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1.xml" ContentType="application/vnd.openxmlformats-officedocument.spreadsheetml.chartsheet+xml"/>
  <Override PartName="/xl/worksheets/sheet6.xml" ContentType="application/vnd.openxmlformats-officedocument.spreadsheetml.worksheet+xml"/>
  <Override PartName="/xl/chartsheets/sheet2.xml" ContentType="application/vnd.openxmlformats-officedocument.spreadsheetml.chartsheet+xml"/>
  <Override PartName="/xl/worksheets/sheet7.xml" ContentType="application/vnd.openxmlformats-officedocument.spreadsheetml.work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2.xml" ContentType="application/vnd.openxmlformats-officedocument.drawing+xml"/>
  <Override PartName="/xl/charts/chart8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5.xml" ContentType="application/vnd.openxmlformats-officedocument.drawing+xml"/>
  <Override PartName="/xl/charts/chart16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8.xml" ContentType="application/vnd.openxmlformats-officedocument.drawing+xml"/>
  <Override PartName="/xl/charts/chart24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25.xml" ContentType="application/vnd.openxmlformats-officedocument.drawingml.chart+xml"/>
  <Override PartName="/xl/drawings/drawing11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827"/>
  <workbookPr defaultThemeVersion="124226"/>
  <mc:AlternateContent xmlns:mc="http://schemas.openxmlformats.org/markup-compatibility/2006">
    <mc:Choice Requires="x15">
      <x15ac:absPath xmlns:x15ac="http://schemas.microsoft.com/office/spreadsheetml/2010/11/ac" url="D:\RESEARCH\2017.INTERNATIONAL.BUSINESS.CYCLES\Submission.Draft.(Globalization)_vFINAL\FINAL_CODE.DATA\0_SNDE_CODE\Figure4\"/>
    </mc:Choice>
  </mc:AlternateContent>
  <xr:revisionPtr revIDLastSave="0" documentId="13_ncr:1_{DE4835B2-D53B-4BDA-ABD8-547F371B2F9F}" xr6:coauthVersionLast="37" xr6:coauthVersionMax="37" xr10:uidLastSave="{00000000-0000-0000-0000-000000000000}"/>
  <bookViews>
    <workbookView xWindow="-9390" yWindow="1440" windowWidth="23250" windowHeight="12525" firstSheet="6" activeTab="9" xr2:uid="{00000000-000D-0000-FFFF-FFFF00000000}"/>
  </bookViews>
  <sheets>
    <sheet name="README" sheetId="105" r:id="rId1"/>
    <sheet name="Real GDP" sheetId="1" r:id="rId2"/>
    <sheet name="GDP Deflator" sheetId="2" r:id="rId3"/>
    <sheet name="DataTransformed" sheetId="89" r:id="rId4"/>
    <sheet name="Cross-Correlations_GDP" sheetId="27" r:id="rId5"/>
    <sheet name="Chart.Cross-CorrelationGDP " sheetId="90" state="hidden" r:id="rId6"/>
    <sheet name="Cross-Correlation_Inflation" sheetId="91" r:id="rId7"/>
    <sheet name="Chart.Cross-CorrelationInfl" sheetId="92" state="hidden" r:id="rId8"/>
    <sheet name="Cyclicality Inflation" sheetId="99" r:id="rId9"/>
    <sheet name="Figure4A.Cross-Correlations" sheetId="95" r:id="rId10"/>
    <sheet name="Figure4B.Cyclicality Inflation" sheetId="101" r:id="rId11"/>
  </sheets>
  <definedNames>
    <definedName name="_DLX1.USE">'Real GDP'!$A$1:$J$6</definedName>
    <definedName name="_DLX2.USE">'GDP Deflator'!$L$1:$U$6</definedName>
  </definedNames>
  <calcPr calcId="162913"/>
</workbook>
</file>

<file path=xl/calcChain.xml><?xml version="1.0" encoding="utf-8"?>
<calcChain xmlns="http://schemas.openxmlformats.org/spreadsheetml/2006/main">
  <c r="FA73" i="99" l="1"/>
  <c r="FA74" i="99"/>
  <c r="FA75" i="99"/>
  <c r="FA76" i="99"/>
  <c r="FA77" i="99"/>
  <c r="FA78" i="99"/>
  <c r="FA79" i="99"/>
  <c r="FA80" i="99"/>
  <c r="FA81" i="99"/>
  <c r="FA82" i="99"/>
  <c r="FA83" i="99"/>
  <c r="FA84" i="99"/>
  <c r="FA85" i="99"/>
  <c r="FA86" i="99"/>
  <c r="FA87" i="99"/>
  <c r="FA88" i="99"/>
  <c r="FA89" i="99"/>
  <c r="FA90" i="99"/>
  <c r="FA91" i="99"/>
  <c r="FA92" i="99"/>
  <c r="FA93" i="99"/>
  <c r="FA94" i="99"/>
  <c r="FA95" i="99"/>
  <c r="FA96" i="99"/>
  <c r="FA97" i="99"/>
  <c r="FA98" i="99"/>
  <c r="FA99" i="99"/>
  <c r="FA100" i="99"/>
  <c r="FA101" i="99"/>
  <c r="FA102" i="99"/>
  <c r="FA103" i="99"/>
  <c r="FA104" i="99"/>
  <c r="FA105" i="99"/>
  <c r="FA106" i="99"/>
  <c r="FA107" i="99"/>
  <c r="FA108" i="99"/>
  <c r="FA109" i="99"/>
  <c r="FA110" i="99"/>
  <c r="FA111" i="99"/>
  <c r="FA112" i="99"/>
  <c r="FA113" i="99"/>
  <c r="FA114" i="99"/>
  <c r="FA115" i="99"/>
  <c r="FA116" i="99"/>
  <c r="FA117" i="99"/>
  <c r="FA118" i="99"/>
  <c r="FA119" i="99"/>
  <c r="FA120" i="99"/>
  <c r="FA121" i="99"/>
  <c r="FA122" i="99"/>
  <c r="FA123" i="99"/>
  <c r="FA124" i="99"/>
  <c r="FA125" i="99"/>
  <c r="FA126" i="99"/>
  <c r="FA127" i="99"/>
  <c r="FA128" i="99"/>
  <c r="FA129" i="99"/>
  <c r="FA130" i="99"/>
  <c r="FA131" i="99"/>
  <c r="FA132" i="99"/>
  <c r="FA133" i="99"/>
  <c r="FA134" i="99"/>
  <c r="FA135" i="99"/>
  <c r="FA136" i="99"/>
  <c r="FA137" i="99"/>
  <c r="FA138" i="99"/>
  <c r="FA139" i="99"/>
  <c r="FA140" i="99"/>
  <c r="FA141" i="99"/>
  <c r="FA142" i="99"/>
  <c r="FA143" i="99"/>
  <c r="FA144" i="99"/>
  <c r="FA145" i="99"/>
  <c r="FA146" i="99"/>
  <c r="FA147" i="99"/>
  <c r="FA148" i="99"/>
  <c r="FA149" i="99"/>
  <c r="FA150" i="99"/>
  <c r="FA151" i="99"/>
  <c r="FA152" i="99"/>
  <c r="FA153" i="99"/>
  <c r="FA154" i="99"/>
  <c r="FA155" i="99"/>
  <c r="FA156" i="99"/>
  <c r="FA157" i="99"/>
  <c r="FA158" i="99"/>
  <c r="FA159" i="99"/>
  <c r="FA160" i="99"/>
  <c r="FA161" i="99"/>
  <c r="FA162" i="99"/>
  <c r="FA163" i="99"/>
  <c r="FA164" i="99"/>
  <c r="FA165" i="99"/>
  <c r="FA166" i="99"/>
  <c r="FA167" i="99"/>
  <c r="FA168" i="99"/>
  <c r="FA169" i="99"/>
  <c r="FA170" i="99"/>
  <c r="FA171" i="99"/>
  <c r="FA172" i="99"/>
  <c r="FA173" i="99"/>
  <c r="FA174" i="99"/>
  <c r="FA175" i="99"/>
  <c r="FA176" i="99"/>
  <c r="FA177" i="99"/>
  <c r="FA178" i="99"/>
  <c r="FA179" i="99"/>
  <c r="FA180" i="99"/>
  <c r="FA181" i="99"/>
  <c r="FA182" i="99"/>
  <c r="FA183" i="99"/>
  <c r="FA184" i="99"/>
  <c r="FA185" i="99"/>
  <c r="FA186" i="99"/>
  <c r="FA187" i="99"/>
  <c r="FA188" i="99"/>
  <c r="FA189" i="99"/>
  <c r="FA190" i="99"/>
  <c r="FA191" i="99"/>
  <c r="FA192" i="99"/>
  <c r="FA193" i="99"/>
  <c r="FA194" i="99"/>
  <c r="FA195" i="99"/>
  <c r="FA196" i="99"/>
  <c r="FA197" i="99"/>
  <c r="FA198" i="99"/>
  <c r="FA199" i="99"/>
  <c r="FA200" i="99"/>
  <c r="FA201" i="99"/>
  <c r="FA202" i="99"/>
  <c r="FA203" i="99"/>
  <c r="FA204" i="99"/>
  <c r="FA205" i="99"/>
  <c r="FA206" i="99"/>
  <c r="FA207" i="99"/>
  <c r="FA208" i="99"/>
  <c r="FA209" i="99"/>
  <c r="FA210" i="99"/>
  <c r="FA211" i="99"/>
  <c r="FA212" i="99"/>
  <c r="FA213" i="99"/>
  <c r="FA214" i="99"/>
  <c r="FA215" i="99"/>
  <c r="FA216" i="99"/>
  <c r="FA217" i="99"/>
  <c r="FA218" i="99"/>
  <c r="FA219" i="99"/>
  <c r="FA220" i="99"/>
  <c r="FA221" i="99"/>
  <c r="FA222" i="99"/>
  <c r="FA223" i="99"/>
  <c r="FA224" i="99"/>
  <c r="FA225" i="99"/>
  <c r="FA226" i="99"/>
  <c r="FA227" i="99"/>
  <c r="FA228" i="99"/>
  <c r="FA229" i="99"/>
  <c r="FA230" i="99"/>
  <c r="FA231" i="99"/>
  <c r="FA232" i="99"/>
  <c r="FA233" i="99"/>
  <c r="FA234" i="99"/>
  <c r="FA235" i="99"/>
  <c r="FA236" i="99"/>
  <c r="FA237" i="99"/>
  <c r="FA238" i="99"/>
  <c r="FA239" i="99"/>
  <c r="FA72" i="99"/>
  <c r="EY72" i="99"/>
  <c r="EY73" i="99"/>
  <c r="EY74" i="99"/>
  <c r="EY75" i="99"/>
  <c r="EY76" i="99"/>
  <c r="EY77" i="99"/>
  <c r="EY78" i="99"/>
  <c r="EY79" i="99"/>
  <c r="EY80" i="99"/>
  <c r="EY81" i="99"/>
  <c r="EY82" i="99"/>
  <c r="EY83" i="99"/>
  <c r="EY84" i="99"/>
  <c r="EY85" i="99"/>
  <c r="EY86" i="99"/>
  <c r="EY87" i="99"/>
  <c r="EY88" i="99"/>
  <c r="EY89" i="99"/>
  <c r="EY90" i="99"/>
  <c r="EY91" i="99"/>
  <c r="EY92" i="99"/>
  <c r="EY93" i="99"/>
  <c r="EY94" i="99"/>
  <c r="EY95" i="99"/>
  <c r="EY96" i="99"/>
  <c r="EY97" i="99"/>
  <c r="EY98" i="99"/>
  <c r="EY99" i="99"/>
  <c r="EY100" i="99"/>
  <c r="EY101" i="99"/>
  <c r="EY102" i="99"/>
  <c r="EY103" i="99"/>
  <c r="EY104" i="99"/>
  <c r="EY105" i="99"/>
  <c r="EY106" i="99"/>
  <c r="EY107" i="99"/>
  <c r="EY108" i="99"/>
  <c r="EY109" i="99"/>
  <c r="EY110" i="99"/>
  <c r="EY111" i="99"/>
  <c r="EY112" i="99"/>
  <c r="EY113" i="99"/>
  <c r="EY114" i="99"/>
  <c r="EY115" i="99"/>
  <c r="EY116" i="99"/>
  <c r="EY117" i="99"/>
  <c r="EY118" i="99"/>
  <c r="EY119" i="99"/>
  <c r="EY120" i="99"/>
  <c r="EY121" i="99"/>
  <c r="EY122" i="99"/>
  <c r="EY123" i="99"/>
  <c r="EY124" i="99"/>
  <c r="EY125" i="99"/>
  <c r="EY126" i="99"/>
  <c r="EY127" i="99"/>
  <c r="EY128" i="99"/>
  <c r="EY129" i="99"/>
  <c r="EY130" i="99"/>
  <c r="EY131" i="99"/>
  <c r="EY132" i="99"/>
  <c r="EY133" i="99"/>
  <c r="EY134" i="99"/>
  <c r="EY135" i="99"/>
  <c r="EY136" i="99"/>
  <c r="EY137" i="99"/>
  <c r="EY138" i="99"/>
  <c r="EY139" i="99"/>
  <c r="EY140" i="99"/>
  <c r="EY141" i="99"/>
  <c r="EY142" i="99"/>
  <c r="EY143" i="99"/>
  <c r="EY144" i="99"/>
  <c r="EY145" i="99"/>
  <c r="EY146" i="99"/>
  <c r="EY147" i="99"/>
  <c r="EY148" i="99"/>
  <c r="EY149" i="99"/>
  <c r="EY150" i="99"/>
  <c r="EY151" i="99"/>
  <c r="EY152" i="99"/>
  <c r="EY153" i="99"/>
  <c r="EY154" i="99"/>
  <c r="EY155" i="99"/>
  <c r="EY156" i="99"/>
  <c r="EY157" i="99"/>
  <c r="EY158" i="99"/>
  <c r="EY159" i="99"/>
  <c r="EY160" i="99"/>
  <c r="EY161" i="99"/>
  <c r="EY162" i="99"/>
  <c r="EY163" i="99"/>
  <c r="EY164" i="99"/>
  <c r="EY165" i="99"/>
  <c r="EY166" i="99"/>
  <c r="EY167" i="99"/>
  <c r="EY168" i="99"/>
  <c r="EY169" i="99"/>
  <c r="EY170" i="99"/>
  <c r="EY171" i="99"/>
  <c r="EY172" i="99"/>
  <c r="EY173" i="99"/>
  <c r="EY174" i="99"/>
  <c r="EY175" i="99"/>
  <c r="EY176" i="99"/>
  <c r="EY177" i="99"/>
  <c r="EY178" i="99"/>
  <c r="EY179" i="99"/>
  <c r="EY180" i="99"/>
  <c r="EY181" i="99"/>
  <c r="EY182" i="99"/>
  <c r="EY183" i="99"/>
  <c r="EY184" i="99"/>
  <c r="EY185" i="99"/>
  <c r="EY186" i="99"/>
  <c r="EY187" i="99"/>
  <c r="EY188" i="99"/>
  <c r="EY189" i="99"/>
  <c r="EY190" i="99"/>
  <c r="EY191" i="99"/>
  <c r="EY192" i="99"/>
  <c r="EY193" i="99"/>
  <c r="EY194" i="99"/>
  <c r="EY195" i="99"/>
  <c r="EY196" i="99"/>
  <c r="EY197" i="99"/>
  <c r="EY198" i="99"/>
  <c r="EY199" i="99"/>
  <c r="EY200" i="99"/>
  <c r="EY201" i="99"/>
  <c r="EY202" i="99"/>
  <c r="EY203" i="99"/>
  <c r="EY204" i="99"/>
  <c r="EY205" i="99"/>
  <c r="EY206" i="99"/>
  <c r="EY207" i="99"/>
  <c r="EY208" i="99"/>
  <c r="EY209" i="99"/>
  <c r="EY210" i="99"/>
  <c r="EY211" i="99"/>
  <c r="EY212" i="99"/>
  <c r="EY213" i="99"/>
  <c r="EY214" i="99"/>
  <c r="EY215" i="99"/>
  <c r="EY216" i="99"/>
  <c r="EY217" i="99"/>
  <c r="EY218" i="99"/>
  <c r="EY219" i="99"/>
  <c r="EY220" i="99"/>
  <c r="EY221" i="99"/>
  <c r="EY222" i="99"/>
  <c r="EY223" i="99"/>
  <c r="EY224" i="99"/>
  <c r="EY225" i="99"/>
  <c r="EY226" i="99"/>
  <c r="EY227" i="99"/>
  <c r="EY228" i="99"/>
  <c r="EY229" i="99"/>
  <c r="EY230" i="99"/>
  <c r="EY231" i="99"/>
  <c r="EY232" i="99"/>
  <c r="EY233" i="99"/>
  <c r="EY234" i="99"/>
  <c r="EY235" i="99"/>
  <c r="EY236" i="99"/>
  <c r="EY237" i="99"/>
  <c r="EY238" i="99"/>
  <c r="EY239" i="99"/>
  <c r="EW72" i="99"/>
  <c r="EW73" i="99"/>
  <c r="EW74" i="99"/>
  <c r="EW75" i="99"/>
  <c r="EW76" i="99"/>
  <c r="EW77" i="99"/>
  <c r="EW78" i="99"/>
  <c r="EW79" i="99"/>
  <c r="EW80" i="99"/>
  <c r="EW81" i="99"/>
  <c r="EW82" i="99"/>
  <c r="EW83" i="99"/>
  <c r="EW84" i="99"/>
  <c r="EW85" i="99"/>
  <c r="EW86" i="99"/>
  <c r="EW87" i="99"/>
  <c r="EW88" i="99"/>
  <c r="EW89" i="99"/>
  <c r="EW90" i="99"/>
  <c r="EW91" i="99"/>
  <c r="EW92" i="99"/>
  <c r="EW93" i="99"/>
  <c r="EW94" i="99"/>
  <c r="EW95" i="99"/>
  <c r="EW96" i="99"/>
  <c r="EW97" i="99"/>
  <c r="EW98" i="99"/>
  <c r="EW99" i="99"/>
  <c r="EW100" i="99"/>
  <c r="EW101" i="99"/>
  <c r="EW102" i="99"/>
  <c r="EW103" i="99"/>
  <c r="EW104" i="99"/>
  <c r="EW105" i="99"/>
  <c r="EW106" i="99"/>
  <c r="EW107" i="99"/>
  <c r="EW108" i="99"/>
  <c r="EW109" i="99"/>
  <c r="EW110" i="99"/>
  <c r="EW111" i="99"/>
  <c r="EW112" i="99"/>
  <c r="EW113" i="99"/>
  <c r="EW114" i="99"/>
  <c r="EW115" i="99"/>
  <c r="EW116" i="99"/>
  <c r="EW117" i="99"/>
  <c r="EW118" i="99"/>
  <c r="EW119" i="99"/>
  <c r="EW120" i="99"/>
  <c r="EW121" i="99"/>
  <c r="EW122" i="99"/>
  <c r="EW123" i="99"/>
  <c r="EW124" i="99"/>
  <c r="EW125" i="99"/>
  <c r="EW126" i="99"/>
  <c r="EW127" i="99"/>
  <c r="EW128" i="99"/>
  <c r="EW129" i="99"/>
  <c r="EW130" i="99"/>
  <c r="EW131" i="99"/>
  <c r="EW132" i="99"/>
  <c r="EW133" i="99"/>
  <c r="EW134" i="99"/>
  <c r="EW135" i="99"/>
  <c r="EW136" i="99"/>
  <c r="EW137" i="99"/>
  <c r="EW138" i="99"/>
  <c r="EW139" i="99"/>
  <c r="EW140" i="99"/>
  <c r="EW141" i="99"/>
  <c r="EW142" i="99"/>
  <c r="EW143" i="99"/>
  <c r="EW144" i="99"/>
  <c r="EW145" i="99"/>
  <c r="EW146" i="99"/>
  <c r="EW147" i="99"/>
  <c r="EW148" i="99"/>
  <c r="EW149" i="99"/>
  <c r="EW150" i="99"/>
  <c r="EW151" i="99"/>
  <c r="EW152" i="99"/>
  <c r="EW153" i="99"/>
  <c r="EW154" i="99"/>
  <c r="EW155" i="99"/>
  <c r="EW156" i="99"/>
  <c r="EW157" i="99"/>
  <c r="EW158" i="99"/>
  <c r="EW159" i="99"/>
  <c r="EW160" i="99"/>
  <c r="EW161" i="99"/>
  <c r="EW162" i="99"/>
  <c r="EW163" i="99"/>
  <c r="EW164" i="99"/>
  <c r="EW165" i="99"/>
  <c r="EW166" i="99"/>
  <c r="EW167" i="99"/>
  <c r="EW168" i="99"/>
  <c r="EW169" i="99"/>
  <c r="EW170" i="99"/>
  <c r="EW171" i="99"/>
  <c r="EW172" i="99"/>
  <c r="EW173" i="99"/>
  <c r="EW174" i="99"/>
  <c r="EW175" i="99"/>
  <c r="EW176" i="99"/>
  <c r="EW177" i="99"/>
  <c r="EW178" i="99"/>
  <c r="EW179" i="99"/>
  <c r="EW180" i="99"/>
  <c r="EW181" i="99"/>
  <c r="EW182" i="99"/>
  <c r="EW183" i="99"/>
  <c r="EW184" i="99"/>
  <c r="EW185" i="99"/>
  <c r="EW186" i="99"/>
  <c r="EW187" i="99"/>
  <c r="EW188" i="99"/>
  <c r="EW189" i="99"/>
  <c r="EW190" i="99"/>
  <c r="EW191" i="99"/>
  <c r="EW192" i="99"/>
  <c r="EW193" i="99"/>
  <c r="EW194" i="99"/>
  <c r="EW195" i="99"/>
  <c r="EW196" i="99"/>
  <c r="EW197" i="99"/>
  <c r="EW198" i="99"/>
  <c r="EW199" i="99"/>
  <c r="EW200" i="99"/>
  <c r="EW201" i="99"/>
  <c r="EW202" i="99"/>
  <c r="EW203" i="99"/>
  <c r="EW204" i="99"/>
  <c r="EW205" i="99"/>
  <c r="EW206" i="99"/>
  <c r="EW207" i="99"/>
  <c r="EW208" i="99"/>
  <c r="EW209" i="99"/>
  <c r="EW210" i="99"/>
  <c r="EW211" i="99"/>
  <c r="EW212" i="99"/>
  <c r="EW213" i="99"/>
  <c r="EW214" i="99"/>
  <c r="EW215" i="99"/>
  <c r="EW216" i="99"/>
  <c r="EW217" i="99"/>
  <c r="EW218" i="99"/>
  <c r="EW219" i="99"/>
  <c r="EW220" i="99"/>
  <c r="EW221" i="99"/>
  <c r="EW222" i="99"/>
  <c r="EW223" i="99"/>
  <c r="EW224" i="99"/>
  <c r="EW225" i="99"/>
  <c r="EW226" i="99"/>
  <c r="EW227" i="99"/>
  <c r="EW228" i="99"/>
  <c r="EW229" i="99"/>
  <c r="EW230" i="99"/>
  <c r="EW231" i="99"/>
  <c r="EW232" i="99"/>
  <c r="EW233" i="99"/>
  <c r="EW234" i="99"/>
  <c r="EW235" i="99"/>
  <c r="EW236" i="99"/>
  <c r="EW237" i="99"/>
  <c r="EW238" i="99"/>
  <c r="EW239" i="99"/>
  <c r="EU72" i="99"/>
  <c r="EU73" i="99"/>
  <c r="EU74" i="99"/>
  <c r="EU75" i="99"/>
  <c r="EU76" i="99"/>
  <c r="EU77" i="99"/>
  <c r="EU78" i="99"/>
  <c r="EU79" i="99"/>
  <c r="EU80" i="99"/>
  <c r="EU81" i="99"/>
  <c r="EU82" i="99"/>
  <c r="EU83" i="99"/>
  <c r="EU84" i="99"/>
  <c r="EU85" i="99"/>
  <c r="EU86" i="99"/>
  <c r="EU87" i="99"/>
  <c r="EU88" i="99"/>
  <c r="EU89" i="99"/>
  <c r="EU90" i="99"/>
  <c r="EU91" i="99"/>
  <c r="EU92" i="99"/>
  <c r="EU93" i="99"/>
  <c r="EU94" i="99"/>
  <c r="EU95" i="99"/>
  <c r="EU96" i="99"/>
  <c r="EU97" i="99"/>
  <c r="EU98" i="99"/>
  <c r="EU99" i="99"/>
  <c r="EU100" i="99"/>
  <c r="EU101" i="99"/>
  <c r="EU102" i="99"/>
  <c r="EU103" i="99"/>
  <c r="EU104" i="99"/>
  <c r="EU105" i="99"/>
  <c r="EU106" i="99"/>
  <c r="EU107" i="99"/>
  <c r="EU108" i="99"/>
  <c r="EU109" i="99"/>
  <c r="EU110" i="99"/>
  <c r="EU111" i="99"/>
  <c r="EU112" i="99"/>
  <c r="EU113" i="99"/>
  <c r="EU114" i="99"/>
  <c r="EU115" i="99"/>
  <c r="EU116" i="99"/>
  <c r="EU117" i="99"/>
  <c r="EU118" i="99"/>
  <c r="EU119" i="99"/>
  <c r="EU120" i="99"/>
  <c r="EU121" i="99"/>
  <c r="EU122" i="99"/>
  <c r="EU123" i="99"/>
  <c r="EU124" i="99"/>
  <c r="EU125" i="99"/>
  <c r="EU126" i="99"/>
  <c r="EU127" i="99"/>
  <c r="EU128" i="99"/>
  <c r="EU129" i="99"/>
  <c r="EU130" i="99"/>
  <c r="EU131" i="99"/>
  <c r="EU132" i="99"/>
  <c r="EU133" i="99"/>
  <c r="EU134" i="99"/>
  <c r="EU135" i="99"/>
  <c r="EU136" i="99"/>
  <c r="EU137" i="99"/>
  <c r="EU138" i="99"/>
  <c r="EU139" i="99"/>
  <c r="EU140" i="99"/>
  <c r="EU141" i="99"/>
  <c r="EU142" i="99"/>
  <c r="EU143" i="99"/>
  <c r="EU144" i="99"/>
  <c r="EU145" i="99"/>
  <c r="EU146" i="99"/>
  <c r="EU147" i="99"/>
  <c r="EU148" i="99"/>
  <c r="EU149" i="99"/>
  <c r="EU150" i="99"/>
  <c r="EU151" i="99"/>
  <c r="EU152" i="99"/>
  <c r="EU153" i="99"/>
  <c r="EU154" i="99"/>
  <c r="EU155" i="99"/>
  <c r="EU156" i="99"/>
  <c r="EU157" i="99"/>
  <c r="EU158" i="99"/>
  <c r="EU159" i="99"/>
  <c r="EU160" i="99"/>
  <c r="EU161" i="99"/>
  <c r="EU162" i="99"/>
  <c r="EU163" i="99"/>
  <c r="EU164" i="99"/>
  <c r="EU165" i="99"/>
  <c r="EU166" i="99"/>
  <c r="EU167" i="99"/>
  <c r="EU168" i="99"/>
  <c r="EU169" i="99"/>
  <c r="EU170" i="99"/>
  <c r="EU171" i="99"/>
  <c r="EU172" i="99"/>
  <c r="EU173" i="99"/>
  <c r="EU174" i="99"/>
  <c r="EU175" i="99"/>
  <c r="EU176" i="99"/>
  <c r="EU177" i="99"/>
  <c r="EU178" i="99"/>
  <c r="EU179" i="99"/>
  <c r="EU180" i="99"/>
  <c r="EU181" i="99"/>
  <c r="EU182" i="99"/>
  <c r="EU183" i="99"/>
  <c r="EU184" i="99"/>
  <c r="EU185" i="99"/>
  <c r="EU186" i="99"/>
  <c r="EU187" i="99"/>
  <c r="EU188" i="99"/>
  <c r="EU189" i="99"/>
  <c r="EU190" i="99"/>
  <c r="EU191" i="99"/>
  <c r="EU192" i="99"/>
  <c r="EU193" i="99"/>
  <c r="EU194" i="99"/>
  <c r="EU195" i="99"/>
  <c r="EU196" i="99"/>
  <c r="EU197" i="99"/>
  <c r="EU198" i="99"/>
  <c r="EU199" i="99"/>
  <c r="EU200" i="99"/>
  <c r="EU201" i="99"/>
  <c r="EU202" i="99"/>
  <c r="EU203" i="99"/>
  <c r="EU204" i="99"/>
  <c r="EU205" i="99"/>
  <c r="EU206" i="99"/>
  <c r="EU207" i="99"/>
  <c r="EU208" i="99"/>
  <c r="EU209" i="99"/>
  <c r="EU210" i="99"/>
  <c r="EU211" i="99"/>
  <c r="EU212" i="99"/>
  <c r="EU213" i="99"/>
  <c r="EU214" i="99"/>
  <c r="EU215" i="99"/>
  <c r="EU216" i="99"/>
  <c r="EU217" i="99"/>
  <c r="EU218" i="99"/>
  <c r="EU219" i="99"/>
  <c r="EU220" i="99"/>
  <c r="EU221" i="99"/>
  <c r="EU222" i="99"/>
  <c r="EU223" i="99"/>
  <c r="EU224" i="99"/>
  <c r="EU225" i="99"/>
  <c r="EU226" i="99"/>
  <c r="EU227" i="99"/>
  <c r="EU228" i="99"/>
  <c r="EU229" i="99"/>
  <c r="EU230" i="99"/>
  <c r="EU231" i="99"/>
  <c r="EU232" i="99"/>
  <c r="EU233" i="99"/>
  <c r="EU234" i="99"/>
  <c r="EU235" i="99"/>
  <c r="EU236" i="99"/>
  <c r="EU237" i="99"/>
  <c r="EU238" i="99"/>
  <c r="EU239" i="99"/>
  <c r="ES72" i="99"/>
  <c r="ES73" i="99"/>
  <c r="ES74" i="99"/>
  <c r="ES75" i="99"/>
  <c r="ES76" i="99"/>
  <c r="ES77" i="99"/>
  <c r="ES78" i="99"/>
  <c r="ES79" i="99"/>
  <c r="ES80" i="99"/>
  <c r="ES81" i="99"/>
  <c r="ES82" i="99"/>
  <c r="ES83" i="99"/>
  <c r="ES84" i="99"/>
  <c r="ES85" i="99"/>
  <c r="ES86" i="99"/>
  <c r="ES87" i="99"/>
  <c r="ES88" i="99"/>
  <c r="ES89" i="99"/>
  <c r="ES90" i="99"/>
  <c r="ES91" i="99"/>
  <c r="ES92" i="99"/>
  <c r="ES93" i="99"/>
  <c r="ES94" i="99"/>
  <c r="ES95" i="99"/>
  <c r="ES96" i="99"/>
  <c r="ES97" i="99"/>
  <c r="ES98" i="99"/>
  <c r="ES99" i="99"/>
  <c r="ES100" i="99"/>
  <c r="ES101" i="99"/>
  <c r="ES102" i="99"/>
  <c r="ES103" i="99"/>
  <c r="ES104" i="99"/>
  <c r="ES105" i="99"/>
  <c r="ES106" i="99"/>
  <c r="ES107" i="99"/>
  <c r="ES108" i="99"/>
  <c r="ES109" i="99"/>
  <c r="ES110" i="99"/>
  <c r="ES111" i="99"/>
  <c r="ES112" i="99"/>
  <c r="ES113" i="99"/>
  <c r="ES114" i="99"/>
  <c r="ES115" i="99"/>
  <c r="ES116" i="99"/>
  <c r="ES117" i="99"/>
  <c r="ES118" i="99"/>
  <c r="ES119" i="99"/>
  <c r="ES120" i="99"/>
  <c r="ES121" i="99"/>
  <c r="ES122" i="99"/>
  <c r="ES123" i="99"/>
  <c r="ES124" i="99"/>
  <c r="ES125" i="99"/>
  <c r="ES126" i="99"/>
  <c r="ES127" i="99"/>
  <c r="ES128" i="99"/>
  <c r="ES129" i="99"/>
  <c r="ES130" i="99"/>
  <c r="ES131" i="99"/>
  <c r="ES132" i="99"/>
  <c r="ES133" i="99"/>
  <c r="ES134" i="99"/>
  <c r="ES135" i="99"/>
  <c r="ES136" i="99"/>
  <c r="ES137" i="99"/>
  <c r="ES138" i="99"/>
  <c r="ES139" i="99"/>
  <c r="ES140" i="99"/>
  <c r="ES141" i="99"/>
  <c r="ES142" i="99"/>
  <c r="ES143" i="99"/>
  <c r="ES144" i="99"/>
  <c r="ES145" i="99"/>
  <c r="ES146" i="99"/>
  <c r="ES147" i="99"/>
  <c r="ES148" i="99"/>
  <c r="ES149" i="99"/>
  <c r="ES150" i="99"/>
  <c r="ES151" i="99"/>
  <c r="ES152" i="99"/>
  <c r="ES153" i="99"/>
  <c r="ES154" i="99"/>
  <c r="ES155" i="99"/>
  <c r="ES156" i="99"/>
  <c r="ES157" i="99"/>
  <c r="ES158" i="99"/>
  <c r="ES159" i="99"/>
  <c r="ES160" i="99"/>
  <c r="ES161" i="99"/>
  <c r="ES162" i="99"/>
  <c r="ES163" i="99"/>
  <c r="ES164" i="99"/>
  <c r="ES165" i="99"/>
  <c r="ES166" i="99"/>
  <c r="ES167" i="99"/>
  <c r="ES168" i="99"/>
  <c r="ES169" i="99"/>
  <c r="ES170" i="99"/>
  <c r="ES171" i="99"/>
  <c r="ES172" i="99"/>
  <c r="ES173" i="99"/>
  <c r="ES174" i="99"/>
  <c r="ES175" i="99"/>
  <c r="ES176" i="99"/>
  <c r="ES177" i="99"/>
  <c r="ES178" i="99"/>
  <c r="ES179" i="99"/>
  <c r="ES180" i="99"/>
  <c r="ES181" i="99"/>
  <c r="ES182" i="99"/>
  <c r="ES183" i="99"/>
  <c r="ES184" i="99"/>
  <c r="ES185" i="99"/>
  <c r="ES186" i="99"/>
  <c r="ES187" i="99"/>
  <c r="ES188" i="99"/>
  <c r="ES189" i="99"/>
  <c r="ES190" i="99"/>
  <c r="ES191" i="99"/>
  <c r="ES192" i="99"/>
  <c r="ES193" i="99"/>
  <c r="ES194" i="99"/>
  <c r="ES195" i="99"/>
  <c r="ES196" i="99"/>
  <c r="ES197" i="99"/>
  <c r="ES198" i="99"/>
  <c r="ES199" i="99"/>
  <c r="ES200" i="99"/>
  <c r="ES201" i="99"/>
  <c r="ES202" i="99"/>
  <c r="ES203" i="99"/>
  <c r="ES204" i="99"/>
  <c r="ES205" i="99"/>
  <c r="ES206" i="99"/>
  <c r="ES207" i="99"/>
  <c r="ES208" i="99"/>
  <c r="ES209" i="99"/>
  <c r="ES210" i="99"/>
  <c r="ES211" i="99"/>
  <c r="ES212" i="99"/>
  <c r="ES213" i="99"/>
  <c r="ES214" i="99"/>
  <c r="ES215" i="99"/>
  <c r="ES216" i="99"/>
  <c r="ES217" i="99"/>
  <c r="ES218" i="99"/>
  <c r="ES219" i="99"/>
  <c r="ES220" i="99"/>
  <c r="ES221" i="99"/>
  <c r="ES222" i="99"/>
  <c r="ES223" i="99"/>
  <c r="ES224" i="99"/>
  <c r="ES225" i="99"/>
  <c r="ES226" i="99"/>
  <c r="ES227" i="99"/>
  <c r="ES228" i="99"/>
  <c r="ES229" i="99"/>
  <c r="ES230" i="99"/>
  <c r="ES231" i="99"/>
  <c r="ES232" i="99"/>
  <c r="ES233" i="99"/>
  <c r="ES234" i="99"/>
  <c r="ES235" i="99"/>
  <c r="ES236" i="99"/>
  <c r="ES237" i="99"/>
  <c r="ES238" i="99"/>
  <c r="ES239" i="99"/>
  <c r="EQ72" i="99"/>
  <c r="EQ73" i="99"/>
  <c r="EQ74" i="99"/>
  <c r="EQ75" i="99"/>
  <c r="EQ76" i="99"/>
  <c r="EQ77" i="99"/>
  <c r="EQ78" i="99"/>
  <c r="EQ79" i="99"/>
  <c r="EQ80" i="99"/>
  <c r="EQ81" i="99"/>
  <c r="EQ82" i="99"/>
  <c r="EQ83" i="99"/>
  <c r="EQ84" i="99"/>
  <c r="EQ85" i="99"/>
  <c r="EQ86" i="99"/>
  <c r="EQ87" i="99"/>
  <c r="EQ88" i="99"/>
  <c r="EQ89" i="99"/>
  <c r="EQ90" i="99"/>
  <c r="EQ91" i="99"/>
  <c r="EQ92" i="99"/>
  <c r="EQ93" i="99"/>
  <c r="EQ94" i="99"/>
  <c r="EQ95" i="99"/>
  <c r="EQ96" i="99"/>
  <c r="EQ97" i="99"/>
  <c r="EQ98" i="99"/>
  <c r="EQ99" i="99"/>
  <c r="EQ100" i="99"/>
  <c r="EQ101" i="99"/>
  <c r="EQ102" i="99"/>
  <c r="EQ103" i="99"/>
  <c r="EQ104" i="99"/>
  <c r="EQ105" i="99"/>
  <c r="EQ106" i="99"/>
  <c r="EQ107" i="99"/>
  <c r="EQ108" i="99"/>
  <c r="EQ109" i="99"/>
  <c r="EQ110" i="99"/>
  <c r="EQ111" i="99"/>
  <c r="EQ112" i="99"/>
  <c r="EQ113" i="99"/>
  <c r="EQ114" i="99"/>
  <c r="EQ115" i="99"/>
  <c r="EQ116" i="99"/>
  <c r="EQ117" i="99"/>
  <c r="EQ118" i="99"/>
  <c r="EQ119" i="99"/>
  <c r="EQ120" i="99"/>
  <c r="EQ121" i="99"/>
  <c r="EQ122" i="99"/>
  <c r="EQ123" i="99"/>
  <c r="EQ124" i="99"/>
  <c r="EQ125" i="99"/>
  <c r="EQ126" i="99"/>
  <c r="EQ127" i="99"/>
  <c r="EQ128" i="99"/>
  <c r="EQ129" i="99"/>
  <c r="EQ130" i="99"/>
  <c r="EQ131" i="99"/>
  <c r="EQ132" i="99"/>
  <c r="EQ133" i="99"/>
  <c r="EQ134" i="99"/>
  <c r="EQ135" i="99"/>
  <c r="EQ136" i="99"/>
  <c r="EQ137" i="99"/>
  <c r="EQ138" i="99"/>
  <c r="EQ139" i="99"/>
  <c r="EQ140" i="99"/>
  <c r="EQ141" i="99"/>
  <c r="EQ142" i="99"/>
  <c r="EQ143" i="99"/>
  <c r="EQ144" i="99"/>
  <c r="EQ145" i="99"/>
  <c r="EQ146" i="99"/>
  <c r="EQ147" i="99"/>
  <c r="EQ148" i="99"/>
  <c r="EQ149" i="99"/>
  <c r="EQ150" i="99"/>
  <c r="EQ151" i="99"/>
  <c r="EQ152" i="99"/>
  <c r="EQ153" i="99"/>
  <c r="EQ154" i="99"/>
  <c r="EQ155" i="99"/>
  <c r="EQ156" i="99"/>
  <c r="EQ157" i="99"/>
  <c r="EQ158" i="99"/>
  <c r="EQ159" i="99"/>
  <c r="EQ160" i="99"/>
  <c r="EQ161" i="99"/>
  <c r="EQ162" i="99"/>
  <c r="EQ163" i="99"/>
  <c r="EQ164" i="99"/>
  <c r="EQ165" i="99"/>
  <c r="EQ166" i="99"/>
  <c r="EQ167" i="99"/>
  <c r="EQ168" i="99"/>
  <c r="EQ169" i="99"/>
  <c r="EQ170" i="99"/>
  <c r="EQ171" i="99"/>
  <c r="EQ172" i="99"/>
  <c r="EQ173" i="99"/>
  <c r="EQ174" i="99"/>
  <c r="EQ175" i="99"/>
  <c r="EQ176" i="99"/>
  <c r="EQ177" i="99"/>
  <c r="EQ178" i="99"/>
  <c r="EQ179" i="99"/>
  <c r="EQ180" i="99"/>
  <c r="EQ181" i="99"/>
  <c r="EQ182" i="99"/>
  <c r="EQ183" i="99"/>
  <c r="EQ184" i="99"/>
  <c r="EQ185" i="99"/>
  <c r="EQ186" i="99"/>
  <c r="EQ187" i="99"/>
  <c r="EQ188" i="99"/>
  <c r="EQ189" i="99"/>
  <c r="EQ190" i="99"/>
  <c r="EQ191" i="99"/>
  <c r="EQ192" i="99"/>
  <c r="EQ193" i="99"/>
  <c r="EQ194" i="99"/>
  <c r="EQ195" i="99"/>
  <c r="EQ196" i="99"/>
  <c r="EQ197" i="99"/>
  <c r="EQ198" i="99"/>
  <c r="EQ199" i="99"/>
  <c r="EQ200" i="99"/>
  <c r="EQ201" i="99"/>
  <c r="EQ202" i="99"/>
  <c r="EQ203" i="99"/>
  <c r="EQ204" i="99"/>
  <c r="EQ205" i="99"/>
  <c r="EQ206" i="99"/>
  <c r="EQ207" i="99"/>
  <c r="EQ208" i="99"/>
  <c r="EQ209" i="99"/>
  <c r="EQ210" i="99"/>
  <c r="EQ211" i="99"/>
  <c r="EQ212" i="99"/>
  <c r="EQ213" i="99"/>
  <c r="EQ214" i="99"/>
  <c r="EQ215" i="99"/>
  <c r="EQ216" i="99"/>
  <c r="EQ217" i="99"/>
  <c r="EQ218" i="99"/>
  <c r="EQ219" i="99"/>
  <c r="EQ220" i="99"/>
  <c r="EQ221" i="99"/>
  <c r="EQ222" i="99"/>
  <c r="EQ223" i="99"/>
  <c r="EQ224" i="99"/>
  <c r="EQ225" i="99"/>
  <c r="EQ226" i="99"/>
  <c r="EQ227" i="99"/>
  <c r="EQ228" i="99"/>
  <c r="EQ229" i="99"/>
  <c r="EQ230" i="99"/>
  <c r="EQ231" i="99"/>
  <c r="EQ232" i="99"/>
  <c r="EQ233" i="99"/>
  <c r="EQ234" i="99"/>
  <c r="EQ235" i="99"/>
  <c r="EQ236" i="99"/>
  <c r="EQ237" i="99"/>
  <c r="EQ238" i="99"/>
  <c r="EQ239" i="99"/>
  <c r="AO73" i="99"/>
  <c r="EO73" i="99" s="1"/>
  <c r="EO72" i="99"/>
  <c r="EO74" i="99"/>
  <c r="EO75" i="99"/>
  <c r="EO76" i="99"/>
  <c r="EO77" i="99"/>
  <c r="EO78" i="99"/>
  <c r="EO79" i="99"/>
  <c r="EO80" i="99"/>
  <c r="EO81" i="99"/>
  <c r="EO82" i="99"/>
  <c r="EO83" i="99"/>
  <c r="EO84" i="99"/>
  <c r="EO85" i="99"/>
  <c r="EO86" i="99"/>
  <c r="EO87" i="99"/>
  <c r="EO88" i="99"/>
  <c r="EO89" i="99"/>
  <c r="EO90" i="99"/>
  <c r="EO91" i="99"/>
  <c r="EO92" i="99"/>
  <c r="EO93" i="99"/>
  <c r="EO94" i="99"/>
  <c r="EO95" i="99"/>
  <c r="EO96" i="99"/>
  <c r="EO97" i="99"/>
  <c r="EO98" i="99"/>
  <c r="EO99" i="99"/>
  <c r="EO100" i="99"/>
  <c r="EO101" i="99"/>
  <c r="EO102" i="99"/>
  <c r="EO103" i="99"/>
  <c r="EO104" i="99"/>
  <c r="EO105" i="99"/>
  <c r="EO106" i="99"/>
  <c r="EO107" i="99"/>
  <c r="EO108" i="99"/>
  <c r="EO109" i="99"/>
  <c r="EO110" i="99"/>
  <c r="EO111" i="99"/>
  <c r="EO112" i="99"/>
  <c r="EO113" i="99"/>
  <c r="EO114" i="99"/>
  <c r="EO115" i="99"/>
  <c r="EO116" i="99"/>
  <c r="EO117" i="99"/>
  <c r="EO118" i="99"/>
  <c r="EO119" i="99"/>
  <c r="EO120" i="99"/>
  <c r="EO121" i="99"/>
  <c r="EO122" i="99"/>
  <c r="EO123" i="99"/>
  <c r="EO124" i="99"/>
  <c r="EO125" i="99"/>
  <c r="EO126" i="99"/>
  <c r="EO127" i="99"/>
  <c r="EO128" i="99"/>
  <c r="EO129" i="99"/>
  <c r="EO130" i="99"/>
  <c r="EO131" i="99"/>
  <c r="EO132" i="99"/>
  <c r="EO133" i="99"/>
  <c r="EO134" i="99"/>
  <c r="EO135" i="99"/>
  <c r="EO136" i="99"/>
  <c r="EO137" i="99"/>
  <c r="EO138" i="99"/>
  <c r="EO139" i="99"/>
  <c r="EO140" i="99"/>
  <c r="EO141" i="99"/>
  <c r="EO142" i="99"/>
  <c r="EO143" i="99"/>
  <c r="EO144" i="99"/>
  <c r="EO145" i="99"/>
  <c r="EO146" i="99"/>
  <c r="EO147" i="99"/>
  <c r="EO148" i="99"/>
  <c r="EO149" i="99"/>
  <c r="EO150" i="99"/>
  <c r="EO151" i="99"/>
  <c r="EO152" i="99"/>
  <c r="EO153" i="99"/>
  <c r="EO154" i="99"/>
  <c r="EO155" i="99"/>
  <c r="EO156" i="99"/>
  <c r="EO157" i="99"/>
  <c r="EO158" i="99"/>
  <c r="EO159" i="99"/>
  <c r="EO160" i="99"/>
  <c r="EO161" i="99"/>
  <c r="EO162" i="99"/>
  <c r="EO163" i="99"/>
  <c r="EO164" i="99"/>
  <c r="EO165" i="99"/>
  <c r="EO166" i="99"/>
  <c r="EO167" i="99"/>
  <c r="EO168" i="99"/>
  <c r="EO169" i="99"/>
  <c r="EO170" i="99"/>
  <c r="EO171" i="99"/>
  <c r="EO172" i="99"/>
  <c r="EO173" i="99"/>
  <c r="EO174" i="99"/>
  <c r="EO175" i="99"/>
  <c r="EO176" i="99"/>
  <c r="EO177" i="99"/>
  <c r="EO178" i="99"/>
  <c r="EO179" i="99"/>
  <c r="EO180" i="99"/>
  <c r="EO181" i="99"/>
  <c r="EO182" i="99"/>
  <c r="EO183" i="99"/>
  <c r="EO184" i="99"/>
  <c r="EO185" i="99"/>
  <c r="EO186" i="99"/>
  <c r="EO187" i="99"/>
  <c r="EO188" i="99"/>
  <c r="EO189" i="99"/>
  <c r="EO190" i="99"/>
  <c r="EO191" i="99"/>
  <c r="EO192" i="99"/>
  <c r="EO193" i="99"/>
  <c r="EO194" i="99"/>
  <c r="EO195" i="99"/>
  <c r="EO196" i="99"/>
  <c r="EO197" i="99"/>
  <c r="EO198" i="99"/>
  <c r="EO199" i="99"/>
  <c r="EO200" i="99"/>
  <c r="EO201" i="99"/>
  <c r="EO202" i="99"/>
  <c r="EO203" i="99"/>
  <c r="EO204" i="99"/>
  <c r="EO205" i="99"/>
  <c r="EO206" i="99"/>
  <c r="EO207" i="99"/>
  <c r="EO208" i="99"/>
  <c r="EO209" i="99"/>
  <c r="EO210" i="99"/>
  <c r="EO211" i="99"/>
  <c r="EO212" i="99"/>
  <c r="EO213" i="99"/>
  <c r="EO214" i="99"/>
  <c r="EO215" i="99"/>
  <c r="EO216" i="99"/>
  <c r="EO217" i="99"/>
  <c r="EO218" i="99"/>
  <c r="EO219" i="99"/>
  <c r="EO220" i="99"/>
  <c r="EO221" i="99"/>
  <c r="EO222" i="99"/>
  <c r="EO223" i="99"/>
  <c r="EO224" i="99"/>
  <c r="EO225" i="99"/>
  <c r="EO226" i="99"/>
  <c r="EO227" i="99"/>
  <c r="EO228" i="99"/>
  <c r="EO229" i="99"/>
  <c r="EO230" i="99"/>
  <c r="EO231" i="99"/>
  <c r="EO232" i="99"/>
  <c r="EO233" i="99"/>
  <c r="EO234" i="99"/>
  <c r="EO235" i="99"/>
  <c r="EO236" i="99"/>
  <c r="EO237" i="99"/>
  <c r="EO238" i="99"/>
  <c r="EO239" i="99"/>
  <c r="EM72" i="99"/>
  <c r="EM73" i="99"/>
  <c r="EM74" i="99"/>
  <c r="EM75" i="99"/>
  <c r="EM76" i="99"/>
  <c r="EM77" i="99"/>
  <c r="EM78" i="99"/>
  <c r="EM79" i="99"/>
  <c r="EM80" i="99"/>
  <c r="EM81" i="99"/>
  <c r="EM82" i="99"/>
  <c r="EM83" i="99"/>
  <c r="EM84" i="99"/>
  <c r="EM85" i="99"/>
  <c r="EM86" i="99"/>
  <c r="EM87" i="99"/>
  <c r="EM88" i="99"/>
  <c r="EM89" i="99"/>
  <c r="EM90" i="99"/>
  <c r="EM91" i="99"/>
  <c r="EM92" i="99"/>
  <c r="EM93" i="99"/>
  <c r="EM94" i="99"/>
  <c r="EM95" i="99"/>
  <c r="EM96" i="99"/>
  <c r="EM97" i="99"/>
  <c r="EM98" i="99"/>
  <c r="EM99" i="99"/>
  <c r="EM100" i="99"/>
  <c r="EM101" i="99"/>
  <c r="EM102" i="99"/>
  <c r="EM103" i="99"/>
  <c r="EM104" i="99"/>
  <c r="EM105" i="99"/>
  <c r="EM106" i="99"/>
  <c r="EM107" i="99"/>
  <c r="EM108" i="99"/>
  <c r="EM109" i="99"/>
  <c r="EM110" i="99"/>
  <c r="EM111" i="99"/>
  <c r="EM112" i="99"/>
  <c r="EM113" i="99"/>
  <c r="EM114" i="99"/>
  <c r="EM115" i="99"/>
  <c r="EM116" i="99"/>
  <c r="EM117" i="99"/>
  <c r="EM118" i="99"/>
  <c r="EM119" i="99"/>
  <c r="EM120" i="99"/>
  <c r="EM121" i="99"/>
  <c r="EM122" i="99"/>
  <c r="EM123" i="99"/>
  <c r="EM124" i="99"/>
  <c r="EM125" i="99"/>
  <c r="EM126" i="99"/>
  <c r="EM127" i="99"/>
  <c r="EM128" i="99"/>
  <c r="EM129" i="99"/>
  <c r="EM130" i="99"/>
  <c r="EM131" i="99"/>
  <c r="EM132" i="99"/>
  <c r="EM133" i="99"/>
  <c r="EM134" i="99"/>
  <c r="EM135" i="99"/>
  <c r="EM136" i="99"/>
  <c r="EM137" i="99"/>
  <c r="EM138" i="99"/>
  <c r="EM139" i="99"/>
  <c r="EM140" i="99"/>
  <c r="EM141" i="99"/>
  <c r="EM142" i="99"/>
  <c r="EM143" i="99"/>
  <c r="EM144" i="99"/>
  <c r="EM145" i="99"/>
  <c r="EM146" i="99"/>
  <c r="EM147" i="99"/>
  <c r="EM148" i="99"/>
  <c r="EM149" i="99"/>
  <c r="EM150" i="99"/>
  <c r="EM151" i="99"/>
  <c r="EM152" i="99"/>
  <c r="EM153" i="99"/>
  <c r="EM154" i="99"/>
  <c r="EM155" i="99"/>
  <c r="EM156" i="99"/>
  <c r="EM157" i="99"/>
  <c r="EM158" i="99"/>
  <c r="EM159" i="99"/>
  <c r="EM160" i="99"/>
  <c r="EM161" i="99"/>
  <c r="EM162" i="99"/>
  <c r="EM163" i="99"/>
  <c r="EM164" i="99"/>
  <c r="EM165" i="99"/>
  <c r="EM166" i="99"/>
  <c r="EM167" i="99"/>
  <c r="EM168" i="99"/>
  <c r="EM169" i="99"/>
  <c r="EM170" i="99"/>
  <c r="EM171" i="99"/>
  <c r="EM172" i="99"/>
  <c r="EM173" i="99"/>
  <c r="EM174" i="99"/>
  <c r="EM175" i="99"/>
  <c r="EM176" i="99"/>
  <c r="EM177" i="99"/>
  <c r="EM178" i="99"/>
  <c r="EM179" i="99"/>
  <c r="EM180" i="99"/>
  <c r="EM181" i="99"/>
  <c r="EM182" i="99"/>
  <c r="EM183" i="99"/>
  <c r="EM184" i="99"/>
  <c r="EM185" i="99"/>
  <c r="EM186" i="99"/>
  <c r="EM187" i="99"/>
  <c r="EM188" i="99"/>
  <c r="EM189" i="99"/>
  <c r="EM190" i="99"/>
  <c r="EM191" i="99"/>
  <c r="EM192" i="99"/>
  <c r="EM193" i="99"/>
  <c r="EM194" i="99"/>
  <c r="EM195" i="99"/>
  <c r="EM196" i="99"/>
  <c r="EM197" i="99"/>
  <c r="EM198" i="99"/>
  <c r="EM199" i="99"/>
  <c r="EM200" i="99"/>
  <c r="EM201" i="99"/>
  <c r="EM202" i="99"/>
  <c r="EM203" i="99"/>
  <c r="EM204" i="99"/>
  <c r="EM205" i="99"/>
  <c r="EM206" i="99"/>
  <c r="EM207" i="99"/>
  <c r="EM208" i="99"/>
  <c r="EM209" i="99"/>
  <c r="EM210" i="99"/>
  <c r="EM211" i="99"/>
  <c r="EM212" i="99"/>
  <c r="EM213" i="99"/>
  <c r="EM214" i="99"/>
  <c r="EM215" i="99"/>
  <c r="EM216" i="99"/>
  <c r="EM217" i="99"/>
  <c r="EM218" i="99"/>
  <c r="EM219" i="99"/>
  <c r="EM220" i="99"/>
  <c r="EM221" i="99"/>
  <c r="EM222" i="99"/>
  <c r="EM223" i="99"/>
  <c r="EM224" i="99"/>
  <c r="EM225" i="99"/>
  <c r="EM226" i="99"/>
  <c r="EM227" i="99"/>
  <c r="EM228" i="99"/>
  <c r="EM229" i="99"/>
  <c r="EM230" i="99"/>
  <c r="EM231" i="99"/>
  <c r="EM232" i="99"/>
  <c r="EM233" i="99"/>
  <c r="EM234" i="99"/>
  <c r="EM235" i="99"/>
  <c r="EM236" i="99"/>
  <c r="EM237" i="99"/>
  <c r="EM238" i="99"/>
  <c r="EM239" i="99"/>
  <c r="EK72" i="99"/>
  <c r="EZ73" i="99"/>
  <c r="EZ74" i="99"/>
  <c r="EZ75" i="99"/>
  <c r="EZ76" i="99"/>
  <c r="EZ77" i="99"/>
  <c r="EZ78" i="99"/>
  <c r="EZ79" i="99"/>
  <c r="EZ80" i="99"/>
  <c r="EZ81" i="99"/>
  <c r="EZ82" i="99"/>
  <c r="EZ83" i="99"/>
  <c r="EZ84" i="99"/>
  <c r="EZ85" i="99"/>
  <c r="EZ86" i="99"/>
  <c r="EZ87" i="99"/>
  <c r="EZ88" i="99"/>
  <c r="EZ89" i="99"/>
  <c r="EZ90" i="99"/>
  <c r="EZ91" i="99"/>
  <c r="EZ92" i="99"/>
  <c r="EZ93" i="99"/>
  <c r="EZ94" i="99"/>
  <c r="EZ95" i="99"/>
  <c r="EZ96" i="99"/>
  <c r="EZ97" i="99"/>
  <c r="EZ98" i="99"/>
  <c r="EZ99" i="99"/>
  <c r="EZ100" i="99"/>
  <c r="EZ101" i="99"/>
  <c r="EZ102" i="99"/>
  <c r="EZ103" i="99"/>
  <c r="EZ104" i="99"/>
  <c r="EZ105" i="99"/>
  <c r="EZ106" i="99"/>
  <c r="EZ107" i="99"/>
  <c r="EZ108" i="99"/>
  <c r="EZ109" i="99"/>
  <c r="EZ110" i="99"/>
  <c r="EZ111" i="99"/>
  <c r="EZ112" i="99"/>
  <c r="EZ113" i="99"/>
  <c r="EZ114" i="99"/>
  <c r="EZ115" i="99"/>
  <c r="EZ116" i="99"/>
  <c r="EZ117" i="99"/>
  <c r="EZ118" i="99"/>
  <c r="EZ119" i="99"/>
  <c r="EZ120" i="99"/>
  <c r="EZ121" i="99"/>
  <c r="EZ122" i="99"/>
  <c r="EZ123" i="99"/>
  <c r="EZ124" i="99"/>
  <c r="EZ125" i="99"/>
  <c r="EZ126" i="99"/>
  <c r="EZ127" i="99"/>
  <c r="EZ128" i="99"/>
  <c r="EZ129" i="99"/>
  <c r="EZ130" i="99"/>
  <c r="EZ131" i="99"/>
  <c r="EZ132" i="99"/>
  <c r="EZ133" i="99"/>
  <c r="EZ134" i="99"/>
  <c r="EZ135" i="99"/>
  <c r="EZ136" i="99"/>
  <c r="EZ137" i="99"/>
  <c r="EZ138" i="99"/>
  <c r="EZ139" i="99"/>
  <c r="EZ140" i="99"/>
  <c r="EZ141" i="99"/>
  <c r="EZ142" i="99"/>
  <c r="EZ143" i="99"/>
  <c r="EZ144" i="99"/>
  <c r="EZ145" i="99"/>
  <c r="EZ146" i="99"/>
  <c r="EZ147" i="99"/>
  <c r="EZ148" i="99"/>
  <c r="EZ149" i="99"/>
  <c r="EZ150" i="99"/>
  <c r="EZ151" i="99"/>
  <c r="EZ152" i="99"/>
  <c r="EZ153" i="99"/>
  <c r="EZ154" i="99"/>
  <c r="EZ155" i="99"/>
  <c r="EZ156" i="99"/>
  <c r="EZ157" i="99"/>
  <c r="EZ158" i="99"/>
  <c r="EZ159" i="99"/>
  <c r="EZ160" i="99"/>
  <c r="EZ161" i="99"/>
  <c r="EZ162" i="99"/>
  <c r="EZ163" i="99"/>
  <c r="EZ164" i="99"/>
  <c r="EZ165" i="99"/>
  <c r="EZ166" i="99"/>
  <c r="EZ167" i="99"/>
  <c r="EZ168" i="99"/>
  <c r="EZ169" i="99"/>
  <c r="EZ170" i="99"/>
  <c r="EZ171" i="99"/>
  <c r="EZ172" i="99"/>
  <c r="EZ173" i="99"/>
  <c r="EZ174" i="99"/>
  <c r="EZ175" i="99"/>
  <c r="EZ176" i="99"/>
  <c r="EZ177" i="99"/>
  <c r="EZ178" i="99"/>
  <c r="EZ179" i="99"/>
  <c r="EZ180" i="99"/>
  <c r="EZ181" i="99"/>
  <c r="EZ182" i="99"/>
  <c r="EZ183" i="99"/>
  <c r="EZ184" i="99"/>
  <c r="EZ185" i="99"/>
  <c r="EZ186" i="99"/>
  <c r="EZ187" i="99"/>
  <c r="EZ188" i="99"/>
  <c r="EZ189" i="99"/>
  <c r="EZ190" i="99"/>
  <c r="EZ191" i="99"/>
  <c r="EZ192" i="99"/>
  <c r="EZ193" i="99"/>
  <c r="EZ194" i="99"/>
  <c r="EZ195" i="99"/>
  <c r="EZ196" i="99"/>
  <c r="EZ197" i="99"/>
  <c r="EZ198" i="99"/>
  <c r="EZ199" i="99"/>
  <c r="EZ200" i="99"/>
  <c r="EZ201" i="99"/>
  <c r="EZ202" i="99"/>
  <c r="EZ203" i="99"/>
  <c r="EZ204" i="99"/>
  <c r="EZ205" i="99"/>
  <c r="EZ206" i="99"/>
  <c r="EZ207" i="99"/>
  <c r="EZ208" i="99"/>
  <c r="EZ209" i="99"/>
  <c r="EZ210" i="99"/>
  <c r="EZ211" i="99"/>
  <c r="EZ212" i="99"/>
  <c r="EZ213" i="99"/>
  <c r="EZ214" i="99"/>
  <c r="EZ215" i="99"/>
  <c r="EZ216" i="99"/>
  <c r="EZ217" i="99"/>
  <c r="EZ218" i="99"/>
  <c r="EZ219" i="99"/>
  <c r="EZ220" i="99"/>
  <c r="EZ221" i="99"/>
  <c r="EZ222" i="99"/>
  <c r="EZ223" i="99"/>
  <c r="EZ224" i="99"/>
  <c r="EZ225" i="99"/>
  <c r="EZ226" i="99"/>
  <c r="EZ227" i="99"/>
  <c r="EZ228" i="99"/>
  <c r="EZ229" i="99"/>
  <c r="EZ230" i="99"/>
  <c r="EZ231" i="99"/>
  <c r="EZ232" i="99"/>
  <c r="EZ233" i="99"/>
  <c r="EZ234" i="99"/>
  <c r="EZ235" i="99"/>
  <c r="EZ236" i="99"/>
  <c r="EZ237" i="99"/>
  <c r="EZ238" i="99"/>
  <c r="EZ239" i="99"/>
  <c r="EX73" i="99"/>
  <c r="EX74" i="99"/>
  <c r="EX75" i="99"/>
  <c r="EX76" i="99"/>
  <c r="EX77" i="99"/>
  <c r="EX78" i="99"/>
  <c r="EX79" i="99"/>
  <c r="EX80" i="99"/>
  <c r="EX81" i="99"/>
  <c r="EX82" i="99"/>
  <c r="EX83" i="99"/>
  <c r="EX84" i="99"/>
  <c r="EX85" i="99"/>
  <c r="EX86" i="99"/>
  <c r="EX87" i="99"/>
  <c r="EX88" i="99"/>
  <c r="EX89" i="99"/>
  <c r="EX90" i="99"/>
  <c r="EX91" i="99"/>
  <c r="EX92" i="99"/>
  <c r="EX93" i="99"/>
  <c r="EX94" i="99"/>
  <c r="EX95" i="99"/>
  <c r="EX96" i="99"/>
  <c r="EX97" i="99"/>
  <c r="EX98" i="99"/>
  <c r="EX99" i="99"/>
  <c r="EX100" i="99"/>
  <c r="EX101" i="99"/>
  <c r="EX102" i="99"/>
  <c r="EX103" i="99"/>
  <c r="EX104" i="99"/>
  <c r="EX105" i="99"/>
  <c r="EX106" i="99"/>
  <c r="EX107" i="99"/>
  <c r="EX108" i="99"/>
  <c r="EX109" i="99"/>
  <c r="EX110" i="99"/>
  <c r="EX111" i="99"/>
  <c r="EX112" i="99"/>
  <c r="EX113" i="99"/>
  <c r="EX114" i="99"/>
  <c r="EX115" i="99"/>
  <c r="EX116" i="99"/>
  <c r="EX117" i="99"/>
  <c r="EX118" i="99"/>
  <c r="EX119" i="99"/>
  <c r="EX120" i="99"/>
  <c r="EX121" i="99"/>
  <c r="EX122" i="99"/>
  <c r="EX123" i="99"/>
  <c r="EX124" i="99"/>
  <c r="EX125" i="99"/>
  <c r="EX126" i="99"/>
  <c r="EX127" i="99"/>
  <c r="EX128" i="99"/>
  <c r="EX129" i="99"/>
  <c r="EX130" i="99"/>
  <c r="EX131" i="99"/>
  <c r="EX132" i="99"/>
  <c r="EX133" i="99"/>
  <c r="EX134" i="99"/>
  <c r="EX135" i="99"/>
  <c r="EX136" i="99"/>
  <c r="EX137" i="99"/>
  <c r="EX138" i="99"/>
  <c r="EX139" i="99"/>
  <c r="EX140" i="99"/>
  <c r="EX141" i="99"/>
  <c r="EX142" i="99"/>
  <c r="EX143" i="99"/>
  <c r="EX144" i="99"/>
  <c r="EX145" i="99"/>
  <c r="EX146" i="99"/>
  <c r="EX147" i="99"/>
  <c r="EX148" i="99"/>
  <c r="EX149" i="99"/>
  <c r="EX150" i="99"/>
  <c r="EX151" i="99"/>
  <c r="EX152" i="99"/>
  <c r="EX153" i="99"/>
  <c r="EX154" i="99"/>
  <c r="EX155" i="99"/>
  <c r="EX156" i="99"/>
  <c r="EX157" i="99"/>
  <c r="EX158" i="99"/>
  <c r="EX159" i="99"/>
  <c r="EX160" i="99"/>
  <c r="EX161" i="99"/>
  <c r="EX162" i="99"/>
  <c r="EX163" i="99"/>
  <c r="EX164" i="99"/>
  <c r="EX165" i="99"/>
  <c r="EX166" i="99"/>
  <c r="EX167" i="99"/>
  <c r="EX168" i="99"/>
  <c r="EX169" i="99"/>
  <c r="EX170" i="99"/>
  <c r="EX171" i="99"/>
  <c r="EX172" i="99"/>
  <c r="EX173" i="99"/>
  <c r="EX174" i="99"/>
  <c r="EX175" i="99"/>
  <c r="EX176" i="99"/>
  <c r="EX177" i="99"/>
  <c r="EX178" i="99"/>
  <c r="EX179" i="99"/>
  <c r="EX180" i="99"/>
  <c r="EX181" i="99"/>
  <c r="EX182" i="99"/>
  <c r="EX183" i="99"/>
  <c r="EX184" i="99"/>
  <c r="EX185" i="99"/>
  <c r="EX186" i="99"/>
  <c r="EX187" i="99"/>
  <c r="EX188" i="99"/>
  <c r="EX189" i="99"/>
  <c r="EX190" i="99"/>
  <c r="EX191" i="99"/>
  <c r="EX192" i="99"/>
  <c r="EX193" i="99"/>
  <c r="EX194" i="99"/>
  <c r="EX195" i="99"/>
  <c r="EX196" i="99"/>
  <c r="EX197" i="99"/>
  <c r="EX198" i="99"/>
  <c r="EX199" i="99"/>
  <c r="EX200" i="99"/>
  <c r="EX201" i="99"/>
  <c r="EX202" i="99"/>
  <c r="EX203" i="99"/>
  <c r="EX204" i="99"/>
  <c r="EX205" i="99"/>
  <c r="EX206" i="99"/>
  <c r="EX207" i="99"/>
  <c r="EX208" i="99"/>
  <c r="EX209" i="99"/>
  <c r="EX210" i="99"/>
  <c r="EX211" i="99"/>
  <c r="EX212" i="99"/>
  <c r="EX213" i="99"/>
  <c r="EX214" i="99"/>
  <c r="EX215" i="99"/>
  <c r="EX216" i="99"/>
  <c r="EX217" i="99"/>
  <c r="EX218" i="99"/>
  <c r="EX219" i="99"/>
  <c r="EX220" i="99"/>
  <c r="EX221" i="99"/>
  <c r="EX222" i="99"/>
  <c r="EX223" i="99"/>
  <c r="EX224" i="99"/>
  <c r="EX225" i="99"/>
  <c r="EX226" i="99"/>
  <c r="EX227" i="99"/>
  <c r="EX228" i="99"/>
  <c r="EX229" i="99"/>
  <c r="EX230" i="99"/>
  <c r="EX231" i="99"/>
  <c r="EX232" i="99"/>
  <c r="EX233" i="99"/>
  <c r="EX234" i="99"/>
  <c r="EX235" i="99"/>
  <c r="EX236" i="99"/>
  <c r="EX237" i="99"/>
  <c r="EX238" i="99"/>
  <c r="EX239" i="99"/>
  <c r="EV73" i="99"/>
  <c r="EV74" i="99"/>
  <c r="EV75" i="99"/>
  <c r="EV76" i="99"/>
  <c r="EV77" i="99"/>
  <c r="EV78" i="99"/>
  <c r="EV79" i="99"/>
  <c r="EV80" i="99"/>
  <c r="EV81" i="99"/>
  <c r="EV82" i="99"/>
  <c r="EV83" i="99"/>
  <c r="EV84" i="99"/>
  <c r="EV85" i="99"/>
  <c r="EV86" i="99"/>
  <c r="EV87" i="99"/>
  <c r="EV88" i="99"/>
  <c r="EV89" i="99"/>
  <c r="EV90" i="99"/>
  <c r="EV91" i="99"/>
  <c r="EV92" i="99"/>
  <c r="EV93" i="99"/>
  <c r="EV94" i="99"/>
  <c r="EV95" i="99"/>
  <c r="EV96" i="99"/>
  <c r="EV97" i="99"/>
  <c r="EV98" i="99"/>
  <c r="EV99" i="99"/>
  <c r="EV100" i="99"/>
  <c r="EV101" i="99"/>
  <c r="EV102" i="99"/>
  <c r="EV103" i="99"/>
  <c r="EV104" i="99"/>
  <c r="EV105" i="99"/>
  <c r="EV106" i="99"/>
  <c r="EV107" i="99"/>
  <c r="EV108" i="99"/>
  <c r="EV109" i="99"/>
  <c r="EV110" i="99"/>
  <c r="EV111" i="99"/>
  <c r="EV112" i="99"/>
  <c r="EV113" i="99"/>
  <c r="EV114" i="99"/>
  <c r="EV115" i="99"/>
  <c r="EV116" i="99"/>
  <c r="EV117" i="99"/>
  <c r="EV118" i="99"/>
  <c r="EV119" i="99"/>
  <c r="EV120" i="99"/>
  <c r="EV121" i="99"/>
  <c r="EV122" i="99"/>
  <c r="EV123" i="99"/>
  <c r="EV124" i="99"/>
  <c r="EV125" i="99"/>
  <c r="EV126" i="99"/>
  <c r="EV127" i="99"/>
  <c r="EV128" i="99"/>
  <c r="EV129" i="99"/>
  <c r="EV130" i="99"/>
  <c r="EV131" i="99"/>
  <c r="EV132" i="99"/>
  <c r="EV133" i="99"/>
  <c r="EV134" i="99"/>
  <c r="EV135" i="99"/>
  <c r="EV136" i="99"/>
  <c r="EV137" i="99"/>
  <c r="EV138" i="99"/>
  <c r="EV139" i="99"/>
  <c r="EV140" i="99"/>
  <c r="EV141" i="99"/>
  <c r="EV142" i="99"/>
  <c r="EV143" i="99"/>
  <c r="EV144" i="99"/>
  <c r="EV145" i="99"/>
  <c r="EV146" i="99"/>
  <c r="EV147" i="99"/>
  <c r="EV148" i="99"/>
  <c r="EV149" i="99"/>
  <c r="EV150" i="99"/>
  <c r="EV151" i="99"/>
  <c r="EV152" i="99"/>
  <c r="EV153" i="99"/>
  <c r="EV154" i="99"/>
  <c r="EV155" i="99"/>
  <c r="EV156" i="99"/>
  <c r="EV157" i="99"/>
  <c r="EV158" i="99"/>
  <c r="EV159" i="99"/>
  <c r="EV160" i="99"/>
  <c r="EV161" i="99"/>
  <c r="EV162" i="99"/>
  <c r="EV163" i="99"/>
  <c r="EV164" i="99"/>
  <c r="EV165" i="99"/>
  <c r="EV166" i="99"/>
  <c r="EV167" i="99"/>
  <c r="EV168" i="99"/>
  <c r="EV169" i="99"/>
  <c r="EV170" i="99"/>
  <c r="EV171" i="99"/>
  <c r="EV172" i="99"/>
  <c r="EV173" i="99"/>
  <c r="EV174" i="99"/>
  <c r="EV175" i="99"/>
  <c r="EV176" i="99"/>
  <c r="EV177" i="99"/>
  <c r="EV178" i="99"/>
  <c r="EV179" i="99"/>
  <c r="EV180" i="99"/>
  <c r="EV181" i="99"/>
  <c r="EV182" i="99"/>
  <c r="EV183" i="99"/>
  <c r="EV184" i="99"/>
  <c r="EV185" i="99"/>
  <c r="EV186" i="99"/>
  <c r="EV187" i="99"/>
  <c r="EV188" i="99"/>
  <c r="EV189" i="99"/>
  <c r="EV190" i="99"/>
  <c r="EV191" i="99"/>
  <c r="EV192" i="99"/>
  <c r="EV193" i="99"/>
  <c r="EV194" i="99"/>
  <c r="EV195" i="99"/>
  <c r="EV196" i="99"/>
  <c r="EV197" i="99"/>
  <c r="EV198" i="99"/>
  <c r="EV199" i="99"/>
  <c r="EV200" i="99"/>
  <c r="EV201" i="99"/>
  <c r="EV202" i="99"/>
  <c r="EV203" i="99"/>
  <c r="EV204" i="99"/>
  <c r="EV205" i="99"/>
  <c r="EV206" i="99"/>
  <c r="EV207" i="99"/>
  <c r="EV208" i="99"/>
  <c r="EV209" i="99"/>
  <c r="EV210" i="99"/>
  <c r="EV211" i="99"/>
  <c r="EV212" i="99"/>
  <c r="EV213" i="99"/>
  <c r="EV214" i="99"/>
  <c r="EV215" i="99"/>
  <c r="EV216" i="99"/>
  <c r="EV217" i="99"/>
  <c r="EV218" i="99"/>
  <c r="EV219" i="99"/>
  <c r="EV220" i="99"/>
  <c r="EV221" i="99"/>
  <c r="EV222" i="99"/>
  <c r="EV223" i="99"/>
  <c r="EV224" i="99"/>
  <c r="EV225" i="99"/>
  <c r="EV226" i="99"/>
  <c r="EV227" i="99"/>
  <c r="EV228" i="99"/>
  <c r="EV229" i="99"/>
  <c r="EV230" i="99"/>
  <c r="EV231" i="99"/>
  <c r="EV232" i="99"/>
  <c r="EV233" i="99"/>
  <c r="EV234" i="99"/>
  <c r="EV235" i="99"/>
  <c r="EV236" i="99"/>
  <c r="EV237" i="99"/>
  <c r="EV238" i="99"/>
  <c r="EV239" i="99"/>
  <c r="ET73" i="99"/>
  <c r="ET74" i="99"/>
  <c r="ET75" i="99"/>
  <c r="ET76" i="99"/>
  <c r="ET77" i="99"/>
  <c r="ET78" i="99"/>
  <c r="ET79" i="99"/>
  <c r="ET80" i="99"/>
  <c r="ET81" i="99"/>
  <c r="ET82" i="99"/>
  <c r="ET83" i="99"/>
  <c r="ET84" i="99"/>
  <c r="ET85" i="99"/>
  <c r="ET86" i="99"/>
  <c r="ET87" i="99"/>
  <c r="ET88" i="99"/>
  <c r="ET89" i="99"/>
  <c r="ET90" i="99"/>
  <c r="ET91" i="99"/>
  <c r="ET92" i="99"/>
  <c r="ET93" i="99"/>
  <c r="ET94" i="99"/>
  <c r="ET95" i="99"/>
  <c r="ET96" i="99"/>
  <c r="ET97" i="99"/>
  <c r="ET98" i="99"/>
  <c r="ET99" i="99"/>
  <c r="ET100" i="99"/>
  <c r="ET101" i="99"/>
  <c r="ET102" i="99"/>
  <c r="ET103" i="99"/>
  <c r="ET104" i="99"/>
  <c r="ET105" i="99"/>
  <c r="ET106" i="99"/>
  <c r="ET107" i="99"/>
  <c r="ET108" i="99"/>
  <c r="ET109" i="99"/>
  <c r="ET110" i="99"/>
  <c r="ET111" i="99"/>
  <c r="ET112" i="99"/>
  <c r="ET113" i="99"/>
  <c r="ET114" i="99"/>
  <c r="ET115" i="99"/>
  <c r="ET116" i="99"/>
  <c r="ET117" i="99"/>
  <c r="ET118" i="99"/>
  <c r="ET119" i="99"/>
  <c r="ET120" i="99"/>
  <c r="ET121" i="99"/>
  <c r="ET122" i="99"/>
  <c r="ET123" i="99"/>
  <c r="ET124" i="99"/>
  <c r="ET125" i="99"/>
  <c r="ET126" i="99"/>
  <c r="ET127" i="99"/>
  <c r="ET128" i="99"/>
  <c r="ET129" i="99"/>
  <c r="ET130" i="99"/>
  <c r="ET131" i="99"/>
  <c r="ET132" i="99"/>
  <c r="ET133" i="99"/>
  <c r="ET134" i="99"/>
  <c r="ET135" i="99"/>
  <c r="ET136" i="99"/>
  <c r="ET137" i="99"/>
  <c r="ET138" i="99"/>
  <c r="ET139" i="99"/>
  <c r="ET140" i="99"/>
  <c r="ET141" i="99"/>
  <c r="ET142" i="99"/>
  <c r="ET143" i="99"/>
  <c r="ET144" i="99"/>
  <c r="ET145" i="99"/>
  <c r="ET146" i="99"/>
  <c r="ET147" i="99"/>
  <c r="ET148" i="99"/>
  <c r="ET149" i="99"/>
  <c r="ET150" i="99"/>
  <c r="ET151" i="99"/>
  <c r="ET152" i="99"/>
  <c r="ET153" i="99"/>
  <c r="ET154" i="99"/>
  <c r="ET155" i="99"/>
  <c r="ET156" i="99"/>
  <c r="ET157" i="99"/>
  <c r="ET158" i="99"/>
  <c r="ET159" i="99"/>
  <c r="ET160" i="99"/>
  <c r="ET161" i="99"/>
  <c r="ET162" i="99"/>
  <c r="ET163" i="99"/>
  <c r="ET164" i="99"/>
  <c r="ET165" i="99"/>
  <c r="ET166" i="99"/>
  <c r="ET167" i="99"/>
  <c r="ET168" i="99"/>
  <c r="ET169" i="99"/>
  <c r="ET170" i="99"/>
  <c r="ET171" i="99"/>
  <c r="ET172" i="99"/>
  <c r="ET173" i="99"/>
  <c r="ET174" i="99"/>
  <c r="ET175" i="99"/>
  <c r="ET176" i="99"/>
  <c r="ET177" i="99"/>
  <c r="ET178" i="99"/>
  <c r="ET179" i="99"/>
  <c r="ET180" i="99"/>
  <c r="ET181" i="99"/>
  <c r="ET182" i="99"/>
  <c r="ET183" i="99"/>
  <c r="ET184" i="99"/>
  <c r="ET185" i="99"/>
  <c r="ET186" i="99"/>
  <c r="ET187" i="99"/>
  <c r="ET188" i="99"/>
  <c r="ET189" i="99"/>
  <c r="ET190" i="99"/>
  <c r="ET191" i="99"/>
  <c r="ET192" i="99"/>
  <c r="ET193" i="99"/>
  <c r="ET194" i="99"/>
  <c r="ET195" i="99"/>
  <c r="ET196" i="99"/>
  <c r="ET197" i="99"/>
  <c r="ET198" i="99"/>
  <c r="ET199" i="99"/>
  <c r="ET200" i="99"/>
  <c r="ET201" i="99"/>
  <c r="ET202" i="99"/>
  <c r="ET203" i="99"/>
  <c r="ET204" i="99"/>
  <c r="ET205" i="99"/>
  <c r="ET206" i="99"/>
  <c r="ET207" i="99"/>
  <c r="ET208" i="99"/>
  <c r="ET209" i="99"/>
  <c r="ET210" i="99"/>
  <c r="ET211" i="99"/>
  <c r="ET212" i="99"/>
  <c r="ET213" i="99"/>
  <c r="ET214" i="99"/>
  <c r="ET215" i="99"/>
  <c r="ET216" i="99"/>
  <c r="ET217" i="99"/>
  <c r="ET218" i="99"/>
  <c r="ET219" i="99"/>
  <c r="ET220" i="99"/>
  <c r="ET221" i="99"/>
  <c r="ET222" i="99"/>
  <c r="ET223" i="99"/>
  <c r="ET224" i="99"/>
  <c r="ET225" i="99"/>
  <c r="ET226" i="99"/>
  <c r="ET227" i="99"/>
  <c r="ET228" i="99"/>
  <c r="ET229" i="99"/>
  <c r="ET230" i="99"/>
  <c r="ET231" i="99"/>
  <c r="ET232" i="99"/>
  <c r="ET233" i="99"/>
  <c r="ET234" i="99"/>
  <c r="ET235" i="99"/>
  <c r="ET236" i="99"/>
  <c r="ET237" i="99"/>
  <c r="ET238" i="99"/>
  <c r="ET239" i="99"/>
  <c r="ER73" i="99"/>
  <c r="ER74" i="99"/>
  <c r="ER75" i="99"/>
  <c r="ER76" i="99"/>
  <c r="ER77" i="99"/>
  <c r="ER78" i="99"/>
  <c r="ER79" i="99"/>
  <c r="ER80" i="99"/>
  <c r="ER81" i="99"/>
  <c r="ER82" i="99"/>
  <c r="ER83" i="99"/>
  <c r="ER84" i="99"/>
  <c r="ER85" i="99"/>
  <c r="ER86" i="99"/>
  <c r="ER87" i="99"/>
  <c r="ER88" i="99"/>
  <c r="ER89" i="99"/>
  <c r="ER90" i="99"/>
  <c r="ER91" i="99"/>
  <c r="ER92" i="99"/>
  <c r="ER93" i="99"/>
  <c r="ER94" i="99"/>
  <c r="ER95" i="99"/>
  <c r="ER96" i="99"/>
  <c r="ER97" i="99"/>
  <c r="ER98" i="99"/>
  <c r="ER99" i="99"/>
  <c r="ER100" i="99"/>
  <c r="ER101" i="99"/>
  <c r="ER102" i="99"/>
  <c r="ER103" i="99"/>
  <c r="ER104" i="99"/>
  <c r="ER105" i="99"/>
  <c r="ER106" i="99"/>
  <c r="ER107" i="99"/>
  <c r="ER108" i="99"/>
  <c r="ER109" i="99"/>
  <c r="ER110" i="99"/>
  <c r="ER111" i="99"/>
  <c r="ER112" i="99"/>
  <c r="ER113" i="99"/>
  <c r="ER114" i="99"/>
  <c r="ER115" i="99"/>
  <c r="ER116" i="99"/>
  <c r="ER117" i="99"/>
  <c r="ER118" i="99"/>
  <c r="ER119" i="99"/>
  <c r="ER120" i="99"/>
  <c r="ER121" i="99"/>
  <c r="ER122" i="99"/>
  <c r="ER123" i="99"/>
  <c r="ER124" i="99"/>
  <c r="ER125" i="99"/>
  <c r="ER126" i="99"/>
  <c r="ER127" i="99"/>
  <c r="ER128" i="99"/>
  <c r="ER129" i="99"/>
  <c r="ER130" i="99"/>
  <c r="ER131" i="99"/>
  <c r="ER132" i="99"/>
  <c r="ER133" i="99"/>
  <c r="ER134" i="99"/>
  <c r="ER135" i="99"/>
  <c r="ER136" i="99"/>
  <c r="ER137" i="99"/>
  <c r="ER138" i="99"/>
  <c r="ER139" i="99"/>
  <c r="ER140" i="99"/>
  <c r="ER141" i="99"/>
  <c r="ER142" i="99"/>
  <c r="ER143" i="99"/>
  <c r="ER144" i="99"/>
  <c r="ER145" i="99"/>
  <c r="ER146" i="99"/>
  <c r="ER147" i="99"/>
  <c r="ER148" i="99"/>
  <c r="ER149" i="99"/>
  <c r="ER150" i="99"/>
  <c r="ER151" i="99"/>
  <c r="ER152" i="99"/>
  <c r="ER153" i="99"/>
  <c r="ER154" i="99"/>
  <c r="ER155" i="99"/>
  <c r="ER156" i="99"/>
  <c r="ER157" i="99"/>
  <c r="ER158" i="99"/>
  <c r="ER159" i="99"/>
  <c r="ER160" i="99"/>
  <c r="ER161" i="99"/>
  <c r="ER162" i="99"/>
  <c r="ER163" i="99"/>
  <c r="ER164" i="99"/>
  <c r="ER165" i="99"/>
  <c r="ER166" i="99"/>
  <c r="ER167" i="99"/>
  <c r="ER168" i="99"/>
  <c r="ER169" i="99"/>
  <c r="ER170" i="99"/>
  <c r="ER171" i="99"/>
  <c r="ER172" i="99"/>
  <c r="ER173" i="99"/>
  <c r="ER174" i="99"/>
  <c r="ER175" i="99"/>
  <c r="ER176" i="99"/>
  <c r="ER177" i="99"/>
  <c r="ER178" i="99"/>
  <c r="ER179" i="99"/>
  <c r="ER180" i="99"/>
  <c r="ER181" i="99"/>
  <c r="ER182" i="99"/>
  <c r="ER183" i="99"/>
  <c r="ER184" i="99"/>
  <c r="ER185" i="99"/>
  <c r="ER186" i="99"/>
  <c r="ER187" i="99"/>
  <c r="ER188" i="99"/>
  <c r="ER189" i="99"/>
  <c r="ER190" i="99"/>
  <c r="ER191" i="99"/>
  <c r="ER192" i="99"/>
  <c r="ER193" i="99"/>
  <c r="ER194" i="99"/>
  <c r="ER195" i="99"/>
  <c r="ER196" i="99"/>
  <c r="ER197" i="99"/>
  <c r="ER198" i="99"/>
  <c r="ER199" i="99"/>
  <c r="ER200" i="99"/>
  <c r="ER201" i="99"/>
  <c r="ER202" i="99"/>
  <c r="ER203" i="99"/>
  <c r="ER204" i="99"/>
  <c r="ER205" i="99"/>
  <c r="ER206" i="99"/>
  <c r="ER207" i="99"/>
  <c r="ER208" i="99"/>
  <c r="ER209" i="99"/>
  <c r="ER210" i="99"/>
  <c r="ER211" i="99"/>
  <c r="ER212" i="99"/>
  <c r="ER213" i="99"/>
  <c r="ER214" i="99"/>
  <c r="ER215" i="99"/>
  <c r="ER216" i="99"/>
  <c r="ER217" i="99"/>
  <c r="ER218" i="99"/>
  <c r="ER219" i="99"/>
  <c r="ER220" i="99"/>
  <c r="ER221" i="99"/>
  <c r="ER222" i="99"/>
  <c r="ER223" i="99"/>
  <c r="ER224" i="99"/>
  <c r="ER225" i="99"/>
  <c r="ER226" i="99"/>
  <c r="ER227" i="99"/>
  <c r="ER228" i="99"/>
  <c r="ER229" i="99"/>
  <c r="ER230" i="99"/>
  <c r="ER231" i="99"/>
  <c r="ER232" i="99"/>
  <c r="ER233" i="99"/>
  <c r="ER234" i="99"/>
  <c r="ER235" i="99"/>
  <c r="ER236" i="99"/>
  <c r="ER237" i="99"/>
  <c r="ER238" i="99"/>
  <c r="ER239" i="99"/>
  <c r="EP73" i="99"/>
  <c r="EP74" i="99"/>
  <c r="EP75" i="99"/>
  <c r="EP76" i="99"/>
  <c r="EP77" i="99"/>
  <c r="EP78" i="99"/>
  <c r="EP79" i="99"/>
  <c r="EP80" i="99"/>
  <c r="EP81" i="99"/>
  <c r="EP82" i="99"/>
  <c r="EP83" i="99"/>
  <c r="EP84" i="99"/>
  <c r="EP85" i="99"/>
  <c r="EP86" i="99"/>
  <c r="EP87" i="99"/>
  <c r="EP88" i="99"/>
  <c r="EP89" i="99"/>
  <c r="EP90" i="99"/>
  <c r="EP91" i="99"/>
  <c r="EP92" i="99"/>
  <c r="EP93" i="99"/>
  <c r="EP94" i="99"/>
  <c r="EP95" i="99"/>
  <c r="EP96" i="99"/>
  <c r="EP97" i="99"/>
  <c r="EP98" i="99"/>
  <c r="EP99" i="99"/>
  <c r="EP100" i="99"/>
  <c r="EP101" i="99"/>
  <c r="EP102" i="99"/>
  <c r="EP103" i="99"/>
  <c r="EP104" i="99"/>
  <c r="EP105" i="99"/>
  <c r="EP106" i="99"/>
  <c r="EP107" i="99"/>
  <c r="EP108" i="99"/>
  <c r="EP109" i="99"/>
  <c r="EP110" i="99"/>
  <c r="EP111" i="99"/>
  <c r="EP112" i="99"/>
  <c r="EP113" i="99"/>
  <c r="EP114" i="99"/>
  <c r="EP115" i="99"/>
  <c r="EP116" i="99"/>
  <c r="EP117" i="99"/>
  <c r="EP118" i="99"/>
  <c r="EP119" i="99"/>
  <c r="EP120" i="99"/>
  <c r="EP121" i="99"/>
  <c r="EP122" i="99"/>
  <c r="EP123" i="99"/>
  <c r="EP124" i="99"/>
  <c r="EP125" i="99"/>
  <c r="EP126" i="99"/>
  <c r="EP127" i="99"/>
  <c r="EP128" i="99"/>
  <c r="EP129" i="99"/>
  <c r="EP130" i="99"/>
  <c r="EP131" i="99"/>
  <c r="EP132" i="99"/>
  <c r="EP133" i="99"/>
  <c r="EP134" i="99"/>
  <c r="EP135" i="99"/>
  <c r="EP136" i="99"/>
  <c r="EP137" i="99"/>
  <c r="EP138" i="99"/>
  <c r="EP139" i="99"/>
  <c r="EP140" i="99"/>
  <c r="EP141" i="99"/>
  <c r="EP142" i="99"/>
  <c r="EP143" i="99"/>
  <c r="EP144" i="99"/>
  <c r="EP145" i="99"/>
  <c r="EP146" i="99"/>
  <c r="EP147" i="99"/>
  <c r="EP148" i="99"/>
  <c r="EP149" i="99"/>
  <c r="EP150" i="99"/>
  <c r="EP151" i="99"/>
  <c r="EP152" i="99"/>
  <c r="EP153" i="99"/>
  <c r="EP154" i="99"/>
  <c r="EP155" i="99"/>
  <c r="EP156" i="99"/>
  <c r="EP157" i="99"/>
  <c r="EP158" i="99"/>
  <c r="EP159" i="99"/>
  <c r="EP160" i="99"/>
  <c r="EP161" i="99"/>
  <c r="EP162" i="99"/>
  <c r="EP163" i="99"/>
  <c r="EP164" i="99"/>
  <c r="EP165" i="99"/>
  <c r="EP166" i="99"/>
  <c r="EP167" i="99"/>
  <c r="EP168" i="99"/>
  <c r="EP169" i="99"/>
  <c r="EP170" i="99"/>
  <c r="EP171" i="99"/>
  <c r="EP172" i="99"/>
  <c r="EP173" i="99"/>
  <c r="EP174" i="99"/>
  <c r="EP175" i="99"/>
  <c r="EP176" i="99"/>
  <c r="EP177" i="99"/>
  <c r="EP178" i="99"/>
  <c r="EP179" i="99"/>
  <c r="EP180" i="99"/>
  <c r="EP181" i="99"/>
  <c r="EP182" i="99"/>
  <c r="EP183" i="99"/>
  <c r="EP184" i="99"/>
  <c r="EP185" i="99"/>
  <c r="EP186" i="99"/>
  <c r="EP187" i="99"/>
  <c r="EP188" i="99"/>
  <c r="EP189" i="99"/>
  <c r="EP190" i="99"/>
  <c r="EP191" i="99"/>
  <c r="EP192" i="99"/>
  <c r="EP193" i="99"/>
  <c r="EP194" i="99"/>
  <c r="EP195" i="99"/>
  <c r="EP196" i="99"/>
  <c r="EP197" i="99"/>
  <c r="EP198" i="99"/>
  <c r="EP199" i="99"/>
  <c r="EP200" i="99"/>
  <c r="EP201" i="99"/>
  <c r="EP202" i="99"/>
  <c r="EP203" i="99"/>
  <c r="EP204" i="99"/>
  <c r="EP205" i="99"/>
  <c r="EP206" i="99"/>
  <c r="EP207" i="99"/>
  <c r="EP208" i="99"/>
  <c r="EP209" i="99"/>
  <c r="EP210" i="99"/>
  <c r="EP211" i="99"/>
  <c r="EP212" i="99"/>
  <c r="EP213" i="99"/>
  <c r="EP214" i="99"/>
  <c r="EP215" i="99"/>
  <c r="EP216" i="99"/>
  <c r="EP217" i="99"/>
  <c r="EP218" i="99"/>
  <c r="EP219" i="99"/>
  <c r="EP220" i="99"/>
  <c r="EP221" i="99"/>
  <c r="EP222" i="99"/>
  <c r="EP223" i="99"/>
  <c r="EP224" i="99"/>
  <c r="EP225" i="99"/>
  <c r="EP226" i="99"/>
  <c r="EP227" i="99"/>
  <c r="EP228" i="99"/>
  <c r="EP229" i="99"/>
  <c r="EP230" i="99"/>
  <c r="EP231" i="99"/>
  <c r="EP232" i="99"/>
  <c r="EP233" i="99"/>
  <c r="EP234" i="99"/>
  <c r="EP235" i="99"/>
  <c r="EP236" i="99"/>
  <c r="EP237" i="99"/>
  <c r="EP238" i="99"/>
  <c r="EP239" i="99"/>
  <c r="EN73" i="99"/>
  <c r="EN74" i="99"/>
  <c r="EN75" i="99"/>
  <c r="EN76" i="99"/>
  <c r="EN77" i="99"/>
  <c r="EN78" i="99"/>
  <c r="EN79" i="99"/>
  <c r="EN80" i="99"/>
  <c r="EN81" i="99"/>
  <c r="EN82" i="99"/>
  <c r="EN83" i="99"/>
  <c r="EN84" i="99"/>
  <c r="EN85" i="99"/>
  <c r="EN86" i="99"/>
  <c r="EN87" i="99"/>
  <c r="EN88" i="99"/>
  <c r="EN89" i="99"/>
  <c r="EN90" i="99"/>
  <c r="EN91" i="99"/>
  <c r="EN92" i="99"/>
  <c r="EN93" i="99"/>
  <c r="EN94" i="99"/>
  <c r="EN95" i="99"/>
  <c r="EN96" i="99"/>
  <c r="EN97" i="99"/>
  <c r="EN98" i="99"/>
  <c r="EN99" i="99"/>
  <c r="EN100" i="99"/>
  <c r="EN101" i="99"/>
  <c r="EN102" i="99"/>
  <c r="EN103" i="99"/>
  <c r="EN104" i="99"/>
  <c r="EN105" i="99"/>
  <c r="EN106" i="99"/>
  <c r="EN107" i="99"/>
  <c r="EN108" i="99"/>
  <c r="EN109" i="99"/>
  <c r="EN110" i="99"/>
  <c r="EN111" i="99"/>
  <c r="EN112" i="99"/>
  <c r="EN113" i="99"/>
  <c r="EN114" i="99"/>
  <c r="EN115" i="99"/>
  <c r="EN116" i="99"/>
  <c r="EN117" i="99"/>
  <c r="EN118" i="99"/>
  <c r="EN119" i="99"/>
  <c r="EN120" i="99"/>
  <c r="EN121" i="99"/>
  <c r="EN122" i="99"/>
  <c r="EN123" i="99"/>
  <c r="EN124" i="99"/>
  <c r="EN125" i="99"/>
  <c r="EN126" i="99"/>
  <c r="EN127" i="99"/>
  <c r="EN128" i="99"/>
  <c r="EN129" i="99"/>
  <c r="EN130" i="99"/>
  <c r="EN131" i="99"/>
  <c r="EN132" i="99"/>
  <c r="EN133" i="99"/>
  <c r="EN134" i="99"/>
  <c r="EN135" i="99"/>
  <c r="EN136" i="99"/>
  <c r="EN137" i="99"/>
  <c r="EN138" i="99"/>
  <c r="EN139" i="99"/>
  <c r="EN140" i="99"/>
  <c r="EN141" i="99"/>
  <c r="EN142" i="99"/>
  <c r="EN143" i="99"/>
  <c r="EN144" i="99"/>
  <c r="EN145" i="99"/>
  <c r="EN146" i="99"/>
  <c r="EN147" i="99"/>
  <c r="EN148" i="99"/>
  <c r="EN149" i="99"/>
  <c r="EN150" i="99"/>
  <c r="EN151" i="99"/>
  <c r="EN152" i="99"/>
  <c r="EN153" i="99"/>
  <c r="EN154" i="99"/>
  <c r="EN155" i="99"/>
  <c r="EN156" i="99"/>
  <c r="EN157" i="99"/>
  <c r="EN158" i="99"/>
  <c r="EN159" i="99"/>
  <c r="EN160" i="99"/>
  <c r="EN161" i="99"/>
  <c r="EN162" i="99"/>
  <c r="EN163" i="99"/>
  <c r="EN164" i="99"/>
  <c r="EN165" i="99"/>
  <c r="EN166" i="99"/>
  <c r="EN167" i="99"/>
  <c r="EN168" i="99"/>
  <c r="EN169" i="99"/>
  <c r="EN170" i="99"/>
  <c r="EN171" i="99"/>
  <c r="EN172" i="99"/>
  <c r="EN173" i="99"/>
  <c r="EN174" i="99"/>
  <c r="EN175" i="99"/>
  <c r="EN176" i="99"/>
  <c r="EN177" i="99"/>
  <c r="EN178" i="99"/>
  <c r="EN179" i="99"/>
  <c r="EN180" i="99"/>
  <c r="EN181" i="99"/>
  <c r="EN182" i="99"/>
  <c r="EN183" i="99"/>
  <c r="EN184" i="99"/>
  <c r="EN185" i="99"/>
  <c r="EN186" i="99"/>
  <c r="EN187" i="99"/>
  <c r="EN188" i="99"/>
  <c r="EN189" i="99"/>
  <c r="EN190" i="99"/>
  <c r="EN191" i="99"/>
  <c r="EN192" i="99"/>
  <c r="EN193" i="99"/>
  <c r="EN194" i="99"/>
  <c r="EN195" i="99"/>
  <c r="EN196" i="99"/>
  <c r="EN197" i="99"/>
  <c r="EN198" i="99"/>
  <c r="EN199" i="99"/>
  <c r="EN200" i="99"/>
  <c r="EN201" i="99"/>
  <c r="EN202" i="99"/>
  <c r="EN203" i="99"/>
  <c r="EN204" i="99"/>
  <c r="EN205" i="99"/>
  <c r="EN206" i="99"/>
  <c r="EN207" i="99"/>
  <c r="EN208" i="99"/>
  <c r="EN209" i="99"/>
  <c r="EN210" i="99"/>
  <c r="EN211" i="99"/>
  <c r="EN212" i="99"/>
  <c r="EN213" i="99"/>
  <c r="EN214" i="99"/>
  <c r="EN215" i="99"/>
  <c r="EN216" i="99"/>
  <c r="EN217" i="99"/>
  <c r="EN218" i="99"/>
  <c r="EN219" i="99"/>
  <c r="EN220" i="99"/>
  <c r="EN221" i="99"/>
  <c r="EN222" i="99"/>
  <c r="EN223" i="99"/>
  <c r="EN224" i="99"/>
  <c r="EN225" i="99"/>
  <c r="EN226" i="99"/>
  <c r="EN227" i="99"/>
  <c r="EN228" i="99"/>
  <c r="EN229" i="99"/>
  <c r="EN230" i="99"/>
  <c r="EN231" i="99"/>
  <c r="EN232" i="99"/>
  <c r="EN233" i="99"/>
  <c r="EN234" i="99"/>
  <c r="EN235" i="99"/>
  <c r="EN236" i="99"/>
  <c r="EN237" i="99"/>
  <c r="EN238" i="99"/>
  <c r="EN239" i="99"/>
  <c r="EL73" i="99"/>
  <c r="EL74" i="99"/>
  <c r="EL75" i="99"/>
  <c r="EL76" i="99"/>
  <c r="EL77" i="99"/>
  <c r="EL78" i="99"/>
  <c r="EL79" i="99"/>
  <c r="EL80" i="99"/>
  <c r="EL81" i="99"/>
  <c r="EL82" i="99"/>
  <c r="EL83" i="99"/>
  <c r="EL84" i="99"/>
  <c r="EL85" i="99"/>
  <c r="EL86" i="99"/>
  <c r="EL87" i="99"/>
  <c r="EL88" i="99"/>
  <c r="EL89" i="99"/>
  <c r="EL90" i="99"/>
  <c r="EL91" i="99"/>
  <c r="EL92" i="99"/>
  <c r="EL93" i="99"/>
  <c r="EL94" i="99"/>
  <c r="EL95" i="99"/>
  <c r="EL96" i="99"/>
  <c r="EL97" i="99"/>
  <c r="EL98" i="99"/>
  <c r="EL99" i="99"/>
  <c r="EL100" i="99"/>
  <c r="EL101" i="99"/>
  <c r="EL102" i="99"/>
  <c r="EL103" i="99"/>
  <c r="EL104" i="99"/>
  <c r="EL105" i="99"/>
  <c r="EL106" i="99"/>
  <c r="EL107" i="99"/>
  <c r="EL108" i="99"/>
  <c r="EL109" i="99"/>
  <c r="EL110" i="99"/>
  <c r="EL111" i="99"/>
  <c r="EL112" i="99"/>
  <c r="EL113" i="99"/>
  <c r="EL114" i="99"/>
  <c r="EL115" i="99"/>
  <c r="EL116" i="99"/>
  <c r="EL117" i="99"/>
  <c r="EL118" i="99"/>
  <c r="EL119" i="99"/>
  <c r="EL120" i="99"/>
  <c r="EL121" i="99"/>
  <c r="EL122" i="99"/>
  <c r="EL123" i="99"/>
  <c r="EL124" i="99"/>
  <c r="EL125" i="99"/>
  <c r="EL126" i="99"/>
  <c r="EL127" i="99"/>
  <c r="EL128" i="99"/>
  <c r="EL129" i="99"/>
  <c r="EL130" i="99"/>
  <c r="EL131" i="99"/>
  <c r="EL132" i="99"/>
  <c r="EL133" i="99"/>
  <c r="EL134" i="99"/>
  <c r="EL135" i="99"/>
  <c r="EL136" i="99"/>
  <c r="EL137" i="99"/>
  <c r="EL138" i="99"/>
  <c r="EL139" i="99"/>
  <c r="EL140" i="99"/>
  <c r="EL141" i="99"/>
  <c r="EL142" i="99"/>
  <c r="EL143" i="99"/>
  <c r="EL144" i="99"/>
  <c r="EL145" i="99"/>
  <c r="EL146" i="99"/>
  <c r="EL147" i="99"/>
  <c r="EL148" i="99"/>
  <c r="EL149" i="99"/>
  <c r="EL150" i="99"/>
  <c r="EL151" i="99"/>
  <c r="EL152" i="99"/>
  <c r="EL153" i="99"/>
  <c r="EL154" i="99"/>
  <c r="EL155" i="99"/>
  <c r="EL156" i="99"/>
  <c r="EL157" i="99"/>
  <c r="EL158" i="99"/>
  <c r="EL159" i="99"/>
  <c r="EL160" i="99"/>
  <c r="EL161" i="99"/>
  <c r="EL162" i="99"/>
  <c r="EL163" i="99"/>
  <c r="EL164" i="99"/>
  <c r="EL165" i="99"/>
  <c r="EL166" i="99"/>
  <c r="EL167" i="99"/>
  <c r="EL168" i="99"/>
  <c r="EL169" i="99"/>
  <c r="EL170" i="99"/>
  <c r="EL171" i="99"/>
  <c r="EL172" i="99"/>
  <c r="EL173" i="99"/>
  <c r="EL174" i="99"/>
  <c r="EL175" i="99"/>
  <c r="EL176" i="99"/>
  <c r="EL177" i="99"/>
  <c r="EL178" i="99"/>
  <c r="EL179" i="99"/>
  <c r="EL180" i="99"/>
  <c r="EL181" i="99"/>
  <c r="EL182" i="99"/>
  <c r="EL183" i="99"/>
  <c r="EL184" i="99"/>
  <c r="EL185" i="99"/>
  <c r="EL186" i="99"/>
  <c r="EL187" i="99"/>
  <c r="EL188" i="99"/>
  <c r="EL189" i="99"/>
  <c r="EL190" i="99"/>
  <c r="EL191" i="99"/>
  <c r="EL192" i="99"/>
  <c r="EL193" i="99"/>
  <c r="EL194" i="99"/>
  <c r="EL195" i="99"/>
  <c r="EL196" i="99"/>
  <c r="EL197" i="99"/>
  <c r="EL198" i="99"/>
  <c r="EL199" i="99"/>
  <c r="EL200" i="99"/>
  <c r="EL201" i="99"/>
  <c r="EL202" i="99"/>
  <c r="EL203" i="99"/>
  <c r="EL204" i="99"/>
  <c r="EL205" i="99"/>
  <c r="EL206" i="99"/>
  <c r="EL207" i="99"/>
  <c r="EL208" i="99"/>
  <c r="EL209" i="99"/>
  <c r="EL210" i="99"/>
  <c r="EL211" i="99"/>
  <c r="EL212" i="99"/>
  <c r="EL213" i="99"/>
  <c r="EL214" i="99"/>
  <c r="EL215" i="99"/>
  <c r="EL216" i="99"/>
  <c r="EL217" i="99"/>
  <c r="EL218" i="99"/>
  <c r="EL219" i="99"/>
  <c r="EL220" i="99"/>
  <c r="EL221" i="99"/>
  <c r="EL222" i="99"/>
  <c r="EL223" i="99"/>
  <c r="EL224" i="99"/>
  <c r="EL225" i="99"/>
  <c r="EL226" i="99"/>
  <c r="EL227" i="99"/>
  <c r="EL228" i="99"/>
  <c r="EL229" i="99"/>
  <c r="EL230" i="99"/>
  <c r="EL231" i="99"/>
  <c r="EL232" i="99"/>
  <c r="EL233" i="99"/>
  <c r="EL234" i="99"/>
  <c r="EL235" i="99"/>
  <c r="EL236" i="99"/>
  <c r="EL237" i="99"/>
  <c r="EL238" i="99"/>
  <c r="EL239" i="99"/>
  <c r="EJ73" i="99"/>
  <c r="EJ74" i="99"/>
  <c r="EJ75" i="99"/>
  <c r="EJ76" i="99"/>
  <c r="EJ77" i="99"/>
  <c r="EJ78" i="99"/>
  <c r="EJ79" i="99"/>
  <c r="EJ80" i="99"/>
  <c r="EJ81" i="99"/>
  <c r="EJ82" i="99"/>
  <c r="EJ83" i="99"/>
  <c r="EJ84" i="99"/>
  <c r="EJ85" i="99"/>
  <c r="EJ86" i="99"/>
  <c r="EJ87" i="99"/>
  <c r="EJ88" i="99"/>
  <c r="EJ89" i="99"/>
  <c r="EJ90" i="99"/>
  <c r="EJ91" i="99"/>
  <c r="EJ92" i="99"/>
  <c r="EJ93" i="99"/>
  <c r="EJ94" i="99"/>
  <c r="EJ95" i="99"/>
  <c r="EJ96" i="99"/>
  <c r="EJ97" i="99"/>
  <c r="EJ98" i="99"/>
  <c r="EJ99" i="99"/>
  <c r="EJ100" i="99"/>
  <c r="EJ101" i="99"/>
  <c r="EJ102" i="99"/>
  <c r="EJ103" i="99"/>
  <c r="EJ104" i="99"/>
  <c r="EJ105" i="99"/>
  <c r="EJ106" i="99"/>
  <c r="EJ107" i="99"/>
  <c r="EJ108" i="99"/>
  <c r="EJ109" i="99"/>
  <c r="EJ110" i="99"/>
  <c r="EJ111" i="99"/>
  <c r="EJ112" i="99"/>
  <c r="EJ113" i="99"/>
  <c r="EJ114" i="99"/>
  <c r="EJ115" i="99"/>
  <c r="EJ116" i="99"/>
  <c r="EJ117" i="99"/>
  <c r="EJ118" i="99"/>
  <c r="EJ119" i="99"/>
  <c r="EJ120" i="99"/>
  <c r="EJ121" i="99"/>
  <c r="EJ122" i="99"/>
  <c r="EJ123" i="99"/>
  <c r="EJ124" i="99"/>
  <c r="EJ125" i="99"/>
  <c r="EJ126" i="99"/>
  <c r="EJ127" i="99"/>
  <c r="EJ128" i="99"/>
  <c r="EJ129" i="99"/>
  <c r="EJ130" i="99"/>
  <c r="EJ131" i="99"/>
  <c r="EJ132" i="99"/>
  <c r="EJ133" i="99"/>
  <c r="EJ134" i="99"/>
  <c r="EJ135" i="99"/>
  <c r="EJ136" i="99"/>
  <c r="EJ137" i="99"/>
  <c r="EJ138" i="99"/>
  <c r="EJ139" i="99"/>
  <c r="EJ140" i="99"/>
  <c r="EJ141" i="99"/>
  <c r="EJ142" i="99"/>
  <c r="EJ143" i="99"/>
  <c r="EJ144" i="99"/>
  <c r="EJ145" i="99"/>
  <c r="EJ146" i="99"/>
  <c r="EJ147" i="99"/>
  <c r="EJ148" i="99"/>
  <c r="EJ149" i="99"/>
  <c r="EJ150" i="99"/>
  <c r="EJ151" i="99"/>
  <c r="EJ152" i="99"/>
  <c r="EJ153" i="99"/>
  <c r="EJ154" i="99"/>
  <c r="EJ155" i="99"/>
  <c r="EJ156" i="99"/>
  <c r="EJ157" i="99"/>
  <c r="EJ158" i="99"/>
  <c r="EJ159" i="99"/>
  <c r="EJ160" i="99"/>
  <c r="EJ161" i="99"/>
  <c r="EJ162" i="99"/>
  <c r="EJ163" i="99"/>
  <c r="EJ164" i="99"/>
  <c r="EJ165" i="99"/>
  <c r="EJ166" i="99"/>
  <c r="EJ167" i="99"/>
  <c r="EJ168" i="99"/>
  <c r="EJ169" i="99"/>
  <c r="EJ170" i="99"/>
  <c r="EJ171" i="99"/>
  <c r="EJ172" i="99"/>
  <c r="EJ173" i="99"/>
  <c r="EJ174" i="99"/>
  <c r="EJ175" i="99"/>
  <c r="EJ176" i="99"/>
  <c r="EJ177" i="99"/>
  <c r="EJ178" i="99"/>
  <c r="EJ179" i="99"/>
  <c r="EJ180" i="99"/>
  <c r="EJ181" i="99"/>
  <c r="EJ182" i="99"/>
  <c r="EJ183" i="99"/>
  <c r="EJ184" i="99"/>
  <c r="EJ185" i="99"/>
  <c r="EJ186" i="99"/>
  <c r="EJ187" i="99"/>
  <c r="EJ188" i="99"/>
  <c r="EJ189" i="99"/>
  <c r="EJ190" i="99"/>
  <c r="EJ191" i="99"/>
  <c r="EJ192" i="99"/>
  <c r="EJ193" i="99"/>
  <c r="EJ194" i="99"/>
  <c r="EJ195" i="99"/>
  <c r="EJ196" i="99"/>
  <c r="EJ197" i="99"/>
  <c r="EJ198" i="99"/>
  <c r="EJ199" i="99"/>
  <c r="EJ200" i="99"/>
  <c r="EJ201" i="99"/>
  <c r="EJ202" i="99"/>
  <c r="EJ203" i="99"/>
  <c r="EJ204" i="99"/>
  <c r="EJ205" i="99"/>
  <c r="EJ206" i="99"/>
  <c r="EJ207" i="99"/>
  <c r="EJ208" i="99"/>
  <c r="EJ209" i="99"/>
  <c r="EJ210" i="99"/>
  <c r="EJ211" i="99"/>
  <c r="EJ212" i="99"/>
  <c r="EJ213" i="99"/>
  <c r="EJ214" i="99"/>
  <c r="EJ215" i="99"/>
  <c r="EJ216" i="99"/>
  <c r="EJ217" i="99"/>
  <c r="EJ218" i="99"/>
  <c r="EJ219" i="99"/>
  <c r="EJ220" i="99"/>
  <c r="EJ221" i="99"/>
  <c r="EJ222" i="99"/>
  <c r="EJ223" i="99"/>
  <c r="EJ224" i="99"/>
  <c r="EJ225" i="99"/>
  <c r="EJ226" i="99"/>
  <c r="EJ227" i="99"/>
  <c r="EJ228" i="99"/>
  <c r="EJ229" i="99"/>
  <c r="EJ230" i="99"/>
  <c r="EJ231" i="99"/>
  <c r="EJ232" i="99"/>
  <c r="EJ233" i="99"/>
  <c r="EJ234" i="99"/>
  <c r="EJ235" i="99"/>
  <c r="EJ236" i="99"/>
  <c r="EJ237" i="99"/>
  <c r="EJ238" i="99"/>
  <c r="EJ239" i="99"/>
  <c r="EJ72" i="99"/>
  <c r="ER72" i="99"/>
  <c r="ET72" i="99"/>
  <c r="EV72" i="99"/>
  <c r="EX72" i="99"/>
  <c r="EZ72" i="99"/>
  <c r="EP72" i="99"/>
  <c r="EN72" i="99"/>
  <c r="EL72" i="99"/>
  <c r="EK73" i="99"/>
  <c r="EK74" i="99"/>
  <c r="EK75" i="99"/>
  <c r="EK76" i="99"/>
  <c r="EK77" i="99"/>
  <c r="EK78" i="99"/>
  <c r="EK79" i="99"/>
  <c r="EK80" i="99"/>
  <c r="EK81" i="99"/>
  <c r="EK82" i="99"/>
  <c r="EK83" i="99"/>
  <c r="EK84" i="99"/>
  <c r="EK85" i="99"/>
  <c r="EK86" i="99"/>
  <c r="EK87" i="99"/>
  <c r="EK88" i="99"/>
  <c r="EK89" i="99"/>
  <c r="EK90" i="99"/>
  <c r="EK91" i="99"/>
  <c r="EK92" i="99"/>
  <c r="EK93" i="99"/>
  <c r="EK94" i="99"/>
  <c r="EK95" i="99"/>
  <c r="EK96" i="99"/>
  <c r="EK97" i="99"/>
  <c r="EK98" i="99"/>
  <c r="EK99" i="99"/>
  <c r="EK100" i="99"/>
  <c r="EK101" i="99"/>
  <c r="EK102" i="99"/>
  <c r="EK103" i="99"/>
  <c r="EK104" i="99"/>
  <c r="EK105" i="99"/>
  <c r="EK106" i="99"/>
  <c r="EK107" i="99"/>
  <c r="EK108" i="99"/>
  <c r="EK109" i="99"/>
  <c r="EK110" i="99"/>
  <c r="EK111" i="99"/>
  <c r="EK112" i="99"/>
  <c r="EK113" i="99"/>
  <c r="EK114" i="99"/>
  <c r="EK115" i="99"/>
  <c r="EK116" i="99"/>
  <c r="EK117" i="99"/>
  <c r="EK118" i="99"/>
  <c r="EK119" i="99"/>
  <c r="EK120" i="99"/>
  <c r="EK121" i="99"/>
  <c r="EK122" i="99"/>
  <c r="EK123" i="99"/>
  <c r="EK124" i="99"/>
  <c r="EK125" i="99"/>
  <c r="EK126" i="99"/>
  <c r="EK127" i="99"/>
  <c r="EK128" i="99"/>
  <c r="EK129" i="99"/>
  <c r="EK130" i="99"/>
  <c r="EK131" i="99"/>
  <c r="EK132" i="99"/>
  <c r="EK133" i="99"/>
  <c r="EK134" i="99"/>
  <c r="EK135" i="99"/>
  <c r="EK136" i="99"/>
  <c r="EK137" i="99"/>
  <c r="EK138" i="99"/>
  <c r="EK139" i="99"/>
  <c r="EK140" i="99"/>
  <c r="EK141" i="99"/>
  <c r="EK142" i="99"/>
  <c r="EK143" i="99"/>
  <c r="EK144" i="99"/>
  <c r="EK145" i="99"/>
  <c r="EK146" i="99"/>
  <c r="EK147" i="99"/>
  <c r="EK148" i="99"/>
  <c r="EK149" i="99"/>
  <c r="EK150" i="99"/>
  <c r="EK151" i="99"/>
  <c r="EK152" i="99"/>
  <c r="EK153" i="99"/>
  <c r="EK154" i="99"/>
  <c r="EK155" i="99"/>
  <c r="EK156" i="99"/>
  <c r="EK157" i="99"/>
  <c r="EK158" i="99"/>
  <c r="EK159" i="99"/>
  <c r="EK160" i="99"/>
  <c r="EK161" i="99"/>
  <c r="EK162" i="99"/>
  <c r="EK163" i="99"/>
  <c r="EK164" i="99"/>
  <c r="EK165" i="99"/>
  <c r="EK166" i="99"/>
  <c r="EK167" i="99"/>
  <c r="EK168" i="99"/>
  <c r="EK169" i="99"/>
  <c r="EK170" i="99"/>
  <c r="EK171" i="99"/>
  <c r="EK172" i="99"/>
  <c r="EK173" i="99"/>
  <c r="EK174" i="99"/>
  <c r="EK175" i="99"/>
  <c r="EK176" i="99"/>
  <c r="EK177" i="99"/>
  <c r="EK178" i="99"/>
  <c r="EK179" i="99"/>
  <c r="EK180" i="99"/>
  <c r="EK181" i="99"/>
  <c r="EK182" i="99"/>
  <c r="EK183" i="99"/>
  <c r="EK184" i="99"/>
  <c r="EK185" i="99"/>
  <c r="EK186" i="99"/>
  <c r="EK187" i="99"/>
  <c r="EK188" i="99"/>
  <c r="EK189" i="99"/>
  <c r="EK190" i="99"/>
  <c r="EK191" i="99"/>
  <c r="EK192" i="99"/>
  <c r="EK193" i="99"/>
  <c r="EK194" i="99"/>
  <c r="EK195" i="99"/>
  <c r="EK196" i="99"/>
  <c r="EK197" i="99"/>
  <c r="EK198" i="99"/>
  <c r="EK199" i="99"/>
  <c r="EK200" i="99"/>
  <c r="EK201" i="99"/>
  <c r="EK202" i="99"/>
  <c r="EK203" i="99"/>
  <c r="EK204" i="99"/>
  <c r="EK205" i="99"/>
  <c r="EK206" i="99"/>
  <c r="EK207" i="99"/>
  <c r="EK208" i="99"/>
  <c r="EK209" i="99"/>
  <c r="EK210" i="99"/>
  <c r="EK211" i="99"/>
  <c r="EK212" i="99"/>
  <c r="EK213" i="99"/>
  <c r="EK214" i="99"/>
  <c r="EK215" i="99"/>
  <c r="EK216" i="99"/>
  <c r="EK217" i="99"/>
  <c r="EK218" i="99"/>
  <c r="EK219" i="99"/>
  <c r="EK220" i="99"/>
  <c r="EK221" i="99"/>
  <c r="EK222" i="99"/>
  <c r="EK223" i="99"/>
  <c r="EK224" i="99"/>
  <c r="EK225" i="99"/>
  <c r="EK226" i="99"/>
  <c r="EK227" i="99"/>
  <c r="EK228" i="99"/>
  <c r="EK229" i="99"/>
  <c r="EK230" i="99"/>
  <c r="EK231" i="99"/>
  <c r="EK232" i="99"/>
  <c r="EK233" i="99"/>
  <c r="EK234" i="99"/>
  <c r="EK235" i="99"/>
  <c r="EK236" i="99"/>
  <c r="EK237" i="99"/>
  <c r="EK238" i="99"/>
  <c r="EK239" i="99"/>
  <c r="CT72" i="91" l="1"/>
  <c r="CT239" i="91"/>
  <c r="CS239" i="91"/>
  <c r="CR239" i="91"/>
  <c r="CT238" i="91"/>
  <c r="CS238" i="91"/>
  <c r="CR238" i="91"/>
  <c r="CT237" i="91"/>
  <c r="CS237" i="91"/>
  <c r="CR237" i="91"/>
  <c r="CT236" i="91"/>
  <c r="CS236" i="91"/>
  <c r="CR236" i="91"/>
  <c r="CT235" i="91"/>
  <c r="CS235" i="91"/>
  <c r="CR235" i="91"/>
  <c r="CT234" i="91"/>
  <c r="CS234" i="91"/>
  <c r="CR234" i="91"/>
  <c r="CT233" i="91"/>
  <c r="CS233" i="91"/>
  <c r="CR233" i="91"/>
  <c r="CT232" i="91"/>
  <c r="CS232" i="91"/>
  <c r="CR232" i="91"/>
  <c r="CT231" i="91"/>
  <c r="CS231" i="91"/>
  <c r="CR231" i="91"/>
  <c r="CT230" i="91"/>
  <c r="CS230" i="91"/>
  <c r="CR230" i="91"/>
  <c r="CT229" i="91"/>
  <c r="CS229" i="91"/>
  <c r="CR229" i="91"/>
  <c r="CT228" i="91"/>
  <c r="CS228" i="91"/>
  <c r="CR228" i="91"/>
  <c r="CT227" i="91"/>
  <c r="CS227" i="91"/>
  <c r="CR227" i="91"/>
  <c r="CT226" i="91"/>
  <c r="CS226" i="91"/>
  <c r="CR226" i="91"/>
  <c r="CT225" i="91"/>
  <c r="CS225" i="91"/>
  <c r="CR225" i="91"/>
  <c r="CT224" i="91"/>
  <c r="CS224" i="91"/>
  <c r="CR224" i="91"/>
  <c r="CT223" i="91"/>
  <c r="CS223" i="91"/>
  <c r="CR223" i="91"/>
  <c r="CT222" i="91"/>
  <c r="CS222" i="91"/>
  <c r="CR222" i="91"/>
  <c r="CT221" i="91"/>
  <c r="CS221" i="91"/>
  <c r="CR221" i="91"/>
  <c r="CT220" i="91"/>
  <c r="CS220" i="91"/>
  <c r="CR220" i="91"/>
  <c r="CT219" i="91"/>
  <c r="CS219" i="91"/>
  <c r="CR219" i="91"/>
  <c r="CT218" i="91"/>
  <c r="CS218" i="91"/>
  <c r="CR218" i="91"/>
  <c r="CT217" i="91"/>
  <c r="CS217" i="91"/>
  <c r="CR217" i="91"/>
  <c r="CT216" i="91"/>
  <c r="CS216" i="91"/>
  <c r="CR216" i="91"/>
  <c r="CT215" i="91"/>
  <c r="CS215" i="91"/>
  <c r="CR215" i="91"/>
  <c r="CT214" i="91"/>
  <c r="CS214" i="91"/>
  <c r="CR214" i="91"/>
  <c r="CT213" i="91"/>
  <c r="CS213" i="91"/>
  <c r="CR213" i="91"/>
  <c r="CT212" i="91"/>
  <c r="CS212" i="91"/>
  <c r="CR212" i="91"/>
  <c r="CT211" i="91"/>
  <c r="CS211" i="91"/>
  <c r="CR211" i="91"/>
  <c r="CT210" i="91"/>
  <c r="CS210" i="91"/>
  <c r="CR210" i="91"/>
  <c r="CT209" i="91"/>
  <c r="CS209" i="91"/>
  <c r="CR209" i="91"/>
  <c r="CT208" i="91"/>
  <c r="CS208" i="91"/>
  <c r="CR208" i="91"/>
  <c r="CT207" i="91"/>
  <c r="CS207" i="91"/>
  <c r="CR207" i="91"/>
  <c r="CT206" i="91"/>
  <c r="CS206" i="91"/>
  <c r="CR206" i="91"/>
  <c r="CT205" i="91"/>
  <c r="CS205" i="91"/>
  <c r="CR205" i="91"/>
  <c r="CT204" i="91"/>
  <c r="CS204" i="91"/>
  <c r="CR204" i="91"/>
  <c r="CT203" i="91"/>
  <c r="CS203" i="91"/>
  <c r="CR203" i="91"/>
  <c r="CT202" i="91"/>
  <c r="CS202" i="91"/>
  <c r="CR202" i="91"/>
  <c r="CT201" i="91"/>
  <c r="CS201" i="91"/>
  <c r="CR201" i="91"/>
  <c r="CT200" i="91"/>
  <c r="CS200" i="91"/>
  <c r="CR200" i="91"/>
  <c r="CT199" i="91"/>
  <c r="CS199" i="91"/>
  <c r="CR199" i="91"/>
  <c r="CT198" i="91"/>
  <c r="CS198" i="91"/>
  <c r="CR198" i="91"/>
  <c r="CT197" i="91"/>
  <c r="CS197" i="91"/>
  <c r="CR197" i="91"/>
  <c r="CT196" i="91"/>
  <c r="CS196" i="91"/>
  <c r="CR196" i="91"/>
  <c r="CT195" i="91"/>
  <c r="CS195" i="91"/>
  <c r="CR195" i="91"/>
  <c r="CT194" i="91"/>
  <c r="CS194" i="91"/>
  <c r="CR194" i="91"/>
  <c r="CT193" i="91"/>
  <c r="CS193" i="91"/>
  <c r="CR193" i="91"/>
  <c r="CT192" i="91"/>
  <c r="CS192" i="91"/>
  <c r="CR192" i="91"/>
  <c r="CT191" i="91"/>
  <c r="CS191" i="91"/>
  <c r="CR191" i="91"/>
  <c r="CT190" i="91"/>
  <c r="CS190" i="91"/>
  <c r="CR190" i="91"/>
  <c r="CT189" i="91"/>
  <c r="CS189" i="91"/>
  <c r="CR189" i="91"/>
  <c r="CT188" i="91"/>
  <c r="CS188" i="91"/>
  <c r="CR188" i="91"/>
  <c r="CT187" i="91"/>
  <c r="CS187" i="91"/>
  <c r="CR187" i="91"/>
  <c r="CT186" i="91"/>
  <c r="CS186" i="91"/>
  <c r="CR186" i="91"/>
  <c r="CT185" i="91"/>
  <c r="CS185" i="91"/>
  <c r="CR185" i="91"/>
  <c r="CT184" i="91"/>
  <c r="CS184" i="91"/>
  <c r="CR184" i="91"/>
  <c r="CT183" i="91"/>
  <c r="CS183" i="91"/>
  <c r="CR183" i="91"/>
  <c r="CT182" i="91"/>
  <c r="CS182" i="91"/>
  <c r="CR182" i="91"/>
  <c r="CT181" i="91"/>
  <c r="CS181" i="91"/>
  <c r="CR181" i="91"/>
  <c r="CT180" i="91"/>
  <c r="CS180" i="91"/>
  <c r="CR180" i="91"/>
  <c r="CT179" i="91"/>
  <c r="CS179" i="91"/>
  <c r="CR179" i="91"/>
  <c r="CT178" i="91"/>
  <c r="CS178" i="91"/>
  <c r="CR178" i="91"/>
  <c r="CT177" i="91"/>
  <c r="CS177" i="91"/>
  <c r="CR177" i="91"/>
  <c r="CT176" i="91"/>
  <c r="CS176" i="91"/>
  <c r="CR176" i="91"/>
  <c r="CT175" i="91"/>
  <c r="CS175" i="91"/>
  <c r="CR175" i="91"/>
  <c r="CT174" i="91"/>
  <c r="CS174" i="91"/>
  <c r="CR174" i="91"/>
  <c r="CT173" i="91"/>
  <c r="CS173" i="91"/>
  <c r="CR173" i="91"/>
  <c r="CT172" i="91"/>
  <c r="CS172" i="91"/>
  <c r="CR172" i="91"/>
  <c r="CT171" i="91"/>
  <c r="CS171" i="91"/>
  <c r="CR171" i="91"/>
  <c r="CT170" i="91"/>
  <c r="CS170" i="91"/>
  <c r="CR170" i="91"/>
  <c r="CT169" i="91"/>
  <c r="CS169" i="91"/>
  <c r="CR169" i="91"/>
  <c r="CT168" i="91"/>
  <c r="CS168" i="91"/>
  <c r="CR168" i="91"/>
  <c r="CT167" i="91"/>
  <c r="CS167" i="91"/>
  <c r="CR167" i="91"/>
  <c r="CT166" i="91"/>
  <c r="CS166" i="91"/>
  <c r="CR166" i="91"/>
  <c r="CT165" i="91"/>
  <c r="CS165" i="91"/>
  <c r="CR165" i="91"/>
  <c r="CT164" i="91"/>
  <c r="CS164" i="91"/>
  <c r="CR164" i="91"/>
  <c r="CT163" i="91"/>
  <c r="CS163" i="91"/>
  <c r="CR163" i="91"/>
  <c r="CT162" i="91"/>
  <c r="CS162" i="91"/>
  <c r="CR162" i="91"/>
  <c r="CT161" i="91"/>
  <c r="CS161" i="91"/>
  <c r="CR161" i="91"/>
  <c r="CT160" i="91"/>
  <c r="CS160" i="91"/>
  <c r="CR160" i="91"/>
  <c r="CT159" i="91"/>
  <c r="CS159" i="91"/>
  <c r="CR159" i="91"/>
  <c r="CT158" i="91"/>
  <c r="CS158" i="91"/>
  <c r="CR158" i="91"/>
  <c r="CT157" i="91"/>
  <c r="CS157" i="91"/>
  <c r="CR157" i="91"/>
  <c r="CT156" i="91"/>
  <c r="CS156" i="91"/>
  <c r="CR156" i="91"/>
  <c r="CT155" i="91"/>
  <c r="CS155" i="91"/>
  <c r="CR155" i="91"/>
  <c r="CT154" i="91"/>
  <c r="CS154" i="91"/>
  <c r="CR154" i="91"/>
  <c r="CT153" i="91"/>
  <c r="CS153" i="91"/>
  <c r="CR153" i="91"/>
  <c r="CT152" i="91"/>
  <c r="CS152" i="91"/>
  <c r="CR152" i="91"/>
  <c r="CT151" i="91"/>
  <c r="CS151" i="91"/>
  <c r="CR151" i="91"/>
  <c r="CT150" i="91"/>
  <c r="CS150" i="91"/>
  <c r="CR150" i="91"/>
  <c r="CT149" i="91"/>
  <c r="CS149" i="91"/>
  <c r="CR149" i="91"/>
  <c r="CT148" i="91"/>
  <c r="CS148" i="91"/>
  <c r="CR148" i="91"/>
  <c r="CT147" i="91"/>
  <c r="CS147" i="91"/>
  <c r="CR147" i="91"/>
  <c r="CT146" i="91"/>
  <c r="CS146" i="91"/>
  <c r="CR146" i="91"/>
  <c r="CT145" i="91"/>
  <c r="CS145" i="91"/>
  <c r="CR145" i="91"/>
  <c r="CT144" i="91"/>
  <c r="CS144" i="91"/>
  <c r="CR144" i="91"/>
  <c r="CT143" i="91"/>
  <c r="CS143" i="91"/>
  <c r="CR143" i="91"/>
  <c r="CT142" i="91"/>
  <c r="CS142" i="91"/>
  <c r="CR142" i="91"/>
  <c r="CT141" i="91"/>
  <c r="CS141" i="91"/>
  <c r="CR141" i="91"/>
  <c r="CT140" i="91"/>
  <c r="CS140" i="91"/>
  <c r="CR140" i="91"/>
  <c r="CT139" i="91"/>
  <c r="CS139" i="91"/>
  <c r="CR139" i="91"/>
  <c r="CT138" i="91"/>
  <c r="CS138" i="91"/>
  <c r="CR138" i="91"/>
  <c r="CT137" i="91"/>
  <c r="CS137" i="91"/>
  <c r="CR137" i="91"/>
  <c r="CT136" i="91"/>
  <c r="CS136" i="91"/>
  <c r="CR136" i="91"/>
  <c r="CT135" i="91"/>
  <c r="CS135" i="91"/>
  <c r="CR135" i="91"/>
  <c r="CT134" i="91"/>
  <c r="CS134" i="91"/>
  <c r="CR134" i="91"/>
  <c r="CT133" i="91"/>
  <c r="CS133" i="91"/>
  <c r="CR133" i="91"/>
  <c r="CT132" i="91"/>
  <c r="CS132" i="91"/>
  <c r="CR132" i="91"/>
  <c r="CT131" i="91"/>
  <c r="CS131" i="91"/>
  <c r="CR131" i="91"/>
  <c r="CT130" i="91"/>
  <c r="CS130" i="91"/>
  <c r="CR130" i="91"/>
  <c r="CT129" i="91"/>
  <c r="CS129" i="91"/>
  <c r="CR129" i="91"/>
  <c r="CT128" i="91"/>
  <c r="CS128" i="91"/>
  <c r="CR128" i="91"/>
  <c r="CT127" i="91"/>
  <c r="CS127" i="91"/>
  <c r="CR127" i="91"/>
  <c r="CT126" i="91"/>
  <c r="CS126" i="91"/>
  <c r="CR126" i="91"/>
  <c r="CT125" i="91"/>
  <c r="CS125" i="91"/>
  <c r="CR125" i="91"/>
  <c r="CT124" i="91"/>
  <c r="CS124" i="91"/>
  <c r="CR124" i="91"/>
  <c r="CT123" i="91"/>
  <c r="CS123" i="91"/>
  <c r="CR123" i="91"/>
  <c r="CT122" i="91"/>
  <c r="CS122" i="91"/>
  <c r="CR122" i="91"/>
  <c r="CT121" i="91"/>
  <c r="CS121" i="91"/>
  <c r="CR121" i="91"/>
  <c r="CT120" i="91"/>
  <c r="CS120" i="91"/>
  <c r="CR120" i="91"/>
  <c r="CT119" i="91"/>
  <c r="CS119" i="91"/>
  <c r="CR119" i="91"/>
  <c r="CT118" i="91"/>
  <c r="CS118" i="91"/>
  <c r="CR118" i="91"/>
  <c r="CT117" i="91"/>
  <c r="CS117" i="91"/>
  <c r="CR117" i="91"/>
  <c r="CT116" i="91"/>
  <c r="CS116" i="91"/>
  <c r="CR116" i="91"/>
  <c r="CT115" i="91"/>
  <c r="CS115" i="91"/>
  <c r="CR115" i="91"/>
  <c r="CT114" i="91"/>
  <c r="CS114" i="91"/>
  <c r="CR114" i="91"/>
  <c r="CT113" i="91"/>
  <c r="CS113" i="91"/>
  <c r="CR113" i="91"/>
  <c r="CT112" i="91"/>
  <c r="CS112" i="91"/>
  <c r="CR112" i="91"/>
  <c r="CT111" i="91"/>
  <c r="CS111" i="91"/>
  <c r="CR111" i="91"/>
  <c r="CT110" i="91"/>
  <c r="CS110" i="91"/>
  <c r="CR110" i="91"/>
  <c r="CT109" i="91"/>
  <c r="CS109" i="91"/>
  <c r="CR109" i="91"/>
  <c r="CT108" i="91"/>
  <c r="CS108" i="91"/>
  <c r="CR108" i="91"/>
  <c r="CT107" i="91"/>
  <c r="CS107" i="91"/>
  <c r="CR107" i="91"/>
  <c r="CT106" i="91"/>
  <c r="CS106" i="91"/>
  <c r="CR106" i="91"/>
  <c r="CT105" i="91"/>
  <c r="CS105" i="91"/>
  <c r="CR105" i="91"/>
  <c r="CT104" i="91"/>
  <c r="CS104" i="91"/>
  <c r="CR104" i="91"/>
  <c r="CT103" i="91"/>
  <c r="CS103" i="91"/>
  <c r="CR103" i="91"/>
  <c r="CT102" i="91"/>
  <c r="CS102" i="91"/>
  <c r="CR102" i="91"/>
  <c r="CT101" i="91"/>
  <c r="CS101" i="91"/>
  <c r="CR101" i="91"/>
  <c r="CT100" i="91"/>
  <c r="CS100" i="91"/>
  <c r="CR100" i="91"/>
  <c r="CT99" i="91"/>
  <c r="CS99" i="91"/>
  <c r="CR99" i="91"/>
  <c r="CT98" i="91"/>
  <c r="CS98" i="91"/>
  <c r="CR98" i="91"/>
  <c r="CT97" i="91"/>
  <c r="CS97" i="91"/>
  <c r="CR97" i="91"/>
  <c r="CT96" i="91"/>
  <c r="CS96" i="91"/>
  <c r="CR96" i="91"/>
  <c r="CT95" i="91"/>
  <c r="CS95" i="91"/>
  <c r="CR95" i="91"/>
  <c r="CT94" i="91"/>
  <c r="CS94" i="91"/>
  <c r="CR94" i="91"/>
  <c r="CT93" i="91"/>
  <c r="CS93" i="91"/>
  <c r="CR93" i="91"/>
  <c r="CT92" i="91"/>
  <c r="CS92" i="91"/>
  <c r="CR92" i="91"/>
  <c r="CT91" i="91"/>
  <c r="CS91" i="91"/>
  <c r="CR91" i="91"/>
  <c r="CT90" i="91"/>
  <c r="CS90" i="91"/>
  <c r="CR90" i="91"/>
  <c r="CT89" i="91"/>
  <c r="CS89" i="91"/>
  <c r="CR89" i="91"/>
  <c r="CT88" i="91"/>
  <c r="CS88" i="91"/>
  <c r="CR88" i="91"/>
  <c r="CT87" i="91"/>
  <c r="CS87" i="91"/>
  <c r="CR87" i="91"/>
  <c r="CT86" i="91"/>
  <c r="CS86" i="91"/>
  <c r="CR86" i="91"/>
  <c r="CT85" i="91"/>
  <c r="CS85" i="91"/>
  <c r="CR85" i="91"/>
  <c r="CT84" i="91"/>
  <c r="CS84" i="91"/>
  <c r="CR84" i="91"/>
  <c r="CT83" i="91"/>
  <c r="CS83" i="91"/>
  <c r="CR83" i="91"/>
  <c r="CT82" i="91"/>
  <c r="CS82" i="91"/>
  <c r="CR82" i="91"/>
  <c r="CT81" i="91"/>
  <c r="CS81" i="91"/>
  <c r="CR81" i="91"/>
  <c r="CT80" i="91"/>
  <c r="CS80" i="91"/>
  <c r="CR80" i="91"/>
  <c r="CT79" i="91"/>
  <c r="CS79" i="91"/>
  <c r="CR79" i="91"/>
  <c r="CT78" i="91"/>
  <c r="CS78" i="91"/>
  <c r="CR78" i="91"/>
  <c r="CT77" i="91"/>
  <c r="CS77" i="91"/>
  <c r="CR77" i="91"/>
  <c r="CT76" i="91"/>
  <c r="CS76" i="91"/>
  <c r="CR76" i="91"/>
  <c r="CT75" i="91"/>
  <c r="CS75" i="91"/>
  <c r="CR75" i="91"/>
  <c r="CT74" i="91"/>
  <c r="CS74" i="91"/>
  <c r="CR74" i="91"/>
  <c r="CT73" i="91"/>
  <c r="CS73" i="91"/>
  <c r="CR73" i="91"/>
  <c r="CS72" i="91"/>
  <c r="CR72" i="91"/>
  <c r="CR71" i="91"/>
  <c r="CR70" i="91"/>
  <c r="CR69" i="91"/>
  <c r="CR68" i="91"/>
  <c r="CR67" i="91"/>
  <c r="CR66" i="91"/>
  <c r="CR65" i="91"/>
  <c r="CR64" i="91"/>
  <c r="CR63" i="91"/>
  <c r="CR62" i="91"/>
  <c r="CR61" i="91"/>
  <c r="CR60" i="91"/>
  <c r="CR59" i="91"/>
  <c r="CR58" i="91"/>
  <c r="CR57" i="91"/>
  <c r="CR56" i="91"/>
  <c r="CR55" i="91"/>
  <c r="CR54" i="91"/>
  <c r="CR53" i="91"/>
  <c r="CR52" i="91"/>
  <c r="CR51" i="91"/>
  <c r="CR50" i="91"/>
  <c r="CR49" i="91"/>
  <c r="CR48" i="91"/>
  <c r="CR47" i="91"/>
  <c r="CR46" i="91"/>
  <c r="CR45" i="91"/>
  <c r="CR44" i="91"/>
  <c r="CR43" i="91"/>
  <c r="CR42" i="91"/>
  <c r="CR41" i="91"/>
  <c r="CR40" i="91"/>
  <c r="CR39" i="91"/>
  <c r="CR38" i="91"/>
  <c r="CR37" i="91"/>
  <c r="CR36" i="91"/>
  <c r="CR35" i="91"/>
  <c r="CR34" i="91"/>
  <c r="CR33" i="91"/>
  <c r="CR32" i="91"/>
  <c r="CR31" i="91"/>
  <c r="CR30" i="91"/>
  <c r="CR29" i="91"/>
  <c r="CR28" i="91"/>
  <c r="CR27" i="91"/>
  <c r="CR26" i="91"/>
  <c r="CR25" i="91"/>
  <c r="CR24" i="91"/>
  <c r="CR23" i="91"/>
  <c r="CR22" i="91"/>
  <c r="CR21" i="91"/>
  <c r="CR20" i="91"/>
  <c r="CR19" i="91"/>
  <c r="CR18" i="91"/>
  <c r="CR17" i="91"/>
  <c r="CR16" i="91"/>
  <c r="CR15" i="91"/>
  <c r="CR14" i="91"/>
  <c r="CR13" i="91"/>
  <c r="CR12" i="91"/>
  <c r="CR11" i="91"/>
  <c r="CR10" i="91"/>
  <c r="CR9" i="91"/>
  <c r="CR8" i="91"/>
  <c r="Q239" i="99" l="1"/>
  <c r="P239" i="99"/>
  <c r="O239" i="99"/>
  <c r="N239" i="99"/>
  <c r="M239" i="99"/>
  <c r="L239" i="99"/>
  <c r="K239" i="99"/>
  <c r="J239" i="99"/>
  <c r="I239" i="99"/>
  <c r="H239" i="99"/>
  <c r="G239" i="99"/>
  <c r="F239" i="99"/>
  <c r="E239" i="99"/>
  <c r="D239" i="99"/>
  <c r="C239" i="99"/>
  <c r="B239" i="99"/>
  <c r="A239" i="99"/>
  <c r="Q238" i="99"/>
  <c r="P238" i="99"/>
  <c r="O238" i="99"/>
  <c r="N238" i="99"/>
  <c r="M238" i="99"/>
  <c r="L238" i="99"/>
  <c r="K238" i="99"/>
  <c r="J238" i="99"/>
  <c r="I238" i="99"/>
  <c r="H238" i="99"/>
  <c r="G238" i="99"/>
  <c r="F238" i="99"/>
  <c r="E238" i="99"/>
  <c r="D238" i="99"/>
  <c r="C238" i="99"/>
  <c r="B238" i="99"/>
  <c r="A238" i="99"/>
  <c r="EI238" i="99" s="1"/>
  <c r="Q237" i="99"/>
  <c r="P237" i="99"/>
  <c r="O237" i="99"/>
  <c r="N237" i="99"/>
  <c r="M237" i="99"/>
  <c r="L237" i="99"/>
  <c r="K237" i="99"/>
  <c r="J237" i="99"/>
  <c r="I237" i="99"/>
  <c r="H237" i="99"/>
  <c r="G237" i="99"/>
  <c r="F237" i="99"/>
  <c r="E237" i="99"/>
  <c r="D237" i="99"/>
  <c r="C237" i="99"/>
  <c r="B237" i="99"/>
  <c r="A237" i="99"/>
  <c r="EI237" i="99" s="1"/>
  <c r="Q236" i="99"/>
  <c r="P236" i="99"/>
  <c r="O236" i="99"/>
  <c r="N236" i="99"/>
  <c r="M236" i="99"/>
  <c r="L236" i="99"/>
  <c r="K236" i="99"/>
  <c r="J236" i="99"/>
  <c r="I236" i="99"/>
  <c r="H236" i="99"/>
  <c r="G236" i="99"/>
  <c r="F236" i="99"/>
  <c r="E236" i="99"/>
  <c r="D236" i="99"/>
  <c r="C236" i="99"/>
  <c r="B236" i="99"/>
  <c r="A236" i="99"/>
  <c r="EI236" i="99" s="1"/>
  <c r="Q235" i="99"/>
  <c r="P235" i="99"/>
  <c r="O235" i="99"/>
  <c r="N235" i="99"/>
  <c r="M235" i="99"/>
  <c r="L235" i="99"/>
  <c r="K235" i="99"/>
  <c r="J235" i="99"/>
  <c r="I235" i="99"/>
  <c r="H235" i="99"/>
  <c r="G235" i="99"/>
  <c r="F235" i="99"/>
  <c r="E235" i="99"/>
  <c r="D235" i="99"/>
  <c r="C235" i="99"/>
  <c r="B235" i="99"/>
  <c r="A235" i="99"/>
  <c r="Q234" i="99"/>
  <c r="P234" i="99"/>
  <c r="O234" i="99"/>
  <c r="N234" i="99"/>
  <c r="M234" i="99"/>
  <c r="L234" i="99"/>
  <c r="K234" i="99"/>
  <c r="J234" i="99"/>
  <c r="I234" i="99"/>
  <c r="H234" i="99"/>
  <c r="G234" i="99"/>
  <c r="F234" i="99"/>
  <c r="E234" i="99"/>
  <c r="D234" i="99"/>
  <c r="C234" i="99"/>
  <c r="B234" i="99"/>
  <c r="A234" i="99"/>
  <c r="Q233" i="99"/>
  <c r="P233" i="99"/>
  <c r="O233" i="99"/>
  <c r="N233" i="99"/>
  <c r="M233" i="99"/>
  <c r="L233" i="99"/>
  <c r="K233" i="99"/>
  <c r="J233" i="99"/>
  <c r="I233" i="99"/>
  <c r="H233" i="99"/>
  <c r="G233" i="99"/>
  <c r="F233" i="99"/>
  <c r="E233" i="99"/>
  <c r="D233" i="99"/>
  <c r="C233" i="99"/>
  <c r="B233" i="99"/>
  <c r="A233" i="99"/>
  <c r="Q232" i="99"/>
  <c r="P232" i="99"/>
  <c r="O232" i="99"/>
  <c r="N232" i="99"/>
  <c r="M232" i="99"/>
  <c r="L232" i="99"/>
  <c r="K232" i="99"/>
  <c r="J232" i="99"/>
  <c r="I232" i="99"/>
  <c r="H232" i="99"/>
  <c r="G232" i="99"/>
  <c r="F232" i="99"/>
  <c r="E232" i="99"/>
  <c r="D232" i="99"/>
  <c r="C232" i="99"/>
  <c r="B232" i="99"/>
  <c r="A232" i="99"/>
  <c r="EI232" i="99" s="1"/>
  <c r="Q231" i="99"/>
  <c r="P231" i="99"/>
  <c r="O231" i="99"/>
  <c r="N231" i="99"/>
  <c r="M231" i="99"/>
  <c r="L231" i="99"/>
  <c r="K231" i="99"/>
  <c r="J231" i="99"/>
  <c r="I231" i="99"/>
  <c r="H231" i="99"/>
  <c r="G231" i="99"/>
  <c r="F231" i="99"/>
  <c r="E231" i="99"/>
  <c r="D231" i="99"/>
  <c r="C231" i="99"/>
  <c r="B231" i="99"/>
  <c r="A231" i="99"/>
  <c r="Q230" i="99"/>
  <c r="P230" i="99"/>
  <c r="O230" i="99"/>
  <c r="N230" i="99"/>
  <c r="M230" i="99"/>
  <c r="L230" i="99"/>
  <c r="K230" i="99"/>
  <c r="J230" i="99"/>
  <c r="I230" i="99"/>
  <c r="H230" i="99"/>
  <c r="G230" i="99"/>
  <c r="F230" i="99"/>
  <c r="E230" i="99"/>
  <c r="D230" i="99"/>
  <c r="C230" i="99"/>
  <c r="B230" i="99"/>
  <c r="A230" i="99"/>
  <c r="Q229" i="99"/>
  <c r="P229" i="99"/>
  <c r="O229" i="99"/>
  <c r="N229" i="99"/>
  <c r="M229" i="99"/>
  <c r="L229" i="99"/>
  <c r="K229" i="99"/>
  <c r="J229" i="99"/>
  <c r="I229" i="99"/>
  <c r="H229" i="99"/>
  <c r="G229" i="99"/>
  <c r="F229" i="99"/>
  <c r="E229" i="99"/>
  <c r="D229" i="99"/>
  <c r="C229" i="99"/>
  <c r="B229" i="99"/>
  <c r="A229" i="99"/>
  <c r="Q228" i="99"/>
  <c r="P228" i="99"/>
  <c r="O228" i="99"/>
  <c r="N228" i="99"/>
  <c r="M228" i="99"/>
  <c r="L228" i="99"/>
  <c r="K228" i="99"/>
  <c r="J228" i="99"/>
  <c r="I228" i="99"/>
  <c r="H228" i="99"/>
  <c r="G228" i="99"/>
  <c r="F228" i="99"/>
  <c r="E228" i="99"/>
  <c r="D228" i="99"/>
  <c r="C228" i="99"/>
  <c r="B228" i="99"/>
  <c r="A228" i="99"/>
  <c r="EI228" i="99" s="1"/>
  <c r="Q227" i="99"/>
  <c r="P227" i="99"/>
  <c r="O227" i="99"/>
  <c r="N227" i="99"/>
  <c r="M227" i="99"/>
  <c r="L227" i="99"/>
  <c r="K227" i="99"/>
  <c r="J227" i="99"/>
  <c r="I227" i="99"/>
  <c r="H227" i="99"/>
  <c r="G227" i="99"/>
  <c r="F227" i="99"/>
  <c r="E227" i="99"/>
  <c r="D227" i="99"/>
  <c r="C227" i="99"/>
  <c r="B227" i="99"/>
  <c r="A227" i="99"/>
  <c r="Q226" i="99"/>
  <c r="P226" i="99"/>
  <c r="O226" i="99"/>
  <c r="N226" i="99"/>
  <c r="M226" i="99"/>
  <c r="L226" i="99"/>
  <c r="K226" i="99"/>
  <c r="J226" i="99"/>
  <c r="I226" i="99"/>
  <c r="H226" i="99"/>
  <c r="G226" i="99"/>
  <c r="F226" i="99"/>
  <c r="E226" i="99"/>
  <c r="D226" i="99"/>
  <c r="C226" i="99"/>
  <c r="B226" i="99"/>
  <c r="A226" i="99"/>
  <c r="EI226" i="99" s="1"/>
  <c r="Q225" i="99"/>
  <c r="P225" i="99"/>
  <c r="O225" i="99"/>
  <c r="N225" i="99"/>
  <c r="M225" i="99"/>
  <c r="L225" i="99"/>
  <c r="K225" i="99"/>
  <c r="J225" i="99"/>
  <c r="I225" i="99"/>
  <c r="H225" i="99"/>
  <c r="G225" i="99"/>
  <c r="F225" i="99"/>
  <c r="E225" i="99"/>
  <c r="D225" i="99"/>
  <c r="C225" i="99"/>
  <c r="B225" i="99"/>
  <c r="A225" i="99"/>
  <c r="Q224" i="99"/>
  <c r="P224" i="99"/>
  <c r="O224" i="99"/>
  <c r="N224" i="99"/>
  <c r="M224" i="99"/>
  <c r="L224" i="99"/>
  <c r="K224" i="99"/>
  <c r="J224" i="99"/>
  <c r="I224" i="99"/>
  <c r="H224" i="99"/>
  <c r="G224" i="99"/>
  <c r="F224" i="99"/>
  <c r="E224" i="99"/>
  <c r="D224" i="99"/>
  <c r="C224" i="99"/>
  <c r="B224" i="99"/>
  <c r="A224" i="99"/>
  <c r="EI224" i="99" s="1"/>
  <c r="Q223" i="99"/>
  <c r="P223" i="99"/>
  <c r="O223" i="99"/>
  <c r="N223" i="99"/>
  <c r="M223" i="99"/>
  <c r="L223" i="99"/>
  <c r="K223" i="99"/>
  <c r="J223" i="99"/>
  <c r="I223" i="99"/>
  <c r="H223" i="99"/>
  <c r="G223" i="99"/>
  <c r="F223" i="99"/>
  <c r="E223" i="99"/>
  <c r="D223" i="99"/>
  <c r="C223" i="99"/>
  <c r="B223" i="99"/>
  <c r="A223" i="99"/>
  <c r="Q222" i="99"/>
  <c r="P222" i="99"/>
  <c r="O222" i="99"/>
  <c r="N222" i="99"/>
  <c r="M222" i="99"/>
  <c r="L222" i="99"/>
  <c r="K222" i="99"/>
  <c r="J222" i="99"/>
  <c r="I222" i="99"/>
  <c r="H222" i="99"/>
  <c r="G222" i="99"/>
  <c r="F222" i="99"/>
  <c r="E222" i="99"/>
  <c r="D222" i="99"/>
  <c r="C222" i="99"/>
  <c r="B222" i="99"/>
  <c r="A222" i="99"/>
  <c r="Q221" i="99"/>
  <c r="P221" i="99"/>
  <c r="O221" i="99"/>
  <c r="N221" i="99"/>
  <c r="M221" i="99"/>
  <c r="L221" i="99"/>
  <c r="K221" i="99"/>
  <c r="J221" i="99"/>
  <c r="I221" i="99"/>
  <c r="H221" i="99"/>
  <c r="G221" i="99"/>
  <c r="F221" i="99"/>
  <c r="E221" i="99"/>
  <c r="D221" i="99"/>
  <c r="C221" i="99"/>
  <c r="B221" i="99"/>
  <c r="A221" i="99"/>
  <c r="EI221" i="99" s="1"/>
  <c r="Q220" i="99"/>
  <c r="P220" i="99"/>
  <c r="O220" i="99"/>
  <c r="N220" i="99"/>
  <c r="M220" i="99"/>
  <c r="L220" i="99"/>
  <c r="K220" i="99"/>
  <c r="J220" i="99"/>
  <c r="I220" i="99"/>
  <c r="H220" i="99"/>
  <c r="G220" i="99"/>
  <c r="F220" i="99"/>
  <c r="E220" i="99"/>
  <c r="D220" i="99"/>
  <c r="C220" i="99"/>
  <c r="B220" i="99"/>
  <c r="A220" i="99"/>
  <c r="EI220" i="99" s="1"/>
  <c r="Q219" i="99"/>
  <c r="P219" i="99"/>
  <c r="O219" i="99"/>
  <c r="N219" i="99"/>
  <c r="M219" i="99"/>
  <c r="L219" i="99"/>
  <c r="K219" i="99"/>
  <c r="J219" i="99"/>
  <c r="I219" i="99"/>
  <c r="H219" i="99"/>
  <c r="G219" i="99"/>
  <c r="F219" i="99"/>
  <c r="E219" i="99"/>
  <c r="D219" i="99"/>
  <c r="C219" i="99"/>
  <c r="B219" i="99"/>
  <c r="A219" i="99"/>
  <c r="Q218" i="99"/>
  <c r="P218" i="99"/>
  <c r="O218" i="99"/>
  <c r="N218" i="99"/>
  <c r="M218" i="99"/>
  <c r="L218" i="99"/>
  <c r="K218" i="99"/>
  <c r="J218" i="99"/>
  <c r="I218" i="99"/>
  <c r="H218" i="99"/>
  <c r="G218" i="99"/>
  <c r="F218" i="99"/>
  <c r="E218" i="99"/>
  <c r="D218" i="99"/>
  <c r="C218" i="99"/>
  <c r="B218" i="99"/>
  <c r="A218" i="99"/>
  <c r="EI218" i="99" s="1"/>
  <c r="Q217" i="99"/>
  <c r="P217" i="99"/>
  <c r="O217" i="99"/>
  <c r="N217" i="99"/>
  <c r="M217" i="99"/>
  <c r="L217" i="99"/>
  <c r="K217" i="99"/>
  <c r="J217" i="99"/>
  <c r="I217" i="99"/>
  <c r="H217" i="99"/>
  <c r="G217" i="99"/>
  <c r="F217" i="99"/>
  <c r="E217" i="99"/>
  <c r="D217" i="99"/>
  <c r="C217" i="99"/>
  <c r="B217" i="99"/>
  <c r="A217" i="99"/>
  <c r="EI217" i="99" s="1"/>
  <c r="Q216" i="99"/>
  <c r="P216" i="99"/>
  <c r="O216" i="99"/>
  <c r="N216" i="99"/>
  <c r="M216" i="99"/>
  <c r="L216" i="99"/>
  <c r="K216" i="99"/>
  <c r="J216" i="99"/>
  <c r="I216" i="99"/>
  <c r="H216" i="99"/>
  <c r="G216" i="99"/>
  <c r="F216" i="99"/>
  <c r="E216" i="99"/>
  <c r="D216" i="99"/>
  <c r="C216" i="99"/>
  <c r="B216" i="99"/>
  <c r="A216" i="99"/>
  <c r="Q215" i="99"/>
  <c r="P215" i="99"/>
  <c r="O215" i="99"/>
  <c r="N215" i="99"/>
  <c r="M215" i="99"/>
  <c r="L215" i="99"/>
  <c r="K215" i="99"/>
  <c r="J215" i="99"/>
  <c r="I215" i="99"/>
  <c r="H215" i="99"/>
  <c r="G215" i="99"/>
  <c r="F215" i="99"/>
  <c r="E215" i="99"/>
  <c r="D215" i="99"/>
  <c r="C215" i="99"/>
  <c r="B215" i="99"/>
  <c r="A215" i="99"/>
  <c r="EI215" i="99" s="1"/>
  <c r="Q214" i="99"/>
  <c r="P214" i="99"/>
  <c r="O214" i="99"/>
  <c r="N214" i="99"/>
  <c r="M214" i="99"/>
  <c r="L214" i="99"/>
  <c r="K214" i="99"/>
  <c r="J214" i="99"/>
  <c r="I214" i="99"/>
  <c r="H214" i="99"/>
  <c r="G214" i="99"/>
  <c r="F214" i="99"/>
  <c r="E214" i="99"/>
  <c r="D214" i="99"/>
  <c r="C214" i="99"/>
  <c r="B214" i="99"/>
  <c r="A214" i="99"/>
  <c r="EI214" i="99" s="1"/>
  <c r="Q213" i="99"/>
  <c r="P213" i="99"/>
  <c r="O213" i="99"/>
  <c r="N213" i="99"/>
  <c r="M213" i="99"/>
  <c r="L213" i="99"/>
  <c r="K213" i="99"/>
  <c r="J213" i="99"/>
  <c r="I213" i="99"/>
  <c r="H213" i="99"/>
  <c r="G213" i="99"/>
  <c r="F213" i="99"/>
  <c r="E213" i="99"/>
  <c r="D213" i="99"/>
  <c r="C213" i="99"/>
  <c r="B213" i="99"/>
  <c r="A213" i="99"/>
  <c r="EI213" i="99" s="1"/>
  <c r="Q212" i="99"/>
  <c r="P212" i="99"/>
  <c r="O212" i="99"/>
  <c r="N212" i="99"/>
  <c r="M212" i="99"/>
  <c r="L212" i="99"/>
  <c r="K212" i="99"/>
  <c r="J212" i="99"/>
  <c r="I212" i="99"/>
  <c r="H212" i="99"/>
  <c r="G212" i="99"/>
  <c r="F212" i="99"/>
  <c r="E212" i="99"/>
  <c r="D212" i="99"/>
  <c r="C212" i="99"/>
  <c r="B212" i="99"/>
  <c r="A212" i="99"/>
  <c r="EI212" i="99" s="1"/>
  <c r="Q211" i="99"/>
  <c r="P211" i="99"/>
  <c r="O211" i="99"/>
  <c r="N211" i="99"/>
  <c r="M211" i="99"/>
  <c r="L211" i="99"/>
  <c r="K211" i="99"/>
  <c r="J211" i="99"/>
  <c r="I211" i="99"/>
  <c r="H211" i="99"/>
  <c r="G211" i="99"/>
  <c r="F211" i="99"/>
  <c r="E211" i="99"/>
  <c r="D211" i="99"/>
  <c r="C211" i="99"/>
  <c r="B211" i="99"/>
  <c r="A211" i="99"/>
  <c r="EI211" i="99" s="1"/>
  <c r="Q210" i="99"/>
  <c r="P210" i="99"/>
  <c r="O210" i="99"/>
  <c r="N210" i="99"/>
  <c r="M210" i="99"/>
  <c r="L210" i="99"/>
  <c r="K210" i="99"/>
  <c r="J210" i="99"/>
  <c r="I210" i="99"/>
  <c r="H210" i="99"/>
  <c r="G210" i="99"/>
  <c r="F210" i="99"/>
  <c r="E210" i="99"/>
  <c r="D210" i="99"/>
  <c r="C210" i="99"/>
  <c r="B210" i="99"/>
  <c r="A210" i="99"/>
  <c r="EI210" i="99" s="1"/>
  <c r="Q209" i="99"/>
  <c r="P209" i="99"/>
  <c r="O209" i="99"/>
  <c r="N209" i="99"/>
  <c r="M209" i="99"/>
  <c r="L209" i="99"/>
  <c r="K209" i="99"/>
  <c r="J209" i="99"/>
  <c r="I209" i="99"/>
  <c r="H209" i="99"/>
  <c r="G209" i="99"/>
  <c r="F209" i="99"/>
  <c r="E209" i="99"/>
  <c r="D209" i="99"/>
  <c r="C209" i="99"/>
  <c r="B209" i="99"/>
  <c r="A209" i="99"/>
  <c r="EI209" i="99" s="1"/>
  <c r="Q208" i="99"/>
  <c r="P208" i="99"/>
  <c r="O208" i="99"/>
  <c r="N208" i="99"/>
  <c r="M208" i="99"/>
  <c r="L208" i="99"/>
  <c r="K208" i="99"/>
  <c r="J208" i="99"/>
  <c r="I208" i="99"/>
  <c r="H208" i="99"/>
  <c r="G208" i="99"/>
  <c r="F208" i="99"/>
  <c r="E208" i="99"/>
  <c r="D208" i="99"/>
  <c r="C208" i="99"/>
  <c r="B208" i="99"/>
  <c r="A208" i="99"/>
  <c r="Q207" i="99"/>
  <c r="P207" i="99"/>
  <c r="O207" i="99"/>
  <c r="N207" i="99"/>
  <c r="M207" i="99"/>
  <c r="L207" i="99"/>
  <c r="K207" i="99"/>
  <c r="J207" i="99"/>
  <c r="I207" i="99"/>
  <c r="H207" i="99"/>
  <c r="G207" i="99"/>
  <c r="F207" i="99"/>
  <c r="E207" i="99"/>
  <c r="D207" i="99"/>
  <c r="C207" i="99"/>
  <c r="B207" i="99"/>
  <c r="A207" i="99"/>
  <c r="EI207" i="99" s="1"/>
  <c r="Q206" i="99"/>
  <c r="P206" i="99"/>
  <c r="O206" i="99"/>
  <c r="N206" i="99"/>
  <c r="M206" i="99"/>
  <c r="L206" i="99"/>
  <c r="K206" i="99"/>
  <c r="J206" i="99"/>
  <c r="I206" i="99"/>
  <c r="H206" i="99"/>
  <c r="G206" i="99"/>
  <c r="F206" i="99"/>
  <c r="E206" i="99"/>
  <c r="D206" i="99"/>
  <c r="C206" i="99"/>
  <c r="B206" i="99"/>
  <c r="A206" i="99"/>
  <c r="EI206" i="99" s="1"/>
  <c r="Q205" i="99"/>
  <c r="P205" i="99"/>
  <c r="O205" i="99"/>
  <c r="N205" i="99"/>
  <c r="M205" i="99"/>
  <c r="L205" i="99"/>
  <c r="K205" i="99"/>
  <c r="J205" i="99"/>
  <c r="I205" i="99"/>
  <c r="H205" i="99"/>
  <c r="G205" i="99"/>
  <c r="F205" i="99"/>
  <c r="E205" i="99"/>
  <c r="D205" i="99"/>
  <c r="C205" i="99"/>
  <c r="B205" i="99"/>
  <c r="A205" i="99"/>
  <c r="Q204" i="99"/>
  <c r="P204" i="99"/>
  <c r="O204" i="99"/>
  <c r="N204" i="99"/>
  <c r="M204" i="99"/>
  <c r="L204" i="99"/>
  <c r="K204" i="99"/>
  <c r="J204" i="99"/>
  <c r="I204" i="99"/>
  <c r="H204" i="99"/>
  <c r="G204" i="99"/>
  <c r="F204" i="99"/>
  <c r="E204" i="99"/>
  <c r="D204" i="99"/>
  <c r="C204" i="99"/>
  <c r="B204" i="99"/>
  <c r="A204" i="99"/>
  <c r="Q203" i="99"/>
  <c r="P203" i="99"/>
  <c r="O203" i="99"/>
  <c r="N203" i="99"/>
  <c r="M203" i="99"/>
  <c r="L203" i="99"/>
  <c r="K203" i="99"/>
  <c r="J203" i="99"/>
  <c r="I203" i="99"/>
  <c r="H203" i="99"/>
  <c r="G203" i="99"/>
  <c r="F203" i="99"/>
  <c r="E203" i="99"/>
  <c r="D203" i="99"/>
  <c r="C203" i="99"/>
  <c r="B203" i="99"/>
  <c r="A203" i="99"/>
  <c r="EI203" i="99" s="1"/>
  <c r="Q202" i="99"/>
  <c r="P202" i="99"/>
  <c r="O202" i="99"/>
  <c r="N202" i="99"/>
  <c r="M202" i="99"/>
  <c r="L202" i="99"/>
  <c r="K202" i="99"/>
  <c r="J202" i="99"/>
  <c r="I202" i="99"/>
  <c r="H202" i="99"/>
  <c r="G202" i="99"/>
  <c r="F202" i="99"/>
  <c r="E202" i="99"/>
  <c r="D202" i="99"/>
  <c r="C202" i="99"/>
  <c r="B202" i="99"/>
  <c r="A202" i="99"/>
  <c r="Q201" i="99"/>
  <c r="P201" i="99"/>
  <c r="O201" i="99"/>
  <c r="N201" i="99"/>
  <c r="M201" i="99"/>
  <c r="L201" i="99"/>
  <c r="K201" i="99"/>
  <c r="J201" i="99"/>
  <c r="I201" i="99"/>
  <c r="H201" i="99"/>
  <c r="G201" i="99"/>
  <c r="F201" i="99"/>
  <c r="E201" i="99"/>
  <c r="D201" i="99"/>
  <c r="C201" i="99"/>
  <c r="B201" i="99"/>
  <c r="A201" i="99"/>
  <c r="Q200" i="99"/>
  <c r="P200" i="99"/>
  <c r="O200" i="99"/>
  <c r="N200" i="99"/>
  <c r="M200" i="99"/>
  <c r="L200" i="99"/>
  <c r="K200" i="99"/>
  <c r="J200" i="99"/>
  <c r="I200" i="99"/>
  <c r="H200" i="99"/>
  <c r="G200" i="99"/>
  <c r="F200" i="99"/>
  <c r="E200" i="99"/>
  <c r="D200" i="99"/>
  <c r="C200" i="99"/>
  <c r="B200" i="99"/>
  <c r="A200" i="99"/>
  <c r="Q199" i="99"/>
  <c r="P199" i="99"/>
  <c r="O199" i="99"/>
  <c r="N199" i="99"/>
  <c r="M199" i="99"/>
  <c r="L199" i="99"/>
  <c r="K199" i="99"/>
  <c r="J199" i="99"/>
  <c r="I199" i="99"/>
  <c r="H199" i="99"/>
  <c r="G199" i="99"/>
  <c r="F199" i="99"/>
  <c r="E199" i="99"/>
  <c r="D199" i="99"/>
  <c r="C199" i="99"/>
  <c r="B199" i="99"/>
  <c r="A199" i="99"/>
  <c r="Q198" i="99"/>
  <c r="P198" i="99"/>
  <c r="O198" i="99"/>
  <c r="N198" i="99"/>
  <c r="M198" i="99"/>
  <c r="L198" i="99"/>
  <c r="K198" i="99"/>
  <c r="J198" i="99"/>
  <c r="I198" i="99"/>
  <c r="H198" i="99"/>
  <c r="G198" i="99"/>
  <c r="F198" i="99"/>
  <c r="E198" i="99"/>
  <c r="D198" i="99"/>
  <c r="C198" i="99"/>
  <c r="B198" i="99"/>
  <c r="A198" i="99"/>
  <c r="EI198" i="99" s="1"/>
  <c r="Q197" i="99"/>
  <c r="P197" i="99"/>
  <c r="O197" i="99"/>
  <c r="N197" i="99"/>
  <c r="M197" i="99"/>
  <c r="L197" i="99"/>
  <c r="K197" i="99"/>
  <c r="J197" i="99"/>
  <c r="I197" i="99"/>
  <c r="H197" i="99"/>
  <c r="G197" i="99"/>
  <c r="F197" i="99"/>
  <c r="E197" i="99"/>
  <c r="D197" i="99"/>
  <c r="C197" i="99"/>
  <c r="B197" i="99"/>
  <c r="A197" i="99"/>
  <c r="Q196" i="99"/>
  <c r="P196" i="99"/>
  <c r="O196" i="99"/>
  <c r="N196" i="99"/>
  <c r="M196" i="99"/>
  <c r="L196" i="99"/>
  <c r="K196" i="99"/>
  <c r="J196" i="99"/>
  <c r="I196" i="99"/>
  <c r="H196" i="99"/>
  <c r="G196" i="99"/>
  <c r="F196" i="99"/>
  <c r="E196" i="99"/>
  <c r="D196" i="99"/>
  <c r="C196" i="99"/>
  <c r="B196" i="99"/>
  <c r="A196" i="99"/>
  <c r="Q195" i="99"/>
  <c r="P195" i="99"/>
  <c r="O195" i="99"/>
  <c r="N195" i="99"/>
  <c r="M195" i="99"/>
  <c r="L195" i="99"/>
  <c r="K195" i="99"/>
  <c r="J195" i="99"/>
  <c r="I195" i="99"/>
  <c r="H195" i="99"/>
  <c r="G195" i="99"/>
  <c r="F195" i="99"/>
  <c r="E195" i="99"/>
  <c r="D195" i="99"/>
  <c r="C195" i="99"/>
  <c r="B195" i="99"/>
  <c r="A195" i="99"/>
  <c r="EI195" i="99" s="1"/>
  <c r="Q194" i="99"/>
  <c r="P194" i="99"/>
  <c r="O194" i="99"/>
  <c r="N194" i="99"/>
  <c r="M194" i="99"/>
  <c r="L194" i="99"/>
  <c r="K194" i="99"/>
  <c r="J194" i="99"/>
  <c r="I194" i="99"/>
  <c r="H194" i="99"/>
  <c r="G194" i="99"/>
  <c r="F194" i="99"/>
  <c r="E194" i="99"/>
  <c r="D194" i="99"/>
  <c r="C194" i="99"/>
  <c r="B194" i="99"/>
  <c r="A194" i="99"/>
  <c r="Q193" i="99"/>
  <c r="P193" i="99"/>
  <c r="O193" i="99"/>
  <c r="N193" i="99"/>
  <c r="M193" i="99"/>
  <c r="L193" i="99"/>
  <c r="K193" i="99"/>
  <c r="J193" i="99"/>
  <c r="I193" i="99"/>
  <c r="H193" i="99"/>
  <c r="G193" i="99"/>
  <c r="F193" i="99"/>
  <c r="E193" i="99"/>
  <c r="D193" i="99"/>
  <c r="C193" i="99"/>
  <c r="B193" i="99"/>
  <c r="A193" i="99"/>
  <c r="EI193" i="99" s="1"/>
  <c r="Q192" i="99"/>
  <c r="P192" i="99"/>
  <c r="O192" i="99"/>
  <c r="N192" i="99"/>
  <c r="M192" i="99"/>
  <c r="L192" i="99"/>
  <c r="K192" i="99"/>
  <c r="J192" i="99"/>
  <c r="I192" i="99"/>
  <c r="H192" i="99"/>
  <c r="G192" i="99"/>
  <c r="F192" i="99"/>
  <c r="E192" i="99"/>
  <c r="D192" i="99"/>
  <c r="C192" i="99"/>
  <c r="B192" i="99"/>
  <c r="A192" i="99"/>
  <c r="EI192" i="99" s="1"/>
  <c r="Q191" i="99"/>
  <c r="P191" i="99"/>
  <c r="O191" i="99"/>
  <c r="N191" i="99"/>
  <c r="M191" i="99"/>
  <c r="L191" i="99"/>
  <c r="K191" i="99"/>
  <c r="J191" i="99"/>
  <c r="I191" i="99"/>
  <c r="H191" i="99"/>
  <c r="G191" i="99"/>
  <c r="F191" i="99"/>
  <c r="E191" i="99"/>
  <c r="D191" i="99"/>
  <c r="C191" i="99"/>
  <c r="B191" i="99"/>
  <c r="A191" i="99"/>
  <c r="Q190" i="99"/>
  <c r="P190" i="99"/>
  <c r="O190" i="99"/>
  <c r="N190" i="99"/>
  <c r="M190" i="99"/>
  <c r="L190" i="99"/>
  <c r="K190" i="99"/>
  <c r="J190" i="99"/>
  <c r="I190" i="99"/>
  <c r="H190" i="99"/>
  <c r="G190" i="99"/>
  <c r="F190" i="99"/>
  <c r="E190" i="99"/>
  <c r="D190" i="99"/>
  <c r="C190" i="99"/>
  <c r="B190" i="99"/>
  <c r="A190" i="99"/>
  <c r="Q189" i="99"/>
  <c r="P189" i="99"/>
  <c r="O189" i="99"/>
  <c r="N189" i="99"/>
  <c r="M189" i="99"/>
  <c r="L189" i="99"/>
  <c r="K189" i="99"/>
  <c r="J189" i="99"/>
  <c r="I189" i="99"/>
  <c r="H189" i="99"/>
  <c r="G189" i="99"/>
  <c r="F189" i="99"/>
  <c r="E189" i="99"/>
  <c r="D189" i="99"/>
  <c r="C189" i="99"/>
  <c r="B189" i="99"/>
  <c r="A189" i="99"/>
  <c r="Q188" i="99"/>
  <c r="P188" i="99"/>
  <c r="O188" i="99"/>
  <c r="N188" i="99"/>
  <c r="M188" i="99"/>
  <c r="L188" i="99"/>
  <c r="K188" i="99"/>
  <c r="J188" i="99"/>
  <c r="I188" i="99"/>
  <c r="H188" i="99"/>
  <c r="G188" i="99"/>
  <c r="F188" i="99"/>
  <c r="E188" i="99"/>
  <c r="D188" i="99"/>
  <c r="C188" i="99"/>
  <c r="B188" i="99"/>
  <c r="A188" i="99"/>
  <c r="EI188" i="99" s="1"/>
  <c r="Q187" i="99"/>
  <c r="P187" i="99"/>
  <c r="O187" i="99"/>
  <c r="N187" i="99"/>
  <c r="M187" i="99"/>
  <c r="L187" i="99"/>
  <c r="K187" i="99"/>
  <c r="J187" i="99"/>
  <c r="I187" i="99"/>
  <c r="H187" i="99"/>
  <c r="G187" i="99"/>
  <c r="F187" i="99"/>
  <c r="E187" i="99"/>
  <c r="D187" i="99"/>
  <c r="C187" i="99"/>
  <c r="B187" i="99"/>
  <c r="A187" i="99"/>
  <c r="Q186" i="99"/>
  <c r="P186" i="99"/>
  <c r="O186" i="99"/>
  <c r="N186" i="99"/>
  <c r="M186" i="99"/>
  <c r="L186" i="99"/>
  <c r="K186" i="99"/>
  <c r="J186" i="99"/>
  <c r="I186" i="99"/>
  <c r="H186" i="99"/>
  <c r="G186" i="99"/>
  <c r="F186" i="99"/>
  <c r="E186" i="99"/>
  <c r="D186" i="99"/>
  <c r="C186" i="99"/>
  <c r="B186" i="99"/>
  <c r="A186" i="99"/>
  <c r="Q185" i="99"/>
  <c r="P185" i="99"/>
  <c r="O185" i="99"/>
  <c r="N185" i="99"/>
  <c r="M185" i="99"/>
  <c r="L185" i="99"/>
  <c r="K185" i="99"/>
  <c r="J185" i="99"/>
  <c r="I185" i="99"/>
  <c r="H185" i="99"/>
  <c r="G185" i="99"/>
  <c r="F185" i="99"/>
  <c r="E185" i="99"/>
  <c r="D185" i="99"/>
  <c r="C185" i="99"/>
  <c r="B185" i="99"/>
  <c r="A185" i="99"/>
  <c r="EI185" i="99" s="1"/>
  <c r="Q184" i="99"/>
  <c r="P184" i="99"/>
  <c r="O184" i="99"/>
  <c r="N184" i="99"/>
  <c r="M184" i="99"/>
  <c r="L184" i="99"/>
  <c r="K184" i="99"/>
  <c r="J184" i="99"/>
  <c r="I184" i="99"/>
  <c r="H184" i="99"/>
  <c r="G184" i="99"/>
  <c r="F184" i="99"/>
  <c r="E184" i="99"/>
  <c r="D184" i="99"/>
  <c r="C184" i="99"/>
  <c r="B184" i="99"/>
  <c r="A184" i="99"/>
  <c r="Q183" i="99"/>
  <c r="P183" i="99"/>
  <c r="O183" i="99"/>
  <c r="N183" i="99"/>
  <c r="M183" i="99"/>
  <c r="L183" i="99"/>
  <c r="K183" i="99"/>
  <c r="J183" i="99"/>
  <c r="I183" i="99"/>
  <c r="H183" i="99"/>
  <c r="G183" i="99"/>
  <c r="F183" i="99"/>
  <c r="E183" i="99"/>
  <c r="D183" i="99"/>
  <c r="C183" i="99"/>
  <c r="B183" i="99"/>
  <c r="A183" i="99"/>
  <c r="EI183" i="99" s="1"/>
  <c r="Q182" i="99"/>
  <c r="P182" i="99"/>
  <c r="O182" i="99"/>
  <c r="N182" i="99"/>
  <c r="M182" i="99"/>
  <c r="L182" i="99"/>
  <c r="K182" i="99"/>
  <c r="J182" i="99"/>
  <c r="I182" i="99"/>
  <c r="H182" i="99"/>
  <c r="G182" i="99"/>
  <c r="F182" i="99"/>
  <c r="E182" i="99"/>
  <c r="D182" i="99"/>
  <c r="C182" i="99"/>
  <c r="B182" i="99"/>
  <c r="A182" i="99"/>
  <c r="EI182" i="99" s="1"/>
  <c r="Q181" i="99"/>
  <c r="P181" i="99"/>
  <c r="O181" i="99"/>
  <c r="N181" i="99"/>
  <c r="M181" i="99"/>
  <c r="L181" i="99"/>
  <c r="K181" i="99"/>
  <c r="J181" i="99"/>
  <c r="I181" i="99"/>
  <c r="H181" i="99"/>
  <c r="G181" i="99"/>
  <c r="F181" i="99"/>
  <c r="E181" i="99"/>
  <c r="D181" i="99"/>
  <c r="C181" i="99"/>
  <c r="B181" i="99"/>
  <c r="A181" i="99"/>
  <c r="Q180" i="99"/>
  <c r="P180" i="99"/>
  <c r="O180" i="99"/>
  <c r="N180" i="99"/>
  <c r="M180" i="99"/>
  <c r="L180" i="99"/>
  <c r="K180" i="99"/>
  <c r="J180" i="99"/>
  <c r="I180" i="99"/>
  <c r="H180" i="99"/>
  <c r="G180" i="99"/>
  <c r="F180" i="99"/>
  <c r="E180" i="99"/>
  <c r="D180" i="99"/>
  <c r="C180" i="99"/>
  <c r="B180" i="99"/>
  <c r="A180" i="99"/>
  <c r="Q179" i="99"/>
  <c r="P179" i="99"/>
  <c r="O179" i="99"/>
  <c r="N179" i="99"/>
  <c r="M179" i="99"/>
  <c r="L179" i="99"/>
  <c r="K179" i="99"/>
  <c r="J179" i="99"/>
  <c r="I179" i="99"/>
  <c r="H179" i="99"/>
  <c r="G179" i="99"/>
  <c r="F179" i="99"/>
  <c r="E179" i="99"/>
  <c r="D179" i="99"/>
  <c r="C179" i="99"/>
  <c r="B179" i="99"/>
  <c r="A179" i="99"/>
  <c r="EI179" i="99" s="1"/>
  <c r="Q178" i="99"/>
  <c r="P178" i="99"/>
  <c r="O178" i="99"/>
  <c r="N178" i="99"/>
  <c r="M178" i="99"/>
  <c r="L178" i="99"/>
  <c r="K178" i="99"/>
  <c r="J178" i="99"/>
  <c r="I178" i="99"/>
  <c r="H178" i="99"/>
  <c r="G178" i="99"/>
  <c r="F178" i="99"/>
  <c r="E178" i="99"/>
  <c r="D178" i="99"/>
  <c r="C178" i="99"/>
  <c r="B178" i="99"/>
  <c r="A178" i="99"/>
  <c r="Q177" i="99"/>
  <c r="P177" i="99"/>
  <c r="O177" i="99"/>
  <c r="N177" i="99"/>
  <c r="M177" i="99"/>
  <c r="L177" i="99"/>
  <c r="K177" i="99"/>
  <c r="J177" i="99"/>
  <c r="I177" i="99"/>
  <c r="H177" i="99"/>
  <c r="G177" i="99"/>
  <c r="F177" i="99"/>
  <c r="E177" i="99"/>
  <c r="D177" i="99"/>
  <c r="C177" i="99"/>
  <c r="B177" i="99"/>
  <c r="A177" i="99"/>
  <c r="Q176" i="99"/>
  <c r="P176" i="99"/>
  <c r="O176" i="99"/>
  <c r="N176" i="99"/>
  <c r="M176" i="99"/>
  <c r="L176" i="99"/>
  <c r="K176" i="99"/>
  <c r="J176" i="99"/>
  <c r="I176" i="99"/>
  <c r="H176" i="99"/>
  <c r="G176" i="99"/>
  <c r="F176" i="99"/>
  <c r="E176" i="99"/>
  <c r="D176" i="99"/>
  <c r="C176" i="99"/>
  <c r="B176" i="99"/>
  <c r="A176" i="99"/>
  <c r="Q175" i="99"/>
  <c r="P175" i="99"/>
  <c r="O175" i="99"/>
  <c r="N175" i="99"/>
  <c r="M175" i="99"/>
  <c r="L175" i="99"/>
  <c r="K175" i="99"/>
  <c r="J175" i="99"/>
  <c r="I175" i="99"/>
  <c r="H175" i="99"/>
  <c r="G175" i="99"/>
  <c r="F175" i="99"/>
  <c r="E175" i="99"/>
  <c r="D175" i="99"/>
  <c r="C175" i="99"/>
  <c r="B175" i="99"/>
  <c r="A175" i="99"/>
  <c r="EI175" i="99" s="1"/>
  <c r="Q174" i="99"/>
  <c r="P174" i="99"/>
  <c r="O174" i="99"/>
  <c r="N174" i="99"/>
  <c r="M174" i="99"/>
  <c r="L174" i="99"/>
  <c r="K174" i="99"/>
  <c r="J174" i="99"/>
  <c r="I174" i="99"/>
  <c r="H174" i="99"/>
  <c r="G174" i="99"/>
  <c r="F174" i="99"/>
  <c r="E174" i="99"/>
  <c r="D174" i="99"/>
  <c r="C174" i="99"/>
  <c r="B174" i="99"/>
  <c r="A174" i="99"/>
  <c r="Q173" i="99"/>
  <c r="P173" i="99"/>
  <c r="O173" i="99"/>
  <c r="N173" i="99"/>
  <c r="M173" i="99"/>
  <c r="L173" i="99"/>
  <c r="K173" i="99"/>
  <c r="J173" i="99"/>
  <c r="I173" i="99"/>
  <c r="H173" i="99"/>
  <c r="G173" i="99"/>
  <c r="F173" i="99"/>
  <c r="E173" i="99"/>
  <c r="D173" i="99"/>
  <c r="C173" i="99"/>
  <c r="B173" i="99"/>
  <c r="A173" i="99"/>
  <c r="Q172" i="99"/>
  <c r="P172" i="99"/>
  <c r="O172" i="99"/>
  <c r="N172" i="99"/>
  <c r="M172" i="99"/>
  <c r="L172" i="99"/>
  <c r="K172" i="99"/>
  <c r="J172" i="99"/>
  <c r="I172" i="99"/>
  <c r="H172" i="99"/>
  <c r="G172" i="99"/>
  <c r="F172" i="99"/>
  <c r="E172" i="99"/>
  <c r="D172" i="99"/>
  <c r="C172" i="99"/>
  <c r="B172" i="99"/>
  <c r="A172" i="99"/>
  <c r="EI172" i="99" s="1"/>
  <c r="Q171" i="99"/>
  <c r="P171" i="99"/>
  <c r="O171" i="99"/>
  <c r="N171" i="99"/>
  <c r="M171" i="99"/>
  <c r="L171" i="99"/>
  <c r="K171" i="99"/>
  <c r="J171" i="99"/>
  <c r="I171" i="99"/>
  <c r="H171" i="99"/>
  <c r="G171" i="99"/>
  <c r="F171" i="99"/>
  <c r="E171" i="99"/>
  <c r="D171" i="99"/>
  <c r="C171" i="99"/>
  <c r="B171" i="99"/>
  <c r="A171" i="99"/>
  <c r="EI171" i="99" s="1"/>
  <c r="Q170" i="99"/>
  <c r="P170" i="99"/>
  <c r="O170" i="99"/>
  <c r="N170" i="99"/>
  <c r="M170" i="99"/>
  <c r="L170" i="99"/>
  <c r="K170" i="99"/>
  <c r="J170" i="99"/>
  <c r="I170" i="99"/>
  <c r="H170" i="99"/>
  <c r="G170" i="99"/>
  <c r="F170" i="99"/>
  <c r="E170" i="99"/>
  <c r="D170" i="99"/>
  <c r="C170" i="99"/>
  <c r="B170" i="99"/>
  <c r="A170" i="99"/>
  <c r="Q169" i="99"/>
  <c r="P169" i="99"/>
  <c r="O169" i="99"/>
  <c r="N169" i="99"/>
  <c r="M169" i="99"/>
  <c r="L169" i="99"/>
  <c r="K169" i="99"/>
  <c r="J169" i="99"/>
  <c r="I169" i="99"/>
  <c r="H169" i="99"/>
  <c r="G169" i="99"/>
  <c r="F169" i="99"/>
  <c r="E169" i="99"/>
  <c r="D169" i="99"/>
  <c r="C169" i="99"/>
  <c r="B169" i="99"/>
  <c r="A169" i="99"/>
  <c r="EI169" i="99" s="1"/>
  <c r="Q168" i="99"/>
  <c r="P168" i="99"/>
  <c r="O168" i="99"/>
  <c r="N168" i="99"/>
  <c r="M168" i="99"/>
  <c r="L168" i="99"/>
  <c r="K168" i="99"/>
  <c r="J168" i="99"/>
  <c r="I168" i="99"/>
  <c r="H168" i="99"/>
  <c r="G168" i="99"/>
  <c r="F168" i="99"/>
  <c r="E168" i="99"/>
  <c r="D168" i="99"/>
  <c r="C168" i="99"/>
  <c r="B168" i="99"/>
  <c r="A168" i="99"/>
  <c r="EI168" i="99" s="1"/>
  <c r="Q167" i="99"/>
  <c r="P167" i="99"/>
  <c r="O167" i="99"/>
  <c r="N167" i="99"/>
  <c r="M167" i="99"/>
  <c r="L167" i="99"/>
  <c r="K167" i="99"/>
  <c r="J167" i="99"/>
  <c r="I167" i="99"/>
  <c r="H167" i="99"/>
  <c r="G167" i="99"/>
  <c r="F167" i="99"/>
  <c r="E167" i="99"/>
  <c r="D167" i="99"/>
  <c r="C167" i="99"/>
  <c r="B167" i="99"/>
  <c r="A167" i="99"/>
  <c r="EI167" i="99" s="1"/>
  <c r="Q166" i="99"/>
  <c r="P166" i="99"/>
  <c r="O166" i="99"/>
  <c r="N166" i="99"/>
  <c r="M166" i="99"/>
  <c r="L166" i="99"/>
  <c r="K166" i="99"/>
  <c r="J166" i="99"/>
  <c r="I166" i="99"/>
  <c r="H166" i="99"/>
  <c r="G166" i="99"/>
  <c r="F166" i="99"/>
  <c r="E166" i="99"/>
  <c r="D166" i="99"/>
  <c r="C166" i="99"/>
  <c r="B166" i="99"/>
  <c r="A166" i="99"/>
  <c r="Q165" i="99"/>
  <c r="P165" i="99"/>
  <c r="O165" i="99"/>
  <c r="N165" i="99"/>
  <c r="M165" i="99"/>
  <c r="L165" i="99"/>
  <c r="K165" i="99"/>
  <c r="J165" i="99"/>
  <c r="I165" i="99"/>
  <c r="H165" i="99"/>
  <c r="G165" i="99"/>
  <c r="F165" i="99"/>
  <c r="E165" i="99"/>
  <c r="D165" i="99"/>
  <c r="C165" i="99"/>
  <c r="B165" i="99"/>
  <c r="A165" i="99"/>
  <c r="EI165" i="99" s="1"/>
  <c r="Q164" i="99"/>
  <c r="P164" i="99"/>
  <c r="O164" i="99"/>
  <c r="N164" i="99"/>
  <c r="M164" i="99"/>
  <c r="L164" i="99"/>
  <c r="K164" i="99"/>
  <c r="J164" i="99"/>
  <c r="I164" i="99"/>
  <c r="H164" i="99"/>
  <c r="G164" i="99"/>
  <c r="F164" i="99"/>
  <c r="E164" i="99"/>
  <c r="D164" i="99"/>
  <c r="C164" i="99"/>
  <c r="B164" i="99"/>
  <c r="A164" i="99"/>
  <c r="Q163" i="99"/>
  <c r="P163" i="99"/>
  <c r="O163" i="99"/>
  <c r="N163" i="99"/>
  <c r="M163" i="99"/>
  <c r="L163" i="99"/>
  <c r="K163" i="99"/>
  <c r="J163" i="99"/>
  <c r="I163" i="99"/>
  <c r="H163" i="99"/>
  <c r="G163" i="99"/>
  <c r="F163" i="99"/>
  <c r="E163" i="99"/>
  <c r="D163" i="99"/>
  <c r="C163" i="99"/>
  <c r="B163" i="99"/>
  <c r="A163" i="99"/>
  <c r="Q162" i="99"/>
  <c r="P162" i="99"/>
  <c r="O162" i="99"/>
  <c r="N162" i="99"/>
  <c r="M162" i="99"/>
  <c r="L162" i="99"/>
  <c r="K162" i="99"/>
  <c r="J162" i="99"/>
  <c r="I162" i="99"/>
  <c r="H162" i="99"/>
  <c r="G162" i="99"/>
  <c r="F162" i="99"/>
  <c r="E162" i="99"/>
  <c r="D162" i="99"/>
  <c r="C162" i="99"/>
  <c r="B162" i="99"/>
  <c r="A162" i="99"/>
  <c r="EI162" i="99" s="1"/>
  <c r="Q161" i="99"/>
  <c r="P161" i="99"/>
  <c r="O161" i="99"/>
  <c r="N161" i="99"/>
  <c r="M161" i="99"/>
  <c r="L161" i="99"/>
  <c r="K161" i="99"/>
  <c r="J161" i="99"/>
  <c r="I161" i="99"/>
  <c r="H161" i="99"/>
  <c r="G161" i="99"/>
  <c r="F161" i="99"/>
  <c r="E161" i="99"/>
  <c r="D161" i="99"/>
  <c r="C161" i="99"/>
  <c r="B161" i="99"/>
  <c r="A161" i="99"/>
  <c r="EI161" i="99" s="1"/>
  <c r="Q160" i="99"/>
  <c r="P160" i="99"/>
  <c r="O160" i="99"/>
  <c r="N160" i="99"/>
  <c r="M160" i="99"/>
  <c r="L160" i="99"/>
  <c r="K160" i="99"/>
  <c r="J160" i="99"/>
  <c r="I160" i="99"/>
  <c r="H160" i="99"/>
  <c r="G160" i="99"/>
  <c r="F160" i="99"/>
  <c r="E160" i="99"/>
  <c r="D160" i="99"/>
  <c r="C160" i="99"/>
  <c r="B160" i="99"/>
  <c r="A160" i="99"/>
  <c r="EI160" i="99" s="1"/>
  <c r="Q159" i="99"/>
  <c r="P159" i="99"/>
  <c r="O159" i="99"/>
  <c r="N159" i="99"/>
  <c r="M159" i="99"/>
  <c r="L159" i="99"/>
  <c r="K159" i="99"/>
  <c r="J159" i="99"/>
  <c r="I159" i="99"/>
  <c r="H159" i="99"/>
  <c r="G159" i="99"/>
  <c r="F159" i="99"/>
  <c r="E159" i="99"/>
  <c r="D159" i="99"/>
  <c r="C159" i="99"/>
  <c r="B159" i="99"/>
  <c r="A159" i="99"/>
  <c r="Q158" i="99"/>
  <c r="P158" i="99"/>
  <c r="O158" i="99"/>
  <c r="N158" i="99"/>
  <c r="M158" i="99"/>
  <c r="L158" i="99"/>
  <c r="K158" i="99"/>
  <c r="J158" i="99"/>
  <c r="I158" i="99"/>
  <c r="H158" i="99"/>
  <c r="G158" i="99"/>
  <c r="F158" i="99"/>
  <c r="E158" i="99"/>
  <c r="D158" i="99"/>
  <c r="C158" i="99"/>
  <c r="B158" i="99"/>
  <c r="A158" i="99"/>
  <c r="Q157" i="99"/>
  <c r="P157" i="99"/>
  <c r="O157" i="99"/>
  <c r="N157" i="99"/>
  <c r="M157" i="99"/>
  <c r="L157" i="99"/>
  <c r="K157" i="99"/>
  <c r="J157" i="99"/>
  <c r="I157" i="99"/>
  <c r="H157" i="99"/>
  <c r="G157" i="99"/>
  <c r="F157" i="99"/>
  <c r="E157" i="99"/>
  <c r="D157" i="99"/>
  <c r="C157" i="99"/>
  <c r="B157" i="99"/>
  <c r="A157" i="99"/>
  <c r="EI157" i="99" s="1"/>
  <c r="Q156" i="99"/>
  <c r="P156" i="99"/>
  <c r="O156" i="99"/>
  <c r="N156" i="99"/>
  <c r="M156" i="99"/>
  <c r="L156" i="99"/>
  <c r="K156" i="99"/>
  <c r="J156" i="99"/>
  <c r="I156" i="99"/>
  <c r="H156" i="99"/>
  <c r="G156" i="99"/>
  <c r="F156" i="99"/>
  <c r="E156" i="99"/>
  <c r="D156" i="99"/>
  <c r="C156" i="99"/>
  <c r="B156" i="99"/>
  <c r="A156" i="99"/>
  <c r="EI156" i="99" s="1"/>
  <c r="Q155" i="99"/>
  <c r="P155" i="99"/>
  <c r="O155" i="99"/>
  <c r="N155" i="99"/>
  <c r="M155" i="99"/>
  <c r="L155" i="99"/>
  <c r="K155" i="99"/>
  <c r="J155" i="99"/>
  <c r="I155" i="99"/>
  <c r="H155" i="99"/>
  <c r="G155" i="99"/>
  <c r="F155" i="99"/>
  <c r="E155" i="99"/>
  <c r="D155" i="99"/>
  <c r="C155" i="99"/>
  <c r="B155" i="99"/>
  <c r="A155" i="99"/>
  <c r="EI155" i="99" s="1"/>
  <c r="Q154" i="99"/>
  <c r="P154" i="99"/>
  <c r="O154" i="99"/>
  <c r="N154" i="99"/>
  <c r="M154" i="99"/>
  <c r="L154" i="99"/>
  <c r="K154" i="99"/>
  <c r="J154" i="99"/>
  <c r="I154" i="99"/>
  <c r="H154" i="99"/>
  <c r="G154" i="99"/>
  <c r="F154" i="99"/>
  <c r="E154" i="99"/>
  <c r="D154" i="99"/>
  <c r="C154" i="99"/>
  <c r="B154" i="99"/>
  <c r="A154" i="99"/>
  <c r="Q153" i="99"/>
  <c r="P153" i="99"/>
  <c r="O153" i="99"/>
  <c r="N153" i="99"/>
  <c r="M153" i="99"/>
  <c r="L153" i="99"/>
  <c r="K153" i="99"/>
  <c r="J153" i="99"/>
  <c r="I153" i="99"/>
  <c r="H153" i="99"/>
  <c r="G153" i="99"/>
  <c r="F153" i="99"/>
  <c r="E153" i="99"/>
  <c r="D153" i="99"/>
  <c r="C153" i="99"/>
  <c r="B153" i="99"/>
  <c r="A153" i="99"/>
  <c r="Q152" i="99"/>
  <c r="P152" i="99"/>
  <c r="O152" i="99"/>
  <c r="N152" i="99"/>
  <c r="M152" i="99"/>
  <c r="L152" i="99"/>
  <c r="K152" i="99"/>
  <c r="J152" i="99"/>
  <c r="I152" i="99"/>
  <c r="H152" i="99"/>
  <c r="G152" i="99"/>
  <c r="F152" i="99"/>
  <c r="E152" i="99"/>
  <c r="D152" i="99"/>
  <c r="C152" i="99"/>
  <c r="B152" i="99"/>
  <c r="A152" i="99"/>
  <c r="EI152" i="99" s="1"/>
  <c r="Q151" i="99"/>
  <c r="P151" i="99"/>
  <c r="O151" i="99"/>
  <c r="N151" i="99"/>
  <c r="M151" i="99"/>
  <c r="L151" i="99"/>
  <c r="K151" i="99"/>
  <c r="J151" i="99"/>
  <c r="I151" i="99"/>
  <c r="H151" i="99"/>
  <c r="G151" i="99"/>
  <c r="F151" i="99"/>
  <c r="E151" i="99"/>
  <c r="D151" i="99"/>
  <c r="C151" i="99"/>
  <c r="B151" i="99"/>
  <c r="A151" i="99"/>
  <c r="EI151" i="99" s="1"/>
  <c r="Q150" i="99"/>
  <c r="P150" i="99"/>
  <c r="O150" i="99"/>
  <c r="N150" i="99"/>
  <c r="M150" i="99"/>
  <c r="L150" i="99"/>
  <c r="K150" i="99"/>
  <c r="J150" i="99"/>
  <c r="I150" i="99"/>
  <c r="H150" i="99"/>
  <c r="G150" i="99"/>
  <c r="F150" i="99"/>
  <c r="E150" i="99"/>
  <c r="D150" i="99"/>
  <c r="C150" i="99"/>
  <c r="B150" i="99"/>
  <c r="A150" i="99"/>
  <c r="Q149" i="99"/>
  <c r="P149" i="99"/>
  <c r="O149" i="99"/>
  <c r="N149" i="99"/>
  <c r="M149" i="99"/>
  <c r="L149" i="99"/>
  <c r="K149" i="99"/>
  <c r="J149" i="99"/>
  <c r="I149" i="99"/>
  <c r="H149" i="99"/>
  <c r="G149" i="99"/>
  <c r="F149" i="99"/>
  <c r="E149" i="99"/>
  <c r="D149" i="99"/>
  <c r="C149" i="99"/>
  <c r="B149" i="99"/>
  <c r="A149" i="99"/>
  <c r="Q148" i="99"/>
  <c r="P148" i="99"/>
  <c r="O148" i="99"/>
  <c r="N148" i="99"/>
  <c r="M148" i="99"/>
  <c r="L148" i="99"/>
  <c r="K148" i="99"/>
  <c r="J148" i="99"/>
  <c r="I148" i="99"/>
  <c r="H148" i="99"/>
  <c r="G148" i="99"/>
  <c r="F148" i="99"/>
  <c r="E148" i="99"/>
  <c r="D148" i="99"/>
  <c r="C148" i="99"/>
  <c r="B148" i="99"/>
  <c r="A148" i="99"/>
  <c r="EI148" i="99" s="1"/>
  <c r="Q147" i="99"/>
  <c r="P147" i="99"/>
  <c r="O147" i="99"/>
  <c r="N147" i="99"/>
  <c r="M147" i="99"/>
  <c r="L147" i="99"/>
  <c r="K147" i="99"/>
  <c r="J147" i="99"/>
  <c r="I147" i="99"/>
  <c r="H147" i="99"/>
  <c r="G147" i="99"/>
  <c r="F147" i="99"/>
  <c r="E147" i="99"/>
  <c r="D147" i="99"/>
  <c r="C147" i="99"/>
  <c r="B147" i="99"/>
  <c r="A147" i="99"/>
  <c r="EI147" i="99" s="1"/>
  <c r="Q146" i="99"/>
  <c r="P146" i="99"/>
  <c r="O146" i="99"/>
  <c r="N146" i="99"/>
  <c r="M146" i="99"/>
  <c r="L146" i="99"/>
  <c r="K146" i="99"/>
  <c r="J146" i="99"/>
  <c r="I146" i="99"/>
  <c r="H146" i="99"/>
  <c r="G146" i="99"/>
  <c r="F146" i="99"/>
  <c r="E146" i="99"/>
  <c r="D146" i="99"/>
  <c r="C146" i="99"/>
  <c r="B146" i="99"/>
  <c r="A146" i="99"/>
  <c r="Q145" i="99"/>
  <c r="P145" i="99"/>
  <c r="O145" i="99"/>
  <c r="N145" i="99"/>
  <c r="M145" i="99"/>
  <c r="L145" i="99"/>
  <c r="K145" i="99"/>
  <c r="J145" i="99"/>
  <c r="I145" i="99"/>
  <c r="H145" i="99"/>
  <c r="G145" i="99"/>
  <c r="F145" i="99"/>
  <c r="E145" i="99"/>
  <c r="D145" i="99"/>
  <c r="C145" i="99"/>
  <c r="B145" i="99"/>
  <c r="A145" i="99"/>
  <c r="EI145" i="99" s="1"/>
  <c r="Q144" i="99"/>
  <c r="P144" i="99"/>
  <c r="O144" i="99"/>
  <c r="N144" i="99"/>
  <c r="M144" i="99"/>
  <c r="L144" i="99"/>
  <c r="K144" i="99"/>
  <c r="J144" i="99"/>
  <c r="I144" i="99"/>
  <c r="H144" i="99"/>
  <c r="G144" i="99"/>
  <c r="F144" i="99"/>
  <c r="E144" i="99"/>
  <c r="D144" i="99"/>
  <c r="C144" i="99"/>
  <c r="B144" i="99"/>
  <c r="A144" i="99"/>
  <c r="EI144" i="99" s="1"/>
  <c r="Q143" i="99"/>
  <c r="P143" i="99"/>
  <c r="O143" i="99"/>
  <c r="N143" i="99"/>
  <c r="M143" i="99"/>
  <c r="L143" i="99"/>
  <c r="K143" i="99"/>
  <c r="J143" i="99"/>
  <c r="I143" i="99"/>
  <c r="H143" i="99"/>
  <c r="G143" i="99"/>
  <c r="F143" i="99"/>
  <c r="E143" i="99"/>
  <c r="D143" i="99"/>
  <c r="C143" i="99"/>
  <c r="B143" i="99"/>
  <c r="A143" i="99"/>
  <c r="EI143" i="99" s="1"/>
  <c r="Q142" i="99"/>
  <c r="P142" i="99"/>
  <c r="O142" i="99"/>
  <c r="N142" i="99"/>
  <c r="M142" i="99"/>
  <c r="L142" i="99"/>
  <c r="K142" i="99"/>
  <c r="J142" i="99"/>
  <c r="I142" i="99"/>
  <c r="H142" i="99"/>
  <c r="G142" i="99"/>
  <c r="F142" i="99"/>
  <c r="E142" i="99"/>
  <c r="D142" i="99"/>
  <c r="C142" i="99"/>
  <c r="B142" i="99"/>
  <c r="A142" i="99"/>
  <c r="Q141" i="99"/>
  <c r="P141" i="99"/>
  <c r="O141" i="99"/>
  <c r="N141" i="99"/>
  <c r="M141" i="99"/>
  <c r="L141" i="99"/>
  <c r="K141" i="99"/>
  <c r="J141" i="99"/>
  <c r="I141" i="99"/>
  <c r="H141" i="99"/>
  <c r="G141" i="99"/>
  <c r="F141" i="99"/>
  <c r="E141" i="99"/>
  <c r="D141" i="99"/>
  <c r="C141" i="99"/>
  <c r="B141" i="99"/>
  <c r="A141" i="99"/>
  <c r="EI141" i="99" s="1"/>
  <c r="Q140" i="99"/>
  <c r="P140" i="99"/>
  <c r="O140" i="99"/>
  <c r="N140" i="99"/>
  <c r="M140" i="99"/>
  <c r="L140" i="99"/>
  <c r="K140" i="99"/>
  <c r="J140" i="99"/>
  <c r="I140" i="99"/>
  <c r="H140" i="99"/>
  <c r="G140" i="99"/>
  <c r="F140" i="99"/>
  <c r="E140" i="99"/>
  <c r="D140" i="99"/>
  <c r="C140" i="99"/>
  <c r="B140" i="99"/>
  <c r="A140" i="99"/>
  <c r="EI140" i="99" s="1"/>
  <c r="Q139" i="99"/>
  <c r="P139" i="99"/>
  <c r="O139" i="99"/>
  <c r="N139" i="99"/>
  <c r="M139" i="99"/>
  <c r="L139" i="99"/>
  <c r="K139" i="99"/>
  <c r="J139" i="99"/>
  <c r="I139" i="99"/>
  <c r="H139" i="99"/>
  <c r="G139" i="99"/>
  <c r="F139" i="99"/>
  <c r="E139" i="99"/>
  <c r="D139" i="99"/>
  <c r="C139" i="99"/>
  <c r="B139" i="99"/>
  <c r="A139" i="99"/>
  <c r="EI139" i="99" s="1"/>
  <c r="Q138" i="99"/>
  <c r="P138" i="99"/>
  <c r="O138" i="99"/>
  <c r="N138" i="99"/>
  <c r="M138" i="99"/>
  <c r="L138" i="99"/>
  <c r="K138" i="99"/>
  <c r="J138" i="99"/>
  <c r="I138" i="99"/>
  <c r="H138" i="99"/>
  <c r="G138" i="99"/>
  <c r="F138" i="99"/>
  <c r="E138" i="99"/>
  <c r="D138" i="99"/>
  <c r="C138" i="99"/>
  <c r="B138" i="99"/>
  <c r="A138" i="99"/>
  <c r="Q137" i="99"/>
  <c r="P137" i="99"/>
  <c r="O137" i="99"/>
  <c r="N137" i="99"/>
  <c r="M137" i="99"/>
  <c r="L137" i="99"/>
  <c r="K137" i="99"/>
  <c r="J137" i="99"/>
  <c r="I137" i="99"/>
  <c r="H137" i="99"/>
  <c r="G137" i="99"/>
  <c r="F137" i="99"/>
  <c r="E137" i="99"/>
  <c r="D137" i="99"/>
  <c r="C137" i="99"/>
  <c r="B137" i="99"/>
  <c r="A137" i="99"/>
  <c r="Q136" i="99"/>
  <c r="P136" i="99"/>
  <c r="O136" i="99"/>
  <c r="N136" i="99"/>
  <c r="M136" i="99"/>
  <c r="L136" i="99"/>
  <c r="K136" i="99"/>
  <c r="J136" i="99"/>
  <c r="I136" i="99"/>
  <c r="H136" i="99"/>
  <c r="G136" i="99"/>
  <c r="F136" i="99"/>
  <c r="E136" i="99"/>
  <c r="D136" i="99"/>
  <c r="C136" i="99"/>
  <c r="B136" i="99"/>
  <c r="A136" i="99"/>
  <c r="EI136" i="99" s="1"/>
  <c r="Q135" i="99"/>
  <c r="P135" i="99"/>
  <c r="O135" i="99"/>
  <c r="N135" i="99"/>
  <c r="M135" i="99"/>
  <c r="L135" i="99"/>
  <c r="K135" i="99"/>
  <c r="J135" i="99"/>
  <c r="I135" i="99"/>
  <c r="H135" i="99"/>
  <c r="G135" i="99"/>
  <c r="F135" i="99"/>
  <c r="E135" i="99"/>
  <c r="D135" i="99"/>
  <c r="C135" i="99"/>
  <c r="B135" i="99"/>
  <c r="A135" i="99"/>
  <c r="Q134" i="99"/>
  <c r="P134" i="99"/>
  <c r="O134" i="99"/>
  <c r="N134" i="99"/>
  <c r="M134" i="99"/>
  <c r="L134" i="99"/>
  <c r="K134" i="99"/>
  <c r="J134" i="99"/>
  <c r="I134" i="99"/>
  <c r="H134" i="99"/>
  <c r="G134" i="99"/>
  <c r="F134" i="99"/>
  <c r="E134" i="99"/>
  <c r="D134" i="99"/>
  <c r="C134" i="99"/>
  <c r="B134" i="99"/>
  <c r="A134" i="99"/>
  <c r="EI134" i="99" s="1"/>
  <c r="Q133" i="99"/>
  <c r="P133" i="99"/>
  <c r="O133" i="99"/>
  <c r="N133" i="99"/>
  <c r="M133" i="99"/>
  <c r="L133" i="99"/>
  <c r="K133" i="99"/>
  <c r="J133" i="99"/>
  <c r="I133" i="99"/>
  <c r="H133" i="99"/>
  <c r="G133" i="99"/>
  <c r="F133" i="99"/>
  <c r="E133" i="99"/>
  <c r="D133" i="99"/>
  <c r="C133" i="99"/>
  <c r="B133" i="99"/>
  <c r="A133" i="99"/>
  <c r="Q132" i="99"/>
  <c r="P132" i="99"/>
  <c r="O132" i="99"/>
  <c r="N132" i="99"/>
  <c r="M132" i="99"/>
  <c r="L132" i="99"/>
  <c r="K132" i="99"/>
  <c r="J132" i="99"/>
  <c r="I132" i="99"/>
  <c r="H132" i="99"/>
  <c r="G132" i="99"/>
  <c r="F132" i="99"/>
  <c r="E132" i="99"/>
  <c r="D132" i="99"/>
  <c r="C132" i="99"/>
  <c r="B132" i="99"/>
  <c r="A132" i="99"/>
  <c r="Q131" i="99"/>
  <c r="P131" i="99"/>
  <c r="O131" i="99"/>
  <c r="N131" i="99"/>
  <c r="M131" i="99"/>
  <c r="L131" i="99"/>
  <c r="K131" i="99"/>
  <c r="J131" i="99"/>
  <c r="I131" i="99"/>
  <c r="H131" i="99"/>
  <c r="G131" i="99"/>
  <c r="F131" i="99"/>
  <c r="E131" i="99"/>
  <c r="D131" i="99"/>
  <c r="C131" i="99"/>
  <c r="B131" i="99"/>
  <c r="A131" i="99"/>
  <c r="EI131" i="99" s="1"/>
  <c r="Q130" i="99"/>
  <c r="P130" i="99"/>
  <c r="O130" i="99"/>
  <c r="N130" i="99"/>
  <c r="M130" i="99"/>
  <c r="L130" i="99"/>
  <c r="K130" i="99"/>
  <c r="J130" i="99"/>
  <c r="I130" i="99"/>
  <c r="H130" i="99"/>
  <c r="G130" i="99"/>
  <c r="F130" i="99"/>
  <c r="E130" i="99"/>
  <c r="D130" i="99"/>
  <c r="C130" i="99"/>
  <c r="B130" i="99"/>
  <c r="A130" i="99"/>
  <c r="Q129" i="99"/>
  <c r="P129" i="99"/>
  <c r="O129" i="99"/>
  <c r="N129" i="99"/>
  <c r="M129" i="99"/>
  <c r="L129" i="99"/>
  <c r="K129" i="99"/>
  <c r="J129" i="99"/>
  <c r="I129" i="99"/>
  <c r="H129" i="99"/>
  <c r="G129" i="99"/>
  <c r="F129" i="99"/>
  <c r="E129" i="99"/>
  <c r="D129" i="99"/>
  <c r="C129" i="99"/>
  <c r="B129" i="99"/>
  <c r="A129" i="99"/>
  <c r="Q128" i="99"/>
  <c r="P128" i="99"/>
  <c r="O128" i="99"/>
  <c r="N128" i="99"/>
  <c r="M128" i="99"/>
  <c r="L128" i="99"/>
  <c r="K128" i="99"/>
  <c r="J128" i="99"/>
  <c r="I128" i="99"/>
  <c r="H128" i="99"/>
  <c r="G128" i="99"/>
  <c r="F128" i="99"/>
  <c r="E128" i="99"/>
  <c r="D128" i="99"/>
  <c r="C128" i="99"/>
  <c r="B128" i="99"/>
  <c r="A128" i="99"/>
  <c r="EI128" i="99" s="1"/>
  <c r="Q127" i="99"/>
  <c r="P127" i="99"/>
  <c r="O127" i="99"/>
  <c r="N127" i="99"/>
  <c r="M127" i="99"/>
  <c r="L127" i="99"/>
  <c r="K127" i="99"/>
  <c r="J127" i="99"/>
  <c r="I127" i="99"/>
  <c r="H127" i="99"/>
  <c r="G127" i="99"/>
  <c r="F127" i="99"/>
  <c r="E127" i="99"/>
  <c r="D127" i="99"/>
  <c r="C127" i="99"/>
  <c r="B127" i="99"/>
  <c r="A127" i="99"/>
  <c r="Q126" i="99"/>
  <c r="P126" i="99"/>
  <c r="O126" i="99"/>
  <c r="N126" i="99"/>
  <c r="M126" i="99"/>
  <c r="L126" i="99"/>
  <c r="K126" i="99"/>
  <c r="J126" i="99"/>
  <c r="I126" i="99"/>
  <c r="H126" i="99"/>
  <c r="G126" i="99"/>
  <c r="F126" i="99"/>
  <c r="E126" i="99"/>
  <c r="D126" i="99"/>
  <c r="C126" i="99"/>
  <c r="B126" i="99"/>
  <c r="A126" i="99"/>
  <c r="EI126" i="99" s="1"/>
  <c r="Q125" i="99"/>
  <c r="P125" i="99"/>
  <c r="O125" i="99"/>
  <c r="N125" i="99"/>
  <c r="M125" i="99"/>
  <c r="L125" i="99"/>
  <c r="K125" i="99"/>
  <c r="J125" i="99"/>
  <c r="I125" i="99"/>
  <c r="H125" i="99"/>
  <c r="G125" i="99"/>
  <c r="F125" i="99"/>
  <c r="E125" i="99"/>
  <c r="D125" i="99"/>
  <c r="C125" i="99"/>
  <c r="B125" i="99"/>
  <c r="A125" i="99"/>
  <c r="Q124" i="99"/>
  <c r="P124" i="99"/>
  <c r="O124" i="99"/>
  <c r="N124" i="99"/>
  <c r="M124" i="99"/>
  <c r="L124" i="99"/>
  <c r="K124" i="99"/>
  <c r="J124" i="99"/>
  <c r="I124" i="99"/>
  <c r="H124" i="99"/>
  <c r="G124" i="99"/>
  <c r="F124" i="99"/>
  <c r="E124" i="99"/>
  <c r="D124" i="99"/>
  <c r="C124" i="99"/>
  <c r="B124" i="99"/>
  <c r="A124" i="99"/>
  <c r="Q123" i="99"/>
  <c r="P123" i="99"/>
  <c r="O123" i="99"/>
  <c r="N123" i="99"/>
  <c r="M123" i="99"/>
  <c r="L123" i="99"/>
  <c r="K123" i="99"/>
  <c r="J123" i="99"/>
  <c r="I123" i="99"/>
  <c r="H123" i="99"/>
  <c r="G123" i="99"/>
  <c r="F123" i="99"/>
  <c r="E123" i="99"/>
  <c r="D123" i="99"/>
  <c r="C123" i="99"/>
  <c r="B123" i="99"/>
  <c r="A123" i="99"/>
  <c r="EI123" i="99" s="1"/>
  <c r="Q122" i="99"/>
  <c r="P122" i="99"/>
  <c r="O122" i="99"/>
  <c r="N122" i="99"/>
  <c r="M122" i="99"/>
  <c r="L122" i="99"/>
  <c r="K122" i="99"/>
  <c r="J122" i="99"/>
  <c r="I122" i="99"/>
  <c r="H122" i="99"/>
  <c r="G122" i="99"/>
  <c r="F122" i="99"/>
  <c r="E122" i="99"/>
  <c r="D122" i="99"/>
  <c r="C122" i="99"/>
  <c r="B122" i="99"/>
  <c r="A122" i="99"/>
  <c r="Q121" i="99"/>
  <c r="P121" i="99"/>
  <c r="O121" i="99"/>
  <c r="N121" i="99"/>
  <c r="M121" i="99"/>
  <c r="L121" i="99"/>
  <c r="K121" i="99"/>
  <c r="J121" i="99"/>
  <c r="I121" i="99"/>
  <c r="H121" i="99"/>
  <c r="G121" i="99"/>
  <c r="F121" i="99"/>
  <c r="E121" i="99"/>
  <c r="D121" i="99"/>
  <c r="C121" i="99"/>
  <c r="B121" i="99"/>
  <c r="A121" i="99"/>
  <c r="Q120" i="99"/>
  <c r="P120" i="99"/>
  <c r="O120" i="99"/>
  <c r="N120" i="99"/>
  <c r="M120" i="99"/>
  <c r="L120" i="99"/>
  <c r="K120" i="99"/>
  <c r="J120" i="99"/>
  <c r="I120" i="99"/>
  <c r="H120" i="99"/>
  <c r="G120" i="99"/>
  <c r="F120" i="99"/>
  <c r="E120" i="99"/>
  <c r="D120" i="99"/>
  <c r="C120" i="99"/>
  <c r="B120" i="99"/>
  <c r="A120" i="99"/>
  <c r="EI120" i="99" s="1"/>
  <c r="Q119" i="99"/>
  <c r="P119" i="99"/>
  <c r="O119" i="99"/>
  <c r="N119" i="99"/>
  <c r="M119" i="99"/>
  <c r="L119" i="99"/>
  <c r="K119" i="99"/>
  <c r="J119" i="99"/>
  <c r="I119" i="99"/>
  <c r="H119" i="99"/>
  <c r="G119" i="99"/>
  <c r="F119" i="99"/>
  <c r="E119" i="99"/>
  <c r="D119" i="99"/>
  <c r="C119" i="99"/>
  <c r="B119" i="99"/>
  <c r="A119" i="99"/>
  <c r="Q118" i="99"/>
  <c r="P118" i="99"/>
  <c r="O118" i="99"/>
  <c r="N118" i="99"/>
  <c r="M118" i="99"/>
  <c r="L118" i="99"/>
  <c r="K118" i="99"/>
  <c r="J118" i="99"/>
  <c r="I118" i="99"/>
  <c r="H118" i="99"/>
  <c r="G118" i="99"/>
  <c r="F118" i="99"/>
  <c r="E118" i="99"/>
  <c r="D118" i="99"/>
  <c r="C118" i="99"/>
  <c r="B118" i="99"/>
  <c r="A118" i="99"/>
  <c r="EI118" i="99" s="1"/>
  <c r="Q117" i="99"/>
  <c r="P117" i="99"/>
  <c r="O117" i="99"/>
  <c r="N117" i="99"/>
  <c r="M117" i="99"/>
  <c r="L117" i="99"/>
  <c r="K117" i="99"/>
  <c r="J117" i="99"/>
  <c r="I117" i="99"/>
  <c r="H117" i="99"/>
  <c r="G117" i="99"/>
  <c r="F117" i="99"/>
  <c r="E117" i="99"/>
  <c r="D117" i="99"/>
  <c r="C117" i="99"/>
  <c r="B117" i="99"/>
  <c r="A117" i="99"/>
  <c r="Q116" i="99"/>
  <c r="P116" i="99"/>
  <c r="O116" i="99"/>
  <c r="N116" i="99"/>
  <c r="M116" i="99"/>
  <c r="L116" i="99"/>
  <c r="K116" i="99"/>
  <c r="J116" i="99"/>
  <c r="I116" i="99"/>
  <c r="H116" i="99"/>
  <c r="G116" i="99"/>
  <c r="F116" i="99"/>
  <c r="E116" i="99"/>
  <c r="D116" i="99"/>
  <c r="C116" i="99"/>
  <c r="B116" i="99"/>
  <c r="A116" i="99"/>
  <c r="Q115" i="99"/>
  <c r="P115" i="99"/>
  <c r="O115" i="99"/>
  <c r="N115" i="99"/>
  <c r="M115" i="99"/>
  <c r="L115" i="99"/>
  <c r="K115" i="99"/>
  <c r="J115" i="99"/>
  <c r="I115" i="99"/>
  <c r="H115" i="99"/>
  <c r="G115" i="99"/>
  <c r="F115" i="99"/>
  <c r="E115" i="99"/>
  <c r="D115" i="99"/>
  <c r="C115" i="99"/>
  <c r="B115" i="99"/>
  <c r="A115" i="99"/>
  <c r="EI115" i="99" s="1"/>
  <c r="Q114" i="99"/>
  <c r="P114" i="99"/>
  <c r="O114" i="99"/>
  <c r="N114" i="99"/>
  <c r="M114" i="99"/>
  <c r="L114" i="99"/>
  <c r="K114" i="99"/>
  <c r="J114" i="99"/>
  <c r="I114" i="99"/>
  <c r="H114" i="99"/>
  <c r="G114" i="99"/>
  <c r="F114" i="99"/>
  <c r="E114" i="99"/>
  <c r="D114" i="99"/>
  <c r="C114" i="99"/>
  <c r="B114" i="99"/>
  <c r="A114" i="99"/>
  <c r="EI114" i="99" s="1"/>
  <c r="Q113" i="99"/>
  <c r="P113" i="99"/>
  <c r="O113" i="99"/>
  <c r="N113" i="99"/>
  <c r="M113" i="99"/>
  <c r="L113" i="99"/>
  <c r="K113" i="99"/>
  <c r="J113" i="99"/>
  <c r="I113" i="99"/>
  <c r="H113" i="99"/>
  <c r="G113" i="99"/>
  <c r="F113" i="99"/>
  <c r="E113" i="99"/>
  <c r="D113" i="99"/>
  <c r="C113" i="99"/>
  <c r="B113" i="99"/>
  <c r="A113" i="99"/>
  <c r="Q112" i="99"/>
  <c r="P112" i="99"/>
  <c r="O112" i="99"/>
  <c r="N112" i="99"/>
  <c r="M112" i="99"/>
  <c r="L112" i="99"/>
  <c r="K112" i="99"/>
  <c r="J112" i="99"/>
  <c r="I112" i="99"/>
  <c r="H112" i="99"/>
  <c r="G112" i="99"/>
  <c r="F112" i="99"/>
  <c r="E112" i="99"/>
  <c r="D112" i="99"/>
  <c r="C112" i="99"/>
  <c r="B112" i="99"/>
  <c r="A112" i="99"/>
  <c r="EI112" i="99" s="1"/>
  <c r="Q111" i="99"/>
  <c r="P111" i="99"/>
  <c r="O111" i="99"/>
  <c r="N111" i="99"/>
  <c r="M111" i="99"/>
  <c r="L111" i="99"/>
  <c r="K111" i="99"/>
  <c r="J111" i="99"/>
  <c r="I111" i="99"/>
  <c r="H111" i="99"/>
  <c r="G111" i="99"/>
  <c r="F111" i="99"/>
  <c r="E111" i="99"/>
  <c r="D111" i="99"/>
  <c r="C111" i="99"/>
  <c r="B111" i="99"/>
  <c r="A111" i="99"/>
  <c r="Q110" i="99"/>
  <c r="P110" i="99"/>
  <c r="O110" i="99"/>
  <c r="N110" i="99"/>
  <c r="M110" i="99"/>
  <c r="L110" i="99"/>
  <c r="K110" i="99"/>
  <c r="J110" i="99"/>
  <c r="I110" i="99"/>
  <c r="H110" i="99"/>
  <c r="G110" i="99"/>
  <c r="F110" i="99"/>
  <c r="E110" i="99"/>
  <c r="D110" i="99"/>
  <c r="C110" i="99"/>
  <c r="B110" i="99"/>
  <c r="A110" i="99"/>
  <c r="Q109" i="99"/>
  <c r="P109" i="99"/>
  <c r="O109" i="99"/>
  <c r="N109" i="99"/>
  <c r="M109" i="99"/>
  <c r="L109" i="99"/>
  <c r="K109" i="99"/>
  <c r="J109" i="99"/>
  <c r="I109" i="99"/>
  <c r="H109" i="99"/>
  <c r="G109" i="99"/>
  <c r="F109" i="99"/>
  <c r="E109" i="99"/>
  <c r="D109" i="99"/>
  <c r="C109" i="99"/>
  <c r="B109" i="99"/>
  <c r="A109" i="99"/>
  <c r="EI109" i="99" s="1"/>
  <c r="Q108" i="99"/>
  <c r="P108" i="99"/>
  <c r="O108" i="99"/>
  <c r="N108" i="99"/>
  <c r="M108" i="99"/>
  <c r="L108" i="99"/>
  <c r="K108" i="99"/>
  <c r="J108" i="99"/>
  <c r="I108" i="99"/>
  <c r="H108" i="99"/>
  <c r="G108" i="99"/>
  <c r="F108" i="99"/>
  <c r="E108" i="99"/>
  <c r="D108" i="99"/>
  <c r="C108" i="99"/>
  <c r="B108" i="99"/>
  <c r="A108" i="99"/>
  <c r="EI108" i="99" s="1"/>
  <c r="Q107" i="99"/>
  <c r="P107" i="99"/>
  <c r="O107" i="99"/>
  <c r="N107" i="99"/>
  <c r="M107" i="99"/>
  <c r="L107" i="99"/>
  <c r="K107" i="99"/>
  <c r="J107" i="99"/>
  <c r="I107" i="99"/>
  <c r="H107" i="99"/>
  <c r="G107" i="99"/>
  <c r="F107" i="99"/>
  <c r="E107" i="99"/>
  <c r="D107" i="99"/>
  <c r="C107" i="99"/>
  <c r="B107" i="99"/>
  <c r="A107" i="99"/>
  <c r="EI107" i="99" s="1"/>
  <c r="Q106" i="99"/>
  <c r="P106" i="99"/>
  <c r="O106" i="99"/>
  <c r="N106" i="99"/>
  <c r="M106" i="99"/>
  <c r="L106" i="99"/>
  <c r="K106" i="99"/>
  <c r="J106" i="99"/>
  <c r="I106" i="99"/>
  <c r="H106" i="99"/>
  <c r="G106" i="99"/>
  <c r="F106" i="99"/>
  <c r="E106" i="99"/>
  <c r="D106" i="99"/>
  <c r="C106" i="99"/>
  <c r="B106" i="99"/>
  <c r="A106" i="99"/>
  <c r="EI106" i="99" s="1"/>
  <c r="Q105" i="99"/>
  <c r="P105" i="99"/>
  <c r="O105" i="99"/>
  <c r="N105" i="99"/>
  <c r="M105" i="99"/>
  <c r="L105" i="99"/>
  <c r="K105" i="99"/>
  <c r="J105" i="99"/>
  <c r="I105" i="99"/>
  <c r="H105" i="99"/>
  <c r="G105" i="99"/>
  <c r="F105" i="99"/>
  <c r="E105" i="99"/>
  <c r="D105" i="99"/>
  <c r="C105" i="99"/>
  <c r="B105" i="99"/>
  <c r="A105" i="99"/>
  <c r="EI105" i="99" s="1"/>
  <c r="Q104" i="99"/>
  <c r="P104" i="99"/>
  <c r="O104" i="99"/>
  <c r="N104" i="99"/>
  <c r="M104" i="99"/>
  <c r="L104" i="99"/>
  <c r="K104" i="99"/>
  <c r="J104" i="99"/>
  <c r="I104" i="99"/>
  <c r="H104" i="99"/>
  <c r="G104" i="99"/>
  <c r="F104" i="99"/>
  <c r="E104" i="99"/>
  <c r="D104" i="99"/>
  <c r="C104" i="99"/>
  <c r="B104" i="99"/>
  <c r="A104" i="99"/>
  <c r="EI104" i="99" s="1"/>
  <c r="Q103" i="99"/>
  <c r="P103" i="99"/>
  <c r="O103" i="99"/>
  <c r="N103" i="99"/>
  <c r="M103" i="99"/>
  <c r="L103" i="99"/>
  <c r="K103" i="99"/>
  <c r="J103" i="99"/>
  <c r="I103" i="99"/>
  <c r="H103" i="99"/>
  <c r="G103" i="99"/>
  <c r="F103" i="99"/>
  <c r="E103" i="99"/>
  <c r="D103" i="99"/>
  <c r="C103" i="99"/>
  <c r="B103" i="99"/>
  <c r="A103" i="99"/>
  <c r="Q102" i="99"/>
  <c r="P102" i="99"/>
  <c r="O102" i="99"/>
  <c r="N102" i="99"/>
  <c r="M102" i="99"/>
  <c r="L102" i="99"/>
  <c r="K102" i="99"/>
  <c r="J102" i="99"/>
  <c r="I102" i="99"/>
  <c r="H102" i="99"/>
  <c r="G102" i="99"/>
  <c r="F102" i="99"/>
  <c r="E102" i="99"/>
  <c r="D102" i="99"/>
  <c r="C102" i="99"/>
  <c r="B102" i="99"/>
  <c r="A102" i="99"/>
  <c r="EI102" i="99" s="1"/>
  <c r="Q101" i="99"/>
  <c r="P101" i="99"/>
  <c r="O101" i="99"/>
  <c r="N101" i="99"/>
  <c r="M101" i="99"/>
  <c r="L101" i="99"/>
  <c r="K101" i="99"/>
  <c r="J101" i="99"/>
  <c r="I101" i="99"/>
  <c r="H101" i="99"/>
  <c r="G101" i="99"/>
  <c r="F101" i="99"/>
  <c r="E101" i="99"/>
  <c r="D101" i="99"/>
  <c r="C101" i="99"/>
  <c r="B101" i="99"/>
  <c r="A101" i="99"/>
  <c r="EI101" i="99" s="1"/>
  <c r="Q100" i="99"/>
  <c r="P100" i="99"/>
  <c r="O100" i="99"/>
  <c r="N100" i="99"/>
  <c r="M100" i="99"/>
  <c r="L100" i="99"/>
  <c r="K100" i="99"/>
  <c r="J100" i="99"/>
  <c r="I100" i="99"/>
  <c r="H100" i="99"/>
  <c r="G100" i="99"/>
  <c r="F100" i="99"/>
  <c r="E100" i="99"/>
  <c r="D100" i="99"/>
  <c r="C100" i="99"/>
  <c r="B100" i="99"/>
  <c r="A100" i="99"/>
  <c r="Q99" i="99"/>
  <c r="P99" i="99"/>
  <c r="O99" i="99"/>
  <c r="N99" i="99"/>
  <c r="M99" i="99"/>
  <c r="L99" i="99"/>
  <c r="K99" i="99"/>
  <c r="J99" i="99"/>
  <c r="I99" i="99"/>
  <c r="H99" i="99"/>
  <c r="G99" i="99"/>
  <c r="F99" i="99"/>
  <c r="E99" i="99"/>
  <c r="D99" i="99"/>
  <c r="C99" i="99"/>
  <c r="B99" i="99"/>
  <c r="A99" i="99"/>
  <c r="EI99" i="99" s="1"/>
  <c r="Q98" i="99"/>
  <c r="P98" i="99"/>
  <c r="O98" i="99"/>
  <c r="N98" i="99"/>
  <c r="M98" i="99"/>
  <c r="L98" i="99"/>
  <c r="K98" i="99"/>
  <c r="J98" i="99"/>
  <c r="I98" i="99"/>
  <c r="H98" i="99"/>
  <c r="G98" i="99"/>
  <c r="F98" i="99"/>
  <c r="E98" i="99"/>
  <c r="D98" i="99"/>
  <c r="C98" i="99"/>
  <c r="B98" i="99"/>
  <c r="A98" i="99"/>
  <c r="Q97" i="99"/>
  <c r="P97" i="99"/>
  <c r="O97" i="99"/>
  <c r="N97" i="99"/>
  <c r="M97" i="99"/>
  <c r="L97" i="99"/>
  <c r="K97" i="99"/>
  <c r="J97" i="99"/>
  <c r="I97" i="99"/>
  <c r="H97" i="99"/>
  <c r="G97" i="99"/>
  <c r="F97" i="99"/>
  <c r="E97" i="99"/>
  <c r="D97" i="99"/>
  <c r="C97" i="99"/>
  <c r="B97" i="99"/>
  <c r="A97" i="99"/>
  <c r="EI97" i="99" s="1"/>
  <c r="Q96" i="99"/>
  <c r="P96" i="99"/>
  <c r="O96" i="99"/>
  <c r="N96" i="99"/>
  <c r="M96" i="99"/>
  <c r="L96" i="99"/>
  <c r="K96" i="99"/>
  <c r="J96" i="99"/>
  <c r="I96" i="99"/>
  <c r="H96" i="99"/>
  <c r="G96" i="99"/>
  <c r="F96" i="99"/>
  <c r="E96" i="99"/>
  <c r="D96" i="99"/>
  <c r="C96" i="99"/>
  <c r="B96" i="99"/>
  <c r="A96" i="99"/>
  <c r="EI96" i="99" s="1"/>
  <c r="Q95" i="99"/>
  <c r="P95" i="99"/>
  <c r="O95" i="99"/>
  <c r="N95" i="99"/>
  <c r="M95" i="99"/>
  <c r="L95" i="99"/>
  <c r="K95" i="99"/>
  <c r="J95" i="99"/>
  <c r="I95" i="99"/>
  <c r="H95" i="99"/>
  <c r="G95" i="99"/>
  <c r="F95" i="99"/>
  <c r="E95" i="99"/>
  <c r="D95" i="99"/>
  <c r="C95" i="99"/>
  <c r="B95" i="99"/>
  <c r="A95" i="99"/>
  <c r="Q94" i="99"/>
  <c r="P94" i="99"/>
  <c r="O94" i="99"/>
  <c r="N94" i="99"/>
  <c r="M94" i="99"/>
  <c r="L94" i="99"/>
  <c r="K94" i="99"/>
  <c r="J94" i="99"/>
  <c r="I94" i="99"/>
  <c r="H94" i="99"/>
  <c r="G94" i="99"/>
  <c r="F94" i="99"/>
  <c r="E94" i="99"/>
  <c r="D94" i="99"/>
  <c r="C94" i="99"/>
  <c r="B94" i="99"/>
  <c r="A94" i="99"/>
  <c r="Q93" i="99"/>
  <c r="P93" i="99"/>
  <c r="O93" i="99"/>
  <c r="N93" i="99"/>
  <c r="M93" i="99"/>
  <c r="L93" i="99"/>
  <c r="K93" i="99"/>
  <c r="J93" i="99"/>
  <c r="I93" i="99"/>
  <c r="H93" i="99"/>
  <c r="G93" i="99"/>
  <c r="F93" i="99"/>
  <c r="E93" i="99"/>
  <c r="D93" i="99"/>
  <c r="C93" i="99"/>
  <c r="B93" i="99"/>
  <c r="A93" i="99"/>
  <c r="Q92" i="99"/>
  <c r="P92" i="99"/>
  <c r="O92" i="99"/>
  <c r="N92" i="99"/>
  <c r="M92" i="99"/>
  <c r="L92" i="99"/>
  <c r="K92" i="99"/>
  <c r="J92" i="99"/>
  <c r="I92" i="99"/>
  <c r="H92" i="99"/>
  <c r="G92" i="99"/>
  <c r="F92" i="99"/>
  <c r="E92" i="99"/>
  <c r="D92" i="99"/>
  <c r="C92" i="99"/>
  <c r="B92" i="99"/>
  <c r="A92" i="99"/>
  <c r="EI92" i="99" s="1"/>
  <c r="Q91" i="99"/>
  <c r="P91" i="99"/>
  <c r="O91" i="99"/>
  <c r="N91" i="99"/>
  <c r="M91" i="99"/>
  <c r="L91" i="99"/>
  <c r="K91" i="99"/>
  <c r="J91" i="99"/>
  <c r="I91" i="99"/>
  <c r="H91" i="99"/>
  <c r="G91" i="99"/>
  <c r="F91" i="99"/>
  <c r="E91" i="99"/>
  <c r="D91" i="99"/>
  <c r="C91" i="99"/>
  <c r="B91" i="99"/>
  <c r="A91" i="99"/>
  <c r="Q90" i="99"/>
  <c r="P90" i="99"/>
  <c r="O90" i="99"/>
  <c r="N90" i="99"/>
  <c r="M90" i="99"/>
  <c r="L90" i="99"/>
  <c r="K90" i="99"/>
  <c r="J90" i="99"/>
  <c r="I90" i="99"/>
  <c r="H90" i="99"/>
  <c r="G90" i="99"/>
  <c r="F90" i="99"/>
  <c r="E90" i="99"/>
  <c r="D90" i="99"/>
  <c r="C90" i="99"/>
  <c r="B90" i="99"/>
  <c r="A90" i="99"/>
  <c r="Q89" i="99"/>
  <c r="P89" i="99"/>
  <c r="O89" i="99"/>
  <c r="N89" i="99"/>
  <c r="M89" i="99"/>
  <c r="L89" i="99"/>
  <c r="K89" i="99"/>
  <c r="J89" i="99"/>
  <c r="I89" i="99"/>
  <c r="H89" i="99"/>
  <c r="G89" i="99"/>
  <c r="F89" i="99"/>
  <c r="E89" i="99"/>
  <c r="D89" i="99"/>
  <c r="C89" i="99"/>
  <c r="B89" i="99"/>
  <c r="A89" i="99"/>
  <c r="EI89" i="99" s="1"/>
  <c r="Q88" i="99"/>
  <c r="P88" i="99"/>
  <c r="O88" i="99"/>
  <c r="N88" i="99"/>
  <c r="M88" i="99"/>
  <c r="L88" i="99"/>
  <c r="K88" i="99"/>
  <c r="J88" i="99"/>
  <c r="I88" i="99"/>
  <c r="H88" i="99"/>
  <c r="G88" i="99"/>
  <c r="F88" i="99"/>
  <c r="E88" i="99"/>
  <c r="D88" i="99"/>
  <c r="C88" i="99"/>
  <c r="B88" i="99"/>
  <c r="A88" i="99"/>
  <c r="Q87" i="99"/>
  <c r="P87" i="99"/>
  <c r="O87" i="99"/>
  <c r="N87" i="99"/>
  <c r="M87" i="99"/>
  <c r="L87" i="99"/>
  <c r="K87" i="99"/>
  <c r="J87" i="99"/>
  <c r="I87" i="99"/>
  <c r="H87" i="99"/>
  <c r="G87" i="99"/>
  <c r="F87" i="99"/>
  <c r="E87" i="99"/>
  <c r="D87" i="99"/>
  <c r="C87" i="99"/>
  <c r="B87" i="99"/>
  <c r="A87" i="99"/>
  <c r="Q86" i="99"/>
  <c r="P86" i="99"/>
  <c r="O86" i="99"/>
  <c r="N86" i="99"/>
  <c r="M86" i="99"/>
  <c r="L86" i="99"/>
  <c r="K86" i="99"/>
  <c r="J86" i="99"/>
  <c r="I86" i="99"/>
  <c r="H86" i="99"/>
  <c r="G86" i="99"/>
  <c r="F86" i="99"/>
  <c r="E86" i="99"/>
  <c r="D86" i="99"/>
  <c r="C86" i="99"/>
  <c r="B86" i="99"/>
  <c r="A86" i="99"/>
  <c r="EI86" i="99" s="1"/>
  <c r="Q85" i="99"/>
  <c r="P85" i="99"/>
  <c r="O85" i="99"/>
  <c r="N85" i="99"/>
  <c r="M85" i="99"/>
  <c r="L85" i="99"/>
  <c r="K85" i="99"/>
  <c r="J85" i="99"/>
  <c r="I85" i="99"/>
  <c r="H85" i="99"/>
  <c r="G85" i="99"/>
  <c r="F85" i="99"/>
  <c r="E85" i="99"/>
  <c r="D85" i="99"/>
  <c r="C85" i="99"/>
  <c r="B85" i="99"/>
  <c r="A85" i="99"/>
  <c r="Q84" i="99"/>
  <c r="P84" i="99"/>
  <c r="O84" i="99"/>
  <c r="N84" i="99"/>
  <c r="M84" i="99"/>
  <c r="L84" i="99"/>
  <c r="K84" i="99"/>
  <c r="J84" i="99"/>
  <c r="I84" i="99"/>
  <c r="H84" i="99"/>
  <c r="G84" i="99"/>
  <c r="F84" i="99"/>
  <c r="E84" i="99"/>
  <c r="D84" i="99"/>
  <c r="C84" i="99"/>
  <c r="B84" i="99"/>
  <c r="A84" i="99"/>
  <c r="Q83" i="99"/>
  <c r="P83" i="99"/>
  <c r="O83" i="99"/>
  <c r="N83" i="99"/>
  <c r="M83" i="99"/>
  <c r="L83" i="99"/>
  <c r="K83" i="99"/>
  <c r="J83" i="99"/>
  <c r="I83" i="99"/>
  <c r="H83" i="99"/>
  <c r="G83" i="99"/>
  <c r="F83" i="99"/>
  <c r="E83" i="99"/>
  <c r="D83" i="99"/>
  <c r="C83" i="99"/>
  <c r="B83" i="99"/>
  <c r="A83" i="99"/>
  <c r="Q82" i="99"/>
  <c r="P82" i="99"/>
  <c r="O82" i="99"/>
  <c r="N82" i="99"/>
  <c r="M82" i="99"/>
  <c r="L82" i="99"/>
  <c r="K82" i="99"/>
  <c r="J82" i="99"/>
  <c r="I82" i="99"/>
  <c r="H82" i="99"/>
  <c r="G82" i="99"/>
  <c r="F82" i="99"/>
  <c r="E82" i="99"/>
  <c r="D82" i="99"/>
  <c r="C82" i="99"/>
  <c r="B82" i="99"/>
  <c r="A82" i="99"/>
  <c r="Q81" i="99"/>
  <c r="P81" i="99"/>
  <c r="O81" i="99"/>
  <c r="N81" i="99"/>
  <c r="M81" i="99"/>
  <c r="L81" i="99"/>
  <c r="K81" i="99"/>
  <c r="J81" i="99"/>
  <c r="I81" i="99"/>
  <c r="H81" i="99"/>
  <c r="G81" i="99"/>
  <c r="F81" i="99"/>
  <c r="E81" i="99"/>
  <c r="D81" i="99"/>
  <c r="C81" i="99"/>
  <c r="B81" i="99"/>
  <c r="A81" i="99"/>
  <c r="Q80" i="99"/>
  <c r="P80" i="99"/>
  <c r="O80" i="99"/>
  <c r="N80" i="99"/>
  <c r="M80" i="99"/>
  <c r="L80" i="99"/>
  <c r="K80" i="99"/>
  <c r="J80" i="99"/>
  <c r="I80" i="99"/>
  <c r="H80" i="99"/>
  <c r="G80" i="99"/>
  <c r="F80" i="99"/>
  <c r="E80" i="99"/>
  <c r="D80" i="99"/>
  <c r="C80" i="99"/>
  <c r="B80" i="99"/>
  <c r="A80" i="99"/>
  <c r="Q79" i="99"/>
  <c r="P79" i="99"/>
  <c r="O79" i="99"/>
  <c r="N79" i="99"/>
  <c r="M79" i="99"/>
  <c r="L79" i="99"/>
  <c r="K79" i="99"/>
  <c r="J79" i="99"/>
  <c r="I79" i="99"/>
  <c r="H79" i="99"/>
  <c r="G79" i="99"/>
  <c r="F79" i="99"/>
  <c r="E79" i="99"/>
  <c r="D79" i="99"/>
  <c r="C79" i="99"/>
  <c r="B79" i="99"/>
  <c r="A79" i="99"/>
  <c r="Q78" i="99"/>
  <c r="P78" i="99"/>
  <c r="O78" i="99"/>
  <c r="N78" i="99"/>
  <c r="M78" i="99"/>
  <c r="L78" i="99"/>
  <c r="K78" i="99"/>
  <c r="J78" i="99"/>
  <c r="I78" i="99"/>
  <c r="H78" i="99"/>
  <c r="G78" i="99"/>
  <c r="F78" i="99"/>
  <c r="E78" i="99"/>
  <c r="D78" i="99"/>
  <c r="C78" i="99"/>
  <c r="B78" i="99"/>
  <c r="A78" i="99"/>
  <c r="Q77" i="99"/>
  <c r="P77" i="99"/>
  <c r="O77" i="99"/>
  <c r="N77" i="99"/>
  <c r="M77" i="99"/>
  <c r="L77" i="99"/>
  <c r="K77" i="99"/>
  <c r="J77" i="99"/>
  <c r="I77" i="99"/>
  <c r="H77" i="99"/>
  <c r="G77" i="99"/>
  <c r="F77" i="99"/>
  <c r="E77" i="99"/>
  <c r="D77" i="99"/>
  <c r="C77" i="99"/>
  <c r="B77" i="99"/>
  <c r="A77" i="99"/>
  <c r="EI77" i="99" s="1"/>
  <c r="Q76" i="99"/>
  <c r="P76" i="99"/>
  <c r="O76" i="99"/>
  <c r="N76" i="99"/>
  <c r="M76" i="99"/>
  <c r="L76" i="99"/>
  <c r="K76" i="99"/>
  <c r="J76" i="99"/>
  <c r="I76" i="99"/>
  <c r="H76" i="99"/>
  <c r="G76" i="99"/>
  <c r="F76" i="99"/>
  <c r="E76" i="99"/>
  <c r="D76" i="99"/>
  <c r="C76" i="99"/>
  <c r="B76" i="99"/>
  <c r="A76" i="99"/>
  <c r="Q75" i="99"/>
  <c r="P75" i="99"/>
  <c r="O75" i="99"/>
  <c r="N75" i="99"/>
  <c r="M75" i="99"/>
  <c r="L75" i="99"/>
  <c r="K75" i="99"/>
  <c r="J75" i="99"/>
  <c r="I75" i="99"/>
  <c r="H75" i="99"/>
  <c r="G75" i="99"/>
  <c r="F75" i="99"/>
  <c r="E75" i="99"/>
  <c r="D75" i="99"/>
  <c r="C75" i="99"/>
  <c r="B75" i="99"/>
  <c r="A75" i="99"/>
  <c r="Q74" i="99"/>
  <c r="P74" i="99"/>
  <c r="O74" i="99"/>
  <c r="N74" i="99"/>
  <c r="M74" i="99"/>
  <c r="L74" i="99"/>
  <c r="K74" i="99"/>
  <c r="J74" i="99"/>
  <c r="I74" i="99"/>
  <c r="H74" i="99"/>
  <c r="G74" i="99"/>
  <c r="F74" i="99"/>
  <c r="E74" i="99"/>
  <c r="D74" i="99"/>
  <c r="C74" i="99"/>
  <c r="B74" i="99"/>
  <c r="A74" i="99"/>
  <c r="Q73" i="99"/>
  <c r="P73" i="99"/>
  <c r="O73" i="99"/>
  <c r="N73" i="99"/>
  <c r="M73" i="99"/>
  <c r="L73" i="99"/>
  <c r="K73" i="99"/>
  <c r="J73" i="99"/>
  <c r="I73" i="99"/>
  <c r="H73" i="99"/>
  <c r="G73" i="99"/>
  <c r="F73" i="99"/>
  <c r="E73" i="99"/>
  <c r="D73" i="99"/>
  <c r="C73" i="99"/>
  <c r="B73" i="99"/>
  <c r="A73" i="99"/>
  <c r="Q72" i="99"/>
  <c r="P72" i="99"/>
  <c r="O72" i="99"/>
  <c r="N72" i="99"/>
  <c r="M72" i="99"/>
  <c r="L72" i="99"/>
  <c r="K72" i="99"/>
  <c r="J72" i="99"/>
  <c r="I72" i="99"/>
  <c r="H72" i="99"/>
  <c r="G72" i="99"/>
  <c r="F72" i="99"/>
  <c r="E72" i="99"/>
  <c r="D72" i="99"/>
  <c r="C72" i="99"/>
  <c r="B72" i="99"/>
  <c r="A72" i="99"/>
  <c r="EI72" i="99" s="1"/>
  <c r="Q71" i="99"/>
  <c r="P71" i="99"/>
  <c r="O71" i="99"/>
  <c r="N71" i="99"/>
  <c r="M71" i="99"/>
  <c r="L71" i="99"/>
  <c r="K71" i="99"/>
  <c r="J71" i="99"/>
  <c r="I71" i="99"/>
  <c r="H71" i="99"/>
  <c r="G71" i="99"/>
  <c r="F71" i="99"/>
  <c r="E71" i="99"/>
  <c r="D71" i="99"/>
  <c r="C71" i="99"/>
  <c r="B71" i="99"/>
  <c r="A71" i="99"/>
  <c r="Q70" i="99"/>
  <c r="P70" i="99"/>
  <c r="O70" i="99"/>
  <c r="N70" i="99"/>
  <c r="M70" i="99"/>
  <c r="L70" i="99"/>
  <c r="K70" i="99"/>
  <c r="J70" i="99"/>
  <c r="I70" i="99"/>
  <c r="H70" i="99"/>
  <c r="G70" i="99"/>
  <c r="F70" i="99"/>
  <c r="E70" i="99"/>
  <c r="D70" i="99"/>
  <c r="C70" i="99"/>
  <c r="B70" i="99"/>
  <c r="A70" i="99"/>
  <c r="EI70" i="99" s="1"/>
  <c r="Q69" i="99"/>
  <c r="P69" i="99"/>
  <c r="O69" i="99"/>
  <c r="N69" i="99"/>
  <c r="M69" i="99"/>
  <c r="L69" i="99"/>
  <c r="K69" i="99"/>
  <c r="J69" i="99"/>
  <c r="I69" i="99"/>
  <c r="H69" i="99"/>
  <c r="G69" i="99"/>
  <c r="F69" i="99"/>
  <c r="E69" i="99"/>
  <c r="D69" i="99"/>
  <c r="C69" i="99"/>
  <c r="B69" i="99"/>
  <c r="A69" i="99"/>
  <c r="Q68" i="99"/>
  <c r="P68" i="99"/>
  <c r="O68" i="99"/>
  <c r="N68" i="99"/>
  <c r="M68" i="99"/>
  <c r="L68" i="99"/>
  <c r="K68" i="99"/>
  <c r="J68" i="99"/>
  <c r="I68" i="99"/>
  <c r="H68" i="99"/>
  <c r="G68" i="99"/>
  <c r="F68" i="99"/>
  <c r="E68" i="99"/>
  <c r="D68" i="99"/>
  <c r="C68" i="99"/>
  <c r="B68" i="99"/>
  <c r="A68" i="99"/>
  <c r="Q67" i="99"/>
  <c r="P67" i="99"/>
  <c r="O67" i="99"/>
  <c r="N67" i="99"/>
  <c r="M67" i="99"/>
  <c r="L67" i="99"/>
  <c r="K67" i="99"/>
  <c r="J67" i="99"/>
  <c r="I67" i="99"/>
  <c r="H67" i="99"/>
  <c r="G67" i="99"/>
  <c r="F67" i="99"/>
  <c r="E67" i="99"/>
  <c r="D67" i="99"/>
  <c r="C67" i="99"/>
  <c r="B67" i="99"/>
  <c r="A67" i="99"/>
  <c r="Q66" i="99"/>
  <c r="P66" i="99"/>
  <c r="O66" i="99"/>
  <c r="N66" i="99"/>
  <c r="M66" i="99"/>
  <c r="L66" i="99"/>
  <c r="K66" i="99"/>
  <c r="J66" i="99"/>
  <c r="I66" i="99"/>
  <c r="H66" i="99"/>
  <c r="G66" i="99"/>
  <c r="F66" i="99"/>
  <c r="E66" i="99"/>
  <c r="D66" i="99"/>
  <c r="C66" i="99"/>
  <c r="B66" i="99"/>
  <c r="A66" i="99"/>
  <c r="Q65" i="99"/>
  <c r="P65" i="99"/>
  <c r="O65" i="99"/>
  <c r="N65" i="99"/>
  <c r="M65" i="99"/>
  <c r="L65" i="99"/>
  <c r="K65" i="99"/>
  <c r="J65" i="99"/>
  <c r="I65" i="99"/>
  <c r="H65" i="99"/>
  <c r="G65" i="99"/>
  <c r="F65" i="99"/>
  <c r="E65" i="99"/>
  <c r="D65" i="99"/>
  <c r="C65" i="99"/>
  <c r="B65" i="99"/>
  <c r="A65" i="99"/>
  <c r="Q64" i="99"/>
  <c r="P64" i="99"/>
  <c r="O64" i="99"/>
  <c r="N64" i="99"/>
  <c r="M64" i="99"/>
  <c r="L64" i="99"/>
  <c r="K64" i="99"/>
  <c r="J64" i="99"/>
  <c r="I64" i="99"/>
  <c r="H64" i="99"/>
  <c r="G64" i="99"/>
  <c r="F64" i="99"/>
  <c r="E64" i="99"/>
  <c r="D64" i="99"/>
  <c r="C64" i="99"/>
  <c r="B64" i="99"/>
  <c r="A64" i="99"/>
  <c r="Q63" i="99"/>
  <c r="P63" i="99"/>
  <c r="O63" i="99"/>
  <c r="N63" i="99"/>
  <c r="M63" i="99"/>
  <c r="L63" i="99"/>
  <c r="K63" i="99"/>
  <c r="J63" i="99"/>
  <c r="I63" i="99"/>
  <c r="H63" i="99"/>
  <c r="G63" i="99"/>
  <c r="F63" i="99"/>
  <c r="E63" i="99"/>
  <c r="D63" i="99"/>
  <c r="C63" i="99"/>
  <c r="B63" i="99"/>
  <c r="A63" i="99"/>
  <c r="Q62" i="99"/>
  <c r="P62" i="99"/>
  <c r="O62" i="99"/>
  <c r="N62" i="99"/>
  <c r="M62" i="99"/>
  <c r="L62" i="99"/>
  <c r="K62" i="99"/>
  <c r="J62" i="99"/>
  <c r="I62" i="99"/>
  <c r="H62" i="99"/>
  <c r="G62" i="99"/>
  <c r="F62" i="99"/>
  <c r="E62" i="99"/>
  <c r="D62" i="99"/>
  <c r="C62" i="99"/>
  <c r="B62" i="99"/>
  <c r="A62" i="99"/>
  <c r="EI62" i="99" s="1"/>
  <c r="Q61" i="99"/>
  <c r="P61" i="99"/>
  <c r="O61" i="99"/>
  <c r="N61" i="99"/>
  <c r="M61" i="99"/>
  <c r="L61" i="99"/>
  <c r="K61" i="99"/>
  <c r="J61" i="99"/>
  <c r="I61" i="99"/>
  <c r="H61" i="99"/>
  <c r="G61" i="99"/>
  <c r="F61" i="99"/>
  <c r="E61" i="99"/>
  <c r="D61" i="99"/>
  <c r="C61" i="99"/>
  <c r="B61" i="99"/>
  <c r="A61" i="99"/>
  <c r="Q60" i="99"/>
  <c r="P60" i="99"/>
  <c r="O60" i="99"/>
  <c r="N60" i="99"/>
  <c r="M60" i="99"/>
  <c r="L60" i="99"/>
  <c r="K60" i="99"/>
  <c r="J60" i="99"/>
  <c r="I60" i="99"/>
  <c r="H60" i="99"/>
  <c r="G60" i="99"/>
  <c r="F60" i="99"/>
  <c r="E60" i="99"/>
  <c r="D60" i="99"/>
  <c r="C60" i="99"/>
  <c r="B60" i="99"/>
  <c r="A60" i="99"/>
  <c r="Q59" i="99"/>
  <c r="P59" i="99"/>
  <c r="O59" i="99"/>
  <c r="N59" i="99"/>
  <c r="M59" i="99"/>
  <c r="L59" i="99"/>
  <c r="K59" i="99"/>
  <c r="J59" i="99"/>
  <c r="I59" i="99"/>
  <c r="H59" i="99"/>
  <c r="G59" i="99"/>
  <c r="F59" i="99"/>
  <c r="E59" i="99"/>
  <c r="D59" i="99"/>
  <c r="C59" i="99"/>
  <c r="B59" i="99"/>
  <c r="A59" i="99"/>
  <c r="Q58" i="99"/>
  <c r="P58" i="99"/>
  <c r="O58" i="99"/>
  <c r="N58" i="99"/>
  <c r="M58" i="99"/>
  <c r="L58" i="99"/>
  <c r="K58" i="99"/>
  <c r="J58" i="99"/>
  <c r="I58" i="99"/>
  <c r="H58" i="99"/>
  <c r="G58" i="99"/>
  <c r="F58" i="99"/>
  <c r="E58" i="99"/>
  <c r="D58" i="99"/>
  <c r="C58" i="99"/>
  <c r="B58" i="99"/>
  <c r="A58" i="99"/>
  <c r="Q57" i="99"/>
  <c r="P57" i="99"/>
  <c r="O57" i="99"/>
  <c r="N57" i="99"/>
  <c r="M57" i="99"/>
  <c r="L57" i="99"/>
  <c r="K57" i="99"/>
  <c r="J57" i="99"/>
  <c r="I57" i="99"/>
  <c r="H57" i="99"/>
  <c r="G57" i="99"/>
  <c r="F57" i="99"/>
  <c r="E57" i="99"/>
  <c r="D57" i="99"/>
  <c r="C57" i="99"/>
  <c r="B57" i="99"/>
  <c r="A57" i="99"/>
  <c r="Q56" i="99"/>
  <c r="P56" i="99"/>
  <c r="O56" i="99"/>
  <c r="N56" i="99"/>
  <c r="M56" i="99"/>
  <c r="L56" i="99"/>
  <c r="K56" i="99"/>
  <c r="J56" i="99"/>
  <c r="I56" i="99"/>
  <c r="H56" i="99"/>
  <c r="G56" i="99"/>
  <c r="F56" i="99"/>
  <c r="E56" i="99"/>
  <c r="D56" i="99"/>
  <c r="C56" i="99"/>
  <c r="B56" i="99"/>
  <c r="A56" i="99"/>
  <c r="Q55" i="99"/>
  <c r="P55" i="99"/>
  <c r="O55" i="99"/>
  <c r="N55" i="99"/>
  <c r="M55" i="99"/>
  <c r="L55" i="99"/>
  <c r="K55" i="99"/>
  <c r="J55" i="99"/>
  <c r="I55" i="99"/>
  <c r="H55" i="99"/>
  <c r="G55" i="99"/>
  <c r="F55" i="99"/>
  <c r="E55" i="99"/>
  <c r="D55" i="99"/>
  <c r="C55" i="99"/>
  <c r="B55" i="99"/>
  <c r="A55" i="99"/>
  <c r="Q54" i="99"/>
  <c r="P54" i="99"/>
  <c r="O54" i="99"/>
  <c r="N54" i="99"/>
  <c r="M54" i="99"/>
  <c r="L54" i="99"/>
  <c r="K54" i="99"/>
  <c r="J54" i="99"/>
  <c r="I54" i="99"/>
  <c r="H54" i="99"/>
  <c r="G54" i="99"/>
  <c r="F54" i="99"/>
  <c r="E54" i="99"/>
  <c r="D54" i="99"/>
  <c r="C54" i="99"/>
  <c r="B54" i="99"/>
  <c r="A54" i="99"/>
  <c r="EI54" i="99" s="1"/>
  <c r="Q53" i="99"/>
  <c r="P53" i="99"/>
  <c r="O53" i="99"/>
  <c r="N53" i="99"/>
  <c r="M53" i="99"/>
  <c r="L53" i="99"/>
  <c r="K53" i="99"/>
  <c r="J53" i="99"/>
  <c r="I53" i="99"/>
  <c r="H53" i="99"/>
  <c r="G53" i="99"/>
  <c r="F53" i="99"/>
  <c r="E53" i="99"/>
  <c r="D53" i="99"/>
  <c r="C53" i="99"/>
  <c r="B53" i="99"/>
  <c r="A53" i="99"/>
  <c r="Q52" i="99"/>
  <c r="P52" i="99"/>
  <c r="O52" i="99"/>
  <c r="N52" i="99"/>
  <c r="M52" i="99"/>
  <c r="L52" i="99"/>
  <c r="K52" i="99"/>
  <c r="J52" i="99"/>
  <c r="I52" i="99"/>
  <c r="H52" i="99"/>
  <c r="G52" i="99"/>
  <c r="F52" i="99"/>
  <c r="E52" i="99"/>
  <c r="D52" i="99"/>
  <c r="C52" i="99"/>
  <c r="B52" i="99"/>
  <c r="A52" i="99"/>
  <c r="Q51" i="99"/>
  <c r="P51" i="99"/>
  <c r="O51" i="99"/>
  <c r="N51" i="99"/>
  <c r="M51" i="99"/>
  <c r="L51" i="99"/>
  <c r="K51" i="99"/>
  <c r="J51" i="99"/>
  <c r="I51" i="99"/>
  <c r="H51" i="99"/>
  <c r="G51" i="99"/>
  <c r="F51" i="99"/>
  <c r="E51" i="99"/>
  <c r="D51" i="99"/>
  <c r="C51" i="99"/>
  <c r="B51" i="99"/>
  <c r="A51" i="99"/>
  <c r="Q50" i="99"/>
  <c r="P50" i="99"/>
  <c r="O50" i="99"/>
  <c r="N50" i="99"/>
  <c r="M50" i="99"/>
  <c r="L50" i="99"/>
  <c r="K50" i="99"/>
  <c r="J50" i="99"/>
  <c r="I50" i="99"/>
  <c r="H50" i="99"/>
  <c r="G50" i="99"/>
  <c r="F50" i="99"/>
  <c r="E50" i="99"/>
  <c r="D50" i="99"/>
  <c r="C50" i="99"/>
  <c r="B50" i="99"/>
  <c r="A50" i="99"/>
  <c r="Q49" i="99"/>
  <c r="P49" i="99"/>
  <c r="O49" i="99"/>
  <c r="N49" i="99"/>
  <c r="M49" i="99"/>
  <c r="L49" i="99"/>
  <c r="K49" i="99"/>
  <c r="J49" i="99"/>
  <c r="I49" i="99"/>
  <c r="H49" i="99"/>
  <c r="G49" i="99"/>
  <c r="F49" i="99"/>
  <c r="E49" i="99"/>
  <c r="D49" i="99"/>
  <c r="C49" i="99"/>
  <c r="B49" i="99"/>
  <c r="A49" i="99"/>
  <c r="Q48" i="99"/>
  <c r="P48" i="99"/>
  <c r="O48" i="99"/>
  <c r="N48" i="99"/>
  <c r="M48" i="99"/>
  <c r="L48" i="99"/>
  <c r="K48" i="99"/>
  <c r="J48" i="99"/>
  <c r="I48" i="99"/>
  <c r="H48" i="99"/>
  <c r="G48" i="99"/>
  <c r="F48" i="99"/>
  <c r="E48" i="99"/>
  <c r="D48" i="99"/>
  <c r="C48" i="99"/>
  <c r="B48" i="99"/>
  <c r="A48" i="99"/>
  <c r="Q47" i="99"/>
  <c r="P47" i="99"/>
  <c r="O47" i="99"/>
  <c r="N47" i="99"/>
  <c r="M47" i="99"/>
  <c r="L47" i="99"/>
  <c r="K47" i="99"/>
  <c r="J47" i="99"/>
  <c r="I47" i="99"/>
  <c r="H47" i="99"/>
  <c r="G47" i="99"/>
  <c r="F47" i="99"/>
  <c r="E47" i="99"/>
  <c r="D47" i="99"/>
  <c r="C47" i="99"/>
  <c r="B47" i="99"/>
  <c r="A47" i="99"/>
  <c r="Q46" i="99"/>
  <c r="P46" i="99"/>
  <c r="O46" i="99"/>
  <c r="N46" i="99"/>
  <c r="M46" i="99"/>
  <c r="L46" i="99"/>
  <c r="K46" i="99"/>
  <c r="J46" i="99"/>
  <c r="I46" i="99"/>
  <c r="H46" i="99"/>
  <c r="G46" i="99"/>
  <c r="F46" i="99"/>
  <c r="E46" i="99"/>
  <c r="D46" i="99"/>
  <c r="C46" i="99"/>
  <c r="B46" i="99"/>
  <c r="A46" i="99"/>
  <c r="EI46" i="99" s="1"/>
  <c r="Q45" i="99"/>
  <c r="P45" i="99"/>
  <c r="O45" i="99"/>
  <c r="N45" i="99"/>
  <c r="M45" i="99"/>
  <c r="L45" i="99"/>
  <c r="K45" i="99"/>
  <c r="J45" i="99"/>
  <c r="I45" i="99"/>
  <c r="H45" i="99"/>
  <c r="G45" i="99"/>
  <c r="F45" i="99"/>
  <c r="E45" i="99"/>
  <c r="D45" i="99"/>
  <c r="C45" i="99"/>
  <c r="B45" i="99"/>
  <c r="A45" i="99"/>
  <c r="Q44" i="99"/>
  <c r="P44" i="99"/>
  <c r="O44" i="99"/>
  <c r="N44" i="99"/>
  <c r="M44" i="99"/>
  <c r="L44" i="99"/>
  <c r="K44" i="99"/>
  <c r="J44" i="99"/>
  <c r="I44" i="99"/>
  <c r="H44" i="99"/>
  <c r="G44" i="99"/>
  <c r="F44" i="99"/>
  <c r="E44" i="99"/>
  <c r="D44" i="99"/>
  <c r="C44" i="99"/>
  <c r="B44" i="99"/>
  <c r="A44" i="99"/>
  <c r="Q43" i="99"/>
  <c r="P43" i="99"/>
  <c r="O43" i="99"/>
  <c r="N43" i="99"/>
  <c r="M43" i="99"/>
  <c r="L43" i="99"/>
  <c r="K43" i="99"/>
  <c r="J43" i="99"/>
  <c r="I43" i="99"/>
  <c r="H43" i="99"/>
  <c r="G43" i="99"/>
  <c r="F43" i="99"/>
  <c r="E43" i="99"/>
  <c r="D43" i="99"/>
  <c r="C43" i="99"/>
  <c r="B43" i="99"/>
  <c r="A43" i="99"/>
  <c r="Q42" i="99"/>
  <c r="P42" i="99"/>
  <c r="O42" i="99"/>
  <c r="N42" i="99"/>
  <c r="M42" i="99"/>
  <c r="L42" i="99"/>
  <c r="K42" i="99"/>
  <c r="J42" i="99"/>
  <c r="I42" i="99"/>
  <c r="H42" i="99"/>
  <c r="G42" i="99"/>
  <c r="F42" i="99"/>
  <c r="E42" i="99"/>
  <c r="D42" i="99"/>
  <c r="C42" i="99"/>
  <c r="B42" i="99"/>
  <c r="A42" i="99"/>
  <c r="Q41" i="99"/>
  <c r="P41" i="99"/>
  <c r="O41" i="99"/>
  <c r="N41" i="99"/>
  <c r="M41" i="99"/>
  <c r="L41" i="99"/>
  <c r="K41" i="99"/>
  <c r="J41" i="99"/>
  <c r="I41" i="99"/>
  <c r="H41" i="99"/>
  <c r="G41" i="99"/>
  <c r="F41" i="99"/>
  <c r="E41" i="99"/>
  <c r="D41" i="99"/>
  <c r="C41" i="99"/>
  <c r="B41" i="99"/>
  <c r="A41" i="99"/>
  <c r="EI41" i="99" s="1"/>
  <c r="Q40" i="99"/>
  <c r="P40" i="99"/>
  <c r="O40" i="99"/>
  <c r="N40" i="99"/>
  <c r="M40" i="99"/>
  <c r="L40" i="99"/>
  <c r="K40" i="99"/>
  <c r="J40" i="99"/>
  <c r="I40" i="99"/>
  <c r="H40" i="99"/>
  <c r="G40" i="99"/>
  <c r="F40" i="99"/>
  <c r="E40" i="99"/>
  <c r="D40" i="99"/>
  <c r="C40" i="99"/>
  <c r="B40" i="99"/>
  <c r="A40" i="99"/>
  <c r="Q39" i="99"/>
  <c r="P39" i="99"/>
  <c r="O39" i="99"/>
  <c r="N39" i="99"/>
  <c r="M39" i="99"/>
  <c r="L39" i="99"/>
  <c r="K39" i="99"/>
  <c r="J39" i="99"/>
  <c r="I39" i="99"/>
  <c r="H39" i="99"/>
  <c r="G39" i="99"/>
  <c r="F39" i="99"/>
  <c r="E39" i="99"/>
  <c r="D39" i="99"/>
  <c r="C39" i="99"/>
  <c r="B39" i="99"/>
  <c r="A39" i="99"/>
  <c r="Q38" i="99"/>
  <c r="P38" i="99"/>
  <c r="O38" i="99"/>
  <c r="N38" i="99"/>
  <c r="M38" i="99"/>
  <c r="L38" i="99"/>
  <c r="K38" i="99"/>
  <c r="J38" i="99"/>
  <c r="I38" i="99"/>
  <c r="H38" i="99"/>
  <c r="G38" i="99"/>
  <c r="F38" i="99"/>
  <c r="E38" i="99"/>
  <c r="D38" i="99"/>
  <c r="C38" i="99"/>
  <c r="B38" i="99"/>
  <c r="A38" i="99"/>
  <c r="EI38" i="99" s="1"/>
  <c r="Q37" i="99"/>
  <c r="P37" i="99"/>
  <c r="O37" i="99"/>
  <c r="N37" i="99"/>
  <c r="M37" i="99"/>
  <c r="L37" i="99"/>
  <c r="K37" i="99"/>
  <c r="J37" i="99"/>
  <c r="I37" i="99"/>
  <c r="H37" i="99"/>
  <c r="G37" i="99"/>
  <c r="F37" i="99"/>
  <c r="E37" i="99"/>
  <c r="D37" i="99"/>
  <c r="C37" i="99"/>
  <c r="B37" i="99"/>
  <c r="A37" i="99"/>
  <c r="Q36" i="99"/>
  <c r="P36" i="99"/>
  <c r="O36" i="99"/>
  <c r="N36" i="99"/>
  <c r="M36" i="99"/>
  <c r="L36" i="99"/>
  <c r="K36" i="99"/>
  <c r="J36" i="99"/>
  <c r="I36" i="99"/>
  <c r="H36" i="99"/>
  <c r="G36" i="99"/>
  <c r="F36" i="99"/>
  <c r="E36" i="99"/>
  <c r="D36" i="99"/>
  <c r="C36" i="99"/>
  <c r="B36" i="99"/>
  <c r="A36" i="99"/>
  <c r="Q35" i="99"/>
  <c r="P35" i="99"/>
  <c r="O35" i="99"/>
  <c r="N35" i="99"/>
  <c r="M35" i="99"/>
  <c r="L35" i="99"/>
  <c r="K35" i="99"/>
  <c r="J35" i="99"/>
  <c r="I35" i="99"/>
  <c r="H35" i="99"/>
  <c r="G35" i="99"/>
  <c r="F35" i="99"/>
  <c r="E35" i="99"/>
  <c r="D35" i="99"/>
  <c r="C35" i="99"/>
  <c r="B35" i="99"/>
  <c r="A35" i="99"/>
  <c r="Q34" i="99"/>
  <c r="P34" i="99"/>
  <c r="O34" i="99"/>
  <c r="N34" i="99"/>
  <c r="M34" i="99"/>
  <c r="L34" i="99"/>
  <c r="K34" i="99"/>
  <c r="J34" i="99"/>
  <c r="I34" i="99"/>
  <c r="H34" i="99"/>
  <c r="G34" i="99"/>
  <c r="F34" i="99"/>
  <c r="E34" i="99"/>
  <c r="D34" i="99"/>
  <c r="C34" i="99"/>
  <c r="B34" i="99"/>
  <c r="A34" i="99"/>
  <c r="Q33" i="99"/>
  <c r="P33" i="99"/>
  <c r="O33" i="99"/>
  <c r="N33" i="99"/>
  <c r="M33" i="99"/>
  <c r="L33" i="99"/>
  <c r="K33" i="99"/>
  <c r="J33" i="99"/>
  <c r="I33" i="99"/>
  <c r="H33" i="99"/>
  <c r="G33" i="99"/>
  <c r="F33" i="99"/>
  <c r="E33" i="99"/>
  <c r="D33" i="99"/>
  <c r="C33" i="99"/>
  <c r="B33" i="99"/>
  <c r="A33" i="99"/>
  <c r="Q32" i="99"/>
  <c r="P32" i="99"/>
  <c r="O32" i="99"/>
  <c r="N32" i="99"/>
  <c r="M32" i="99"/>
  <c r="L32" i="99"/>
  <c r="K32" i="99"/>
  <c r="J32" i="99"/>
  <c r="I32" i="99"/>
  <c r="H32" i="99"/>
  <c r="G32" i="99"/>
  <c r="F32" i="99"/>
  <c r="E32" i="99"/>
  <c r="D32" i="99"/>
  <c r="C32" i="99"/>
  <c r="B32" i="99"/>
  <c r="A32" i="99"/>
  <c r="EI32" i="99" s="1"/>
  <c r="Q31" i="99"/>
  <c r="P31" i="99"/>
  <c r="O31" i="99"/>
  <c r="N31" i="99"/>
  <c r="M31" i="99"/>
  <c r="L31" i="99"/>
  <c r="K31" i="99"/>
  <c r="J31" i="99"/>
  <c r="I31" i="99"/>
  <c r="H31" i="99"/>
  <c r="G31" i="99"/>
  <c r="F31" i="99"/>
  <c r="E31" i="99"/>
  <c r="D31" i="99"/>
  <c r="C31" i="99"/>
  <c r="B31" i="99"/>
  <c r="A31" i="99"/>
  <c r="Q30" i="99"/>
  <c r="P30" i="99"/>
  <c r="O30" i="99"/>
  <c r="N30" i="99"/>
  <c r="M30" i="99"/>
  <c r="L30" i="99"/>
  <c r="K30" i="99"/>
  <c r="J30" i="99"/>
  <c r="I30" i="99"/>
  <c r="H30" i="99"/>
  <c r="G30" i="99"/>
  <c r="F30" i="99"/>
  <c r="E30" i="99"/>
  <c r="D30" i="99"/>
  <c r="C30" i="99"/>
  <c r="B30" i="99"/>
  <c r="A30" i="99"/>
  <c r="EI30" i="99" s="1"/>
  <c r="Q29" i="99"/>
  <c r="P29" i="99"/>
  <c r="O29" i="99"/>
  <c r="N29" i="99"/>
  <c r="M29" i="99"/>
  <c r="L29" i="99"/>
  <c r="K29" i="99"/>
  <c r="J29" i="99"/>
  <c r="I29" i="99"/>
  <c r="H29" i="99"/>
  <c r="G29" i="99"/>
  <c r="F29" i="99"/>
  <c r="E29" i="99"/>
  <c r="D29" i="99"/>
  <c r="C29" i="99"/>
  <c r="B29" i="99"/>
  <c r="A29" i="99"/>
  <c r="Q28" i="99"/>
  <c r="P28" i="99"/>
  <c r="O28" i="99"/>
  <c r="N28" i="99"/>
  <c r="M28" i="99"/>
  <c r="L28" i="99"/>
  <c r="K28" i="99"/>
  <c r="J28" i="99"/>
  <c r="I28" i="99"/>
  <c r="H28" i="99"/>
  <c r="G28" i="99"/>
  <c r="F28" i="99"/>
  <c r="E28" i="99"/>
  <c r="D28" i="99"/>
  <c r="C28" i="99"/>
  <c r="B28" i="99"/>
  <c r="A28" i="99"/>
  <c r="Q27" i="99"/>
  <c r="P27" i="99"/>
  <c r="O27" i="99"/>
  <c r="N27" i="99"/>
  <c r="M27" i="99"/>
  <c r="L27" i="99"/>
  <c r="K27" i="99"/>
  <c r="J27" i="99"/>
  <c r="I27" i="99"/>
  <c r="H27" i="99"/>
  <c r="G27" i="99"/>
  <c r="F27" i="99"/>
  <c r="E27" i="99"/>
  <c r="D27" i="99"/>
  <c r="C27" i="99"/>
  <c r="B27" i="99"/>
  <c r="A27" i="99"/>
  <c r="Q26" i="99"/>
  <c r="P26" i="99"/>
  <c r="O26" i="99"/>
  <c r="N26" i="99"/>
  <c r="M26" i="99"/>
  <c r="L26" i="99"/>
  <c r="K26" i="99"/>
  <c r="J26" i="99"/>
  <c r="I26" i="99"/>
  <c r="H26" i="99"/>
  <c r="G26" i="99"/>
  <c r="F26" i="99"/>
  <c r="E26" i="99"/>
  <c r="D26" i="99"/>
  <c r="C26" i="99"/>
  <c r="B26" i="99"/>
  <c r="A26" i="99"/>
  <c r="Q25" i="99"/>
  <c r="P25" i="99"/>
  <c r="O25" i="99"/>
  <c r="N25" i="99"/>
  <c r="M25" i="99"/>
  <c r="L25" i="99"/>
  <c r="K25" i="99"/>
  <c r="J25" i="99"/>
  <c r="I25" i="99"/>
  <c r="H25" i="99"/>
  <c r="G25" i="99"/>
  <c r="F25" i="99"/>
  <c r="E25" i="99"/>
  <c r="D25" i="99"/>
  <c r="C25" i="99"/>
  <c r="B25" i="99"/>
  <c r="A25" i="99"/>
  <c r="Q24" i="99"/>
  <c r="P24" i="99"/>
  <c r="O24" i="99"/>
  <c r="N24" i="99"/>
  <c r="M24" i="99"/>
  <c r="L24" i="99"/>
  <c r="K24" i="99"/>
  <c r="J24" i="99"/>
  <c r="I24" i="99"/>
  <c r="H24" i="99"/>
  <c r="G24" i="99"/>
  <c r="F24" i="99"/>
  <c r="E24" i="99"/>
  <c r="D24" i="99"/>
  <c r="C24" i="99"/>
  <c r="B24" i="99"/>
  <c r="A24" i="99"/>
  <c r="Q23" i="99"/>
  <c r="P23" i="99"/>
  <c r="O23" i="99"/>
  <c r="N23" i="99"/>
  <c r="M23" i="99"/>
  <c r="L23" i="99"/>
  <c r="K23" i="99"/>
  <c r="J23" i="99"/>
  <c r="I23" i="99"/>
  <c r="H23" i="99"/>
  <c r="G23" i="99"/>
  <c r="F23" i="99"/>
  <c r="E23" i="99"/>
  <c r="D23" i="99"/>
  <c r="C23" i="99"/>
  <c r="B23" i="99"/>
  <c r="A23" i="99"/>
  <c r="Q22" i="99"/>
  <c r="P22" i="99"/>
  <c r="O22" i="99"/>
  <c r="N22" i="99"/>
  <c r="M22" i="99"/>
  <c r="L22" i="99"/>
  <c r="K22" i="99"/>
  <c r="J22" i="99"/>
  <c r="I22" i="99"/>
  <c r="H22" i="99"/>
  <c r="G22" i="99"/>
  <c r="F22" i="99"/>
  <c r="E22" i="99"/>
  <c r="D22" i="99"/>
  <c r="C22" i="99"/>
  <c r="B22" i="99"/>
  <c r="A22" i="99"/>
  <c r="EI22" i="99" s="1"/>
  <c r="Q21" i="99"/>
  <c r="P21" i="99"/>
  <c r="O21" i="99"/>
  <c r="N21" i="99"/>
  <c r="M21" i="99"/>
  <c r="L21" i="99"/>
  <c r="K21" i="99"/>
  <c r="J21" i="99"/>
  <c r="I21" i="99"/>
  <c r="H21" i="99"/>
  <c r="G21" i="99"/>
  <c r="F21" i="99"/>
  <c r="E21" i="99"/>
  <c r="D21" i="99"/>
  <c r="C21" i="99"/>
  <c r="B21" i="99"/>
  <c r="A21" i="99"/>
  <c r="Q20" i="99"/>
  <c r="P20" i="99"/>
  <c r="O20" i="99"/>
  <c r="N20" i="99"/>
  <c r="M20" i="99"/>
  <c r="L20" i="99"/>
  <c r="K20" i="99"/>
  <c r="J20" i="99"/>
  <c r="I20" i="99"/>
  <c r="H20" i="99"/>
  <c r="G20" i="99"/>
  <c r="F20" i="99"/>
  <c r="E20" i="99"/>
  <c r="D20" i="99"/>
  <c r="C20" i="99"/>
  <c r="B20" i="99"/>
  <c r="A20" i="99"/>
  <c r="Q19" i="99"/>
  <c r="P19" i="99"/>
  <c r="O19" i="99"/>
  <c r="N19" i="99"/>
  <c r="M19" i="99"/>
  <c r="L19" i="99"/>
  <c r="K19" i="99"/>
  <c r="J19" i="99"/>
  <c r="I19" i="99"/>
  <c r="H19" i="99"/>
  <c r="G19" i="99"/>
  <c r="F19" i="99"/>
  <c r="E19" i="99"/>
  <c r="D19" i="99"/>
  <c r="C19" i="99"/>
  <c r="B19" i="99"/>
  <c r="A19" i="99"/>
  <c r="EI19" i="99" s="1"/>
  <c r="Q18" i="99"/>
  <c r="P18" i="99"/>
  <c r="O18" i="99"/>
  <c r="N18" i="99"/>
  <c r="M18" i="99"/>
  <c r="L18" i="99"/>
  <c r="K18" i="99"/>
  <c r="J18" i="99"/>
  <c r="I18" i="99"/>
  <c r="H18" i="99"/>
  <c r="G18" i="99"/>
  <c r="F18" i="99"/>
  <c r="E18" i="99"/>
  <c r="D18" i="99"/>
  <c r="C18" i="99"/>
  <c r="B18" i="99"/>
  <c r="A18" i="99"/>
  <c r="Q17" i="99"/>
  <c r="P17" i="99"/>
  <c r="O17" i="99"/>
  <c r="N17" i="99"/>
  <c r="M17" i="99"/>
  <c r="L17" i="99"/>
  <c r="K17" i="99"/>
  <c r="J17" i="99"/>
  <c r="I17" i="99"/>
  <c r="H17" i="99"/>
  <c r="G17" i="99"/>
  <c r="F17" i="99"/>
  <c r="E17" i="99"/>
  <c r="D17" i="99"/>
  <c r="C17" i="99"/>
  <c r="B17" i="99"/>
  <c r="A17" i="99"/>
  <c r="Q16" i="99"/>
  <c r="P16" i="99"/>
  <c r="O16" i="99"/>
  <c r="N16" i="99"/>
  <c r="M16" i="99"/>
  <c r="L16" i="99"/>
  <c r="K16" i="99"/>
  <c r="J16" i="99"/>
  <c r="I16" i="99"/>
  <c r="H16" i="99"/>
  <c r="G16" i="99"/>
  <c r="F16" i="99"/>
  <c r="E16" i="99"/>
  <c r="D16" i="99"/>
  <c r="C16" i="99"/>
  <c r="B16" i="99"/>
  <c r="A16" i="99"/>
  <c r="Q15" i="99"/>
  <c r="P15" i="99"/>
  <c r="O15" i="99"/>
  <c r="N15" i="99"/>
  <c r="M15" i="99"/>
  <c r="L15" i="99"/>
  <c r="K15" i="99"/>
  <c r="J15" i="99"/>
  <c r="I15" i="99"/>
  <c r="H15" i="99"/>
  <c r="G15" i="99"/>
  <c r="F15" i="99"/>
  <c r="E15" i="99"/>
  <c r="D15" i="99"/>
  <c r="C15" i="99"/>
  <c r="B15" i="99"/>
  <c r="A15" i="99"/>
  <c r="Q14" i="99"/>
  <c r="P14" i="99"/>
  <c r="O14" i="99"/>
  <c r="N14" i="99"/>
  <c r="M14" i="99"/>
  <c r="L14" i="99"/>
  <c r="K14" i="99"/>
  <c r="J14" i="99"/>
  <c r="I14" i="99"/>
  <c r="H14" i="99"/>
  <c r="G14" i="99"/>
  <c r="F14" i="99"/>
  <c r="E14" i="99"/>
  <c r="D14" i="99"/>
  <c r="C14" i="99"/>
  <c r="B14" i="99"/>
  <c r="A14" i="99"/>
  <c r="Q13" i="99"/>
  <c r="P13" i="99"/>
  <c r="O13" i="99"/>
  <c r="N13" i="99"/>
  <c r="M13" i="99"/>
  <c r="L13" i="99"/>
  <c r="K13" i="99"/>
  <c r="J13" i="99"/>
  <c r="I13" i="99"/>
  <c r="H13" i="99"/>
  <c r="G13" i="99"/>
  <c r="F13" i="99"/>
  <c r="E13" i="99"/>
  <c r="D13" i="99"/>
  <c r="C13" i="99"/>
  <c r="B13" i="99"/>
  <c r="A13" i="99"/>
  <c r="EI13" i="99" s="1"/>
  <c r="Q12" i="99"/>
  <c r="P12" i="99"/>
  <c r="O12" i="99"/>
  <c r="N12" i="99"/>
  <c r="M12" i="99"/>
  <c r="L12" i="99"/>
  <c r="K12" i="99"/>
  <c r="J12" i="99"/>
  <c r="I12" i="99"/>
  <c r="H12" i="99"/>
  <c r="G12" i="99"/>
  <c r="F12" i="99"/>
  <c r="E12" i="99"/>
  <c r="D12" i="99"/>
  <c r="C12" i="99"/>
  <c r="B12" i="99"/>
  <c r="A12" i="99"/>
  <c r="Q11" i="99"/>
  <c r="P11" i="99"/>
  <c r="O11" i="99"/>
  <c r="N11" i="99"/>
  <c r="M11" i="99"/>
  <c r="L11" i="99"/>
  <c r="K11" i="99"/>
  <c r="J11" i="99"/>
  <c r="I11" i="99"/>
  <c r="H11" i="99"/>
  <c r="G11" i="99"/>
  <c r="F11" i="99"/>
  <c r="E11" i="99"/>
  <c r="D11" i="99"/>
  <c r="C11" i="99"/>
  <c r="B11" i="99"/>
  <c r="A11" i="99"/>
  <c r="EI11" i="99" s="1"/>
  <c r="Q10" i="99"/>
  <c r="P10" i="99"/>
  <c r="O10" i="99"/>
  <c r="N10" i="99"/>
  <c r="M10" i="99"/>
  <c r="L10" i="99"/>
  <c r="K10" i="99"/>
  <c r="J10" i="99"/>
  <c r="I10" i="99"/>
  <c r="H10" i="99"/>
  <c r="G10" i="99"/>
  <c r="F10" i="99"/>
  <c r="E10" i="99"/>
  <c r="D10" i="99"/>
  <c r="C10" i="99"/>
  <c r="B10" i="99"/>
  <c r="A10" i="99"/>
  <c r="EI10" i="99" s="1"/>
  <c r="Q9" i="99"/>
  <c r="P9" i="99"/>
  <c r="O9" i="99"/>
  <c r="N9" i="99"/>
  <c r="M9" i="99"/>
  <c r="L9" i="99"/>
  <c r="K9" i="99"/>
  <c r="J9" i="99"/>
  <c r="I9" i="99"/>
  <c r="H9" i="99"/>
  <c r="G9" i="99"/>
  <c r="F9" i="99"/>
  <c r="E9" i="99"/>
  <c r="D9" i="99"/>
  <c r="C9" i="99"/>
  <c r="B9" i="99"/>
  <c r="A9" i="99"/>
  <c r="A8" i="99"/>
  <c r="EI8" i="99" s="1"/>
  <c r="A7" i="99"/>
  <c r="A6" i="99"/>
  <c r="A5" i="99"/>
  <c r="A4" i="99"/>
  <c r="A3" i="99"/>
  <c r="A2" i="99"/>
  <c r="B4" i="89"/>
  <c r="CL240" i="91"/>
  <c r="CL201" i="91"/>
  <c r="CN69" i="91"/>
  <c r="CN70" i="91"/>
  <c r="CN78" i="91"/>
  <c r="CN79" i="91"/>
  <c r="CN80" i="91"/>
  <c r="CN74" i="91"/>
  <c r="CN75" i="91"/>
  <c r="CN76" i="91"/>
  <c r="CN77" i="91"/>
  <c r="CN73" i="91"/>
  <c r="CN72" i="91"/>
  <c r="CN71" i="91"/>
  <c r="CM180" i="27"/>
  <c r="CM181" i="27"/>
  <c r="CM182" i="27"/>
  <c r="CM183" i="27"/>
  <c r="CM184" i="27"/>
  <c r="CM185" i="27"/>
  <c r="CM186" i="27"/>
  <c r="CM187" i="27"/>
  <c r="CM188" i="27"/>
  <c r="CM189" i="27"/>
  <c r="CM190" i="27"/>
  <c r="CM191" i="27"/>
  <c r="CM192" i="27"/>
  <c r="CM193" i="27"/>
  <c r="CM194" i="27"/>
  <c r="CM195" i="27"/>
  <c r="CM196" i="27"/>
  <c r="CM197" i="27"/>
  <c r="CM198" i="27"/>
  <c r="CM199" i="27"/>
  <c r="CM200" i="27"/>
  <c r="CM201" i="27"/>
  <c r="CM202" i="27"/>
  <c r="CL202" i="27" s="1"/>
  <c r="CM202" i="91"/>
  <c r="CM203" i="91"/>
  <c r="CL202" i="91"/>
  <c r="CL203" i="91"/>
  <c r="CL204" i="91"/>
  <c r="CM204" i="91"/>
  <c r="CL206" i="91"/>
  <c r="CM206" i="91"/>
  <c r="CL207" i="91"/>
  <c r="CM207" i="91"/>
  <c r="CL208" i="91"/>
  <c r="CL209" i="91"/>
  <c r="CL210" i="91"/>
  <c r="CL211" i="91"/>
  <c r="CL212" i="91"/>
  <c r="CL213" i="91"/>
  <c r="CL214" i="91"/>
  <c r="CL215" i="91"/>
  <c r="CL216" i="91"/>
  <c r="CL217" i="91"/>
  <c r="CL218" i="91"/>
  <c r="CL219" i="91"/>
  <c r="CL220" i="91"/>
  <c r="CL221" i="91"/>
  <c r="CL222" i="91"/>
  <c r="CL223" i="91"/>
  <c r="CL224" i="91"/>
  <c r="CL225" i="91"/>
  <c r="CL226" i="91"/>
  <c r="CL227" i="91"/>
  <c r="CL228" i="91"/>
  <c r="CL229" i="91"/>
  <c r="CL230" i="91"/>
  <c r="CL231" i="91"/>
  <c r="CL232" i="91"/>
  <c r="CL233" i="91"/>
  <c r="CL234" i="91"/>
  <c r="CL235" i="91"/>
  <c r="CL236" i="91"/>
  <c r="CL237" i="91"/>
  <c r="CL238" i="91"/>
  <c r="CL239" i="91"/>
  <c r="CL205" i="91"/>
  <c r="CM205" i="91"/>
  <c r="CS184" i="99" l="1"/>
  <c r="EI184" i="99"/>
  <c r="CS196" i="99"/>
  <c r="EI196" i="99"/>
  <c r="V204" i="99"/>
  <c r="EI204" i="99"/>
  <c r="CS208" i="99"/>
  <c r="EI208" i="99"/>
  <c r="CS45" i="99"/>
  <c r="EI45" i="99"/>
  <c r="CS53" i="99"/>
  <c r="EI53" i="99"/>
  <c r="CS65" i="99"/>
  <c r="EI65" i="99"/>
  <c r="CS93" i="99"/>
  <c r="EI93" i="99"/>
  <c r="V113" i="99"/>
  <c r="EI113" i="99"/>
  <c r="V117" i="99"/>
  <c r="EI117" i="99"/>
  <c r="V121" i="99"/>
  <c r="EI121" i="99"/>
  <c r="V125" i="99"/>
  <c r="EI125" i="99"/>
  <c r="V129" i="99"/>
  <c r="EI129" i="99"/>
  <c r="V133" i="99"/>
  <c r="EI133" i="99"/>
  <c r="V137" i="99"/>
  <c r="EI137" i="99"/>
  <c r="CS149" i="99"/>
  <c r="EI149" i="99"/>
  <c r="CS153" i="99"/>
  <c r="EI153" i="99"/>
  <c r="V173" i="99"/>
  <c r="EI173" i="99"/>
  <c r="CS177" i="99"/>
  <c r="EI177" i="99"/>
  <c r="V181" i="99"/>
  <c r="EI181" i="99"/>
  <c r="V189" i="99"/>
  <c r="EI189" i="99"/>
  <c r="V197" i="99"/>
  <c r="EI197" i="99"/>
  <c r="CS201" i="99"/>
  <c r="EI201" i="99"/>
  <c r="CS205" i="99"/>
  <c r="EI205" i="99"/>
  <c r="CS225" i="99"/>
  <c r="EI225" i="99"/>
  <c r="CS229" i="99"/>
  <c r="EI229" i="99"/>
  <c r="V233" i="99"/>
  <c r="EI233" i="99"/>
  <c r="CS12" i="99"/>
  <c r="EI12" i="99"/>
  <c r="CS20" i="99"/>
  <c r="EI20" i="99"/>
  <c r="CS36" i="99"/>
  <c r="EI36" i="99"/>
  <c r="CS44" i="99"/>
  <c r="EI44" i="99"/>
  <c r="V48" i="99"/>
  <c r="EI48" i="99"/>
  <c r="CS60" i="99"/>
  <c r="EI60" i="99"/>
  <c r="V64" i="99"/>
  <c r="EI64" i="99"/>
  <c r="CS68" i="99"/>
  <c r="EI68" i="99"/>
  <c r="V76" i="99"/>
  <c r="EI76" i="99"/>
  <c r="CS80" i="99"/>
  <c r="EI80" i="99"/>
  <c r="CS88" i="99"/>
  <c r="EI88" i="99"/>
  <c r="CS116" i="99"/>
  <c r="EI116" i="99"/>
  <c r="CS164" i="99"/>
  <c r="EI164" i="99"/>
  <c r="CS176" i="99"/>
  <c r="EI176" i="99"/>
  <c r="CS180" i="99"/>
  <c r="EI180" i="99"/>
  <c r="CS200" i="99"/>
  <c r="EI200" i="99"/>
  <c r="V216" i="99"/>
  <c r="EI216" i="99"/>
  <c r="CS9" i="99"/>
  <c r="EI9" i="99"/>
  <c r="V17" i="99"/>
  <c r="EI17" i="99"/>
  <c r="CS29" i="99"/>
  <c r="EI29" i="99"/>
  <c r="CS33" i="99"/>
  <c r="EI33" i="99"/>
  <c r="CS37" i="99"/>
  <c r="EI37" i="99"/>
  <c r="CS49" i="99"/>
  <c r="EI49" i="99"/>
  <c r="CS57" i="99"/>
  <c r="EI57" i="99"/>
  <c r="CS81" i="99"/>
  <c r="EI81" i="99"/>
  <c r="V85" i="99"/>
  <c r="EI85" i="99"/>
  <c r="V14" i="99"/>
  <c r="EI14" i="99"/>
  <c r="V18" i="99"/>
  <c r="EI18" i="99"/>
  <c r="V26" i="99"/>
  <c r="EI26" i="99"/>
  <c r="V34" i="99"/>
  <c r="EI34" i="99"/>
  <c r="V42" i="99"/>
  <c r="EI42" i="99"/>
  <c r="V50" i="99"/>
  <c r="EI50" i="99"/>
  <c r="V58" i="99"/>
  <c r="EI58" i="99"/>
  <c r="V66" i="99"/>
  <c r="EI66" i="99"/>
  <c r="V74" i="99"/>
  <c r="EI74" i="99"/>
  <c r="V78" i="99"/>
  <c r="EI78" i="99"/>
  <c r="V82" i="99"/>
  <c r="EI82" i="99"/>
  <c r="CS90" i="99"/>
  <c r="EI90" i="99"/>
  <c r="CS94" i="99"/>
  <c r="EI94" i="99"/>
  <c r="V98" i="99"/>
  <c r="EI98" i="99"/>
  <c r="CS110" i="99"/>
  <c r="EI110" i="99"/>
  <c r="CS122" i="99"/>
  <c r="EI122" i="99"/>
  <c r="CS130" i="99"/>
  <c r="EI130" i="99"/>
  <c r="CS138" i="99"/>
  <c r="EI138" i="99"/>
  <c r="CS142" i="99"/>
  <c r="EI142" i="99"/>
  <c r="CS146" i="99"/>
  <c r="EI146" i="99"/>
  <c r="CS150" i="99"/>
  <c r="EI150" i="99"/>
  <c r="CS154" i="99"/>
  <c r="EI154" i="99"/>
  <c r="CS158" i="99"/>
  <c r="EI158" i="99"/>
  <c r="CS166" i="99"/>
  <c r="EI166" i="99"/>
  <c r="CS170" i="99"/>
  <c r="EI170" i="99"/>
  <c r="CS174" i="99"/>
  <c r="EI174" i="99"/>
  <c r="CS178" i="99"/>
  <c r="EI178" i="99"/>
  <c r="V186" i="99"/>
  <c r="EI186" i="99"/>
  <c r="CS190" i="99"/>
  <c r="EI190" i="99"/>
  <c r="CS194" i="99"/>
  <c r="EI194" i="99"/>
  <c r="CS202" i="99"/>
  <c r="EI202" i="99"/>
  <c r="V222" i="99"/>
  <c r="EI222" i="99"/>
  <c r="V230" i="99"/>
  <c r="EI230" i="99"/>
  <c r="V234" i="99"/>
  <c r="EI234" i="99"/>
  <c r="CS16" i="99"/>
  <c r="EI16" i="99"/>
  <c r="CS24" i="99"/>
  <c r="EI24" i="99"/>
  <c r="CS28" i="99"/>
  <c r="EI28" i="99"/>
  <c r="CS40" i="99"/>
  <c r="EI40" i="99"/>
  <c r="CS52" i="99"/>
  <c r="EI52" i="99"/>
  <c r="CS56" i="99"/>
  <c r="EI56" i="99"/>
  <c r="V84" i="99"/>
  <c r="EI84" i="99"/>
  <c r="V100" i="99"/>
  <c r="EI100" i="99"/>
  <c r="CS124" i="99"/>
  <c r="EI124" i="99"/>
  <c r="CS132" i="99"/>
  <c r="EI132" i="99"/>
  <c r="CS21" i="99"/>
  <c r="EI21" i="99"/>
  <c r="CS25" i="99"/>
  <c r="EI25" i="99"/>
  <c r="CS61" i="99"/>
  <c r="EI61" i="99"/>
  <c r="CS69" i="99"/>
  <c r="EI69" i="99"/>
  <c r="CS73" i="99"/>
  <c r="EI73" i="99"/>
  <c r="CS15" i="99"/>
  <c r="EI15" i="99"/>
  <c r="CS23" i="99"/>
  <c r="EI23" i="99"/>
  <c r="CS27" i="99"/>
  <c r="EI27" i="99"/>
  <c r="CS31" i="99"/>
  <c r="EI31" i="99"/>
  <c r="CS35" i="99"/>
  <c r="EI35" i="99"/>
  <c r="CS39" i="99"/>
  <c r="EI39" i="99"/>
  <c r="CS43" i="99"/>
  <c r="EI43" i="99"/>
  <c r="CS47" i="99"/>
  <c r="EI47" i="99"/>
  <c r="CS51" i="99"/>
  <c r="EI51" i="99"/>
  <c r="CS55" i="99"/>
  <c r="EI55" i="99"/>
  <c r="CS59" i="99"/>
  <c r="EI59" i="99"/>
  <c r="CS63" i="99"/>
  <c r="EI63" i="99"/>
  <c r="CS67" i="99"/>
  <c r="EI67" i="99"/>
  <c r="CS71" i="99"/>
  <c r="EI71" i="99"/>
  <c r="CS75" i="99"/>
  <c r="EI75" i="99"/>
  <c r="CS79" i="99"/>
  <c r="EI79" i="99"/>
  <c r="CS83" i="99"/>
  <c r="EI83" i="99"/>
  <c r="CS87" i="99"/>
  <c r="EI87" i="99"/>
  <c r="CS91" i="99"/>
  <c r="EI91" i="99"/>
  <c r="CS95" i="99"/>
  <c r="EI95" i="99"/>
  <c r="V103" i="99"/>
  <c r="EI103" i="99"/>
  <c r="V111" i="99"/>
  <c r="EI111" i="99"/>
  <c r="V119" i="99"/>
  <c r="EI119" i="99"/>
  <c r="V127" i="99"/>
  <c r="EI127" i="99"/>
  <c r="V135" i="99"/>
  <c r="EI135" i="99"/>
  <c r="V159" i="99"/>
  <c r="EI159" i="99"/>
  <c r="V163" i="99"/>
  <c r="EI163" i="99"/>
  <c r="V187" i="99"/>
  <c r="EI187" i="99"/>
  <c r="V191" i="99"/>
  <c r="EI191" i="99"/>
  <c r="V199" i="99"/>
  <c r="EI199" i="99"/>
  <c r="CS219" i="99"/>
  <c r="EI219" i="99"/>
  <c r="CS223" i="99"/>
  <c r="EI223" i="99"/>
  <c r="CS227" i="99"/>
  <c r="EI227" i="99"/>
  <c r="CS231" i="99"/>
  <c r="EI231" i="99"/>
  <c r="CS235" i="99"/>
  <c r="EI235" i="99"/>
  <c r="CS239" i="99"/>
  <c r="EI239" i="99"/>
  <c r="BL74" i="99"/>
  <c r="BR74" i="99"/>
  <c r="BO76" i="99"/>
  <c r="BL78" i="99"/>
  <c r="BP78" i="99"/>
  <c r="BM80" i="99"/>
  <c r="BQ80" i="99"/>
  <c r="BP82" i="99"/>
  <c r="BK84" i="99"/>
  <c r="BO84" i="99"/>
  <c r="BP86" i="99"/>
  <c r="BK88" i="99"/>
  <c r="DN88" i="99" s="1"/>
  <c r="BO88" i="99"/>
  <c r="BL90" i="99"/>
  <c r="BR90" i="99"/>
  <c r="BM92" i="99"/>
  <c r="BO92" i="99"/>
  <c r="BL94" i="99"/>
  <c r="BN94" i="99"/>
  <c r="BP94" i="99"/>
  <c r="BR94" i="99"/>
  <c r="BK96" i="99"/>
  <c r="BM96" i="99"/>
  <c r="BO96" i="99"/>
  <c r="BQ96" i="99"/>
  <c r="BL98" i="99"/>
  <c r="BN98" i="99"/>
  <c r="BP98" i="99"/>
  <c r="BR98" i="99"/>
  <c r="BK100" i="99"/>
  <c r="BM100" i="99"/>
  <c r="BO100" i="99"/>
  <c r="BQ100" i="99"/>
  <c r="BL102" i="99"/>
  <c r="BN102" i="99"/>
  <c r="BP102" i="99"/>
  <c r="BR102" i="99"/>
  <c r="BK104" i="99"/>
  <c r="BM104" i="99"/>
  <c r="BO104" i="99"/>
  <c r="BQ104" i="99"/>
  <c r="BL106" i="99"/>
  <c r="BN106" i="99"/>
  <c r="BP106" i="99"/>
  <c r="BN74" i="99"/>
  <c r="BP74" i="99"/>
  <c r="BK76" i="99"/>
  <c r="DN76" i="99" s="1"/>
  <c r="BM76" i="99"/>
  <c r="BQ76" i="99"/>
  <c r="BN78" i="99"/>
  <c r="BR78" i="99"/>
  <c r="BK80" i="99"/>
  <c r="DN80" i="99" s="1"/>
  <c r="BO80" i="99"/>
  <c r="BL82" i="99"/>
  <c r="BN82" i="99"/>
  <c r="BR82" i="99"/>
  <c r="BM84" i="99"/>
  <c r="BQ84" i="99"/>
  <c r="BL86" i="99"/>
  <c r="BN86" i="99"/>
  <c r="BR86" i="99"/>
  <c r="BM88" i="99"/>
  <c r="BQ88" i="99"/>
  <c r="BN90" i="99"/>
  <c r="BP90" i="99"/>
  <c r="BK92" i="99"/>
  <c r="BQ92" i="99"/>
  <c r="BK108" i="99"/>
  <c r="DN108" i="99" s="1"/>
  <c r="BO108" i="99"/>
  <c r="BL110" i="99"/>
  <c r="BP110" i="99"/>
  <c r="BK112" i="99"/>
  <c r="DN112" i="99" s="1"/>
  <c r="BO112" i="99"/>
  <c r="BL114" i="99"/>
  <c r="BP114" i="99"/>
  <c r="BK116" i="99"/>
  <c r="DN116" i="99" s="1"/>
  <c r="BO116" i="99"/>
  <c r="BL118" i="99"/>
  <c r="BR118" i="99"/>
  <c r="BK120" i="99"/>
  <c r="DN120" i="99" s="1"/>
  <c r="BQ120" i="99"/>
  <c r="BL122" i="99"/>
  <c r="BP122" i="99"/>
  <c r="BK124" i="99"/>
  <c r="DN124" i="99" s="1"/>
  <c r="BQ124" i="99"/>
  <c r="BL126" i="99"/>
  <c r="BP126" i="99"/>
  <c r="BK128" i="99"/>
  <c r="DN128" i="99" s="1"/>
  <c r="BO128" i="99"/>
  <c r="BL130" i="99"/>
  <c r="BR130" i="99"/>
  <c r="BM132" i="99"/>
  <c r="BQ132" i="99"/>
  <c r="BL134" i="99"/>
  <c r="BP134" i="99"/>
  <c r="BK136" i="99"/>
  <c r="DN136" i="99" s="1"/>
  <c r="BO136" i="99"/>
  <c r="BL138" i="99"/>
  <c r="BN138" i="99"/>
  <c r="BR138" i="99"/>
  <c r="BK140" i="99"/>
  <c r="BM140" i="99"/>
  <c r="BO140" i="99"/>
  <c r="BQ140" i="99"/>
  <c r="BL142" i="99"/>
  <c r="BN142" i="99"/>
  <c r="BR142" i="99"/>
  <c r="BK144" i="99"/>
  <c r="DN144" i="99" s="1"/>
  <c r="BM144" i="99"/>
  <c r="BO144" i="99"/>
  <c r="BQ144" i="99"/>
  <c r="BL146" i="99"/>
  <c r="BN146" i="99"/>
  <c r="BP146" i="99"/>
  <c r="BR146" i="99"/>
  <c r="BK148" i="99"/>
  <c r="DN148" i="99" s="1"/>
  <c r="BM148" i="99"/>
  <c r="BO148" i="99"/>
  <c r="BQ148" i="99"/>
  <c r="BL150" i="99"/>
  <c r="BN150" i="99"/>
  <c r="BP150" i="99"/>
  <c r="BR150" i="99"/>
  <c r="BK152" i="99"/>
  <c r="DN152" i="99" s="1"/>
  <c r="BM152" i="99"/>
  <c r="BO152" i="99"/>
  <c r="BQ152" i="99"/>
  <c r="BL154" i="99"/>
  <c r="BN154" i="99"/>
  <c r="BP154" i="99"/>
  <c r="BR154" i="99"/>
  <c r="BK156" i="99"/>
  <c r="DN156" i="99" s="1"/>
  <c r="BM156" i="99"/>
  <c r="BR106" i="99"/>
  <c r="BM108" i="99"/>
  <c r="BQ108" i="99"/>
  <c r="BN110" i="99"/>
  <c r="BR110" i="99"/>
  <c r="BM112" i="99"/>
  <c r="BQ112" i="99"/>
  <c r="BN114" i="99"/>
  <c r="BR114" i="99"/>
  <c r="BM116" i="99"/>
  <c r="BQ116" i="99"/>
  <c r="BN118" i="99"/>
  <c r="BP118" i="99"/>
  <c r="BM120" i="99"/>
  <c r="BO120" i="99"/>
  <c r="BN122" i="99"/>
  <c r="BR122" i="99"/>
  <c r="BM124" i="99"/>
  <c r="BO124" i="99"/>
  <c r="BN126" i="99"/>
  <c r="BR126" i="99"/>
  <c r="BM128" i="99"/>
  <c r="BQ128" i="99"/>
  <c r="BN130" i="99"/>
  <c r="BP130" i="99"/>
  <c r="BK132" i="99"/>
  <c r="DN132" i="99" s="1"/>
  <c r="BO132" i="99"/>
  <c r="BN134" i="99"/>
  <c r="BR134" i="99"/>
  <c r="BM136" i="99"/>
  <c r="BQ136" i="99"/>
  <c r="BP138" i="99"/>
  <c r="BP142" i="99"/>
  <c r="BO156" i="99"/>
  <c r="BL158" i="99"/>
  <c r="BP158" i="99"/>
  <c r="BK160" i="99"/>
  <c r="DN160" i="99" s="1"/>
  <c r="BQ160" i="99"/>
  <c r="BL162" i="99"/>
  <c r="BR162" i="99"/>
  <c r="BK164" i="99"/>
  <c r="BO164" i="99"/>
  <c r="BL166" i="99"/>
  <c r="BR166" i="99"/>
  <c r="BM168" i="99"/>
  <c r="BQ168" i="99"/>
  <c r="BL170" i="99"/>
  <c r="BP170" i="99"/>
  <c r="BK172" i="99"/>
  <c r="DN172" i="99" s="1"/>
  <c r="BO172" i="99"/>
  <c r="BL174" i="99"/>
  <c r="BP174" i="99"/>
  <c r="BK176" i="99"/>
  <c r="DN176" i="99" s="1"/>
  <c r="BO176" i="99"/>
  <c r="BL178" i="99"/>
  <c r="BP178" i="99"/>
  <c r="BM180" i="99"/>
  <c r="BQ180" i="99"/>
  <c r="BL182" i="99"/>
  <c r="BN182" i="99"/>
  <c r="BP182" i="99"/>
  <c r="BR182" i="99"/>
  <c r="BK184" i="99"/>
  <c r="DN184" i="99" s="1"/>
  <c r="BM184" i="99"/>
  <c r="BO184" i="99"/>
  <c r="BQ184" i="99"/>
  <c r="BN186" i="99"/>
  <c r="BP186" i="99"/>
  <c r="BR186" i="99"/>
  <c r="BK188" i="99"/>
  <c r="DN188" i="99" s="1"/>
  <c r="BM188" i="99"/>
  <c r="BO188" i="99"/>
  <c r="BQ188" i="99"/>
  <c r="BL190" i="99"/>
  <c r="BN190" i="99"/>
  <c r="BP190" i="99"/>
  <c r="BR190" i="99"/>
  <c r="BK192" i="99"/>
  <c r="DN192" i="99" s="1"/>
  <c r="BM192" i="99"/>
  <c r="BO192" i="99"/>
  <c r="BQ192" i="99"/>
  <c r="BL194" i="99"/>
  <c r="BN194" i="99"/>
  <c r="BP194" i="99"/>
  <c r="BR194" i="99"/>
  <c r="BK196" i="99"/>
  <c r="DN196" i="99" s="1"/>
  <c r="BM196" i="99"/>
  <c r="BO196" i="99"/>
  <c r="BQ196" i="99"/>
  <c r="BL198" i="99"/>
  <c r="BN198" i="99"/>
  <c r="BP198" i="99"/>
  <c r="BR198" i="99"/>
  <c r="BK200" i="99"/>
  <c r="DN200" i="99" s="1"/>
  <c r="BM200" i="99"/>
  <c r="BO200" i="99"/>
  <c r="BQ156" i="99"/>
  <c r="BN158" i="99"/>
  <c r="BR158" i="99"/>
  <c r="BM160" i="99"/>
  <c r="BO160" i="99"/>
  <c r="BN162" i="99"/>
  <c r="BP162" i="99"/>
  <c r="BM164" i="99"/>
  <c r="BQ164" i="99"/>
  <c r="BN166" i="99"/>
  <c r="BP166" i="99"/>
  <c r="BK168" i="99"/>
  <c r="DN168" i="99" s="1"/>
  <c r="BO168" i="99"/>
  <c r="BN170" i="99"/>
  <c r="BR170" i="99"/>
  <c r="BM172" i="99"/>
  <c r="BQ172" i="99"/>
  <c r="BN174" i="99"/>
  <c r="BR174" i="99"/>
  <c r="BM176" i="99"/>
  <c r="BQ176" i="99"/>
  <c r="BN178" i="99"/>
  <c r="BK180" i="99"/>
  <c r="DN180" i="99" s="1"/>
  <c r="BO180" i="99"/>
  <c r="BL186" i="99"/>
  <c r="BR178" i="99"/>
  <c r="BQ200" i="99"/>
  <c r="BL202" i="99"/>
  <c r="BN202" i="99"/>
  <c r="BP202" i="99"/>
  <c r="BR202" i="99"/>
  <c r="BK204" i="99"/>
  <c r="DN204" i="99" s="1"/>
  <c r="BM204" i="99"/>
  <c r="BO204" i="99"/>
  <c r="BQ204" i="99"/>
  <c r="BN206" i="99"/>
  <c r="BR206" i="99"/>
  <c r="BK208" i="99"/>
  <c r="DN208" i="99" s="1"/>
  <c r="BO208" i="99"/>
  <c r="BN210" i="99"/>
  <c r="BP210" i="99"/>
  <c r="BK212" i="99"/>
  <c r="BM212" i="99"/>
  <c r="BO212" i="99"/>
  <c r="BQ212" i="99"/>
  <c r="BL214" i="99"/>
  <c r="BN214" i="99"/>
  <c r="BP214" i="99"/>
  <c r="BR214" i="99"/>
  <c r="BK216" i="99"/>
  <c r="DN216" i="99" s="1"/>
  <c r="BM216" i="99"/>
  <c r="BO216" i="99"/>
  <c r="BQ216" i="99"/>
  <c r="BL218" i="99"/>
  <c r="BN218" i="99"/>
  <c r="BP218" i="99"/>
  <c r="BR218" i="99"/>
  <c r="BK220" i="99"/>
  <c r="DN220" i="99" s="1"/>
  <c r="BM220" i="99"/>
  <c r="BO220" i="99"/>
  <c r="BQ220" i="99"/>
  <c r="BL222" i="99"/>
  <c r="BN222" i="99"/>
  <c r="BP222" i="99"/>
  <c r="BR222" i="99"/>
  <c r="BK224" i="99"/>
  <c r="DN224" i="99" s="1"/>
  <c r="BM224" i="99"/>
  <c r="BO224" i="99"/>
  <c r="BQ224" i="99"/>
  <c r="BL226" i="99"/>
  <c r="BN226" i="99"/>
  <c r="BP226" i="99"/>
  <c r="BR226" i="99"/>
  <c r="BK228" i="99"/>
  <c r="DN228" i="99" s="1"/>
  <c r="BM228" i="99"/>
  <c r="BO228" i="99"/>
  <c r="BQ228" i="99"/>
  <c r="BL230" i="99"/>
  <c r="BN230" i="99"/>
  <c r="BP230" i="99"/>
  <c r="BR230" i="99"/>
  <c r="BK232" i="99"/>
  <c r="DN232" i="99" s="1"/>
  <c r="BM232" i="99"/>
  <c r="BO232" i="99"/>
  <c r="BQ232" i="99"/>
  <c r="BL234" i="99"/>
  <c r="BN234" i="99"/>
  <c r="BP234" i="99"/>
  <c r="BR234" i="99"/>
  <c r="BK236" i="99"/>
  <c r="DN236" i="99" s="1"/>
  <c r="BM236" i="99"/>
  <c r="BO236" i="99"/>
  <c r="BQ236" i="99"/>
  <c r="BL238" i="99"/>
  <c r="BN238" i="99"/>
  <c r="BP238" i="99"/>
  <c r="BR238" i="99"/>
  <c r="BL206" i="99"/>
  <c r="BP206" i="99"/>
  <c r="BM208" i="99"/>
  <c r="BQ208" i="99"/>
  <c r="BL210" i="99"/>
  <c r="BR210" i="99"/>
  <c r="DN84" i="99"/>
  <c r="DN92" i="99"/>
  <c r="DN96" i="99"/>
  <c r="DN104" i="99"/>
  <c r="DN140" i="99"/>
  <c r="DN164" i="99"/>
  <c r="DN212" i="99"/>
  <c r="DN100" i="99"/>
  <c r="BL73" i="99"/>
  <c r="BN73" i="99"/>
  <c r="BP73" i="99"/>
  <c r="BR73" i="99"/>
  <c r="BK75" i="99"/>
  <c r="BM75" i="99"/>
  <c r="BO75" i="99"/>
  <c r="BQ75" i="99"/>
  <c r="BL77" i="99"/>
  <c r="BN77" i="99"/>
  <c r="BP77" i="99"/>
  <c r="BR77" i="99"/>
  <c r="BK79" i="99"/>
  <c r="BM79" i="99"/>
  <c r="BO79" i="99"/>
  <c r="BQ79" i="99"/>
  <c r="BL81" i="99"/>
  <c r="BN81" i="99"/>
  <c r="BP81" i="99"/>
  <c r="BR81" i="99"/>
  <c r="BK83" i="99"/>
  <c r="BM83" i="99"/>
  <c r="BO83" i="99"/>
  <c r="BQ83" i="99"/>
  <c r="BL85" i="99"/>
  <c r="BN85" i="99"/>
  <c r="BP85" i="99"/>
  <c r="BR85" i="99"/>
  <c r="BK87" i="99"/>
  <c r="BM87" i="99"/>
  <c r="BO87" i="99"/>
  <c r="BQ87" i="99"/>
  <c r="BL89" i="99"/>
  <c r="BN89" i="99"/>
  <c r="BP89" i="99"/>
  <c r="BR89" i="99"/>
  <c r="BK91" i="99"/>
  <c r="BM91" i="99"/>
  <c r="BO91" i="99"/>
  <c r="BQ91" i="99"/>
  <c r="BL93" i="99"/>
  <c r="BN93" i="99"/>
  <c r="BP93" i="99"/>
  <c r="BR93" i="99"/>
  <c r="BK95" i="99"/>
  <c r="BM95" i="99"/>
  <c r="BO95" i="99"/>
  <c r="BQ95" i="99"/>
  <c r="BL97" i="99"/>
  <c r="BN97" i="99"/>
  <c r="BP97" i="99"/>
  <c r="BR97" i="99"/>
  <c r="BK99" i="99"/>
  <c r="BM99" i="99"/>
  <c r="BK73" i="99"/>
  <c r="BM73" i="99"/>
  <c r="BO73" i="99"/>
  <c r="BQ73" i="99"/>
  <c r="BL75" i="99"/>
  <c r="BN75" i="99"/>
  <c r="BP75" i="99"/>
  <c r="BR75" i="99"/>
  <c r="BK77" i="99"/>
  <c r="BM77" i="99"/>
  <c r="BO77" i="99"/>
  <c r="BQ77" i="99"/>
  <c r="BL79" i="99"/>
  <c r="BN79" i="99"/>
  <c r="BP79" i="99"/>
  <c r="BR79" i="99"/>
  <c r="BK81" i="99"/>
  <c r="BM81" i="99"/>
  <c r="BO81" i="99"/>
  <c r="BQ81" i="99"/>
  <c r="BL83" i="99"/>
  <c r="BN83" i="99"/>
  <c r="BP83" i="99"/>
  <c r="BR83" i="99"/>
  <c r="BK85" i="99"/>
  <c r="BM85" i="99"/>
  <c r="BO85" i="99"/>
  <c r="BQ85" i="99"/>
  <c r="BL87" i="99"/>
  <c r="BN87" i="99"/>
  <c r="BP87" i="99"/>
  <c r="BR87" i="99"/>
  <c r="BK89" i="99"/>
  <c r="BM89" i="99"/>
  <c r="BO89" i="99"/>
  <c r="BQ89" i="99"/>
  <c r="BL91" i="99"/>
  <c r="BN91" i="99"/>
  <c r="BP91" i="99"/>
  <c r="BR91" i="99"/>
  <c r="BK93" i="99"/>
  <c r="BM93" i="99"/>
  <c r="BO93" i="99"/>
  <c r="BQ93" i="99"/>
  <c r="BL95" i="99"/>
  <c r="BN95" i="99"/>
  <c r="BP95" i="99"/>
  <c r="BR95" i="99"/>
  <c r="BK97" i="99"/>
  <c r="BM97" i="99"/>
  <c r="BO97" i="99"/>
  <c r="BQ97" i="99"/>
  <c r="BL99" i="99"/>
  <c r="BN99" i="99"/>
  <c r="BP99" i="99"/>
  <c r="BR99" i="99"/>
  <c r="BK101" i="99"/>
  <c r="BM101" i="99"/>
  <c r="BO101" i="99"/>
  <c r="BQ101" i="99"/>
  <c r="BL103" i="99"/>
  <c r="BN103" i="99"/>
  <c r="BP103" i="99"/>
  <c r="BR103" i="99"/>
  <c r="BK105" i="99"/>
  <c r="BM105" i="99"/>
  <c r="BO105" i="99"/>
  <c r="BQ105" i="99"/>
  <c r="BL107" i="99"/>
  <c r="BN107" i="99"/>
  <c r="BP107" i="99"/>
  <c r="BR107" i="99"/>
  <c r="BK109" i="99"/>
  <c r="BM109" i="99"/>
  <c r="BO109" i="99"/>
  <c r="BQ109" i="99"/>
  <c r="BL111" i="99"/>
  <c r="BN111" i="99"/>
  <c r="BP111" i="99"/>
  <c r="BR111" i="99"/>
  <c r="BK113" i="99"/>
  <c r="BM113" i="99"/>
  <c r="BO113" i="99"/>
  <c r="BQ113" i="99"/>
  <c r="BL115" i="99"/>
  <c r="BN115" i="99"/>
  <c r="BP115" i="99"/>
  <c r="BR115" i="99"/>
  <c r="BK117" i="99"/>
  <c r="BM117" i="99"/>
  <c r="BO117" i="99"/>
  <c r="BQ117" i="99"/>
  <c r="BL119" i="99"/>
  <c r="BN119" i="99"/>
  <c r="BP119" i="99"/>
  <c r="BR119" i="99"/>
  <c r="BK121" i="99"/>
  <c r="BM121" i="99"/>
  <c r="BO121" i="99"/>
  <c r="BQ121" i="99"/>
  <c r="BL123" i="99"/>
  <c r="BN123" i="99"/>
  <c r="BP123" i="99"/>
  <c r="BR123" i="99"/>
  <c r="BK125" i="99"/>
  <c r="BM125" i="99"/>
  <c r="BO125" i="99"/>
  <c r="BQ125" i="99"/>
  <c r="BL127" i="99"/>
  <c r="BN127" i="99"/>
  <c r="BP127" i="99"/>
  <c r="BR127" i="99"/>
  <c r="BK74" i="99"/>
  <c r="BM74" i="99"/>
  <c r="BO74" i="99"/>
  <c r="BQ74" i="99"/>
  <c r="BL76" i="99"/>
  <c r="BN76" i="99"/>
  <c r="BP76" i="99"/>
  <c r="BR76" i="99"/>
  <c r="BK78" i="99"/>
  <c r="BM78" i="99"/>
  <c r="BO78" i="99"/>
  <c r="BQ78" i="99"/>
  <c r="BL80" i="99"/>
  <c r="BN80" i="99"/>
  <c r="BP80" i="99"/>
  <c r="BR80" i="99"/>
  <c r="BK82" i="99"/>
  <c r="BM82" i="99"/>
  <c r="BO82" i="99"/>
  <c r="BQ82" i="99"/>
  <c r="BL84" i="99"/>
  <c r="BN84" i="99"/>
  <c r="BP84" i="99"/>
  <c r="BR84" i="99"/>
  <c r="BK86" i="99"/>
  <c r="BM86" i="99"/>
  <c r="BO86" i="99"/>
  <c r="BQ86" i="99"/>
  <c r="BL88" i="99"/>
  <c r="BN88" i="99"/>
  <c r="BP88" i="99"/>
  <c r="BR88" i="99"/>
  <c r="BK90" i="99"/>
  <c r="BM90" i="99"/>
  <c r="BO90" i="99"/>
  <c r="BQ90" i="99"/>
  <c r="BL92" i="99"/>
  <c r="BN92" i="99"/>
  <c r="BP92" i="99"/>
  <c r="BR92" i="99"/>
  <c r="BK94" i="99"/>
  <c r="BM94" i="99"/>
  <c r="BO94" i="99"/>
  <c r="BQ94" i="99"/>
  <c r="BL96" i="99"/>
  <c r="BN96" i="99"/>
  <c r="BP96" i="99"/>
  <c r="BR96" i="99"/>
  <c r="BK98" i="99"/>
  <c r="BM98" i="99"/>
  <c r="BO98" i="99"/>
  <c r="BQ98" i="99"/>
  <c r="BL100" i="99"/>
  <c r="BN100" i="99"/>
  <c r="BP100" i="99"/>
  <c r="BR100" i="99"/>
  <c r="BK102" i="99"/>
  <c r="BM102" i="99"/>
  <c r="BO102" i="99"/>
  <c r="BQ102" i="99"/>
  <c r="BL104" i="99"/>
  <c r="BN104" i="99"/>
  <c r="BP104" i="99"/>
  <c r="BR104" i="99"/>
  <c r="BK106" i="99"/>
  <c r="BM106" i="99"/>
  <c r="BO106" i="99"/>
  <c r="BQ106" i="99"/>
  <c r="BL108" i="99"/>
  <c r="BN108" i="99"/>
  <c r="BP108" i="99"/>
  <c r="BR108" i="99"/>
  <c r="BK110" i="99"/>
  <c r="BM110" i="99"/>
  <c r="BO110" i="99"/>
  <c r="BQ110" i="99"/>
  <c r="BL112" i="99"/>
  <c r="BN112" i="99"/>
  <c r="BP112" i="99"/>
  <c r="BR112" i="99"/>
  <c r="BK114" i="99"/>
  <c r="BM114" i="99"/>
  <c r="BO114" i="99"/>
  <c r="BQ114" i="99"/>
  <c r="BL116" i="99"/>
  <c r="BN116" i="99"/>
  <c r="BP116" i="99"/>
  <c r="BR116" i="99"/>
  <c r="BK118" i="99"/>
  <c r="BM118" i="99"/>
  <c r="BO118" i="99"/>
  <c r="BQ118" i="99"/>
  <c r="BL120" i="99"/>
  <c r="BN120" i="99"/>
  <c r="BP120" i="99"/>
  <c r="BR120" i="99"/>
  <c r="BK122" i="99"/>
  <c r="BM122" i="99"/>
  <c r="BO122" i="99"/>
  <c r="BQ122" i="99"/>
  <c r="BL124" i="99"/>
  <c r="BN124" i="99"/>
  <c r="BP124" i="99"/>
  <c r="BR124" i="99"/>
  <c r="BK126" i="99"/>
  <c r="BM126" i="99"/>
  <c r="BO126" i="99"/>
  <c r="BQ126" i="99"/>
  <c r="BL128" i="99"/>
  <c r="BN128" i="99"/>
  <c r="BP128" i="99"/>
  <c r="BO99" i="99"/>
  <c r="BQ99" i="99"/>
  <c r="BL101" i="99"/>
  <c r="BN101" i="99"/>
  <c r="BP101" i="99"/>
  <c r="BR101" i="99"/>
  <c r="BK103" i="99"/>
  <c r="BM103" i="99"/>
  <c r="BO103" i="99"/>
  <c r="BQ103" i="99"/>
  <c r="BL105" i="99"/>
  <c r="BN105" i="99"/>
  <c r="BP105" i="99"/>
  <c r="BR105" i="99"/>
  <c r="BK107" i="99"/>
  <c r="BM107" i="99"/>
  <c r="BO107" i="99"/>
  <c r="BQ107" i="99"/>
  <c r="BL109" i="99"/>
  <c r="BN109" i="99"/>
  <c r="BP109" i="99"/>
  <c r="BR109" i="99"/>
  <c r="BK111" i="99"/>
  <c r="BM111" i="99"/>
  <c r="BO111" i="99"/>
  <c r="BQ111" i="99"/>
  <c r="BL113" i="99"/>
  <c r="BN113" i="99"/>
  <c r="BP113" i="99"/>
  <c r="BR113" i="99"/>
  <c r="BK115" i="99"/>
  <c r="BM115" i="99"/>
  <c r="BO115" i="99"/>
  <c r="BQ115" i="99"/>
  <c r="BL117" i="99"/>
  <c r="BN117" i="99"/>
  <c r="BP117" i="99"/>
  <c r="BR117" i="99"/>
  <c r="BK119" i="99"/>
  <c r="BM119" i="99"/>
  <c r="BO119" i="99"/>
  <c r="BQ119" i="99"/>
  <c r="BL121" i="99"/>
  <c r="BN121" i="99"/>
  <c r="BP121" i="99"/>
  <c r="BR121" i="99"/>
  <c r="BK123" i="99"/>
  <c r="BM123" i="99"/>
  <c r="BO123" i="99"/>
  <c r="BQ123" i="99"/>
  <c r="BL125" i="99"/>
  <c r="BN125" i="99"/>
  <c r="BP125" i="99"/>
  <c r="BR125" i="99"/>
  <c r="BK127" i="99"/>
  <c r="BM127" i="99"/>
  <c r="BO127" i="99"/>
  <c r="BQ127" i="99"/>
  <c r="BL129" i="99"/>
  <c r="BN129" i="99"/>
  <c r="BP129" i="99"/>
  <c r="BR129" i="99"/>
  <c r="BK131" i="99"/>
  <c r="BM131" i="99"/>
  <c r="BO131" i="99"/>
  <c r="BQ131" i="99"/>
  <c r="BL133" i="99"/>
  <c r="BN133" i="99"/>
  <c r="BP133" i="99"/>
  <c r="BR133" i="99"/>
  <c r="BK135" i="99"/>
  <c r="BM135" i="99"/>
  <c r="BO135" i="99"/>
  <c r="BQ135" i="99"/>
  <c r="BL137" i="99"/>
  <c r="BN137" i="99"/>
  <c r="BP137" i="99"/>
  <c r="BR137" i="99"/>
  <c r="BK139" i="99"/>
  <c r="BM139" i="99"/>
  <c r="BO139" i="99"/>
  <c r="BQ139" i="99"/>
  <c r="BL141" i="99"/>
  <c r="BN141" i="99"/>
  <c r="BP141" i="99"/>
  <c r="BR141" i="99"/>
  <c r="BK143" i="99"/>
  <c r="BM143" i="99"/>
  <c r="BO143" i="99"/>
  <c r="BQ143" i="99"/>
  <c r="BL145" i="99"/>
  <c r="BN145" i="99"/>
  <c r="BP145" i="99"/>
  <c r="BR145" i="99"/>
  <c r="BK147" i="99"/>
  <c r="BM147" i="99"/>
  <c r="BO147" i="99"/>
  <c r="BQ147" i="99"/>
  <c r="BL149" i="99"/>
  <c r="BN149" i="99"/>
  <c r="BP149" i="99"/>
  <c r="BR149" i="99"/>
  <c r="BK151" i="99"/>
  <c r="BM151" i="99"/>
  <c r="BO151" i="99"/>
  <c r="BQ151" i="99"/>
  <c r="BL153" i="99"/>
  <c r="BN153" i="99"/>
  <c r="BP153" i="99"/>
  <c r="BR153" i="99"/>
  <c r="BK155" i="99"/>
  <c r="BM155" i="99"/>
  <c r="BO155" i="99"/>
  <c r="BQ155" i="99"/>
  <c r="BL157" i="99"/>
  <c r="BN157" i="99"/>
  <c r="BP157" i="99"/>
  <c r="BR157" i="99"/>
  <c r="BK159" i="99"/>
  <c r="BM159" i="99"/>
  <c r="BO159" i="99"/>
  <c r="BQ159" i="99"/>
  <c r="BL161" i="99"/>
  <c r="BN161" i="99"/>
  <c r="BP161" i="99"/>
  <c r="BR161" i="99"/>
  <c r="BK163" i="99"/>
  <c r="BM163" i="99"/>
  <c r="BO163" i="99"/>
  <c r="BQ163" i="99"/>
  <c r="BL165" i="99"/>
  <c r="BN165" i="99"/>
  <c r="BP165" i="99"/>
  <c r="BR165" i="99"/>
  <c r="BK167" i="99"/>
  <c r="BM167" i="99"/>
  <c r="BO167" i="99"/>
  <c r="BQ167" i="99"/>
  <c r="BL169" i="99"/>
  <c r="BN169" i="99"/>
  <c r="BP169" i="99"/>
  <c r="BR169" i="99"/>
  <c r="BK171" i="99"/>
  <c r="BM171" i="99"/>
  <c r="BO171" i="99"/>
  <c r="BQ171" i="99"/>
  <c r="BL173" i="99"/>
  <c r="BN173" i="99"/>
  <c r="BP173" i="99"/>
  <c r="BR173" i="99"/>
  <c r="BK175" i="99"/>
  <c r="BM175" i="99"/>
  <c r="BO175" i="99"/>
  <c r="BQ175" i="99"/>
  <c r="BL177" i="99"/>
  <c r="BN177" i="99"/>
  <c r="BP177" i="99"/>
  <c r="BR177" i="99"/>
  <c r="BK179" i="99"/>
  <c r="BM179" i="99"/>
  <c r="BO179" i="99"/>
  <c r="BQ179" i="99"/>
  <c r="BL181" i="99"/>
  <c r="BN181" i="99"/>
  <c r="BP181" i="99"/>
  <c r="BR181" i="99"/>
  <c r="BK183" i="99"/>
  <c r="BM183" i="99"/>
  <c r="BO183" i="99"/>
  <c r="BQ183" i="99"/>
  <c r="BL185" i="99"/>
  <c r="BN185" i="99"/>
  <c r="BP185" i="99"/>
  <c r="BR185" i="99"/>
  <c r="BK187" i="99"/>
  <c r="BM187" i="99"/>
  <c r="BO187" i="99"/>
  <c r="BQ187" i="99"/>
  <c r="BL189" i="99"/>
  <c r="BN189" i="99"/>
  <c r="BP189" i="99"/>
  <c r="BR189" i="99"/>
  <c r="BK191" i="99"/>
  <c r="BM191" i="99"/>
  <c r="BO191" i="99"/>
  <c r="BQ191" i="99"/>
  <c r="BL193" i="99"/>
  <c r="BN193" i="99"/>
  <c r="BP193" i="99"/>
  <c r="BR193" i="99"/>
  <c r="BK195" i="99"/>
  <c r="BM195" i="99"/>
  <c r="BO195" i="99"/>
  <c r="BQ195" i="99"/>
  <c r="BL197" i="99"/>
  <c r="BN197" i="99"/>
  <c r="BP197" i="99"/>
  <c r="BR197" i="99"/>
  <c r="BK199" i="99"/>
  <c r="BM199" i="99"/>
  <c r="BO199" i="99"/>
  <c r="BQ199" i="99"/>
  <c r="BL201" i="99"/>
  <c r="BN201" i="99"/>
  <c r="BP201" i="99"/>
  <c r="BR201" i="99"/>
  <c r="BK203" i="99"/>
  <c r="BM203" i="99"/>
  <c r="BO203" i="99"/>
  <c r="BQ203" i="99"/>
  <c r="BL205" i="99"/>
  <c r="BN205" i="99"/>
  <c r="BP205" i="99"/>
  <c r="BR205" i="99"/>
  <c r="BK207" i="99"/>
  <c r="BM207" i="99"/>
  <c r="BO207" i="99"/>
  <c r="BQ207" i="99"/>
  <c r="BL209" i="99"/>
  <c r="BN209" i="99"/>
  <c r="BP209" i="99"/>
  <c r="BR209" i="99"/>
  <c r="BK211" i="99"/>
  <c r="BM211" i="99"/>
  <c r="BO211" i="99"/>
  <c r="BQ211" i="99"/>
  <c r="BL213" i="99"/>
  <c r="BN213" i="99"/>
  <c r="BP213" i="99"/>
  <c r="BR213" i="99"/>
  <c r="BK215" i="99"/>
  <c r="BM215" i="99"/>
  <c r="BO215" i="99"/>
  <c r="BQ215" i="99"/>
  <c r="BL217" i="99"/>
  <c r="BN217" i="99"/>
  <c r="BP217" i="99"/>
  <c r="BR217" i="99"/>
  <c r="BK219" i="99"/>
  <c r="BM219" i="99"/>
  <c r="BO219" i="99"/>
  <c r="BQ219" i="99"/>
  <c r="BL221" i="99"/>
  <c r="BN221" i="99"/>
  <c r="BP221" i="99"/>
  <c r="BR221" i="99"/>
  <c r="BK223" i="99"/>
  <c r="BM223" i="99"/>
  <c r="BO223" i="99"/>
  <c r="BQ223" i="99"/>
  <c r="BL225" i="99"/>
  <c r="BN225" i="99"/>
  <c r="BP225" i="99"/>
  <c r="BR225" i="99"/>
  <c r="BK227" i="99"/>
  <c r="BM227" i="99"/>
  <c r="BO227" i="99"/>
  <c r="BQ227" i="99"/>
  <c r="BL229" i="99"/>
  <c r="BN229" i="99"/>
  <c r="BP229" i="99"/>
  <c r="BR229" i="99"/>
  <c r="BK231" i="99"/>
  <c r="BM231" i="99"/>
  <c r="BO231" i="99"/>
  <c r="BQ231" i="99"/>
  <c r="BL233" i="99"/>
  <c r="BN233" i="99"/>
  <c r="BP233" i="99"/>
  <c r="BR233" i="99"/>
  <c r="BK235" i="99"/>
  <c r="BM235" i="99"/>
  <c r="BO235" i="99"/>
  <c r="BQ235" i="99"/>
  <c r="BL237" i="99"/>
  <c r="BN237" i="99"/>
  <c r="BP237" i="99"/>
  <c r="BR237" i="99"/>
  <c r="BK239" i="99"/>
  <c r="BM239" i="99"/>
  <c r="BO239" i="99"/>
  <c r="BQ239" i="99"/>
  <c r="BK129" i="99"/>
  <c r="BM129" i="99"/>
  <c r="BO129" i="99"/>
  <c r="BQ129" i="99"/>
  <c r="BL131" i="99"/>
  <c r="BN131" i="99"/>
  <c r="BP131" i="99"/>
  <c r="BR131" i="99"/>
  <c r="BK133" i="99"/>
  <c r="BM133" i="99"/>
  <c r="BO133" i="99"/>
  <c r="BQ133" i="99"/>
  <c r="BL135" i="99"/>
  <c r="BN135" i="99"/>
  <c r="BP135" i="99"/>
  <c r="BR135" i="99"/>
  <c r="BK137" i="99"/>
  <c r="BM137" i="99"/>
  <c r="BO137" i="99"/>
  <c r="BQ137" i="99"/>
  <c r="BL139" i="99"/>
  <c r="BN139" i="99"/>
  <c r="BP139" i="99"/>
  <c r="BR139" i="99"/>
  <c r="BK141" i="99"/>
  <c r="BM141" i="99"/>
  <c r="BO141" i="99"/>
  <c r="BQ141" i="99"/>
  <c r="BL143" i="99"/>
  <c r="BN143" i="99"/>
  <c r="BP143" i="99"/>
  <c r="BR143" i="99"/>
  <c r="BK145" i="99"/>
  <c r="BM145" i="99"/>
  <c r="BO145" i="99"/>
  <c r="BQ145" i="99"/>
  <c r="BL147" i="99"/>
  <c r="BN147" i="99"/>
  <c r="BP147" i="99"/>
  <c r="BR147" i="99"/>
  <c r="BK149" i="99"/>
  <c r="BM149" i="99"/>
  <c r="BO149" i="99"/>
  <c r="BQ149" i="99"/>
  <c r="BL151" i="99"/>
  <c r="BN151" i="99"/>
  <c r="BP151" i="99"/>
  <c r="BR151" i="99"/>
  <c r="BK153" i="99"/>
  <c r="BM153" i="99"/>
  <c r="BO153" i="99"/>
  <c r="BQ153" i="99"/>
  <c r="BL155" i="99"/>
  <c r="BN155" i="99"/>
  <c r="BP155" i="99"/>
  <c r="BR155" i="99"/>
  <c r="BK157" i="99"/>
  <c r="BM157" i="99"/>
  <c r="BO157" i="99"/>
  <c r="BQ157" i="99"/>
  <c r="BL159" i="99"/>
  <c r="BN159" i="99"/>
  <c r="BP159" i="99"/>
  <c r="BR159" i="99"/>
  <c r="BK161" i="99"/>
  <c r="BM161" i="99"/>
  <c r="BO161" i="99"/>
  <c r="BQ161" i="99"/>
  <c r="BL163" i="99"/>
  <c r="BN163" i="99"/>
  <c r="BP163" i="99"/>
  <c r="BR163" i="99"/>
  <c r="BK165" i="99"/>
  <c r="BM165" i="99"/>
  <c r="BO165" i="99"/>
  <c r="BQ165" i="99"/>
  <c r="BL167" i="99"/>
  <c r="BN167" i="99"/>
  <c r="BP167" i="99"/>
  <c r="BR167" i="99"/>
  <c r="BK169" i="99"/>
  <c r="BM169" i="99"/>
  <c r="BO169" i="99"/>
  <c r="BQ169" i="99"/>
  <c r="BL171" i="99"/>
  <c r="BN171" i="99"/>
  <c r="BP171" i="99"/>
  <c r="BR171" i="99"/>
  <c r="BK173" i="99"/>
  <c r="BM173" i="99"/>
  <c r="BO173" i="99"/>
  <c r="BQ173" i="99"/>
  <c r="BL175" i="99"/>
  <c r="BN175" i="99"/>
  <c r="BP175" i="99"/>
  <c r="BR175" i="99"/>
  <c r="BK177" i="99"/>
  <c r="BM177" i="99"/>
  <c r="BO177" i="99"/>
  <c r="BQ177" i="99"/>
  <c r="BL179" i="99"/>
  <c r="BN179" i="99"/>
  <c r="BP179" i="99"/>
  <c r="BR179" i="99"/>
  <c r="BK181" i="99"/>
  <c r="BM181" i="99"/>
  <c r="BO181" i="99"/>
  <c r="BQ181" i="99"/>
  <c r="BL183" i="99"/>
  <c r="BN183" i="99"/>
  <c r="BP183" i="99"/>
  <c r="BR183" i="99"/>
  <c r="BK185" i="99"/>
  <c r="BM185" i="99"/>
  <c r="BO185" i="99"/>
  <c r="BQ185" i="99"/>
  <c r="BL187" i="99"/>
  <c r="BN187" i="99"/>
  <c r="BP187" i="99"/>
  <c r="BR187" i="99"/>
  <c r="BK189" i="99"/>
  <c r="BM189" i="99"/>
  <c r="BO189" i="99"/>
  <c r="BQ189" i="99"/>
  <c r="BL191" i="99"/>
  <c r="BN191" i="99"/>
  <c r="BP191" i="99"/>
  <c r="BR191" i="99"/>
  <c r="BK193" i="99"/>
  <c r="BM193" i="99"/>
  <c r="BO193" i="99"/>
  <c r="BQ193" i="99"/>
  <c r="BL195" i="99"/>
  <c r="BN195" i="99"/>
  <c r="BP195" i="99"/>
  <c r="BR195" i="99"/>
  <c r="BK197" i="99"/>
  <c r="BM197" i="99"/>
  <c r="BO197" i="99"/>
  <c r="BQ197" i="99"/>
  <c r="BL199" i="99"/>
  <c r="BN199" i="99"/>
  <c r="BP199" i="99"/>
  <c r="BR199" i="99"/>
  <c r="BK201" i="99"/>
  <c r="BM201" i="99"/>
  <c r="BO201" i="99"/>
  <c r="BQ201" i="99"/>
  <c r="BL203" i="99"/>
  <c r="BN203" i="99"/>
  <c r="BP203" i="99"/>
  <c r="BR203" i="99"/>
  <c r="BK205" i="99"/>
  <c r="BM205" i="99"/>
  <c r="BO205" i="99"/>
  <c r="BQ205" i="99"/>
  <c r="BL207" i="99"/>
  <c r="BN207" i="99"/>
  <c r="BP207" i="99"/>
  <c r="BR207" i="99"/>
  <c r="BK209" i="99"/>
  <c r="BM209" i="99"/>
  <c r="BO209" i="99"/>
  <c r="BQ209" i="99"/>
  <c r="BL211" i="99"/>
  <c r="BN211" i="99"/>
  <c r="BP211" i="99"/>
  <c r="BR211" i="99"/>
  <c r="BK213" i="99"/>
  <c r="BM213" i="99"/>
  <c r="BO213" i="99"/>
  <c r="BQ213" i="99"/>
  <c r="BL215" i="99"/>
  <c r="BN215" i="99"/>
  <c r="BP215" i="99"/>
  <c r="BR215" i="99"/>
  <c r="BK217" i="99"/>
  <c r="BM217" i="99"/>
  <c r="BO217" i="99"/>
  <c r="BQ217" i="99"/>
  <c r="BL219" i="99"/>
  <c r="BN219" i="99"/>
  <c r="BP219" i="99"/>
  <c r="BR219" i="99"/>
  <c r="BK221" i="99"/>
  <c r="BM221" i="99"/>
  <c r="BO221" i="99"/>
  <c r="BQ221" i="99"/>
  <c r="BL223" i="99"/>
  <c r="BN223" i="99"/>
  <c r="BP223" i="99"/>
  <c r="BR223" i="99"/>
  <c r="BK225" i="99"/>
  <c r="BM225" i="99"/>
  <c r="BO225" i="99"/>
  <c r="BQ225" i="99"/>
  <c r="BL227" i="99"/>
  <c r="BN227" i="99"/>
  <c r="BP227" i="99"/>
  <c r="BR227" i="99"/>
  <c r="BK229" i="99"/>
  <c r="BM229" i="99"/>
  <c r="BO229" i="99"/>
  <c r="BQ229" i="99"/>
  <c r="BL231" i="99"/>
  <c r="BN231" i="99"/>
  <c r="BP231" i="99"/>
  <c r="BR231" i="99"/>
  <c r="BK233" i="99"/>
  <c r="BM233" i="99"/>
  <c r="BO233" i="99"/>
  <c r="BQ233" i="99"/>
  <c r="BL235" i="99"/>
  <c r="BN235" i="99"/>
  <c r="BP235" i="99"/>
  <c r="BR235" i="99"/>
  <c r="BK237" i="99"/>
  <c r="BM237" i="99"/>
  <c r="BO237" i="99"/>
  <c r="BQ237" i="99"/>
  <c r="BL239" i="99"/>
  <c r="BN239" i="99"/>
  <c r="BP239" i="99"/>
  <c r="BR239" i="99"/>
  <c r="BR128" i="99"/>
  <c r="BK130" i="99"/>
  <c r="BM130" i="99"/>
  <c r="BO130" i="99"/>
  <c r="BQ130" i="99"/>
  <c r="BL132" i="99"/>
  <c r="BN132" i="99"/>
  <c r="BP132" i="99"/>
  <c r="BR132" i="99"/>
  <c r="BK134" i="99"/>
  <c r="BM134" i="99"/>
  <c r="BO134" i="99"/>
  <c r="BQ134" i="99"/>
  <c r="BL136" i="99"/>
  <c r="BN136" i="99"/>
  <c r="BP136" i="99"/>
  <c r="BR136" i="99"/>
  <c r="BK138" i="99"/>
  <c r="BM138" i="99"/>
  <c r="BO138" i="99"/>
  <c r="BQ138" i="99"/>
  <c r="BL140" i="99"/>
  <c r="BN140" i="99"/>
  <c r="BP140" i="99"/>
  <c r="BR140" i="99"/>
  <c r="BK142" i="99"/>
  <c r="BM142" i="99"/>
  <c r="BO142" i="99"/>
  <c r="BQ142" i="99"/>
  <c r="BL144" i="99"/>
  <c r="BN144" i="99"/>
  <c r="BP144" i="99"/>
  <c r="BR144" i="99"/>
  <c r="BK146" i="99"/>
  <c r="BM146" i="99"/>
  <c r="BO146" i="99"/>
  <c r="BQ146" i="99"/>
  <c r="BL148" i="99"/>
  <c r="BN148" i="99"/>
  <c r="BP148" i="99"/>
  <c r="BR148" i="99"/>
  <c r="BK150" i="99"/>
  <c r="BM150" i="99"/>
  <c r="BO150" i="99"/>
  <c r="BQ150" i="99"/>
  <c r="BL152" i="99"/>
  <c r="BN152" i="99"/>
  <c r="BP152" i="99"/>
  <c r="BR152" i="99"/>
  <c r="BK154" i="99"/>
  <c r="BM154" i="99"/>
  <c r="BO154" i="99"/>
  <c r="BQ154" i="99"/>
  <c r="BL156" i="99"/>
  <c r="BN156" i="99"/>
  <c r="BP156" i="99"/>
  <c r="BR156" i="99"/>
  <c r="BK158" i="99"/>
  <c r="BM158" i="99"/>
  <c r="BO158" i="99"/>
  <c r="BQ158" i="99"/>
  <c r="BL160" i="99"/>
  <c r="BN160" i="99"/>
  <c r="BP160" i="99"/>
  <c r="BR160" i="99"/>
  <c r="BK162" i="99"/>
  <c r="BM162" i="99"/>
  <c r="BO162" i="99"/>
  <c r="BQ162" i="99"/>
  <c r="BL164" i="99"/>
  <c r="BN164" i="99"/>
  <c r="BP164" i="99"/>
  <c r="BR164" i="99"/>
  <c r="BK166" i="99"/>
  <c r="BM166" i="99"/>
  <c r="BO166" i="99"/>
  <c r="BQ166" i="99"/>
  <c r="BL168" i="99"/>
  <c r="BN168" i="99"/>
  <c r="BP168" i="99"/>
  <c r="BR168" i="99"/>
  <c r="BK170" i="99"/>
  <c r="BM170" i="99"/>
  <c r="BO170" i="99"/>
  <c r="BQ170" i="99"/>
  <c r="BL172" i="99"/>
  <c r="BN172" i="99"/>
  <c r="BP172" i="99"/>
  <c r="BR172" i="99"/>
  <c r="BK174" i="99"/>
  <c r="BM174" i="99"/>
  <c r="BO174" i="99"/>
  <c r="BQ174" i="99"/>
  <c r="BL176" i="99"/>
  <c r="BN176" i="99"/>
  <c r="BP176" i="99"/>
  <c r="BR176" i="99"/>
  <c r="BK178" i="99"/>
  <c r="BM178" i="99"/>
  <c r="BO178" i="99"/>
  <c r="BQ178" i="99"/>
  <c r="BL180" i="99"/>
  <c r="BN180" i="99"/>
  <c r="BP180" i="99"/>
  <c r="BR180" i="99"/>
  <c r="BK182" i="99"/>
  <c r="BM182" i="99"/>
  <c r="BO182" i="99"/>
  <c r="BQ182" i="99"/>
  <c r="BL184" i="99"/>
  <c r="BN184" i="99"/>
  <c r="BP184" i="99"/>
  <c r="BR184" i="99"/>
  <c r="BK186" i="99"/>
  <c r="BM186" i="99"/>
  <c r="BO186" i="99"/>
  <c r="BQ186" i="99"/>
  <c r="BL188" i="99"/>
  <c r="BN188" i="99"/>
  <c r="BP188" i="99"/>
  <c r="BR188" i="99"/>
  <c r="BK190" i="99"/>
  <c r="BM190" i="99"/>
  <c r="BO190" i="99"/>
  <c r="BQ190" i="99"/>
  <c r="BL192" i="99"/>
  <c r="BN192" i="99"/>
  <c r="BP192" i="99"/>
  <c r="BR192" i="99"/>
  <c r="BK194" i="99"/>
  <c r="BM194" i="99"/>
  <c r="BO194" i="99"/>
  <c r="BQ194" i="99"/>
  <c r="BL196" i="99"/>
  <c r="BN196" i="99"/>
  <c r="BP196" i="99"/>
  <c r="BR196" i="99"/>
  <c r="BK198" i="99"/>
  <c r="BM198" i="99"/>
  <c r="BO198" i="99"/>
  <c r="BQ198" i="99"/>
  <c r="BL200" i="99"/>
  <c r="BN200" i="99"/>
  <c r="BP200" i="99"/>
  <c r="BR200" i="99"/>
  <c r="BK202" i="99"/>
  <c r="BM202" i="99"/>
  <c r="BO202" i="99"/>
  <c r="BQ202" i="99"/>
  <c r="BL204" i="99"/>
  <c r="BN204" i="99"/>
  <c r="BP204" i="99"/>
  <c r="BR204" i="99"/>
  <c r="BK206" i="99"/>
  <c r="BM206" i="99"/>
  <c r="BO206" i="99"/>
  <c r="BQ206" i="99"/>
  <c r="BL208" i="99"/>
  <c r="BN208" i="99"/>
  <c r="BP208" i="99"/>
  <c r="BR208" i="99"/>
  <c r="BK210" i="99"/>
  <c r="BM210" i="99"/>
  <c r="BO210" i="99"/>
  <c r="BQ210" i="99"/>
  <c r="BL212" i="99"/>
  <c r="BN212" i="99"/>
  <c r="BP212" i="99"/>
  <c r="BR212" i="99"/>
  <c r="BK214" i="99"/>
  <c r="BM214" i="99"/>
  <c r="BO214" i="99"/>
  <c r="BQ214" i="99"/>
  <c r="BL216" i="99"/>
  <c r="BN216" i="99"/>
  <c r="BP216" i="99"/>
  <c r="BR216" i="99"/>
  <c r="BK218" i="99"/>
  <c r="BM218" i="99"/>
  <c r="BO218" i="99"/>
  <c r="BQ218" i="99"/>
  <c r="BL220" i="99"/>
  <c r="BN220" i="99"/>
  <c r="BP220" i="99"/>
  <c r="BR220" i="99"/>
  <c r="BK222" i="99"/>
  <c r="BM222" i="99"/>
  <c r="BO222" i="99"/>
  <c r="BQ222" i="99"/>
  <c r="BL224" i="99"/>
  <c r="BN224" i="99"/>
  <c r="BP224" i="99"/>
  <c r="BR224" i="99"/>
  <c r="BK226" i="99"/>
  <c r="BM226" i="99"/>
  <c r="BO226" i="99"/>
  <c r="BQ226" i="99"/>
  <c r="BL228" i="99"/>
  <c r="BN228" i="99"/>
  <c r="BP228" i="99"/>
  <c r="BR228" i="99"/>
  <c r="BK230" i="99"/>
  <c r="BM230" i="99"/>
  <c r="BO230" i="99"/>
  <c r="BQ230" i="99"/>
  <c r="BL232" i="99"/>
  <c r="BN232" i="99"/>
  <c r="BP232" i="99"/>
  <c r="BR232" i="99"/>
  <c r="BK234" i="99"/>
  <c r="BM234" i="99"/>
  <c r="BO234" i="99"/>
  <c r="BQ234" i="99"/>
  <c r="BL236" i="99"/>
  <c r="BN236" i="99"/>
  <c r="BP236" i="99"/>
  <c r="BR236" i="99"/>
  <c r="BK238" i="99"/>
  <c r="BM238" i="99"/>
  <c r="BO238" i="99"/>
  <c r="BQ238" i="99"/>
  <c r="CP239" i="99"/>
  <c r="CJ73" i="99"/>
  <c r="CP73" i="99"/>
  <c r="CK75" i="99"/>
  <c r="CO75" i="99"/>
  <c r="CJ77" i="99"/>
  <c r="CP77" i="99"/>
  <c r="CK79" i="99"/>
  <c r="CO79" i="99"/>
  <c r="CJ81" i="99"/>
  <c r="CP81" i="99"/>
  <c r="CK83" i="99"/>
  <c r="CO83" i="99"/>
  <c r="CJ85" i="99"/>
  <c r="CN85" i="99"/>
  <c r="CP85" i="99"/>
  <c r="CI87" i="99"/>
  <c r="CK87" i="99"/>
  <c r="CM87" i="99"/>
  <c r="CO87" i="99"/>
  <c r="CL89" i="99"/>
  <c r="CP89" i="99"/>
  <c r="CK91" i="99"/>
  <c r="CO91" i="99"/>
  <c r="CL93" i="99"/>
  <c r="CN93" i="99"/>
  <c r="CK95" i="99"/>
  <c r="CO95" i="99"/>
  <c r="CL97" i="99"/>
  <c r="CL73" i="99"/>
  <c r="CN73" i="99"/>
  <c r="CI75" i="99"/>
  <c r="CM75" i="99"/>
  <c r="CL77" i="99"/>
  <c r="CN77" i="99"/>
  <c r="CI79" i="99"/>
  <c r="CM79" i="99"/>
  <c r="CL81" i="99"/>
  <c r="CN81" i="99"/>
  <c r="CI83" i="99"/>
  <c r="CM83" i="99"/>
  <c r="CL85" i="99"/>
  <c r="CJ89" i="99"/>
  <c r="CN89" i="99"/>
  <c r="CI91" i="99"/>
  <c r="CM91" i="99"/>
  <c r="CJ93" i="99"/>
  <c r="CP93" i="99"/>
  <c r="CI95" i="99"/>
  <c r="CM95" i="99"/>
  <c r="CJ97" i="99"/>
  <c r="CN97" i="99"/>
  <c r="CK99" i="99"/>
  <c r="CO99" i="99"/>
  <c r="CL101" i="99"/>
  <c r="CN101" i="99"/>
  <c r="CK103" i="99"/>
  <c r="CO103" i="99"/>
  <c r="CL105" i="99"/>
  <c r="CN105" i="99"/>
  <c r="CK107" i="99"/>
  <c r="CO107" i="99"/>
  <c r="CJ109" i="99"/>
  <c r="CP109" i="99"/>
  <c r="CK111" i="99"/>
  <c r="CO111" i="99"/>
  <c r="CJ113" i="99"/>
  <c r="CP113" i="99"/>
  <c r="CK115" i="99"/>
  <c r="CO115" i="99"/>
  <c r="CL117" i="99"/>
  <c r="CP117" i="99"/>
  <c r="CK119" i="99"/>
  <c r="CO119" i="99"/>
  <c r="CJ121" i="99"/>
  <c r="CP121" i="99"/>
  <c r="CK123" i="99"/>
  <c r="CO123" i="99"/>
  <c r="CL125" i="99"/>
  <c r="CP125" i="99"/>
  <c r="CI127" i="99"/>
  <c r="CM127" i="99"/>
  <c r="CJ129" i="99"/>
  <c r="CN129" i="99"/>
  <c r="CK131" i="99"/>
  <c r="CO131" i="99"/>
  <c r="CJ133" i="99"/>
  <c r="CP133" i="99"/>
  <c r="CI135" i="99"/>
  <c r="CM135" i="99"/>
  <c r="CL137" i="99"/>
  <c r="CP137" i="99"/>
  <c r="CK139" i="99"/>
  <c r="CO139" i="99"/>
  <c r="CJ141" i="99"/>
  <c r="CP141" i="99"/>
  <c r="CK143" i="99"/>
  <c r="CO143" i="99"/>
  <c r="CJ145" i="99"/>
  <c r="CN145" i="99"/>
  <c r="CI147" i="99"/>
  <c r="CM147" i="99"/>
  <c r="CJ149" i="99"/>
  <c r="CN149" i="99"/>
  <c r="CI151" i="99"/>
  <c r="CM151" i="99"/>
  <c r="CL153" i="99"/>
  <c r="CP153" i="99"/>
  <c r="CK155" i="99"/>
  <c r="CO155" i="99"/>
  <c r="CJ157" i="99"/>
  <c r="CN157" i="99"/>
  <c r="CI159" i="99"/>
  <c r="CM159" i="99"/>
  <c r="CL161" i="99"/>
  <c r="CN161" i="99"/>
  <c r="CI163" i="99"/>
  <c r="CK163" i="99"/>
  <c r="CM163" i="99"/>
  <c r="CO163" i="99"/>
  <c r="CJ165" i="99"/>
  <c r="CL165" i="99"/>
  <c r="CN165" i="99"/>
  <c r="CP165" i="99"/>
  <c r="CI167" i="99"/>
  <c r="CK167" i="99"/>
  <c r="CM167" i="99"/>
  <c r="CO167" i="99"/>
  <c r="CJ169" i="99"/>
  <c r="CL169" i="99"/>
  <c r="CN169" i="99"/>
  <c r="CP169" i="99"/>
  <c r="CI171" i="99"/>
  <c r="CK171" i="99"/>
  <c r="CM171" i="99"/>
  <c r="CO171" i="99"/>
  <c r="CP97" i="99"/>
  <c r="CI99" i="99"/>
  <c r="CM99" i="99"/>
  <c r="CJ101" i="99"/>
  <c r="CP101" i="99"/>
  <c r="CI103" i="99"/>
  <c r="CM103" i="99"/>
  <c r="CJ105" i="99"/>
  <c r="CP105" i="99"/>
  <c r="CI107" i="99"/>
  <c r="CM107" i="99"/>
  <c r="CL109" i="99"/>
  <c r="CN109" i="99"/>
  <c r="CI111" i="99"/>
  <c r="CM111" i="99"/>
  <c r="CL113" i="99"/>
  <c r="CN113" i="99"/>
  <c r="CI115" i="99"/>
  <c r="CM115" i="99"/>
  <c r="CJ117" i="99"/>
  <c r="CN117" i="99"/>
  <c r="CI119" i="99"/>
  <c r="CM119" i="99"/>
  <c r="CL121" i="99"/>
  <c r="CN121" i="99"/>
  <c r="CI123" i="99"/>
  <c r="CM123" i="99"/>
  <c r="CJ125" i="99"/>
  <c r="CN125" i="99"/>
  <c r="CK127" i="99"/>
  <c r="CO127" i="99"/>
  <c r="CL129" i="99"/>
  <c r="CP129" i="99"/>
  <c r="CI131" i="99"/>
  <c r="CM131" i="99"/>
  <c r="CL133" i="99"/>
  <c r="CN133" i="99"/>
  <c r="CK135" i="99"/>
  <c r="CO135" i="99"/>
  <c r="CJ137" i="99"/>
  <c r="CN137" i="99"/>
  <c r="CI139" i="99"/>
  <c r="CM139" i="99"/>
  <c r="CL141" i="99"/>
  <c r="CN141" i="99"/>
  <c r="CI143" i="99"/>
  <c r="CM143" i="99"/>
  <c r="CL145" i="99"/>
  <c r="CP145" i="99"/>
  <c r="CK147" i="99"/>
  <c r="CO147" i="99"/>
  <c r="CL149" i="99"/>
  <c r="CP149" i="99"/>
  <c r="CK151" i="99"/>
  <c r="CO151" i="99"/>
  <c r="CJ153" i="99"/>
  <c r="CN153" i="99"/>
  <c r="CI155" i="99"/>
  <c r="CM155" i="99"/>
  <c r="CL157" i="99"/>
  <c r="CP157" i="99"/>
  <c r="CK159" i="99"/>
  <c r="CO159" i="99"/>
  <c r="CJ161" i="99"/>
  <c r="CP161" i="99"/>
  <c r="CL173" i="99"/>
  <c r="CN173" i="99"/>
  <c r="CK175" i="99"/>
  <c r="CO175" i="99"/>
  <c r="CJ177" i="99"/>
  <c r="CN177" i="99"/>
  <c r="CI179" i="99"/>
  <c r="CM179" i="99"/>
  <c r="CL181" i="99"/>
  <c r="CP181" i="99"/>
  <c r="CM183" i="99"/>
  <c r="CL185" i="99"/>
  <c r="CN185" i="99"/>
  <c r="CK187" i="99"/>
  <c r="CO187" i="99"/>
  <c r="CL189" i="99"/>
  <c r="CN189" i="99"/>
  <c r="CI191" i="99"/>
  <c r="CM191" i="99"/>
  <c r="CJ193" i="99"/>
  <c r="CN193" i="99"/>
  <c r="CI195" i="99"/>
  <c r="CM195" i="99"/>
  <c r="CJ197" i="99"/>
  <c r="CP197" i="99"/>
  <c r="CO203" i="99"/>
  <c r="CJ205" i="99"/>
  <c r="CN205" i="99"/>
  <c r="CK207" i="99"/>
  <c r="CO207" i="99"/>
  <c r="CJ209" i="99"/>
  <c r="CN209" i="99"/>
  <c r="CI211" i="99"/>
  <c r="CO211" i="99"/>
  <c r="CJ213" i="99"/>
  <c r="CP213" i="99"/>
  <c r="CI215" i="99"/>
  <c r="CM215" i="99"/>
  <c r="CO215" i="99"/>
  <c r="CL217" i="99"/>
  <c r="CN217" i="99"/>
  <c r="CM219" i="99"/>
  <c r="CJ221" i="99"/>
  <c r="CP221" i="99"/>
  <c r="CK223" i="99"/>
  <c r="CO223" i="99"/>
  <c r="CL225" i="99"/>
  <c r="CP225" i="99"/>
  <c r="CI227" i="99"/>
  <c r="CM227" i="99"/>
  <c r="CJ229" i="99"/>
  <c r="CN229" i="99"/>
  <c r="CI231" i="99"/>
  <c r="CM231" i="99"/>
  <c r="CN233" i="99"/>
  <c r="CK239" i="99"/>
  <c r="CJ173" i="99"/>
  <c r="CP173" i="99"/>
  <c r="CI175" i="99"/>
  <c r="CM175" i="99"/>
  <c r="CL177" i="99"/>
  <c r="CP177" i="99"/>
  <c r="CK179" i="99"/>
  <c r="CO179" i="99"/>
  <c r="CJ181" i="99"/>
  <c r="CN181" i="99"/>
  <c r="CI183" i="99"/>
  <c r="CK183" i="99"/>
  <c r="CO183" i="99"/>
  <c r="CJ185" i="99"/>
  <c r="CP185" i="99"/>
  <c r="CI187" i="99"/>
  <c r="CM187" i="99"/>
  <c r="CJ189" i="99"/>
  <c r="CP189" i="99"/>
  <c r="CK191" i="99"/>
  <c r="CO191" i="99"/>
  <c r="CL193" i="99"/>
  <c r="CP193" i="99"/>
  <c r="CK195" i="99"/>
  <c r="CO195" i="99"/>
  <c r="CL197" i="99"/>
  <c r="CN197" i="99"/>
  <c r="CI199" i="99"/>
  <c r="CK199" i="99"/>
  <c r="CM199" i="99"/>
  <c r="CO199" i="99"/>
  <c r="CJ201" i="99"/>
  <c r="CL201" i="99"/>
  <c r="CN201" i="99"/>
  <c r="CP201" i="99"/>
  <c r="CI203" i="99"/>
  <c r="CK203" i="99"/>
  <c r="CM203" i="99"/>
  <c r="CL205" i="99"/>
  <c r="CP205" i="99"/>
  <c r="CI207" i="99"/>
  <c r="CM207" i="99"/>
  <c r="CL209" i="99"/>
  <c r="CP209" i="99"/>
  <c r="CK211" i="99"/>
  <c r="CM211" i="99"/>
  <c r="CL213" i="99"/>
  <c r="CN213" i="99"/>
  <c r="CK215" i="99"/>
  <c r="CJ217" i="99"/>
  <c r="CP217" i="99"/>
  <c r="CI219" i="99"/>
  <c r="CK219" i="99"/>
  <c r="CO219" i="99"/>
  <c r="CL221" i="99"/>
  <c r="CN221" i="99"/>
  <c r="CI223" i="99"/>
  <c r="CM223" i="99"/>
  <c r="CJ225" i="99"/>
  <c r="CN225" i="99"/>
  <c r="CM222" i="99"/>
  <c r="CK227" i="99"/>
  <c r="CO227" i="99"/>
  <c r="CL229" i="99"/>
  <c r="CP229" i="99"/>
  <c r="CK231" i="99"/>
  <c r="CO231" i="99"/>
  <c r="CJ233" i="99"/>
  <c r="CL233" i="99"/>
  <c r="CP233" i="99"/>
  <c r="CI235" i="99"/>
  <c r="CK235" i="99"/>
  <c r="CM235" i="99"/>
  <c r="CO235" i="99"/>
  <c r="CJ237" i="99"/>
  <c r="CL237" i="99"/>
  <c r="CN237" i="99"/>
  <c r="CP237" i="99"/>
  <c r="CK233" i="99"/>
  <c r="CI239" i="99"/>
  <c r="CM239" i="99"/>
  <c r="CO239" i="99"/>
  <c r="CK225" i="99"/>
  <c r="CP227" i="99"/>
  <c r="CP235" i="99"/>
  <c r="CO217" i="99"/>
  <c r="CK221" i="99"/>
  <c r="CM226" i="99"/>
  <c r="CM228" i="99"/>
  <c r="CP231" i="99"/>
  <c r="CM234" i="99"/>
  <c r="CM200" i="99"/>
  <c r="CM204" i="99"/>
  <c r="CM208" i="99"/>
  <c r="CM216" i="99"/>
  <c r="CP218" i="99"/>
  <c r="CM220" i="99"/>
  <c r="CP222" i="99"/>
  <c r="CK224" i="99"/>
  <c r="CP226" i="99"/>
  <c r="CI228" i="99"/>
  <c r="CO228" i="99"/>
  <c r="CP230" i="99"/>
  <c r="CK232" i="99"/>
  <c r="CL234" i="99"/>
  <c r="CI236" i="99"/>
  <c r="CO236" i="99"/>
  <c r="CL238" i="99"/>
  <c r="CM230" i="99"/>
  <c r="CN163" i="99"/>
  <c r="CI169" i="99"/>
  <c r="CN179" i="99"/>
  <c r="CM238" i="99"/>
  <c r="CK174" i="99"/>
  <c r="CM218" i="99"/>
  <c r="CL220" i="99"/>
  <c r="CP223" i="99"/>
  <c r="CK229" i="99"/>
  <c r="CM196" i="99"/>
  <c r="CM212" i="99"/>
  <c r="CL218" i="99"/>
  <c r="CK220" i="99"/>
  <c r="CL222" i="99"/>
  <c r="CI224" i="99"/>
  <c r="CO224" i="99"/>
  <c r="CL226" i="99"/>
  <c r="CK228" i="99"/>
  <c r="CL230" i="99"/>
  <c r="CI232" i="99"/>
  <c r="CO232" i="99"/>
  <c r="CP234" i="99"/>
  <c r="CK236" i="99"/>
  <c r="CP238" i="99"/>
  <c r="CI185" i="99"/>
  <c r="CK190" i="99"/>
  <c r="CI153" i="99"/>
  <c r="CI72" i="99"/>
  <c r="CO72" i="99"/>
  <c r="CJ74" i="99"/>
  <c r="CL74" i="99"/>
  <c r="CN74" i="99"/>
  <c r="CP74" i="99"/>
  <c r="CI76" i="99"/>
  <c r="CK76" i="99"/>
  <c r="CM76" i="99"/>
  <c r="CO76" i="99"/>
  <c r="CJ78" i="99"/>
  <c r="CL78" i="99"/>
  <c r="CN78" i="99"/>
  <c r="CP78" i="99"/>
  <c r="CI80" i="99"/>
  <c r="CK80" i="99"/>
  <c r="CM80" i="99"/>
  <c r="CO80" i="99"/>
  <c r="CM72" i="99"/>
  <c r="CI121" i="99"/>
  <c r="CI137" i="99"/>
  <c r="CN147" i="99"/>
  <c r="CN131" i="99"/>
  <c r="CK72" i="99"/>
  <c r="CL72" i="99"/>
  <c r="CO94" i="99"/>
  <c r="CP108" i="99"/>
  <c r="CK142" i="99"/>
  <c r="CK158" i="99"/>
  <c r="CL82" i="99"/>
  <c r="CI84" i="99"/>
  <c r="CM84" i="99"/>
  <c r="CJ86" i="99"/>
  <c r="CN86" i="99"/>
  <c r="CI88" i="99"/>
  <c r="CM88" i="99"/>
  <c r="CL90" i="99"/>
  <c r="CI92" i="99"/>
  <c r="CM92" i="99"/>
  <c r="CL94" i="99"/>
  <c r="CI96" i="99"/>
  <c r="CM96" i="99"/>
  <c r="CL98" i="99"/>
  <c r="CI100" i="99"/>
  <c r="CO100" i="99"/>
  <c r="CL102" i="99"/>
  <c r="CN102" i="99"/>
  <c r="CK104" i="99"/>
  <c r="CL106" i="99"/>
  <c r="CI108" i="99"/>
  <c r="CO108" i="99"/>
  <c r="CJ110" i="99"/>
  <c r="CP110" i="99"/>
  <c r="CM112" i="99"/>
  <c r="CP114" i="99"/>
  <c r="CK116" i="99"/>
  <c r="CJ118" i="99"/>
  <c r="CP118" i="99"/>
  <c r="CK120" i="99"/>
  <c r="CJ122" i="99"/>
  <c r="CL122" i="99"/>
  <c r="CI124" i="99"/>
  <c r="CO124" i="99"/>
  <c r="CJ126" i="99"/>
  <c r="CN126" i="99"/>
  <c r="CK128" i="99"/>
  <c r="CJ130" i="99"/>
  <c r="CL130" i="99"/>
  <c r="CM132" i="99"/>
  <c r="CJ134" i="99"/>
  <c r="CN134" i="99"/>
  <c r="CM136" i="99"/>
  <c r="CJ138" i="99"/>
  <c r="CN138" i="99"/>
  <c r="CK140" i="99"/>
  <c r="CJ142" i="99"/>
  <c r="CP142" i="99"/>
  <c r="CM144" i="99"/>
  <c r="CJ146" i="99"/>
  <c r="CP146" i="99"/>
  <c r="CM148" i="99"/>
  <c r="CJ150" i="99"/>
  <c r="CN150" i="99"/>
  <c r="CI152" i="99"/>
  <c r="CO152" i="99"/>
  <c r="CN154" i="99"/>
  <c r="CK156" i="99"/>
  <c r="CN158" i="99"/>
  <c r="CK160" i="99"/>
  <c r="CP162" i="99"/>
  <c r="CJ82" i="99"/>
  <c r="CP82" i="99"/>
  <c r="CK84" i="99"/>
  <c r="CL86" i="99"/>
  <c r="CK88" i="99"/>
  <c r="CJ90" i="99"/>
  <c r="CN90" i="99"/>
  <c r="CK92" i="99"/>
  <c r="CJ94" i="99"/>
  <c r="CN94" i="99"/>
  <c r="CK96" i="99"/>
  <c r="CJ98" i="99"/>
  <c r="CP98" i="99"/>
  <c r="CM100" i="99"/>
  <c r="CP102" i="99"/>
  <c r="CM104" i="99"/>
  <c r="CJ106" i="99"/>
  <c r="CN106" i="99"/>
  <c r="CM108" i="99"/>
  <c r="CN110" i="99"/>
  <c r="CK112" i="99"/>
  <c r="CJ114" i="99"/>
  <c r="CN114" i="99"/>
  <c r="CM116" i="99"/>
  <c r="CN118" i="99"/>
  <c r="CM120" i="99"/>
  <c r="CN122" i="99"/>
  <c r="CM124" i="99"/>
  <c r="CP126" i="99"/>
  <c r="CM128" i="99"/>
  <c r="CP130" i="99"/>
  <c r="CI132" i="99"/>
  <c r="CO132" i="99"/>
  <c r="CL134" i="99"/>
  <c r="CI136" i="99"/>
  <c r="CO136" i="99"/>
  <c r="CP138" i="99"/>
  <c r="CM140" i="99"/>
  <c r="CL142" i="99"/>
  <c r="CI144" i="99"/>
  <c r="CO144" i="99"/>
  <c r="CN146" i="99"/>
  <c r="CK148" i="99"/>
  <c r="CP150" i="99"/>
  <c r="CM152" i="99"/>
  <c r="CL154" i="99"/>
  <c r="CI156" i="99"/>
  <c r="CO156" i="99"/>
  <c r="CL158" i="99"/>
  <c r="CI160" i="99"/>
  <c r="CM160" i="99"/>
  <c r="CJ162" i="99"/>
  <c r="CN162" i="99"/>
  <c r="CI73" i="99"/>
  <c r="CK73" i="99"/>
  <c r="CM73" i="99"/>
  <c r="CO73" i="99"/>
  <c r="CJ75" i="99"/>
  <c r="CL75" i="99"/>
  <c r="CN75" i="99"/>
  <c r="CP75" i="99"/>
  <c r="CI77" i="99"/>
  <c r="CK77" i="99"/>
  <c r="CM77" i="99"/>
  <c r="CO77" i="99"/>
  <c r="CJ79" i="99"/>
  <c r="CL79" i="99"/>
  <c r="CN79" i="99"/>
  <c r="CP79" i="99"/>
  <c r="CI81" i="99"/>
  <c r="CK81" i="99"/>
  <c r="CM81" i="99"/>
  <c r="CO81" i="99"/>
  <c r="CJ83" i="99"/>
  <c r="CL83" i="99"/>
  <c r="CN83" i="99"/>
  <c r="CP83" i="99"/>
  <c r="CI85" i="99"/>
  <c r="CK85" i="99"/>
  <c r="CM85" i="99"/>
  <c r="CO85" i="99"/>
  <c r="CJ87" i="99"/>
  <c r="CL87" i="99"/>
  <c r="CN87" i="99"/>
  <c r="CP87" i="99"/>
  <c r="CI89" i="99"/>
  <c r="CK89" i="99"/>
  <c r="CM89" i="99"/>
  <c r="CO89" i="99"/>
  <c r="CJ91" i="99"/>
  <c r="CL91" i="99"/>
  <c r="CN91" i="99"/>
  <c r="CP91" i="99"/>
  <c r="CI93" i="99"/>
  <c r="CK93" i="99"/>
  <c r="CM93" i="99"/>
  <c r="CO93" i="99"/>
  <c r="CJ95" i="99"/>
  <c r="CL95" i="99"/>
  <c r="CN95" i="99"/>
  <c r="CP95" i="99"/>
  <c r="CI97" i="99"/>
  <c r="CK97" i="99"/>
  <c r="CM97" i="99"/>
  <c r="CO97" i="99"/>
  <c r="CJ99" i="99"/>
  <c r="CL99" i="99"/>
  <c r="CN99" i="99"/>
  <c r="CP99" i="99"/>
  <c r="CI101" i="99"/>
  <c r="CK101" i="99"/>
  <c r="CM101" i="99"/>
  <c r="CO101" i="99"/>
  <c r="CJ103" i="99"/>
  <c r="CL103" i="99"/>
  <c r="CN103" i="99"/>
  <c r="CP103" i="99"/>
  <c r="CI105" i="99"/>
  <c r="CK105" i="99"/>
  <c r="CM105" i="99"/>
  <c r="CO105" i="99"/>
  <c r="CJ107" i="99"/>
  <c r="CL107" i="99"/>
  <c r="CN107" i="99"/>
  <c r="CP107" i="99"/>
  <c r="CI109" i="99"/>
  <c r="CK109" i="99"/>
  <c r="CM109" i="99"/>
  <c r="CO109" i="99"/>
  <c r="CJ111" i="99"/>
  <c r="CL111" i="99"/>
  <c r="CN111" i="99"/>
  <c r="CP111" i="99"/>
  <c r="CI113" i="99"/>
  <c r="CK113" i="99"/>
  <c r="CM113" i="99"/>
  <c r="CO113" i="99"/>
  <c r="CJ115" i="99"/>
  <c r="CL115" i="99"/>
  <c r="CN115" i="99"/>
  <c r="CP115" i="99"/>
  <c r="CI117" i="99"/>
  <c r="CK117" i="99"/>
  <c r="CM117" i="99"/>
  <c r="CO117" i="99"/>
  <c r="CJ119" i="99"/>
  <c r="CL119" i="99"/>
  <c r="CN119" i="99"/>
  <c r="CP119" i="99"/>
  <c r="CK121" i="99"/>
  <c r="CM121" i="99"/>
  <c r="CO121" i="99"/>
  <c r="CJ123" i="99"/>
  <c r="CL123" i="99"/>
  <c r="CN123" i="99"/>
  <c r="CP123" i="99"/>
  <c r="CI125" i="99"/>
  <c r="CK125" i="99"/>
  <c r="CM125" i="99"/>
  <c r="CO125" i="99"/>
  <c r="CJ127" i="99"/>
  <c r="CL127" i="99"/>
  <c r="CN127" i="99"/>
  <c r="CP127" i="99"/>
  <c r="CI129" i="99"/>
  <c r="CK129" i="99"/>
  <c r="CM129" i="99"/>
  <c r="CO129" i="99"/>
  <c r="CJ131" i="99"/>
  <c r="CL131" i="99"/>
  <c r="CP131" i="99"/>
  <c r="CI133" i="99"/>
  <c r="CK133" i="99"/>
  <c r="CM133" i="99"/>
  <c r="CO133" i="99"/>
  <c r="CJ135" i="99"/>
  <c r="CL135" i="99"/>
  <c r="CN135" i="99"/>
  <c r="CP135" i="99"/>
  <c r="CK137" i="99"/>
  <c r="CM137" i="99"/>
  <c r="CO137" i="99"/>
  <c r="CJ139" i="99"/>
  <c r="CL139" i="99"/>
  <c r="CN139" i="99"/>
  <c r="CP139" i="99"/>
  <c r="CI141" i="99"/>
  <c r="CK141" i="99"/>
  <c r="CM141" i="99"/>
  <c r="CO141" i="99"/>
  <c r="CJ143" i="99"/>
  <c r="CL143" i="99"/>
  <c r="CN143" i="99"/>
  <c r="CP143" i="99"/>
  <c r="CI145" i="99"/>
  <c r="CK145" i="99"/>
  <c r="CM145" i="99"/>
  <c r="CO145" i="99"/>
  <c r="CJ147" i="99"/>
  <c r="CL147" i="99"/>
  <c r="CP147" i="99"/>
  <c r="CI149" i="99"/>
  <c r="CK149" i="99"/>
  <c r="CM149" i="99"/>
  <c r="CO149" i="99"/>
  <c r="CJ151" i="99"/>
  <c r="CL151" i="99"/>
  <c r="CN151" i="99"/>
  <c r="CP151" i="99"/>
  <c r="CK153" i="99"/>
  <c r="CM153" i="99"/>
  <c r="CO153" i="99"/>
  <c r="CJ155" i="99"/>
  <c r="CL155" i="99"/>
  <c r="CN155" i="99"/>
  <c r="CP155" i="99"/>
  <c r="CI157" i="99"/>
  <c r="CK157" i="99"/>
  <c r="CM157" i="99"/>
  <c r="CO157" i="99"/>
  <c r="CJ159" i="99"/>
  <c r="CL159" i="99"/>
  <c r="CN159" i="99"/>
  <c r="CP159" i="99"/>
  <c r="CI161" i="99"/>
  <c r="CK161" i="99"/>
  <c r="CM161" i="99"/>
  <c r="CO161" i="99"/>
  <c r="CJ163" i="99"/>
  <c r="CL163" i="99"/>
  <c r="CP163" i="99"/>
  <c r="CI165" i="99"/>
  <c r="CK165" i="99"/>
  <c r="CM165" i="99"/>
  <c r="CO165" i="99"/>
  <c r="CJ167" i="99"/>
  <c r="CL167" i="99"/>
  <c r="CN167" i="99"/>
  <c r="CP167" i="99"/>
  <c r="CK169" i="99"/>
  <c r="CM169" i="99"/>
  <c r="CO169" i="99"/>
  <c r="CJ171" i="99"/>
  <c r="CL171" i="99"/>
  <c r="CN171" i="99"/>
  <c r="CP171" i="99"/>
  <c r="CI173" i="99"/>
  <c r="CK173" i="99"/>
  <c r="CM173" i="99"/>
  <c r="CO173" i="99"/>
  <c r="CJ175" i="99"/>
  <c r="CL175" i="99"/>
  <c r="CN175" i="99"/>
  <c r="CP175" i="99"/>
  <c r="CI177" i="99"/>
  <c r="CK177" i="99"/>
  <c r="CM177" i="99"/>
  <c r="CO177" i="99"/>
  <c r="CJ179" i="99"/>
  <c r="CL179" i="99"/>
  <c r="CP179" i="99"/>
  <c r="CI181" i="99"/>
  <c r="CK181" i="99"/>
  <c r="CN183" i="99"/>
  <c r="CN187" i="99"/>
  <c r="CI189" i="99"/>
  <c r="CN191" i="99"/>
  <c r="CI193" i="99"/>
  <c r="CM197" i="99"/>
  <c r="CM201" i="99"/>
  <c r="CM205" i="99"/>
  <c r="CM209" i="99"/>
  <c r="CM213" i="99"/>
  <c r="CI217" i="99"/>
  <c r="CK217" i="99"/>
  <c r="CP219" i="99"/>
  <c r="CI221" i="99"/>
  <c r="CM221" i="99"/>
  <c r="CO221" i="99"/>
  <c r="CL223" i="99"/>
  <c r="CI225" i="99"/>
  <c r="CM225" i="99"/>
  <c r="CO225" i="99"/>
  <c r="CL227" i="99"/>
  <c r="CI229" i="99"/>
  <c r="CM229" i="99"/>
  <c r="CO229" i="99"/>
  <c r="CL231" i="99"/>
  <c r="CI233" i="99"/>
  <c r="CM233" i="99"/>
  <c r="CO233" i="99"/>
  <c r="CL235" i="99"/>
  <c r="CI237" i="99"/>
  <c r="CM237" i="99"/>
  <c r="CO237" i="99"/>
  <c r="CL239" i="99"/>
  <c r="CM232" i="99"/>
  <c r="CM224" i="99"/>
  <c r="CN82" i="99"/>
  <c r="CO84" i="99"/>
  <c r="CP86" i="99"/>
  <c r="CO88" i="99"/>
  <c r="CP90" i="99"/>
  <c r="CO92" i="99"/>
  <c r="CP94" i="99"/>
  <c r="CO96" i="99"/>
  <c r="CN98" i="99"/>
  <c r="CK100" i="99"/>
  <c r="CJ102" i="99"/>
  <c r="CI104" i="99"/>
  <c r="CO104" i="99"/>
  <c r="CP106" i="99"/>
  <c r="CK108" i="99"/>
  <c r="CL110" i="99"/>
  <c r="CI112" i="99"/>
  <c r="CO112" i="99"/>
  <c r="CL114" i="99"/>
  <c r="CI116" i="99"/>
  <c r="CO116" i="99"/>
  <c r="CL118" i="99"/>
  <c r="CI120" i="99"/>
  <c r="CO120" i="99"/>
  <c r="CP122" i="99"/>
  <c r="CK124" i="99"/>
  <c r="CL126" i="99"/>
  <c r="CI128" i="99"/>
  <c r="CO128" i="99"/>
  <c r="CN130" i="99"/>
  <c r="CK132" i="99"/>
  <c r="CP134" i="99"/>
  <c r="CK136" i="99"/>
  <c r="CL138" i="99"/>
  <c r="CI140" i="99"/>
  <c r="CO140" i="99"/>
  <c r="CN142" i="99"/>
  <c r="CK144" i="99"/>
  <c r="CL146" i="99"/>
  <c r="CI148" i="99"/>
  <c r="CO148" i="99"/>
  <c r="CL150" i="99"/>
  <c r="CK152" i="99"/>
  <c r="CJ154" i="99"/>
  <c r="CP154" i="99"/>
  <c r="CM156" i="99"/>
  <c r="CJ158" i="99"/>
  <c r="CP158" i="99"/>
  <c r="CO160" i="99"/>
  <c r="CL162" i="99"/>
  <c r="CI164" i="99"/>
  <c r="CJ72" i="99"/>
  <c r="CN72" i="99"/>
  <c r="CP72" i="99"/>
  <c r="CI74" i="99"/>
  <c r="CK74" i="99"/>
  <c r="CM74" i="99"/>
  <c r="CO74" i="99"/>
  <c r="CJ76" i="99"/>
  <c r="CL76" i="99"/>
  <c r="CN76" i="99"/>
  <c r="CP76" i="99"/>
  <c r="CI78" i="99"/>
  <c r="CK78" i="99"/>
  <c r="CM78" i="99"/>
  <c r="CO78" i="99"/>
  <c r="CJ80" i="99"/>
  <c r="CL80" i="99"/>
  <c r="CN80" i="99"/>
  <c r="CP80" i="99"/>
  <c r="CI82" i="99"/>
  <c r="CK82" i="99"/>
  <c r="CM82" i="99"/>
  <c r="CO82" i="99"/>
  <c r="CJ84" i="99"/>
  <c r="CL84" i="99"/>
  <c r="CN84" i="99"/>
  <c r="CP84" i="99"/>
  <c r="CI86" i="99"/>
  <c r="CK86" i="99"/>
  <c r="CM86" i="99"/>
  <c r="CO86" i="99"/>
  <c r="CJ88" i="99"/>
  <c r="CL88" i="99"/>
  <c r="CN88" i="99"/>
  <c r="CP88" i="99"/>
  <c r="CI90" i="99"/>
  <c r="CK90" i="99"/>
  <c r="CM90" i="99"/>
  <c r="CO90" i="99"/>
  <c r="CJ92" i="99"/>
  <c r="CL92" i="99"/>
  <c r="CN92" i="99"/>
  <c r="CP92" i="99"/>
  <c r="CI94" i="99"/>
  <c r="CK94" i="99"/>
  <c r="CM94" i="99"/>
  <c r="CJ96" i="99"/>
  <c r="CL96" i="99"/>
  <c r="CN96" i="99"/>
  <c r="CP96" i="99"/>
  <c r="CI98" i="99"/>
  <c r="CK98" i="99"/>
  <c r="CM98" i="99"/>
  <c r="CO98" i="99"/>
  <c r="CJ100" i="99"/>
  <c r="CL100" i="99"/>
  <c r="CN100" i="99"/>
  <c r="CP100" i="99"/>
  <c r="CI102" i="99"/>
  <c r="CK102" i="99"/>
  <c r="CM102" i="99"/>
  <c r="CO102" i="99"/>
  <c r="CJ104" i="99"/>
  <c r="CL104" i="99"/>
  <c r="CN104" i="99"/>
  <c r="CP104" i="99"/>
  <c r="CI106" i="99"/>
  <c r="CK106" i="99"/>
  <c r="CM106" i="99"/>
  <c r="CO106" i="99"/>
  <c r="CJ108" i="99"/>
  <c r="CL108" i="99"/>
  <c r="CN108" i="99"/>
  <c r="CI110" i="99"/>
  <c r="CK110" i="99"/>
  <c r="CM110" i="99"/>
  <c r="CO110" i="99"/>
  <c r="CJ112" i="99"/>
  <c r="CL112" i="99"/>
  <c r="CN112" i="99"/>
  <c r="CP112" i="99"/>
  <c r="CI114" i="99"/>
  <c r="CK114" i="99"/>
  <c r="CM114" i="99"/>
  <c r="CO114" i="99"/>
  <c r="CJ116" i="99"/>
  <c r="CL116" i="99"/>
  <c r="CN116" i="99"/>
  <c r="CP116" i="99"/>
  <c r="CI118" i="99"/>
  <c r="CK118" i="99"/>
  <c r="CM118" i="99"/>
  <c r="CO118" i="99"/>
  <c r="CJ120" i="99"/>
  <c r="CL120" i="99"/>
  <c r="CN120" i="99"/>
  <c r="CP120" i="99"/>
  <c r="CI122" i="99"/>
  <c r="CK122" i="99"/>
  <c r="CM122" i="99"/>
  <c r="CO122" i="99"/>
  <c r="CJ124" i="99"/>
  <c r="CL124" i="99"/>
  <c r="CN124" i="99"/>
  <c r="CP124" i="99"/>
  <c r="CI126" i="99"/>
  <c r="CK126" i="99"/>
  <c r="CM126" i="99"/>
  <c r="CO126" i="99"/>
  <c r="CJ128" i="99"/>
  <c r="CL128" i="99"/>
  <c r="CN128" i="99"/>
  <c r="CP128" i="99"/>
  <c r="CI130" i="99"/>
  <c r="CK130" i="99"/>
  <c r="CM130" i="99"/>
  <c r="CO130" i="99"/>
  <c r="CJ132" i="99"/>
  <c r="CL132" i="99"/>
  <c r="CN132" i="99"/>
  <c r="CP132" i="99"/>
  <c r="CI134" i="99"/>
  <c r="CK134" i="99"/>
  <c r="CM134" i="99"/>
  <c r="CO134" i="99"/>
  <c r="CJ136" i="99"/>
  <c r="CL136" i="99"/>
  <c r="CN136" i="99"/>
  <c r="CP136" i="99"/>
  <c r="CI138" i="99"/>
  <c r="CK138" i="99"/>
  <c r="CM138" i="99"/>
  <c r="CO138" i="99"/>
  <c r="CJ140" i="99"/>
  <c r="CL140" i="99"/>
  <c r="CN140" i="99"/>
  <c r="CP140" i="99"/>
  <c r="CI142" i="99"/>
  <c r="CM142" i="99"/>
  <c r="CO142" i="99"/>
  <c r="CJ144" i="99"/>
  <c r="CL144" i="99"/>
  <c r="CN144" i="99"/>
  <c r="CP144" i="99"/>
  <c r="CI146" i="99"/>
  <c r="CK146" i="99"/>
  <c r="CM146" i="99"/>
  <c r="CO146" i="99"/>
  <c r="CJ148" i="99"/>
  <c r="CL148" i="99"/>
  <c r="CN148" i="99"/>
  <c r="CP148" i="99"/>
  <c r="CI150" i="99"/>
  <c r="CK150" i="99"/>
  <c r="CM150" i="99"/>
  <c r="CO150" i="99"/>
  <c r="CJ152" i="99"/>
  <c r="CL152" i="99"/>
  <c r="CN152" i="99"/>
  <c r="CP152" i="99"/>
  <c r="CI154" i="99"/>
  <c r="CK154" i="99"/>
  <c r="CM154" i="99"/>
  <c r="CO154" i="99"/>
  <c r="CJ156" i="99"/>
  <c r="CL156" i="99"/>
  <c r="CN156" i="99"/>
  <c r="CP156" i="99"/>
  <c r="CI158" i="99"/>
  <c r="CM158" i="99"/>
  <c r="CO158" i="99"/>
  <c r="CJ160" i="99"/>
  <c r="CL160" i="99"/>
  <c r="CN160" i="99"/>
  <c r="CP160" i="99"/>
  <c r="CI162" i="99"/>
  <c r="CK162" i="99"/>
  <c r="CM162" i="99"/>
  <c r="CO162" i="99"/>
  <c r="CJ164" i="99"/>
  <c r="CL164" i="99"/>
  <c r="CN164" i="99"/>
  <c r="CP164" i="99"/>
  <c r="CI166" i="99"/>
  <c r="CK166" i="99"/>
  <c r="CM166" i="99"/>
  <c r="CO166" i="99"/>
  <c r="CJ168" i="99"/>
  <c r="CL168" i="99"/>
  <c r="CN168" i="99"/>
  <c r="CP168" i="99"/>
  <c r="CI170" i="99"/>
  <c r="CK170" i="99"/>
  <c r="CM170" i="99"/>
  <c r="CO170" i="99"/>
  <c r="CJ172" i="99"/>
  <c r="CL172" i="99"/>
  <c r="CN172" i="99"/>
  <c r="CP172" i="99"/>
  <c r="CI174" i="99"/>
  <c r="CM174" i="99"/>
  <c r="CO174" i="99"/>
  <c r="CJ176" i="99"/>
  <c r="CL176" i="99"/>
  <c r="CN176" i="99"/>
  <c r="CP176" i="99"/>
  <c r="CI178" i="99"/>
  <c r="CK178" i="99"/>
  <c r="CM178" i="99"/>
  <c r="CO178" i="99"/>
  <c r="CJ180" i="99"/>
  <c r="CL180" i="99"/>
  <c r="CN180" i="99"/>
  <c r="CP180" i="99"/>
  <c r="CI182" i="99"/>
  <c r="CK182" i="99"/>
  <c r="CM182" i="99"/>
  <c r="CO182" i="99"/>
  <c r="CJ184" i="99"/>
  <c r="CL184" i="99"/>
  <c r="CN184" i="99"/>
  <c r="CP184" i="99"/>
  <c r="CI186" i="99"/>
  <c r="CK186" i="99"/>
  <c r="CM186" i="99"/>
  <c r="CO186" i="99"/>
  <c r="CJ188" i="99"/>
  <c r="CL188" i="99"/>
  <c r="CN188" i="99"/>
  <c r="CP188" i="99"/>
  <c r="CI190" i="99"/>
  <c r="CM190" i="99"/>
  <c r="CO190" i="99"/>
  <c r="CJ192" i="99"/>
  <c r="CL192" i="99"/>
  <c r="CN192" i="99"/>
  <c r="CP192" i="99"/>
  <c r="CI194" i="99"/>
  <c r="CK194" i="99"/>
  <c r="CM194" i="99"/>
  <c r="CO194" i="99"/>
  <c r="CJ196" i="99"/>
  <c r="CL196" i="99"/>
  <c r="CN196" i="99"/>
  <c r="CP196" i="99"/>
  <c r="CI198" i="99"/>
  <c r="CM198" i="99"/>
  <c r="CM202" i="99"/>
  <c r="CM206" i="99"/>
  <c r="CM210" i="99"/>
  <c r="CM214" i="99"/>
  <c r="CK218" i="99"/>
  <c r="CP220" i="99"/>
  <c r="CI222" i="99"/>
  <c r="CK222" i="99"/>
  <c r="CO222" i="99"/>
  <c r="CL224" i="99"/>
  <c r="CP224" i="99"/>
  <c r="CI226" i="99"/>
  <c r="CK226" i="99"/>
  <c r="CO226" i="99"/>
  <c r="CL228" i="99"/>
  <c r="CP228" i="99"/>
  <c r="CI230" i="99"/>
  <c r="CK230" i="99"/>
  <c r="CO230" i="99"/>
  <c r="CL232" i="99"/>
  <c r="CP232" i="99"/>
  <c r="CI234" i="99"/>
  <c r="CK234" i="99"/>
  <c r="CO234" i="99"/>
  <c r="CL236" i="99"/>
  <c r="CP236" i="99"/>
  <c r="CI238" i="99"/>
  <c r="CK238" i="99"/>
  <c r="CO238" i="99"/>
  <c r="CK237" i="99"/>
  <c r="CM236" i="99"/>
  <c r="CK164" i="99"/>
  <c r="CM164" i="99"/>
  <c r="CO164" i="99"/>
  <c r="CJ166" i="99"/>
  <c r="CL166" i="99"/>
  <c r="CN166" i="99"/>
  <c r="CP166" i="99"/>
  <c r="CI168" i="99"/>
  <c r="CK168" i="99"/>
  <c r="CM168" i="99"/>
  <c r="CO168" i="99"/>
  <c r="CJ170" i="99"/>
  <c r="CL170" i="99"/>
  <c r="CN170" i="99"/>
  <c r="CP170" i="99"/>
  <c r="CI172" i="99"/>
  <c r="CK172" i="99"/>
  <c r="CM172" i="99"/>
  <c r="CO172" i="99"/>
  <c r="CJ174" i="99"/>
  <c r="CL174" i="99"/>
  <c r="CN174" i="99"/>
  <c r="CP174" i="99"/>
  <c r="CI176" i="99"/>
  <c r="CK176" i="99"/>
  <c r="CM176" i="99"/>
  <c r="CO176" i="99"/>
  <c r="CJ178" i="99"/>
  <c r="CL178" i="99"/>
  <c r="CN178" i="99"/>
  <c r="CP178" i="99"/>
  <c r="CI180" i="99"/>
  <c r="CK180" i="99"/>
  <c r="CM180" i="99"/>
  <c r="CO180" i="99"/>
  <c r="CJ182" i="99"/>
  <c r="CL182" i="99"/>
  <c r="CN182" i="99"/>
  <c r="CP182" i="99"/>
  <c r="CI184" i="99"/>
  <c r="CK184" i="99"/>
  <c r="CM184" i="99"/>
  <c r="CO184" i="99"/>
  <c r="CJ186" i="99"/>
  <c r="CL186" i="99"/>
  <c r="CN186" i="99"/>
  <c r="CP186" i="99"/>
  <c r="CI188" i="99"/>
  <c r="CK188" i="99"/>
  <c r="CM188" i="99"/>
  <c r="CO188" i="99"/>
  <c r="CJ190" i="99"/>
  <c r="CL190" i="99"/>
  <c r="CN190" i="99"/>
  <c r="CP190" i="99"/>
  <c r="CI192" i="99"/>
  <c r="CK192" i="99"/>
  <c r="CM192" i="99"/>
  <c r="CO192" i="99"/>
  <c r="CJ194" i="99"/>
  <c r="CL194" i="99"/>
  <c r="CN194" i="99"/>
  <c r="CP194" i="99"/>
  <c r="CI196" i="99"/>
  <c r="CK196" i="99"/>
  <c r="CO196" i="99"/>
  <c r="CJ198" i="99"/>
  <c r="CL198" i="99"/>
  <c r="CN198" i="99"/>
  <c r="CP198" i="99"/>
  <c r="CI200" i="99"/>
  <c r="CK200" i="99"/>
  <c r="CO200" i="99"/>
  <c r="CJ202" i="99"/>
  <c r="CL202" i="99"/>
  <c r="CN202" i="99"/>
  <c r="CP202" i="99"/>
  <c r="CI204" i="99"/>
  <c r="CK204" i="99"/>
  <c r="CO204" i="99"/>
  <c r="CJ206" i="99"/>
  <c r="CL206" i="99"/>
  <c r="CN206" i="99"/>
  <c r="CP206" i="99"/>
  <c r="CI208" i="99"/>
  <c r="CK208" i="99"/>
  <c r="CO208" i="99"/>
  <c r="CJ210" i="99"/>
  <c r="CL210" i="99"/>
  <c r="CN210" i="99"/>
  <c r="CP210" i="99"/>
  <c r="CI212" i="99"/>
  <c r="CK212" i="99"/>
  <c r="CO212" i="99"/>
  <c r="CJ214" i="99"/>
  <c r="CL214" i="99"/>
  <c r="CN214" i="99"/>
  <c r="CP214" i="99"/>
  <c r="CI216" i="99"/>
  <c r="CK216" i="99"/>
  <c r="CO216" i="99"/>
  <c r="CJ218" i="99"/>
  <c r="CN218" i="99"/>
  <c r="CI220" i="99"/>
  <c r="CO220" i="99"/>
  <c r="CJ222" i="99"/>
  <c r="CN222" i="99"/>
  <c r="CJ226" i="99"/>
  <c r="CN226" i="99"/>
  <c r="CJ230" i="99"/>
  <c r="CN230" i="99"/>
  <c r="CJ234" i="99"/>
  <c r="CN234" i="99"/>
  <c r="CJ238" i="99"/>
  <c r="CN238" i="99"/>
  <c r="CM181" i="99"/>
  <c r="CO181" i="99"/>
  <c r="CJ183" i="99"/>
  <c r="CL183" i="99"/>
  <c r="CP183" i="99"/>
  <c r="CK185" i="99"/>
  <c r="CM185" i="99"/>
  <c r="CO185" i="99"/>
  <c r="CJ187" i="99"/>
  <c r="CL187" i="99"/>
  <c r="CP187" i="99"/>
  <c r="CK189" i="99"/>
  <c r="CM189" i="99"/>
  <c r="CO189" i="99"/>
  <c r="CJ191" i="99"/>
  <c r="CL191" i="99"/>
  <c r="CP191" i="99"/>
  <c r="CK193" i="99"/>
  <c r="CM193" i="99"/>
  <c r="CO193" i="99"/>
  <c r="CJ195" i="99"/>
  <c r="CL195" i="99"/>
  <c r="CN195" i="99"/>
  <c r="CP195" i="99"/>
  <c r="CI197" i="99"/>
  <c r="CK197" i="99"/>
  <c r="CO197" i="99"/>
  <c r="CJ199" i="99"/>
  <c r="CL199" i="99"/>
  <c r="CN199" i="99"/>
  <c r="CP199" i="99"/>
  <c r="CI201" i="99"/>
  <c r="CK201" i="99"/>
  <c r="CO201" i="99"/>
  <c r="CJ203" i="99"/>
  <c r="CL203" i="99"/>
  <c r="CN203" i="99"/>
  <c r="CP203" i="99"/>
  <c r="CI205" i="99"/>
  <c r="CK205" i="99"/>
  <c r="CO205" i="99"/>
  <c r="CJ207" i="99"/>
  <c r="CL207" i="99"/>
  <c r="CN207" i="99"/>
  <c r="CP207" i="99"/>
  <c r="CI209" i="99"/>
  <c r="CK209" i="99"/>
  <c r="CO209" i="99"/>
  <c r="CJ211" i="99"/>
  <c r="CL211" i="99"/>
  <c r="CN211" i="99"/>
  <c r="CP211" i="99"/>
  <c r="CI213" i="99"/>
  <c r="CK213" i="99"/>
  <c r="CO213" i="99"/>
  <c r="CJ215" i="99"/>
  <c r="CL215" i="99"/>
  <c r="CN215" i="99"/>
  <c r="CP215" i="99"/>
  <c r="CM217" i="99"/>
  <c r="CJ219" i="99"/>
  <c r="CL219" i="99"/>
  <c r="CN219" i="99"/>
  <c r="CJ223" i="99"/>
  <c r="CN223" i="99"/>
  <c r="CJ227" i="99"/>
  <c r="CN227" i="99"/>
  <c r="CJ231" i="99"/>
  <c r="CN231" i="99"/>
  <c r="CJ235" i="99"/>
  <c r="CN235" i="99"/>
  <c r="CJ239" i="99"/>
  <c r="CN239" i="99"/>
  <c r="CK198" i="99"/>
  <c r="CO198" i="99"/>
  <c r="CJ200" i="99"/>
  <c r="CL200" i="99"/>
  <c r="CN200" i="99"/>
  <c r="CP200" i="99"/>
  <c r="CI202" i="99"/>
  <c r="CK202" i="99"/>
  <c r="CO202" i="99"/>
  <c r="CJ204" i="99"/>
  <c r="CL204" i="99"/>
  <c r="CN204" i="99"/>
  <c r="CP204" i="99"/>
  <c r="CI206" i="99"/>
  <c r="CK206" i="99"/>
  <c r="CO206" i="99"/>
  <c r="CJ208" i="99"/>
  <c r="CL208" i="99"/>
  <c r="CN208" i="99"/>
  <c r="CP208" i="99"/>
  <c r="CI210" i="99"/>
  <c r="CK210" i="99"/>
  <c r="CO210" i="99"/>
  <c r="CJ212" i="99"/>
  <c r="CL212" i="99"/>
  <c r="CN212" i="99"/>
  <c r="CP212" i="99"/>
  <c r="CI214" i="99"/>
  <c r="CK214" i="99"/>
  <c r="CO214" i="99"/>
  <c r="CJ216" i="99"/>
  <c r="CL216" i="99"/>
  <c r="CN216" i="99"/>
  <c r="CP216" i="99"/>
  <c r="CI218" i="99"/>
  <c r="CO218" i="99"/>
  <c r="CJ220" i="99"/>
  <c r="CN220" i="99"/>
  <c r="CJ224" i="99"/>
  <c r="CN224" i="99"/>
  <c r="CJ228" i="99"/>
  <c r="CN228" i="99"/>
  <c r="CJ232" i="99"/>
  <c r="CN232" i="99"/>
  <c r="CJ236" i="99"/>
  <c r="CN236" i="99"/>
  <c r="CA197" i="99"/>
  <c r="CE197" i="99"/>
  <c r="CA201" i="99"/>
  <c r="CE201" i="99"/>
  <c r="CA205" i="99"/>
  <c r="CE205" i="99"/>
  <c r="CA209" i="99"/>
  <c r="CE209" i="99"/>
  <c r="CA213" i="99"/>
  <c r="CE213" i="99"/>
  <c r="CA217" i="99"/>
  <c r="CE217" i="99"/>
  <c r="CA221" i="99"/>
  <c r="CE221" i="99"/>
  <c r="CA225" i="99"/>
  <c r="CE225" i="99"/>
  <c r="CA229" i="99"/>
  <c r="CE229" i="99"/>
  <c r="CA233" i="99"/>
  <c r="CE233" i="99"/>
  <c r="CE239" i="99"/>
  <c r="CE72" i="99"/>
  <c r="CD74" i="99"/>
  <c r="CA76" i="99"/>
  <c r="CE76" i="99"/>
  <c r="CB78" i="99"/>
  <c r="CH78" i="99"/>
  <c r="CE80" i="99"/>
  <c r="CB82" i="99"/>
  <c r="CH82" i="99"/>
  <c r="CC84" i="99"/>
  <c r="CG84" i="99"/>
  <c r="CD86" i="99"/>
  <c r="CF86" i="99"/>
  <c r="CC88" i="99"/>
  <c r="CG88" i="99"/>
  <c r="CD90" i="99"/>
  <c r="CF90" i="99"/>
  <c r="CC92" i="99"/>
  <c r="CG92" i="99"/>
  <c r="CD94" i="99"/>
  <c r="CH94" i="99"/>
  <c r="CC96" i="99"/>
  <c r="CG96" i="99"/>
  <c r="CD98" i="99"/>
  <c r="CB102" i="99"/>
  <c r="CF102" i="99"/>
  <c r="CA104" i="99"/>
  <c r="CE104" i="99"/>
  <c r="CB106" i="99"/>
  <c r="CF106" i="99"/>
  <c r="CA108" i="99"/>
  <c r="CE108" i="99"/>
  <c r="CB110" i="99"/>
  <c r="CF110" i="99"/>
  <c r="CA112" i="99"/>
  <c r="CG112" i="99"/>
  <c r="CB114" i="99"/>
  <c r="CH114" i="99"/>
  <c r="CC116" i="99"/>
  <c r="CG116" i="99"/>
  <c r="CB118" i="99"/>
  <c r="CF118" i="99"/>
  <c r="CA120" i="99"/>
  <c r="CG120" i="99"/>
  <c r="CB122" i="99"/>
  <c r="CH122" i="99"/>
  <c r="CC124" i="99"/>
  <c r="CG124" i="99"/>
  <c r="CB126" i="99"/>
  <c r="CF126" i="99"/>
  <c r="CA128" i="99"/>
  <c r="CE128" i="99"/>
  <c r="CB130" i="99"/>
  <c r="CF130" i="99"/>
  <c r="CC132" i="99"/>
  <c r="CG132" i="99"/>
  <c r="CD134" i="99"/>
  <c r="CH134" i="99"/>
  <c r="CA136" i="99"/>
  <c r="CC136" i="99"/>
  <c r="CG136" i="99"/>
  <c r="CB138" i="99"/>
  <c r="CD138" i="99"/>
  <c r="CF138" i="99"/>
  <c r="CH138" i="99"/>
  <c r="CA140" i="99"/>
  <c r="CC140" i="99"/>
  <c r="CE140" i="99"/>
  <c r="CG140" i="99"/>
  <c r="CB142" i="99"/>
  <c r="CD142" i="99"/>
  <c r="CC72" i="99"/>
  <c r="CB74" i="99"/>
  <c r="CH74" i="99"/>
  <c r="CC76" i="99"/>
  <c r="CD78" i="99"/>
  <c r="CA80" i="99"/>
  <c r="CC80" i="99"/>
  <c r="CD82" i="99"/>
  <c r="CF82" i="99"/>
  <c r="CA84" i="99"/>
  <c r="CE84" i="99"/>
  <c r="CB86" i="99"/>
  <c r="CH86" i="99"/>
  <c r="CA88" i="99"/>
  <c r="CE88" i="99"/>
  <c r="CB90" i="99"/>
  <c r="CH90" i="99"/>
  <c r="CA92" i="99"/>
  <c r="CE92" i="99"/>
  <c r="CB94" i="99"/>
  <c r="CF94" i="99"/>
  <c r="CA96" i="99"/>
  <c r="CE96" i="99"/>
  <c r="CB98" i="99"/>
  <c r="CF98" i="99"/>
  <c r="CH98" i="99"/>
  <c r="CA100" i="99"/>
  <c r="CC100" i="99"/>
  <c r="CE100" i="99"/>
  <c r="CG100" i="99"/>
  <c r="CD102" i="99"/>
  <c r="CH102" i="99"/>
  <c r="CC104" i="99"/>
  <c r="CG104" i="99"/>
  <c r="CD106" i="99"/>
  <c r="CH106" i="99"/>
  <c r="CC108" i="99"/>
  <c r="CG108" i="99"/>
  <c r="CD110" i="99"/>
  <c r="CH110" i="99"/>
  <c r="CC112" i="99"/>
  <c r="CE112" i="99"/>
  <c r="CD114" i="99"/>
  <c r="CF114" i="99"/>
  <c r="CA116" i="99"/>
  <c r="CE116" i="99"/>
  <c r="CD118" i="99"/>
  <c r="CH118" i="99"/>
  <c r="CC120" i="99"/>
  <c r="CE120" i="99"/>
  <c r="CD122" i="99"/>
  <c r="CF122" i="99"/>
  <c r="CA124" i="99"/>
  <c r="CE124" i="99"/>
  <c r="CD126" i="99"/>
  <c r="CH126" i="99"/>
  <c r="CC128" i="99"/>
  <c r="CG128" i="99"/>
  <c r="CD130" i="99"/>
  <c r="CH130" i="99"/>
  <c r="CA132" i="99"/>
  <c r="CE132" i="99"/>
  <c r="CB134" i="99"/>
  <c r="CF134" i="99"/>
  <c r="CE136" i="99"/>
  <c r="CE228" i="99"/>
  <c r="CA72" i="99"/>
  <c r="CG72" i="99"/>
  <c r="CF74" i="99"/>
  <c r="CG76" i="99"/>
  <c r="CF78" i="99"/>
  <c r="CG80" i="99"/>
  <c r="CE202" i="99"/>
  <c r="CE204" i="99"/>
  <c r="CE210" i="99"/>
  <c r="CE218" i="99"/>
  <c r="CE220" i="99"/>
  <c r="CE226" i="99"/>
  <c r="CE234" i="99"/>
  <c r="CE236" i="99"/>
  <c r="CE212" i="99"/>
  <c r="CF142" i="99"/>
  <c r="CC144" i="99"/>
  <c r="CG144" i="99"/>
  <c r="CD146" i="99"/>
  <c r="CF146" i="99"/>
  <c r="CC148" i="99"/>
  <c r="CG148" i="99"/>
  <c r="CD150" i="99"/>
  <c r="CF150" i="99"/>
  <c r="CA152" i="99"/>
  <c r="CE152" i="99"/>
  <c r="CB154" i="99"/>
  <c r="CF154" i="99"/>
  <c r="CC156" i="99"/>
  <c r="CG156" i="99"/>
  <c r="CB158" i="99"/>
  <c r="CF158" i="99"/>
  <c r="CC160" i="99"/>
  <c r="CG160" i="99"/>
  <c r="CD162" i="99"/>
  <c r="CH162" i="99"/>
  <c r="CC164" i="99"/>
  <c r="CB166" i="99"/>
  <c r="CF166" i="99"/>
  <c r="CA168" i="99"/>
  <c r="CE168" i="99"/>
  <c r="CG168" i="99"/>
  <c r="CB170" i="99"/>
  <c r="CD170" i="99"/>
  <c r="CH170" i="99"/>
  <c r="CA172" i="99"/>
  <c r="CC172" i="99"/>
  <c r="CE172" i="99"/>
  <c r="CG172" i="99"/>
  <c r="CB174" i="99"/>
  <c r="CD174" i="99"/>
  <c r="CF174" i="99"/>
  <c r="CH174" i="99"/>
  <c r="CA176" i="99"/>
  <c r="CC176" i="99"/>
  <c r="CE176" i="99"/>
  <c r="CG176" i="99"/>
  <c r="CB178" i="99"/>
  <c r="CD178" i="99"/>
  <c r="CF178" i="99"/>
  <c r="CH178" i="99"/>
  <c r="CA180" i="99"/>
  <c r="CC180" i="99"/>
  <c r="CE180" i="99"/>
  <c r="CB182" i="99"/>
  <c r="CD182" i="99"/>
  <c r="CF182" i="99"/>
  <c r="CH182" i="99"/>
  <c r="CA184" i="99"/>
  <c r="CC184" i="99"/>
  <c r="CE184" i="99"/>
  <c r="CG184" i="99"/>
  <c r="CB186" i="99"/>
  <c r="CD186" i="99"/>
  <c r="CF186" i="99"/>
  <c r="CH186" i="99"/>
  <c r="CC188" i="99"/>
  <c r="CE188" i="99"/>
  <c r="CG188" i="99"/>
  <c r="CB190" i="99"/>
  <c r="CD190" i="99"/>
  <c r="CF190" i="99"/>
  <c r="CH190" i="99"/>
  <c r="CA192" i="99"/>
  <c r="CC192" i="99"/>
  <c r="CE192" i="99"/>
  <c r="CG192" i="99"/>
  <c r="CB194" i="99"/>
  <c r="CD194" i="99"/>
  <c r="CF194" i="99"/>
  <c r="CH194" i="99"/>
  <c r="CA196" i="99"/>
  <c r="CC196" i="99"/>
  <c r="CE200" i="99"/>
  <c r="CE208" i="99"/>
  <c r="CE216" i="99"/>
  <c r="CE224" i="99"/>
  <c r="CE232" i="99"/>
  <c r="CH142" i="99"/>
  <c r="CA144" i="99"/>
  <c r="CE144" i="99"/>
  <c r="CB146" i="99"/>
  <c r="CH146" i="99"/>
  <c r="CA148" i="99"/>
  <c r="CE148" i="99"/>
  <c r="CB150" i="99"/>
  <c r="CH150" i="99"/>
  <c r="CC152" i="99"/>
  <c r="CG152" i="99"/>
  <c r="CD154" i="99"/>
  <c r="CH154" i="99"/>
  <c r="CE156" i="99"/>
  <c r="CD158" i="99"/>
  <c r="CH158" i="99"/>
  <c r="CA160" i="99"/>
  <c r="CE160" i="99"/>
  <c r="CB162" i="99"/>
  <c r="CF162" i="99"/>
  <c r="CA164" i="99"/>
  <c r="CE164" i="99"/>
  <c r="CD166" i="99"/>
  <c r="CH166" i="99"/>
  <c r="CC168" i="99"/>
  <c r="CF170" i="99"/>
  <c r="CD195" i="99"/>
  <c r="CF195" i="99"/>
  <c r="CH195" i="99"/>
  <c r="CC197" i="99"/>
  <c r="CG197" i="99"/>
  <c r="CB199" i="99"/>
  <c r="CD199" i="99"/>
  <c r="CF199" i="99"/>
  <c r="CH199" i="99"/>
  <c r="CE198" i="99"/>
  <c r="CE206" i="99"/>
  <c r="CE214" i="99"/>
  <c r="CE222" i="99"/>
  <c r="CE230" i="99"/>
  <c r="CE238" i="99"/>
  <c r="CG196" i="99"/>
  <c r="CB198" i="99"/>
  <c r="CD198" i="99"/>
  <c r="CF198" i="99"/>
  <c r="CH198" i="99"/>
  <c r="CA200" i="99"/>
  <c r="CC200" i="99"/>
  <c r="CG200" i="99"/>
  <c r="CB202" i="99"/>
  <c r="CD202" i="99"/>
  <c r="CF202" i="99"/>
  <c r="CH202" i="99"/>
  <c r="CA204" i="99"/>
  <c r="CC204" i="99"/>
  <c r="CG204" i="99"/>
  <c r="CB206" i="99"/>
  <c r="CD206" i="99"/>
  <c r="CF206" i="99"/>
  <c r="CH206" i="99"/>
  <c r="CA208" i="99"/>
  <c r="CC208" i="99"/>
  <c r="CG208" i="99"/>
  <c r="CB210" i="99"/>
  <c r="CD210" i="99"/>
  <c r="CF210" i="99"/>
  <c r="CH210" i="99"/>
  <c r="CA212" i="99"/>
  <c r="CC212" i="99"/>
  <c r="CG212" i="99"/>
  <c r="CB214" i="99"/>
  <c r="CD214" i="99"/>
  <c r="CF214" i="99"/>
  <c r="CH214" i="99"/>
  <c r="CA216" i="99"/>
  <c r="CC216" i="99"/>
  <c r="CG216" i="99"/>
  <c r="CB218" i="99"/>
  <c r="CD218" i="99"/>
  <c r="CF218" i="99"/>
  <c r="CH218" i="99"/>
  <c r="CA220" i="99"/>
  <c r="CC220" i="99"/>
  <c r="CG220" i="99"/>
  <c r="CB222" i="99"/>
  <c r="CD222" i="99"/>
  <c r="CF222" i="99"/>
  <c r="CH222" i="99"/>
  <c r="CA224" i="99"/>
  <c r="CC224" i="99"/>
  <c r="CG224" i="99"/>
  <c r="CB226" i="99"/>
  <c r="CD226" i="99"/>
  <c r="CF226" i="99"/>
  <c r="CH226" i="99"/>
  <c r="CA228" i="99"/>
  <c r="CC228" i="99"/>
  <c r="CG228" i="99"/>
  <c r="CB230" i="99"/>
  <c r="CD230" i="99"/>
  <c r="CF230" i="99"/>
  <c r="CH230" i="99"/>
  <c r="CA232" i="99"/>
  <c r="CC232" i="99"/>
  <c r="CG232" i="99"/>
  <c r="CB234" i="99"/>
  <c r="CD234" i="99"/>
  <c r="CF234" i="99"/>
  <c r="CH234" i="99"/>
  <c r="CA234" i="99"/>
  <c r="CC236" i="99"/>
  <c r="CG236" i="99"/>
  <c r="CB238" i="99"/>
  <c r="CD238" i="99"/>
  <c r="CF238" i="99"/>
  <c r="CH238" i="99"/>
  <c r="CA237" i="99"/>
  <c r="CE237" i="99"/>
  <c r="CB239" i="99"/>
  <c r="CF239" i="99"/>
  <c r="CA239" i="99"/>
  <c r="CC201" i="99"/>
  <c r="CG201" i="99"/>
  <c r="CB203" i="99"/>
  <c r="CD203" i="99"/>
  <c r="CF203" i="99"/>
  <c r="CH203" i="99"/>
  <c r="CC205" i="99"/>
  <c r="CG205" i="99"/>
  <c r="CB207" i="99"/>
  <c r="CD207" i="99"/>
  <c r="CF207" i="99"/>
  <c r="CH207" i="99"/>
  <c r="CC209" i="99"/>
  <c r="CG209" i="99"/>
  <c r="CB211" i="99"/>
  <c r="CD211" i="99"/>
  <c r="CF211" i="99"/>
  <c r="CH211" i="99"/>
  <c r="CC213" i="99"/>
  <c r="CG213" i="99"/>
  <c r="CB215" i="99"/>
  <c r="CD215" i="99"/>
  <c r="CF215" i="99"/>
  <c r="CH215" i="99"/>
  <c r="CC217" i="99"/>
  <c r="CG217" i="99"/>
  <c r="CB219" i="99"/>
  <c r="CD219" i="99"/>
  <c r="CF219" i="99"/>
  <c r="CH219" i="99"/>
  <c r="CC221" i="99"/>
  <c r="CG221" i="99"/>
  <c r="CB223" i="99"/>
  <c r="CD223" i="99"/>
  <c r="CF223" i="99"/>
  <c r="CH223" i="99"/>
  <c r="CC225" i="99"/>
  <c r="CG225" i="99"/>
  <c r="CB227" i="99"/>
  <c r="CD227" i="99"/>
  <c r="CF227" i="99"/>
  <c r="CH227" i="99"/>
  <c r="CC229" i="99"/>
  <c r="CG229" i="99"/>
  <c r="CB231" i="99"/>
  <c r="CD231" i="99"/>
  <c r="CF231" i="99"/>
  <c r="CH231" i="99"/>
  <c r="CC233" i="99"/>
  <c r="CG233" i="99"/>
  <c r="CB235" i="99"/>
  <c r="CD235" i="99"/>
  <c r="CF235" i="99"/>
  <c r="CH235" i="99"/>
  <c r="CC237" i="99"/>
  <c r="CG237" i="99"/>
  <c r="CD239" i="99"/>
  <c r="CH239" i="99"/>
  <c r="CC73" i="99"/>
  <c r="CG73" i="99"/>
  <c r="CF75" i="99"/>
  <c r="CA77" i="99"/>
  <c r="CE77" i="99"/>
  <c r="CF79" i="99"/>
  <c r="CA81" i="99"/>
  <c r="CE81" i="99"/>
  <c r="CB83" i="99"/>
  <c r="CF83" i="99"/>
  <c r="CA85" i="99"/>
  <c r="CE85" i="99"/>
  <c r="CB87" i="99"/>
  <c r="CE79" i="99"/>
  <c r="CD72" i="99"/>
  <c r="CG180" i="99"/>
  <c r="CG179" i="99"/>
  <c r="CA188" i="99"/>
  <c r="CA185" i="99"/>
  <c r="CA73" i="99"/>
  <c r="CE73" i="99"/>
  <c r="CB75" i="99"/>
  <c r="CD75" i="99"/>
  <c r="CH75" i="99"/>
  <c r="CC77" i="99"/>
  <c r="CG77" i="99"/>
  <c r="CB79" i="99"/>
  <c r="CD79" i="99"/>
  <c r="CH79" i="99"/>
  <c r="CC81" i="99"/>
  <c r="CG81" i="99"/>
  <c r="CD83" i="99"/>
  <c r="CH83" i="99"/>
  <c r="CC85" i="99"/>
  <c r="CG85" i="99"/>
  <c r="CE75" i="99"/>
  <c r="CE83" i="99"/>
  <c r="CE190" i="99"/>
  <c r="CA156" i="99"/>
  <c r="CA155" i="99"/>
  <c r="CG164" i="99"/>
  <c r="CG163" i="99"/>
  <c r="CE194" i="99"/>
  <c r="CE196" i="99"/>
  <c r="CG171" i="99"/>
  <c r="CD87" i="99"/>
  <c r="CA89" i="99"/>
  <c r="CG89" i="99"/>
  <c r="CD91" i="99"/>
  <c r="CA93" i="99"/>
  <c r="CG93" i="99"/>
  <c r="CD95" i="99"/>
  <c r="CA97" i="99"/>
  <c r="CG97" i="99"/>
  <c r="CD99" i="99"/>
  <c r="CH99" i="99"/>
  <c r="CC101" i="99"/>
  <c r="CE101" i="99"/>
  <c r="CB103" i="99"/>
  <c r="CF103" i="99"/>
  <c r="CA105" i="99"/>
  <c r="CC105" i="99"/>
  <c r="CG105" i="99"/>
  <c r="CD107" i="99"/>
  <c r="CH107" i="99"/>
  <c r="CC109" i="99"/>
  <c r="CE109" i="99"/>
  <c r="CB111" i="99"/>
  <c r="CD111" i="99"/>
  <c r="CH111" i="99"/>
  <c r="CC113" i="99"/>
  <c r="CG113" i="99"/>
  <c r="CB115" i="99"/>
  <c r="CD115" i="99"/>
  <c r="CH115" i="99"/>
  <c r="CA117" i="99"/>
  <c r="CC117" i="99"/>
  <c r="CE117" i="99"/>
  <c r="CG117" i="99"/>
  <c r="CB119" i="99"/>
  <c r="CD119" i="99"/>
  <c r="CF119" i="99"/>
  <c r="CH119" i="99"/>
  <c r="CA121" i="99"/>
  <c r="CC121" i="99"/>
  <c r="CE121" i="99"/>
  <c r="CG121" i="99"/>
  <c r="CB123" i="99"/>
  <c r="CD123" i="99"/>
  <c r="CF123" i="99"/>
  <c r="CH123" i="99"/>
  <c r="CA125" i="99"/>
  <c r="CC125" i="99"/>
  <c r="CE125" i="99"/>
  <c r="CG125" i="99"/>
  <c r="CB127" i="99"/>
  <c r="CD127" i="99"/>
  <c r="CF127" i="99"/>
  <c r="CH127" i="99"/>
  <c r="CA129" i="99"/>
  <c r="CC129" i="99"/>
  <c r="CE129" i="99"/>
  <c r="CG129" i="99"/>
  <c r="CB131" i="99"/>
  <c r="CD131" i="99"/>
  <c r="CF131" i="99"/>
  <c r="CH131" i="99"/>
  <c r="CA133" i="99"/>
  <c r="CC133" i="99"/>
  <c r="CE133" i="99"/>
  <c r="CG133" i="99"/>
  <c r="CB135" i="99"/>
  <c r="CD135" i="99"/>
  <c r="CF135" i="99"/>
  <c r="CH135" i="99"/>
  <c r="CA137" i="99"/>
  <c r="CC137" i="99"/>
  <c r="CE137" i="99"/>
  <c r="CG137" i="99"/>
  <c r="CB139" i="99"/>
  <c r="CD139" i="99"/>
  <c r="CF139" i="99"/>
  <c r="CH139" i="99"/>
  <c r="CA141" i="99"/>
  <c r="CC141" i="99"/>
  <c r="CE141" i="99"/>
  <c r="CG141" i="99"/>
  <c r="CB143" i="99"/>
  <c r="CD143" i="99"/>
  <c r="CF143" i="99"/>
  <c r="CH143" i="99"/>
  <c r="CA145" i="99"/>
  <c r="CC145" i="99"/>
  <c r="CE145" i="99"/>
  <c r="CG145" i="99"/>
  <c r="CB147" i="99"/>
  <c r="CD147" i="99"/>
  <c r="CF147" i="99"/>
  <c r="CH147" i="99"/>
  <c r="CA149" i="99"/>
  <c r="CC149" i="99"/>
  <c r="CE149" i="99"/>
  <c r="CG149" i="99"/>
  <c r="CB151" i="99"/>
  <c r="CD151" i="99"/>
  <c r="CF151" i="99"/>
  <c r="CH151" i="99"/>
  <c r="CA153" i="99"/>
  <c r="CC153" i="99"/>
  <c r="CE153" i="99"/>
  <c r="CG153" i="99"/>
  <c r="CB155" i="99"/>
  <c r="CD155" i="99"/>
  <c r="CF155" i="99"/>
  <c r="CH155" i="99"/>
  <c r="CA157" i="99"/>
  <c r="CC157" i="99"/>
  <c r="CE157" i="99"/>
  <c r="CG157" i="99"/>
  <c r="CB159" i="99"/>
  <c r="CD159" i="99"/>
  <c r="CF159" i="99"/>
  <c r="CH159" i="99"/>
  <c r="CA161" i="99"/>
  <c r="CC161" i="99"/>
  <c r="CE161" i="99"/>
  <c r="CG161" i="99"/>
  <c r="CB163" i="99"/>
  <c r="CD163" i="99"/>
  <c r="CF163" i="99"/>
  <c r="CH163" i="99"/>
  <c r="CA165" i="99"/>
  <c r="CC165" i="99"/>
  <c r="CE165" i="99"/>
  <c r="CG165" i="99"/>
  <c r="CB167" i="99"/>
  <c r="CD167" i="99"/>
  <c r="CF167" i="99"/>
  <c r="CH167" i="99"/>
  <c r="CA169" i="99"/>
  <c r="CC169" i="99"/>
  <c r="CE169" i="99"/>
  <c r="CG169" i="99"/>
  <c r="CB171" i="99"/>
  <c r="CD171" i="99"/>
  <c r="CF171" i="99"/>
  <c r="CH171" i="99"/>
  <c r="CA173" i="99"/>
  <c r="CC173" i="99"/>
  <c r="CE173" i="99"/>
  <c r="CG173" i="99"/>
  <c r="CB175" i="99"/>
  <c r="CD175" i="99"/>
  <c r="CF175" i="99"/>
  <c r="CH175" i="99"/>
  <c r="CA177" i="99"/>
  <c r="CC177" i="99"/>
  <c r="CE177" i="99"/>
  <c r="CG177" i="99"/>
  <c r="CB179" i="99"/>
  <c r="CD179" i="99"/>
  <c r="CF179" i="99"/>
  <c r="CH179" i="99"/>
  <c r="CC181" i="99"/>
  <c r="CC185" i="99"/>
  <c r="CE185" i="99"/>
  <c r="CG185" i="99"/>
  <c r="CC189" i="99"/>
  <c r="CG189" i="99"/>
  <c r="CB191" i="99"/>
  <c r="CD191" i="99"/>
  <c r="CF191" i="99"/>
  <c r="CH191" i="99"/>
  <c r="CC193" i="99"/>
  <c r="CG193" i="99"/>
  <c r="CB195" i="99"/>
  <c r="CH87" i="99"/>
  <c r="CE89" i="99"/>
  <c r="CF91" i="99"/>
  <c r="CE93" i="99"/>
  <c r="CF95" i="99"/>
  <c r="CE97" i="99"/>
  <c r="CB99" i="99"/>
  <c r="CF99" i="99"/>
  <c r="CA101" i="99"/>
  <c r="CG101" i="99"/>
  <c r="CD103" i="99"/>
  <c r="CH103" i="99"/>
  <c r="CE105" i="99"/>
  <c r="CB107" i="99"/>
  <c r="CF107" i="99"/>
  <c r="CA109" i="99"/>
  <c r="CG109" i="99"/>
  <c r="CF111" i="99"/>
  <c r="CA113" i="99"/>
  <c r="CE113" i="99"/>
  <c r="CF115" i="99"/>
  <c r="CB72" i="99"/>
  <c r="CF72" i="99"/>
  <c r="CH72" i="99"/>
  <c r="CA74" i="99"/>
  <c r="CC74" i="99"/>
  <c r="CE74" i="99"/>
  <c r="CG74" i="99"/>
  <c r="CB76" i="99"/>
  <c r="CD76" i="99"/>
  <c r="CF76" i="99"/>
  <c r="CH76" i="99"/>
  <c r="CA78" i="99"/>
  <c r="CC78" i="99"/>
  <c r="CE78" i="99"/>
  <c r="CG78" i="99"/>
  <c r="CB80" i="99"/>
  <c r="CD80" i="99"/>
  <c r="CF80" i="99"/>
  <c r="CH80" i="99"/>
  <c r="CA82" i="99"/>
  <c r="CC82" i="99"/>
  <c r="CE82" i="99"/>
  <c r="CG82" i="99"/>
  <c r="CB84" i="99"/>
  <c r="CD84" i="99"/>
  <c r="CF84" i="99"/>
  <c r="CH84" i="99"/>
  <c r="CA86" i="99"/>
  <c r="CC86" i="99"/>
  <c r="CE86" i="99"/>
  <c r="CG86" i="99"/>
  <c r="CB88" i="99"/>
  <c r="CD88" i="99"/>
  <c r="CF88" i="99"/>
  <c r="CH88" i="99"/>
  <c r="CA90" i="99"/>
  <c r="CC90" i="99"/>
  <c r="CE90" i="99"/>
  <c r="CG90" i="99"/>
  <c r="CB92" i="99"/>
  <c r="CD92" i="99"/>
  <c r="CF92" i="99"/>
  <c r="CH92" i="99"/>
  <c r="CA94" i="99"/>
  <c r="CC94" i="99"/>
  <c r="CE94" i="99"/>
  <c r="CG94" i="99"/>
  <c r="CB96" i="99"/>
  <c r="CD96" i="99"/>
  <c r="CF96" i="99"/>
  <c r="CH96" i="99"/>
  <c r="CA98" i="99"/>
  <c r="CC98" i="99"/>
  <c r="CE98" i="99"/>
  <c r="CG98" i="99"/>
  <c r="CB100" i="99"/>
  <c r="CD100" i="99"/>
  <c r="CF100" i="99"/>
  <c r="CH100" i="99"/>
  <c r="CA102" i="99"/>
  <c r="CC102" i="99"/>
  <c r="CE102" i="99"/>
  <c r="CG102" i="99"/>
  <c r="CB104" i="99"/>
  <c r="CD104" i="99"/>
  <c r="CF104" i="99"/>
  <c r="CH104" i="99"/>
  <c r="CA106" i="99"/>
  <c r="CC106" i="99"/>
  <c r="CE106" i="99"/>
  <c r="CG106" i="99"/>
  <c r="CB108" i="99"/>
  <c r="CD108" i="99"/>
  <c r="CF108" i="99"/>
  <c r="CH108" i="99"/>
  <c r="CA110" i="99"/>
  <c r="CC110" i="99"/>
  <c r="CE110" i="99"/>
  <c r="CG110" i="99"/>
  <c r="CB112" i="99"/>
  <c r="CD112" i="99"/>
  <c r="CF112" i="99"/>
  <c r="CH112" i="99"/>
  <c r="CA114" i="99"/>
  <c r="CC114" i="99"/>
  <c r="CE114" i="99"/>
  <c r="CG114" i="99"/>
  <c r="CB116" i="99"/>
  <c r="CD116" i="99"/>
  <c r="CF116" i="99"/>
  <c r="CH116" i="99"/>
  <c r="CA118" i="99"/>
  <c r="CC118" i="99"/>
  <c r="CE118" i="99"/>
  <c r="CG118" i="99"/>
  <c r="CB120" i="99"/>
  <c r="CD120" i="99"/>
  <c r="CF120" i="99"/>
  <c r="CH120" i="99"/>
  <c r="CA122" i="99"/>
  <c r="CC122" i="99"/>
  <c r="CE122" i="99"/>
  <c r="CG122" i="99"/>
  <c r="CB124" i="99"/>
  <c r="CD124" i="99"/>
  <c r="CF124" i="99"/>
  <c r="CH124" i="99"/>
  <c r="CA126" i="99"/>
  <c r="CC126" i="99"/>
  <c r="CE126" i="99"/>
  <c r="CG126" i="99"/>
  <c r="CB128" i="99"/>
  <c r="CD128" i="99"/>
  <c r="CF128" i="99"/>
  <c r="CH128" i="99"/>
  <c r="CA130" i="99"/>
  <c r="CC130" i="99"/>
  <c r="CE130" i="99"/>
  <c r="CG130" i="99"/>
  <c r="CB132" i="99"/>
  <c r="CD132" i="99"/>
  <c r="CF132" i="99"/>
  <c r="CH132" i="99"/>
  <c r="CA134" i="99"/>
  <c r="CC134" i="99"/>
  <c r="CE134" i="99"/>
  <c r="CG134" i="99"/>
  <c r="CB136" i="99"/>
  <c r="CD136" i="99"/>
  <c r="CF136" i="99"/>
  <c r="CH136" i="99"/>
  <c r="CA138" i="99"/>
  <c r="CC138" i="99"/>
  <c r="CE138" i="99"/>
  <c r="CG138" i="99"/>
  <c r="CB140" i="99"/>
  <c r="CD140" i="99"/>
  <c r="CF140" i="99"/>
  <c r="CH140" i="99"/>
  <c r="CA142" i="99"/>
  <c r="CC142" i="99"/>
  <c r="CE142" i="99"/>
  <c r="CG142" i="99"/>
  <c r="CB144" i="99"/>
  <c r="CD144" i="99"/>
  <c r="CF144" i="99"/>
  <c r="CH144" i="99"/>
  <c r="CA146" i="99"/>
  <c r="CC146" i="99"/>
  <c r="CE146" i="99"/>
  <c r="CG146" i="99"/>
  <c r="CB148" i="99"/>
  <c r="CD148" i="99"/>
  <c r="CF148" i="99"/>
  <c r="CH148" i="99"/>
  <c r="CA150" i="99"/>
  <c r="CC150" i="99"/>
  <c r="CE150" i="99"/>
  <c r="CG150" i="99"/>
  <c r="CB152" i="99"/>
  <c r="CD152" i="99"/>
  <c r="CF152" i="99"/>
  <c r="CF87" i="99"/>
  <c r="CC89" i="99"/>
  <c r="CB91" i="99"/>
  <c r="CH91" i="99"/>
  <c r="CC93" i="99"/>
  <c r="CB95" i="99"/>
  <c r="CH95" i="99"/>
  <c r="CC97" i="99"/>
  <c r="CB73" i="99"/>
  <c r="CD73" i="99"/>
  <c r="CF73" i="99"/>
  <c r="CH73" i="99"/>
  <c r="CA75" i="99"/>
  <c r="CC75" i="99"/>
  <c r="CG75" i="99"/>
  <c r="CB77" i="99"/>
  <c r="CD77" i="99"/>
  <c r="CF77" i="99"/>
  <c r="CH77" i="99"/>
  <c r="CA79" i="99"/>
  <c r="CC79" i="99"/>
  <c r="CG79" i="99"/>
  <c r="CB81" i="99"/>
  <c r="CD81" i="99"/>
  <c r="CF81" i="99"/>
  <c r="CH81" i="99"/>
  <c r="CA83" i="99"/>
  <c r="CC83" i="99"/>
  <c r="CG83" i="99"/>
  <c r="CB85" i="99"/>
  <c r="CD85" i="99"/>
  <c r="CF85" i="99"/>
  <c r="CH85" i="99"/>
  <c r="CA87" i="99"/>
  <c r="CC87" i="99"/>
  <c r="CE87" i="99"/>
  <c r="CG87" i="99"/>
  <c r="CB89" i="99"/>
  <c r="CD89" i="99"/>
  <c r="CF89" i="99"/>
  <c r="CH89" i="99"/>
  <c r="CA91" i="99"/>
  <c r="CC91" i="99"/>
  <c r="CE91" i="99"/>
  <c r="CG91" i="99"/>
  <c r="CB93" i="99"/>
  <c r="CD93" i="99"/>
  <c r="CF93" i="99"/>
  <c r="CH93" i="99"/>
  <c r="CA95" i="99"/>
  <c r="CC95" i="99"/>
  <c r="CE95" i="99"/>
  <c r="CG95" i="99"/>
  <c r="CB97" i="99"/>
  <c r="CD97" i="99"/>
  <c r="CF97" i="99"/>
  <c r="CH97" i="99"/>
  <c r="CA99" i="99"/>
  <c r="CC99" i="99"/>
  <c r="CE99" i="99"/>
  <c r="CG99" i="99"/>
  <c r="CB101" i="99"/>
  <c r="CD101" i="99"/>
  <c r="CF101" i="99"/>
  <c r="CH101" i="99"/>
  <c r="CA103" i="99"/>
  <c r="CC103" i="99"/>
  <c r="CE103" i="99"/>
  <c r="CG103" i="99"/>
  <c r="CB105" i="99"/>
  <c r="CD105" i="99"/>
  <c r="CF105" i="99"/>
  <c r="CH105" i="99"/>
  <c r="CA107" i="99"/>
  <c r="CC107" i="99"/>
  <c r="CE107" i="99"/>
  <c r="CG107" i="99"/>
  <c r="CB109" i="99"/>
  <c r="CD109" i="99"/>
  <c r="CF109" i="99"/>
  <c r="CH109" i="99"/>
  <c r="CA111" i="99"/>
  <c r="CC111" i="99"/>
  <c r="CE111" i="99"/>
  <c r="CG111" i="99"/>
  <c r="CB113" i="99"/>
  <c r="CD113" i="99"/>
  <c r="CF113" i="99"/>
  <c r="CH113" i="99"/>
  <c r="CA115" i="99"/>
  <c r="CC115" i="99"/>
  <c r="CE115" i="99"/>
  <c r="CG115" i="99"/>
  <c r="CB117" i="99"/>
  <c r="CD117" i="99"/>
  <c r="CF117" i="99"/>
  <c r="CH117" i="99"/>
  <c r="CA119" i="99"/>
  <c r="CC119" i="99"/>
  <c r="CE119" i="99"/>
  <c r="CG119" i="99"/>
  <c r="CB121" i="99"/>
  <c r="CD121" i="99"/>
  <c r="CF121" i="99"/>
  <c r="CH121" i="99"/>
  <c r="CA123" i="99"/>
  <c r="CC123" i="99"/>
  <c r="CE123" i="99"/>
  <c r="CG123" i="99"/>
  <c r="CB125" i="99"/>
  <c r="CD125" i="99"/>
  <c r="CF125" i="99"/>
  <c r="CH125" i="99"/>
  <c r="CA127" i="99"/>
  <c r="CC127" i="99"/>
  <c r="CE127" i="99"/>
  <c r="CG127" i="99"/>
  <c r="CB129" i="99"/>
  <c r="CD129" i="99"/>
  <c r="CF129" i="99"/>
  <c r="CH129" i="99"/>
  <c r="CA131" i="99"/>
  <c r="CC131" i="99"/>
  <c r="CE131" i="99"/>
  <c r="CG131" i="99"/>
  <c r="CB133" i="99"/>
  <c r="CD133" i="99"/>
  <c r="CF133" i="99"/>
  <c r="CH133" i="99"/>
  <c r="CA135" i="99"/>
  <c r="CC135" i="99"/>
  <c r="CE135" i="99"/>
  <c r="CG135" i="99"/>
  <c r="CB137" i="99"/>
  <c r="CD137" i="99"/>
  <c r="CF137" i="99"/>
  <c r="CH137" i="99"/>
  <c r="CA139" i="99"/>
  <c r="CC139" i="99"/>
  <c r="CE139" i="99"/>
  <c r="CG139" i="99"/>
  <c r="CB141" i="99"/>
  <c r="CD141" i="99"/>
  <c r="CF141" i="99"/>
  <c r="CH141" i="99"/>
  <c r="CA143" i="99"/>
  <c r="CC143" i="99"/>
  <c r="CE143" i="99"/>
  <c r="CG143" i="99"/>
  <c r="CB145" i="99"/>
  <c r="CD145" i="99"/>
  <c r="CF145" i="99"/>
  <c r="CH145" i="99"/>
  <c r="CA147" i="99"/>
  <c r="CC147" i="99"/>
  <c r="CE147" i="99"/>
  <c r="CG159" i="99"/>
  <c r="CG167" i="99"/>
  <c r="CG175" i="99"/>
  <c r="CA183" i="99"/>
  <c r="CA186" i="99"/>
  <c r="CA189" i="99"/>
  <c r="CE189" i="99"/>
  <c r="CA193" i="99"/>
  <c r="CE193" i="99"/>
  <c r="CH152" i="99"/>
  <c r="CA154" i="99"/>
  <c r="CC154" i="99"/>
  <c r="CE154" i="99"/>
  <c r="CG154" i="99"/>
  <c r="CB156" i="99"/>
  <c r="CD156" i="99"/>
  <c r="CF156" i="99"/>
  <c r="CH156" i="99"/>
  <c r="CA158" i="99"/>
  <c r="CC158" i="99"/>
  <c r="CE158" i="99"/>
  <c r="CG158" i="99"/>
  <c r="CB160" i="99"/>
  <c r="CD160" i="99"/>
  <c r="CF160" i="99"/>
  <c r="CH160" i="99"/>
  <c r="CA162" i="99"/>
  <c r="CC162" i="99"/>
  <c r="CE162" i="99"/>
  <c r="CG162" i="99"/>
  <c r="CB164" i="99"/>
  <c r="CD164" i="99"/>
  <c r="CF164" i="99"/>
  <c r="CH164" i="99"/>
  <c r="CA166" i="99"/>
  <c r="CC166" i="99"/>
  <c r="CE166" i="99"/>
  <c r="CG166" i="99"/>
  <c r="CB168" i="99"/>
  <c r="CD168" i="99"/>
  <c r="CF168" i="99"/>
  <c r="CH168" i="99"/>
  <c r="CA170" i="99"/>
  <c r="CC170" i="99"/>
  <c r="CE170" i="99"/>
  <c r="CG170" i="99"/>
  <c r="CB172" i="99"/>
  <c r="CD172" i="99"/>
  <c r="CF172" i="99"/>
  <c r="CH172" i="99"/>
  <c r="CA174" i="99"/>
  <c r="CC174" i="99"/>
  <c r="CE174" i="99"/>
  <c r="CG174" i="99"/>
  <c r="CB176" i="99"/>
  <c r="CD176" i="99"/>
  <c r="CC178" i="99"/>
  <c r="CG178" i="99"/>
  <c r="CC182" i="99"/>
  <c r="CE182" i="99"/>
  <c r="CG182" i="99"/>
  <c r="CC186" i="99"/>
  <c r="CE186" i="99"/>
  <c r="CG186" i="99"/>
  <c r="CB188" i="99"/>
  <c r="CD188" i="99"/>
  <c r="CF188" i="99"/>
  <c r="CH188" i="99"/>
  <c r="CC190" i="99"/>
  <c r="CG190" i="99"/>
  <c r="CB192" i="99"/>
  <c r="CD192" i="99"/>
  <c r="CF192" i="99"/>
  <c r="CH192" i="99"/>
  <c r="CC194" i="99"/>
  <c r="CG194" i="99"/>
  <c r="CB196" i="99"/>
  <c r="CD196" i="99"/>
  <c r="CF196" i="99"/>
  <c r="CH196" i="99"/>
  <c r="CC198" i="99"/>
  <c r="CG198" i="99"/>
  <c r="CB200" i="99"/>
  <c r="CD200" i="99"/>
  <c r="CF200" i="99"/>
  <c r="CH200" i="99"/>
  <c r="CC202" i="99"/>
  <c r="CG202" i="99"/>
  <c r="CB204" i="99"/>
  <c r="CD204" i="99"/>
  <c r="CF204" i="99"/>
  <c r="CH204" i="99"/>
  <c r="CC206" i="99"/>
  <c r="CG206" i="99"/>
  <c r="CB208" i="99"/>
  <c r="CD208" i="99"/>
  <c r="CF208" i="99"/>
  <c r="CH208" i="99"/>
  <c r="CC210" i="99"/>
  <c r="CG210" i="99"/>
  <c r="CB212" i="99"/>
  <c r="CD212" i="99"/>
  <c r="CF212" i="99"/>
  <c r="CH212" i="99"/>
  <c r="CC214" i="99"/>
  <c r="CG214" i="99"/>
  <c r="CB216" i="99"/>
  <c r="CD216" i="99"/>
  <c r="CF216" i="99"/>
  <c r="CH216" i="99"/>
  <c r="CC218" i="99"/>
  <c r="CG218" i="99"/>
  <c r="CB220" i="99"/>
  <c r="CD220" i="99"/>
  <c r="CF220" i="99"/>
  <c r="CH220" i="99"/>
  <c r="CC222" i="99"/>
  <c r="CG222" i="99"/>
  <c r="CB224" i="99"/>
  <c r="CD224" i="99"/>
  <c r="CF224" i="99"/>
  <c r="CH224" i="99"/>
  <c r="CC226" i="99"/>
  <c r="CG226" i="99"/>
  <c r="CB228" i="99"/>
  <c r="CD228" i="99"/>
  <c r="CF228" i="99"/>
  <c r="CH228" i="99"/>
  <c r="CC230" i="99"/>
  <c r="CG230" i="99"/>
  <c r="CB232" i="99"/>
  <c r="CD232" i="99"/>
  <c r="CF232" i="99"/>
  <c r="CH232" i="99"/>
  <c r="CC234" i="99"/>
  <c r="CG234" i="99"/>
  <c r="CD236" i="99"/>
  <c r="CH236" i="99"/>
  <c r="CC238" i="99"/>
  <c r="CG238" i="99"/>
  <c r="CA238" i="99"/>
  <c r="CA236" i="99"/>
  <c r="CA230" i="99"/>
  <c r="CA226" i="99"/>
  <c r="CA222" i="99"/>
  <c r="CA218" i="99"/>
  <c r="CA214" i="99"/>
  <c r="CA210" i="99"/>
  <c r="CA206" i="99"/>
  <c r="CA202" i="99"/>
  <c r="CA198" i="99"/>
  <c r="CA194" i="99"/>
  <c r="CA190" i="99"/>
  <c r="CG147" i="99"/>
  <c r="CB149" i="99"/>
  <c r="CD149" i="99"/>
  <c r="CF149" i="99"/>
  <c r="CH149" i="99"/>
  <c r="CA151" i="99"/>
  <c r="CC151" i="99"/>
  <c r="CE151" i="99"/>
  <c r="CG151" i="99"/>
  <c r="CB153" i="99"/>
  <c r="CD153" i="99"/>
  <c r="CF153" i="99"/>
  <c r="CH153" i="99"/>
  <c r="CC155" i="99"/>
  <c r="CE155" i="99"/>
  <c r="CG155" i="99"/>
  <c r="CB157" i="99"/>
  <c r="CD157" i="99"/>
  <c r="CF157" i="99"/>
  <c r="CH157" i="99"/>
  <c r="CA159" i="99"/>
  <c r="CC159" i="99"/>
  <c r="CE159" i="99"/>
  <c r="CB161" i="99"/>
  <c r="CD161" i="99"/>
  <c r="CF161" i="99"/>
  <c r="CH161" i="99"/>
  <c r="CA163" i="99"/>
  <c r="CC163" i="99"/>
  <c r="CE163" i="99"/>
  <c r="CB165" i="99"/>
  <c r="CD165" i="99"/>
  <c r="CF165" i="99"/>
  <c r="CH165" i="99"/>
  <c r="CA167" i="99"/>
  <c r="CC167" i="99"/>
  <c r="CE167" i="99"/>
  <c r="CB169" i="99"/>
  <c r="CD169" i="99"/>
  <c r="CF169" i="99"/>
  <c r="CH169" i="99"/>
  <c r="CA171" i="99"/>
  <c r="CC171" i="99"/>
  <c r="CE171" i="99"/>
  <c r="CB173" i="99"/>
  <c r="CD173" i="99"/>
  <c r="CF173" i="99"/>
  <c r="CH173" i="99"/>
  <c r="CA175" i="99"/>
  <c r="CC175" i="99"/>
  <c r="CE175" i="99"/>
  <c r="CB177" i="99"/>
  <c r="CD177" i="99"/>
  <c r="CF177" i="99"/>
  <c r="CH177" i="99"/>
  <c r="CA179" i="99"/>
  <c r="CC179" i="99"/>
  <c r="CE179" i="99"/>
  <c r="CB181" i="99"/>
  <c r="CD181" i="99"/>
  <c r="CF181" i="99"/>
  <c r="CH181" i="99"/>
  <c r="CC183" i="99"/>
  <c r="CE183" i="99"/>
  <c r="CG183" i="99"/>
  <c r="CB185" i="99"/>
  <c r="CD185" i="99"/>
  <c r="CF185" i="99"/>
  <c r="CH185" i="99"/>
  <c r="CC187" i="99"/>
  <c r="CE187" i="99"/>
  <c r="CG187" i="99"/>
  <c r="CB189" i="99"/>
  <c r="CD189" i="99"/>
  <c r="CF189" i="99"/>
  <c r="CH189" i="99"/>
  <c r="CC191" i="99"/>
  <c r="CG191" i="99"/>
  <c r="CB193" i="99"/>
  <c r="CD193" i="99"/>
  <c r="CF193" i="99"/>
  <c r="CH193" i="99"/>
  <c r="CC195" i="99"/>
  <c r="CG195" i="99"/>
  <c r="CB197" i="99"/>
  <c r="CD197" i="99"/>
  <c r="CF197" i="99"/>
  <c r="CH197" i="99"/>
  <c r="CC199" i="99"/>
  <c r="CG199" i="99"/>
  <c r="CB201" i="99"/>
  <c r="CD201" i="99"/>
  <c r="CF201" i="99"/>
  <c r="CH201" i="99"/>
  <c r="CC203" i="99"/>
  <c r="CG203" i="99"/>
  <c r="CB205" i="99"/>
  <c r="CD205" i="99"/>
  <c r="CF205" i="99"/>
  <c r="CH205" i="99"/>
  <c r="CC207" i="99"/>
  <c r="CG207" i="99"/>
  <c r="CB209" i="99"/>
  <c r="CD209" i="99"/>
  <c r="CF209" i="99"/>
  <c r="CH209" i="99"/>
  <c r="CC211" i="99"/>
  <c r="CG211" i="99"/>
  <c r="CB213" i="99"/>
  <c r="CD213" i="99"/>
  <c r="CF213" i="99"/>
  <c r="CH213" i="99"/>
  <c r="CC215" i="99"/>
  <c r="CG215" i="99"/>
  <c r="CB217" i="99"/>
  <c r="CD217" i="99"/>
  <c r="CF217" i="99"/>
  <c r="CH217" i="99"/>
  <c r="CC219" i="99"/>
  <c r="CG219" i="99"/>
  <c r="CB221" i="99"/>
  <c r="CD221" i="99"/>
  <c r="CF221" i="99"/>
  <c r="CH221" i="99"/>
  <c r="CC223" i="99"/>
  <c r="CG223" i="99"/>
  <c r="CB225" i="99"/>
  <c r="CD225" i="99"/>
  <c r="CF225" i="99"/>
  <c r="CH225" i="99"/>
  <c r="CC227" i="99"/>
  <c r="CG227" i="99"/>
  <c r="CB229" i="99"/>
  <c r="CD229" i="99"/>
  <c r="CF229" i="99"/>
  <c r="CH229" i="99"/>
  <c r="CC231" i="99"/>
  <c r="CG231" i="99"/>
  <c r="CB233" i="99"/>
  <c r="CD233" i="99"/>
  <c r="CF233" i="99"/>
  <c r="CH233" i="99"/>
  <c r="CC235" i="99"/>
  <c r="CG235" i="99"/>
  <c r="CB236" i="99"/>
  <c r="CB237" i="99"/>
  <c r="CD237" i="99"/>
  <c r="CF236" i="99"/>
  <c r="CF237" i="99"/>
  <c r="CH237" i="99"/>
  <c r="CC239" i="99"/>
  <c r="CG239" i="99"/>
  <c r="CE235" i="99"/>
  <c r="CE231" i="99"/>
  <c r="CE227" i="99"/>
  <c r="CE223" i="99"/>
  <c r="CE219" i="99"/>
  <c r="CE215" i="99"/>
  <c r="CE211" i="99"/>
  <c r="CE207" i="99"/>
  <c r="CE203" i="99"/>
  <c r="CE199" i="99"/>
  <c r="CE195" i="99"/>
  <c r="CE191" i="99"/>
  <c r="CA187" i="99"/>
  <c r="CA235" i="99"/>
  <c r="CA231" i="99"/>
  <c r="CA227" i="99"/>
  <c r="CA223" i="99"/>
  <c r="CA219" i="99"/>
  <c r="CA215" i="99"/>
  <c r="CA211" i="99"/>
  <c r="CA207" i="99"/>
  <c r="CA203" i="99"/>
  <c r="CA199" i="99"/>
  <c r="CA195" i="99"/>
  <c r="CA191" i="99"/>
  <c r="CG181" i="99"/>
  <c r="CA181" i="99"/>
  <c r="CE181" i="99"/>
  <c r="CB183" i="99"/>
  <c r="CD183" i="99"/>
  <c r="CF183" i="99"/>
  <c r="CH183" i="99"/>
  <c r="CB187" i="99"/>
  <c r="CD187" i="99"/>
  <c r="CF187" i="99"/>
  <c r="CH187" i="99"/>
  <c r="CF176" i="99"/>
  <c r="CH176" i="99"/>
  <c r="CA178" i="99"/>
  <c r="CE178" i="99"/>
  <c r="CB180" i="99"/>
  <c r="CD180" i="99"/>
  <c r="CF180" i="99"/>
  <c r="CH180" i="99"/>
  <c r="CA182" i="99"/>
  <c r="CB184" i="99"/>
  <c r="CD184" i="99"/>
  <c r="CF184" i="99"/>
  <c r="CH184" i="99"/>
  <c r="V49" i="99"/>
  <c r="V93" i="99"/>
  <c r="BV124" i="99"/>
  <c r="BZ154" i="99"/>
  <c r="BU182" i="99"/>
  <c r="BW186" i="99"/>
  <c r="BY187" i="99"/>
  <c r="BY190" i="99"/>
  <c r="BZ192" i="99"/>
  <c r="BX196" i="99"/>
  <c r="CS163" i="99"/>
  <c r="BS237" i="99"/>
  <c r="CS64" i="99"/>
  <c r="BZ124" i="99"/>
  <c r="BX154" i="99"/>
  <c r="BX180" i="99"/>
  <c r="BT184" i="99"/>
  <c r="BZ188" i="99"/>
  <c r="BW190" i="99"/>
  <c r="BV192" i="99"/>
  <c r="BU194" i="99"/>
  <c r="BY198" i="99"/>
  <c r="BT73" i="99"/>
  <c r="BV73" i="99"/>
  <c r="BX73" i="99"/>
  <c r="BZ73" i="99"/>
  <c r="V40" i="99"/>
  <c r="BS228" i="99"/>
  <c r="CS234" i="99"/>
  <c r="BT124" i="99"/>
  <c r="BX124" i="99"/>
  <c r="BT154" i="99"/>
  <c r="BV154" i="99"/>
  <c r="BU178" i="99"/>
  <c r="BT180" i="99"/>
  <c r="BX184" i="99"/>
  <c r="BV188" i="99"/>
  <c r="BU190" i="99"/>
  <c r="AN193" i="99"/>
  <c r="BX192" i="99"/>
  <c r="BT196" i="99"/>
  <c r="V51" i="99"/>
  <c r="CS85" i="99"/>
  <c r="V95" i="99"/>
  <c r="V110" i="99"/>
  <c r="BY212" i="99"/>
  <c r="CS186" i="99"/>
  <c r="CS204" i="99"/>
  <c r="CS72" i="99"/>
  <c r="V72" i="99"/>
  <c r="V10" i="99"/>
  <c r="CS10" i="99"/>
  <c r="CS17" i="99"/>
  <c r="BT104" i="99"/>
  <c r="BV104" i="99"/>
  <c r="BX104" i="99"/>
  <c r="BZ104" i="99"/>
  <c r="BS106" i="99"/>
  <c r="BU106" i="99"/>
  <c r="BW106" i="99"/>
  <c r="BY106" i="99"/>
  <c r="BY150" i="99"/>
  <c r="BT152" i="99"/>
  <c r="BV152" i="99"/>
  <c r="BX152" i="99"/>
  <c r="BZ152" i="99"/>
  <c r="BW229" i="99"/>
  <c r="CS182" i="99"/>
  <c r="V182" i="99"/>
  <c r="BS88" i="99"/>
  <c r="BU88" i="99"/>
  <c r="BW88" i="99"/>
  <c r="BY88" i="99"/>
  <c r="BT90" i="99"/>
  <c r="V41" i="99"/>
  <c r="CS41" i="99"/>
  <c r="V89" i="99"/>
  <c r="CS89" i="99"/>
  <c r="BV167" i="99"/>
  <c r="BZ167" i="99"/>
  <c r="BU160" i="99"/>
  <c r="BS169" i="99"/>
  <c r="BU169" i="99"/>
  <c r="BW169" i="99"/>
  <c r="BY169" i="99"/>
  <c r="BT170" i="99"/>
  <c r="BX170" i="99"/>
  <c r="BU172" i="99"/>
  <c r="BT174" i="99"/>
  <c r="BX174" i="99"/>
  <c r="BU176" i="99"/>
  <c r="CS118" i="99"/>
  <c r="V118" i="99"/>
  <c r="BS216" i="99"/>
  <c r="BW216" i="99"/>
  <c r="V165" i="99"/>
  <c r="CS165" i="99"/>
  <c r="BS238" i="99"/>
  <c r="V32" i="99"/>
  <c r="CS32" i="99"/>
  <c r="CS19" i="99"/>
  <c r="V19" i="99"/>
  <c r="BU141" i="99"/>
  <c r="BW141" i="99"/>
  <c r="BY141" i="99"/>
  <c r="BT156" i="99"/>
  <c r="BY205" i="99"/>
  <c r="BY209" i="99"/>
  <c r="BY210" i="99"/>
  <c r="BS221" i="99"/>
  <c r="V185" i="99"/>
  <c r="CS185" i="99"/>
  <c r="BS229" i="99"/>
  <c r="BS74" i="99"/>
  <c r="BU74" i="99"/>
  <c r="BW74" i="99"/>
  <c r="BY74" i="99"/>
  <c r="BT92" i="99"/>
  <c r="BV92" i="99"/>
  <c r="BX92" i="99"/>
  <c r="BZ92" i="99"/>
  <c r="BT101" i="99"/>
  <c r="BV101" i="99"/>
  <c r="BX101" i="99"/>
  <c r="BZ101" i="99"/>
  <c r="BS120" i="99"/>
  <c r="BU120" i="99"/>
  <c r="BW120" i="99"/>
  <c r="BY120" i="99"/>
  <c r="BT122" i="99"/>
  <c r="BV122" i="99"/>
  <c r="BX122" i="99"/>
  <c r="BZ122" i="99"/>
  <c r="BS127" i="99"/>
  <c r="BU127" i="99"/>
  <c r="BW127" i="99"/>
  <c r="BY127" i="99"/>
  <c r="BT129" i="99"/>
  <c r="BV129" i="99"/>
  <c r="BX129" i="99"/>
  <c r="BZ129" i="99"/>
  <c r="BS131" i="99"/>
  <c r="BU131" i="99"/>
  <c r="BW131" i="99"/>
  <c r="BY131" i="99"/>
  <c r="BT132" i="99"/>
  <c r="BV132" i="99"/>
  <c r="BX132" i="99"/>
  <c r="BZ132" i="99"/>
  <c r="BS134" i="99"/>
  <c r="BU134" i="99"/>
  <c r="BW134" i="99"/>
  <c r="BY134" i="99"/>
  <c r="BT136" i="99"/>
  <c r="BV136" i="99"/>
  <c r="BX136" i="99"/>
  <c r="BZ136" i="99"/>
  <c r="BS138" i="99"/>
  <c r="BU138" i="99"/>
  <c r="BW138" i="99"/>
  <c r="BY138" i="99"/>
  <c r="BT140" i="99"/>
  <c r="BV140" i="99"/>
  <c r="BX140" i="99"/>
  <c r="BZ140" i="99"/>
  <c r="BT149" i="99"/>
  <c r="BV149" i="99"/>
  <c r="BX149" i="99"/>
  <c r="BZ149" i="99"/>
  <c r="BV90" i="99"/>
  <c r="BX90" i="99"/>
  <c r="BZ90" i="99"/>
  <c r="BS95" i="99"/>
  <c r="BU95" i="99"/>
  <c r="BW95" i="99"/>
  <c r="BY95" i="99"/>
  <c r="BT97" i="99"/>
  <c r="BV97" i="99"/>
  <c r="BX97" i="99"/>
  <c r="BZ97" i="99"/>
  <c r="BS99" i="99"/>
  <c r="BU99" i="99"/>
  <c r="BW99" i="99"/>
  <c r="BY99" i="99"/>
  <c r="BS108" i="99"/>
  <c r="BU108" i="99"/>
  <c r="BW108" i="99"/>
  <c r="BY108" i="99"/>
  <c r="BS110" i="99"/>
  <c r="BU110" i="99"/>
  <c r="BW110" i="99"/>
  <c r="BY110" i="99"/>
  <c r="BT111" i="99"/>
  <c r="BV111" i="99"/>
  <c r="BX111" i="99"/>
  <c r="BZ111" i="99"/>
  <c r="BS113" i="99"/>
  <c r="BU113" i="99"/>
  <c r="BW113" i="99"/>
  <c r="BY113" i="99"/>
  <c r="BT115" i="99"/>
  <c r="BV115" i="99"/>
  <c r="BX115" i="99"/>
  <c r="BZ115" i="99"/>
  <c r="BS117" i="99"/>
  <c r="BU117" i="99"/>
  <c r="BW117" i="99"/>
  <c r="BY117" i="99"/>
  <c r="BT126" i="99"/>
  <c r="BV126" i="99"/>
  <c r="BX126" i="99"/>
  <c r="BZ126" i="99"/>
  <c r="BY195" i="99"/>
  <c r="BY203" i="99"/>
  <c r="BS218" i="99"/>
  <c r="BU218" i="99"/>
  <c r="BY218" i="99"/>
  <c r="BT220" i="99"/>
  <c r="BV220" i="99"/>
  <c r="BX220" i="99"/>
  <c r="BZ220" i="99"/>
  <c r="BS219" i="99"/>
  <c r="BS222" i="99"/>
  <c r="BU222" i="99"/>
  <c r="BW222" i="99"/>
  <c r="BY222" i="99"/>
  <c r="BT223" i="99"/>
  <c r="BV223" i="99"/>
  <c r="BX223" i="99"/>
  <c r="AH226" i="99"/>
  <c r="BV226" i="99"/>
  <c r="BZ226" i="99"/>
  <c r="BU228" i="99"/>
  <c r="BY228" i="99"/>
  <c r="BT230" i="99"/>
  <c r="BV230" i="99"/>
  <c r="BX230" i="99"/>
  <c r="BZ230" i="99"/>
  <c r="BU229" i="99"/>
  <c r="BY229" i="99"/>
  <c r="BT234" i="99"/>
  <c r="BX234" i="99"/>
  <c r="BT238" i="99"/>
  <c r="BV238" i="99"/>
  <c r="BX238" i="99"/>
  <c r="BZ238" i="99"/>
  <c r="BS236" i="99"/>
  <c r="BU239" i="99"/>
  <c r="BY239" i="99"/>
  <c r="BS239" i="99"/>
  <c r="V239" i="99"/>
  <c r="BS76" i="99"/>
  <c r="BU76" i="99"/>
  <c r="BW76" i="99"/>
  <c r="BY76" i="99"/>
  <c r="BS78" i="99"/>
  <c r="BU78" i="99"/>
  <c r="BW78" i="99"/>
  <c r="BY78" i="99"/>
  <c r="BT79" i="99"/>
  <c r="BV79" i="99"/>
  <c r="BX79" i="99"/>
  <c r="BZ79" i="99"/>
  <c r="BS81" i="99"/>
  <c r="BU81" i="99"/>
  <c r="BW81" i="99"/>
  <c r="BY81" i="99"/>
  <c r="BT83" i="99"/>
  <c r="BV83" i="99"/>
  <c r="BX83" i="99"/>
  <c r="BZ83" i="99"/>
  <c r="BS85" i="99"/>
  <c r="BU85" i="99"/>
  <c r="BW85" i="99"/>
  <c r="BY85" i="99"/>
  <c r="BT94" i="99"/>
  <c r="BV94" i="99"/>
  <c r="BX94" i="99"/>
  <c r="BZ94" i="99"/>
  <c r="BX120" i="99"/>
  <c r="BS144" i="99"/>
  <c r="BW144" i="99"/>
  <c r="BY144" i="99"/>
  <c r="BS146" i="99"/>
  <c r="BW146" i="99"/>
  <c r="BY146" i="99"/>
  <c r="CS98" i="99"/>
  <c r="BY192" i="99"/>
  <c r="V142" i="99"/>
  <c r="BY204" i="99"/>
  <c r="V153" i="99"/>
  <c r="CS222" i="99"/>
  <c r="BY196" i="99"/>
  <c r="W141" i="99"/>
  <c r="BS141" i="99"/>
  <c r="AO144" i="99"/>
  <c r="BU144" i="99"/>
  <c r="AN167" i="99"/>
  <c r="BT167" i="99"/>
  <c r="BY185" i="99"/>
  <c r="BY186" i="99"/>
  <c r="X188" i="99"/>
  <c r="BT188" i="99"/>
  <c r="AE190" i="99"/>
  <c r="BS190" i="99"/>
  <c r="AV73" i="99"/>
  <c r="W72" i="99"/>
  <c r="BS72" i="99"/>
  <c r="BS75" i="99"/>
  <c r="BW75" i="99"/>
  <c r="BT77" i="99"/>
  <c r="BZ77" i="99"/>
  <c r="Z79" i="99"/>
  <c r="BV80" i="99"/>
  <c r="BZ80" i="99"/>
  <c r="W82" i="99"/>
  <c r="BS82" i="99"/>
  <c r="AG82" i="99"/>
  <c r="BU82" i="99"/>
  <c r="BY84" i="99"/>
  <c r="BW86" i="99"/>
  <c r="BT87" i="99"/>
  <c r="BZ87" i="99"/>
  <c r="W89" i="99"/>
  <c r="BS89" i="99"/>
  <c r="BY89" i="99"/>
  <c r="BV91" i="99"/>
  <c r="BS93" i="99"/>
  <c r="BY93" i="99"/>
  <c r="BW96" i="99"/>
  <c r="Z97" i="99"/>
  <c r="BV98" i="99"/>
  <c r="BT100" i="99"/>
  <c r="BZ100" i="99"/>
  <c r="BT102" i="99"/>
  <c r="BZ102" i="99"/>
  <c r="W103" i="99"/>
  <c r="BS103" i="99"/>
  <c r="BY103" i="99"/>
  <c r="BT105" i="99"/>
  <c r="AB105" i="99"/>
  <c r="BX105" i="99"/>
  <c r="BS107" i="99"/>
  <c r="BW107" i="99"/>
  <c r="W108" i="99"/>
  <c r="BV109" i="99"/>
  <c r="W110" i="99"/>
  <c r="Z111" i="99"/>
  <c r="BT112" i="99"/>
  <c r="BX112" i="99"/>
  <c r="BW114" i="99"/>
  <c r="BY116" i="99"/>
  <c r="BW118" i="99"/>
  <c r="V59" i="99"/>
  <c r="BZ119" i="99"/>
  <c r="W121" i="99"/>
  <c r="BS121" i="99"/>
  <c r="BW121" i="99"/>
  <c r="BV123" i="99"/>
  <c r="BS125" i="99"/>
  <c r="BY162" i="99"/>
  <c r="BT164" i="99"/>
  <c r="BV164" i="99"/>
  <c r="BX164" i="99"/>
  <c r="BZ164" i="99"/>
  <c r="BU166" i="99"/>
  <c r="BY173" i="99"/>
  <c r="BY177" i="99"/>
  <c r="BY179" i="99"/>
  <c r="BY182" i="99"/>
  <c r="BY199" i="99"/>
  <c r="BY202" i="99"/>
  <c r="BS220" i="99"/>
  <c r="BW221" i="99"/>
  <c r="BS224" i="99"/>
  <c r="BW223" i="99"/>
  <c r="BS226" i="99"/>
  <c r="BW225" i="99"/>
  <c r="BW239" i="99"/>
  <c r="BS235" i="99"/>
  <c r="BS227" i="99"/>
  <c r="BY208" i="99"/>
  <c r="BY176" i="99"/>
  <c r="AO146" i="99"/>
  <c r="BU146" i="99"/>
  <c r="V96" i="99"/>
  <c r="CS96" i="99"/>
  <c r="AB167" i="99"/>
  <c r="BX167" i="99"/>
  <c r="AE186" i="99"/>
  <c r="BS186" i="99"/>
  <c r="AO186" i="99"/>
  <c r="BU186" i="99"/>
  <c r="AB188" i="99"/>
  <c r="BX188" i="99"/>
  <c r="X192" i="99"/>
  <c r="BT192" i="99"/>
  <c r="BY180" i="99"/>
  <c r="V9" i="99"/>
  <c r="BW72" i="99"/>
  <c r="AC72" i="99"/>
  <c r="BY72" i="99"/>
  <c r="BU75" i="99"/>
  <c r="AG77" i="99"/>
  <c r="BV77" i="99"/>
  <c r="AG79" i="99"/>
  <c r="BX80" i="99"/>
  <c r="BW82" i="99"/>
  <c r="BW84" i="99"/>
  <c r="V25" i="99"/>
  <c r="BY86" i="99"/>
  <c r="V27" i="99"/>
  <c r="BX87" i="99"/>
  <c r="BU89" i="99"/>
  <c r="BT91" i="99"/>
  <c r="BZ91" i="99"/>
  <c r="BW93" i="99"/>
  <c r="BS96" i="99"/>
  <c r="BY96" i="99"/>
  <c r="AD97" i="99"/>
  <c r="AV98" i="99"/>
  <c r="BT98" i="99"/>
  <c r="BZ98" i="99"/>
  <c r="BV100" i="99"/>
  <c r="BV102" i="99"/>
  <c r="BU103" i="99"/>
  <c r="AF105" i="99"/>
  <c r="BV105" i="99"/>
  <c r="AA106" i="99"/>
  <c r="BY107" i="99"/>
  <c r="AA108" i="99"/>
  <c r="BX109" i="99"/>
  <c r="AA110" i="99"/>
  <c r="AB110" i="99"/>
  <c r="BV112" i="99"/>
  <c r="BS114" i="99"/>
  <c r="AO114" i="99"/>
  <c r="BU114" i="99"/>
  <c r="BY114" i="99"/>
  <c r="BW116" i="99"/>
  <c r="V57" i="99"/>
  <c r="BY118" i="99"/>
  <c r="BV119" i="99"/>
  <c r="AB119" i="99"/>
  <c r="BX119" i="99"/>
  <c r="BU121" i="99"/>
  <c r="BT123" i="99"/>
  <c r="BX123" i="99"/>
  <c r="BU125" i="99"/>
  <c r="BW125" i="99"/>
  <c r="BU128" i="99"/>
  <c r="BW128" i="99"/>
  <c r="Z129" i="99"/>
  <c r="AD129" i="99"/>
  <c r="BT130" i="99"/>
  <c r="BX130" i="99"/>
  <c r="AU134" i="99"/>
  <c r="BT133" i="99"/>
  <c r="BZ133" i="99"/>
  <c r="BU135" i="99"/>
  <c r="BY135" i="99"/>
  <c r="AB136" i="99"/>
  <c r="BT137" i="99"/>
  <c r="BZ137" i="99"/>
  <c r="BU139" i="99"/>
  <c r="BU73" i="99"/>
  <c r="AA72" i="99"/>
  <c r="BW73" i="99"/>
  <c r="BT74" i="99"/>
  <c r="BX74" i="99"/>
  <c r="BT76" i="99"/>
  <c r="BX76" i="99"/>
  <c r="BT78" i="99"/>
  <c r="BX78" i="99"/>
  <c r="BS79" i="99"/>
  <c r="BW79" i="99"/>
  <c r="BT81" i="99"/>
  <c r="BX81" i="99"/>
  <c r="BS83" i="99"/>
  <c r="BW83" i="99"/>
  <c r="BT85" i="99"/>
  <c r="BZ85" i="99"/>
  <c r="BT88" i="99"/>
  <c r="BX88" i="99"/>
  <c r="BS90" i="99"/>
  <c r="BU90" i="99"/>
  <c r="BW90" i="99"/>
  <c r="BY90" i="99"/>
  <c r="BS92" i="99"/>
  <c r="BU92" i="99"/>
  <c r="BW92" i="99"/>
  <c r="BY92" i="99"/>
  <c r="V33" i="99"/>
  <c r="BS94" i="99"/>
  <c r="BU94" i="99"/>
  <c r="BW94" i="99"/>
  <c r="BY94" i="99"/>
  <c r="BT95" i="99"/>
  <c r="BV95" i="99"/>
  <c r="BX95" i="99"/>
  <c r="BZ95" i="99"/>
  <c r="BS97" i="99"/>
  <c r="BU97" i="99"/>
  <c r="BW97" i="99"/>
  <c r="BY97" i="99"/>
  <c r="BT99" i="99"/>
  <c r="BV99" i="99"/>
  <c r="BX99" i="99"/>
  <c r="BZ99" i="99"/>
  <c r="BS101" i="99"/>
  <c r="BU101" i="99"/>
  <c r="BW101" i="99"/>
  <c r="BY101" i="99"/>
  <c r="BS104" i="99"/>
  <c r="BU104" i="99"/>
  <c r="BW104" i="99"/>
  <c r="BY104" i="99"/>
  <c r="BT106" i="99"/>
  <c r="BV106" i="99"/>
  <c r="BX106" i="99"/>
  <c r="BZ106" i="99"/>
  <c r="CS48" i="99"/>
  <c r="BT108" i="99"/>
  <c r="BV108" i="99"/>
  <c r="BX108" i="99"/>
  <c r="BZ108" i="99"/>
  <c r="BT110" i="99"/>
  <c r="BV110" i="99"/>
  <c r="BX110" i="99"/>
  <c r="BZ110" i="99"/>
  <c r="BS111" i="99"/>
  <c r="BU111" i="99"/>
  <c r="BW111" i="99"/>
  <c r="BY111" i="99"/>
  <c r="BT113" i="99"/>
  <c r="BV113" i="99"/>
  <c r="BX113" i="99"/>
  <c r="BZ113" i="99"/>
  <c r="BS115" i="99"/>
  <c r="BU115" i="99"/>
  <c r="BW115" i="99"/>
  <c r="BY115" i="99"/>
  <c r="V56" i="99"/>
  <c r="BT117" i="99"/>
  <c r="BV117" i="99"/>
  <c r="BX117" i="99"/>
  <c r="BZ117" i="99"/>
  <c r="BT120" i="99"/>
  <c r="BV120" i="99"/>
  <c r="BZ120" i="99"/>
  <c r="BS122" i="99"/>
  <c r="BU122" i="99"/>
  <c r="BW122" i="99"/>
  <c r="BY122" i="99"/>
  <c r="BS124" i="99"/>
  <c r="BU124" i="99"/>
  <c r="BW124" i="99"/>
  <c r="BY124" i="99"/>
  <c r="V65" i="99"/>
  <c r="BS126" i="99"/>
  <c r="BU126" i="99"/>
  <c r="BW126" i="99"/>
  <c r="BY126" i="99"/>
  <c r="V67" i="99"/>
  <c r="BT127" i="99"/>
  <c r="BV127" i="99"/>
  <c r="BX127" i="99"/>
  <c r="BZ127" i="99"/>
  <c r="BS129" i="99"/>
  <c r="BU129" i="99"/>
  <c r="BW129" i="99"/>
  <c r="BY129" i="99"/>
  <c r="BT131" i="99"/>
  <c r="BV131" i="99"/>
  <c r="BX131" i="99"/>
  <c r="BZ131" i="99"/>
  <c r="BS132" i="99"/>
  <c r="BU132" i="99"/>
  <c r="BW132" i="99"/>
  <c r="BY132" i="99"/>
  <c r="BT134" i="99"/>
  <c r="BV134" i="99"/>
  <c r="BX134" i="99"/>
  <c r="BZ134" i="99"/>
  <c r="BS136" i="99"/>
  <c r="BU136" i="99"/>
  <c r="BW136" i="99"/>
  <c r="BY136" i="99"/>
  <c r="BT138" i="99"/>
  <c r="BV138" i="99"/>
  <c r="BX138" i="99"/>
  <c r="BZ138" i="99"/>
  <c r="BS140" i="99"/>
  <c r="BU140" i="99"/>
  <c r="BW140" i="99"/>
  <c r="BY140" i="99"/>
  <c r="V81" i="99"/>
  <c r="BX144" i="99"/>
  <c r="BS149" i="99"/>
  <c r="BU149" i="99"/>
  <c r="BW149" i="99"/>
  <c r="BY149" i="99"/>
  <c r="BS152" i="99"/>
  <c r="BU152" i="99"/>
  <c r="BW152" i="99"/>
  <c r="BY152" i="99"/>
  <c r="BS154" i="99"/>
  <c r="BU154" i="99"/>
  <c r="BW154" i="99"/>
  <c r="BY154" i="99"/>
  <c r="BU167" i="99"/>
  <c r="BY167" i="99"/>
  <c r="BT169" i="99"/>
  <c r="BV169" i="99"/>
  <c r="BX169" i="99"/>
  <c r="BZ169" i="99"/>
  <c r="BS170" i="99"/>
  <c r="BU170" i="99"/>
  <c r="BW170" i="99"/>
  <c r="BY170" i="99"/>
  <c r="BY174" i="99"/>
  <c r="BY181" i="99"/>
  <c r="BW217" i="99"/>
  <c r="BW218" i="99"/>
  <c r="AD223" i="99"/>
  <c r="BZ223" i="99"/>
  <c r="X226" i="99"/>
  <c r="BT226" i="99"/>
  <c r="BW235" i="99"/>
  <c r="BW237" i="99"/>
  <c r="BW236" i="99"/>
  <c r="CS195" i="99"/>
  <c r="V195" i="99"/>
  <c r="CS218" i="99"/>
  <c r="V218" i="99"/>
  <c r="BS233" i="99"/>
  <c r="BS225" i="99"/>
  <c r="BS217" i="99"/>
  <c r="BY188" i="99"/>
  <c r="BY172" i="99"/>
  <c r="BU72" i="99"/>
  <c r="BY75" i="99"/>
  <c r="V16" i="99"/>
  <c r="BX77" i="99"/>
  <c r="BT80" i="99"/>
  <c r="BY82" i="99"/>
  <c r="W84" i="99"/>
  <c r="BS84" i="99"/>
  <c r="AG84" i="99"/>
  <c r="BU84" i="99"/>
  <c r="W86" i="99"/>
  <c r="BS86" i="99"/>
  <c r="AG86" i="99"/>
  <c r="BU86" i="99"/>
  <c r="BV87" i="99"/>
  <c r="BW89" i="99"/>
  <c r="BX91" i="99"/>
  <c r="BU93" i="99"/>
  <c r="BU96" i="99"/>
  <c r="X97" i="99"/>
  <c r="BX98" i="99"/>
  <c r="BX100" i="99"/>
  <c r="BX102" i="99"/>
  <c r="BW103" i="99"/>
  <c r="BZ105" i="99"/>
  <c r="BU107" i="99"/>
  <c r="BT109" i="99"/>
  <c r="BZ109" i="99"/>
  <c r="AD111" i="99"/>
  <c r="BZ112" i="99"/>
  <c r="BS116" i="99"/>
  <c r="AO116" i="99"/>
  <c r="BU116" i="99"/>
  <c r="BS118" i="99"/>
  <c r="AO118" i="99"/>
  <c r="BU118" i="99"/>
  <c r="BT119" i="99"/>
  <c r="BY121" i="99"/>
  <c r="BZ123" i="99"/>
  <c r="BY125" i="99"/>
  <c r="BS128" i="99"/>
  <c r="BY128" i="99"/>
  <c r="BV130" i="99"/>
  <c r="BZ130" i="99"/>
  <c r="AF133" i="99"/>
  <c r="BV133" i="99"/>
  <c r="AB133" i="99"/>
  <c r="BX133" i="99"/>
  <c r="BS135" i="99"/>
  <c r="BW135" i="99"/>
  <c r="Z135" i="99"/>
  <c r="AD135" i="99"/>
  <c r="BV137" i="99"/>
  <c r="BX137" i="99"/>
  <c r="BS139" i="99"/>
  <c r="BW139" i="99"/>
  <c r="BY139" i="99"/>
  <c r="BS142" i="99"/>
  <c r="BU142" i="99"/>
  <c r="BW142" i="99"/>
  <c r="BY142" i="99"/>
  <c r="V83" i="99"/>
  <c r="BT143" i="99"/>
  <c r="BV143" i="99"/>
  <c r="BX143" i="99"/>
  <c r="BZ143" i="99"/>
  <c r="BT145" i="99"/>
  <c r="BV145" i="99"/>
  <c r="BX145" i="99"/>
  <c r="BZ145" i="99"/>
  <c r="BS147" i="99"/>
  <c r="BU147" i="99"/>
  <c r="BW147" i="99"/>
  <c r="BY147" i="99"/>
  <c r="V88" i="99"/>
  <c r="BT148" i="99"/>
  <c r="BW153" i="99"/>
  <c r="BT157" i="99"/>
  <c r="BV157" i="99"/>
  <c r="BX157" i="99"/>
  <c r="BZ157" i="99"/>
  <c r="BS158" i="99"/>
  <c r="BU158" i="99"/>
  <c r="BW158" i="99"/>
  <c r="BY158" i="99"/>
  <c r="BT160" i="99"/>
  <c r="BV160" i="99"/>
  <c r="BX160" i="99"/>
  <c r="BZ160" i="99"/>
  <c r="BS162" i="99"/>
  <c r="BU162" i="99"/>
  <c r="BW162" i="99"/>
  <c r="BS73" i="99"/>
  <c r="BY73" i="99"/>
  <c r="CS14" i="99"/>
  <c r="BV74" i="99"/>
  <c r="BZ74" i="99"/>
  <c r="BV76" i="99"/>
  <c r="BZ76" i="99"/>
  <c r="BV78" i="99"/>
  <c r="BZ78" i="99"/>
  <c r="BU79" i="99"/>
  <c r="BY79" i="99"/>
  <c r="BV81" i="99"/>
  <c r="BZ81" i="99"/>
  <c r="BU83" i="99"/>
  <c r="BY83" i="99"/>
  <c r="V24" i="99"/>
  <c r="BV85" i="99"/>
  <c r="BX85" i="99"/>
  <c r="BV88" i="99"/>
  <c r="BZ88" i="99"/>
  <c r="V35" i="99"/>
  <c r="V12" i="99"/>
  <c r="BT72" i="99"/>
  <c r="BV72" i="99"/>
  <c r="BX72" i="99"/>
  <c r="BZ72" i="99"/>
  <c r="BT75" i="99"/>
  <c r="BV75" i="99"/>
  <c r="BX75" i="99"/>
  <c r="BZ75" i="99"/>
  <c r="BS77" i="99"/>
  <c r="BU77" i="99"/>
  <c r="BW77" i="99"/>
  <c r="BY77" i="99"/>
  <c r="BS80" i="99"/>
  <c r="BU80" i="99"/>
  <c r="BW80" i="99"/>
  <c r="BY80" i="99"/>
  <c r="BT82" i="99"/>
  <c r="BV82" i="99"/>
  <c r="BX82" i="99"/>
  <c r="BZ82" i="99"/>
  <c r="BT84" i="99"/>
  <c r="BV84" i="99"/>
  <c r="BX84" i="99"/>
  <c r="BZ84" i="99"/>
  <c r="BT86" i="99"/>
  <c r="BV86" i="99"/>
  <c r="BX86" i="99"/>
  <c r="BZ86" i="99"/>
  <c r="BS87" i="99"/>
  <c r="BU87" i="99"/>
  <c r="BW87" i="99"/>
  <c r="BY87" i="99"/>
  <c r="BT89" i="99"/>
  <c r="BV89" i="99"/>
  <c r="BX89" i="99"/>
  <c r="BZ89" i="99"/>
  <c r="BS91" i="99"/>
  <c r="BU91" i="99"/>
  <c r="BW91" i="99"/>
  <c r="BY91" i="99"/>
  <c r="BT93" i="99"/>
  <c r="BV93" i="99"/>
  <c r="BX93" i="99"/>
  <c r="BZ93" i="99"/>
  <c r="BT96" i="99"/>
  <c r="BV96" i="99"/>
  <c r="BX96" i="99"/>
  <c r="BZ96" i="99"/>
  <c r="BS98" i="99"/>
  <c r="BU98" i="99"/>
  <c r="BW98" i="99"/>
  <c r="BY98" i="99"/>
  <c r="BS100" i="99"/>
  <c r="BU100" i="99"/>
  <c r="BW100" i="99"/>
  <c r="BY100" i="99"/>
  <c r="BS102" i="99"/>
  <c r="BU102" i="99"/>
  <c r="BW102" i="99"/>
  <c r="BY102" i="99"/>
  <c r="V43" i="99"/>
  <c r="BT103" i="99"/>
  <c r="BV103" i="99"/>
  <c r="BX103" i="99"/>
  <c r="BZ103" i="99"/>
  <c r="BS105" i="99"/>
  <c r="BU105" i="99"/>
  <c r="BW105" i="99"/>
  <c r="BY105" i="99"/>
  <c r="BT107" i="99"/>
  <c r="BV107" i="99"/>
  <c r="BX107" i="99"/>
  <c r="BZ107" i="99"/>
  <c r="BS109" i="99"/>
  <c r="BU109" i="99"/>
  <c r="BW109" i="99"/>
  <c r="BY109" i="99"/>
  <c r="BS112" i="99"/>
  <c r="BU112" i="99"/>
  <c r="BW112" i="99"/>
  <c r="BY112" i="99"/>
  <c r="BT114" i="99"/>
  <c r="BV114" i="99"/>
  <c r="BX114" i="99"/>
  <c r="BZ114" i="99"/>
  <c r="BT116" i="99"/>
  <c r="BV116" i="99"/>
  <c r="BX116" i="99"/>
  <c r="BZ116" i="99"/>
  <c r="BT118" i="99"/>
  <c r="BV118" i="99"/>
  <c r="BX118" i="99"/>
  <c r="BZ118" i="99"/>
  <c r="BS119" i="99"/>
  <c r="BU119" i="99"/>
  <c r="BW119" i="99"/>
  <c r="BY119" i="99"/>
  <c r="BT121" i="99"/>
  <c r="BV121" i="99"/>
  <c r="BX121" i="99"/>
  <c r="BZ121" i="99"/>
  <c r="BS123" i="99"/>
  <c r="BU123" i="99"/>
  <c r="BW123" i="99"/>
  <c r="BY123" i="99"/>
  <c r="BT125" i="99"/>
  <c r="BV125" i="99"/>
  <c r="BX125" i="99"/>
  <c r="BZ125" i="99"/>
  <c r="BT128" i="99"/>
  <c r="BV128" i="99"/>
  <c r="BX128" i="99"/>
  <c r="BZ128" i="99"/>
  <c r="BS130" i="99"/>
  <c r="BU130" i="99"/>
  <c r="BW130" i="99"/>
  <c r="BY130" i="99"/>
  <c r="BS133" i="99"/>
  <c r="BU133" i="99"/>
  <c r="BW133" i="99"/>
  <c r="BY133" i="99"/>
  <c r="BT135" i="99"/>
  <c r="BV135" i="99"/>
  <c r="BX135" i="99"/>
  <c r="BZ135" i="99"/>
  <c r="BS137" i="99"/>
  <c r="BU137" i="99"/>
  <c r="BW137" i="99"/>
  <c r="BY137" i="99"/>
  <c r="BT139" i="99"/>
  <c r="BV139" i="99"/>
  <c r="BX139" i="99"/>
  <c r="BT142" i="99"/>
  <c r="BV142" i="99"/>
  <c r="BX142" i="99"/>
  <c r="BZ142" i="99"/>
  <c r="BS143" i="99"/>
  <c r="BU143" i="99"/>
  <c r="BW143" i="99"/>
  <c r="BY143" i="99"/>
  <c r="BS145" i="99"/>
  <c r="BU145" i="99"/>
  <c r="BW145" i="99"/>
  <c r="BY145" i="99"/>
  <c r="BT147" i="99"/>
  <c r="BV147" i="99"/>
  <c r="BX147" i="99"/>
  <c r="BZ147" i="99"/>
  <c r="BS148" i="99"/>
  <c r="AO148" i="99"/>
  <c r="BU148" i="99"/>
  <c r="BW148" i="99"/>
  <c r="BY148" i="99"/>
  <c r="AU150" i="99"/>
  <c r="BS150" i="99"/>
  <c r="AO150" i="99"/>
  <c r="BU150" i="99"/>
  <c r="BW150" i="99"/>
  <c r="V91" i="99"/>
  <c r="BT151" i="99"/>
  <c r="BV151" i="99"/>
  <c r="AB151" i="99"/>
  <c r="BX151" i="99"/>
  <c r="BZ151" i="99"/>
  <c r="BT153" i="99"/>
  <c r="BS157" i="99"/>
  <c r="BU157" i="99"/>
  <c r="BW157" i="99"/>
  <c r="BY157" i="99"/>
  <c r="BT158" i="99"/>
  <c r="BV158" i="99"/>
  <c r="BX158" i="99"/>
  <c r="BZ158" i="99"/>
  <c r="BS160" i="99"/>
  <c r="BW160" i="99"/>
  <c r="BY160" i="99"/>
  <c r="BT162" i="99"/>
  <c r="BV162" i="99"/>
  <c r="BX162" i="99"/>
  <c r="BZ162" i="99"/>
  <c r="BS164" i="99"/>
  <c r="BU164" i="99"/>
  <c r="BW164" i="99"/>
  <c r="BY164" i="99"/>
  <c r="V106" i="99"/>
  <c r="CS106" i="99"/>
  <c r="BY171" i="99"/>
  <c r="BY175" i="99"/>
  <c r="BY178" i="99"/>
  <c r="BY189" i="99"/>
  <c r="BY193" i="99"/>
  <c r="BY194" i="99"/>
  <c r="BY197" i="99"/>
  <c r="BT199" i="99"/>
  <c r="BX199" i="99"/>
  <c r="AE201" i="99"/>
  <c r="BS201" i="99"/>
  <c r="BU201" i="99"/>
  <c r="BW201" i="99"/>
  <c r="BY201" i="99"/>
  <c r="BT202" i="99"/>
  <c r="BX202" i="99"/>
  <c r="BU204" i="99"/>
  <c r="BT206" i="99"/>
  <c r="BX206" i="99"/>
  <c r="BU208" i="99"/>
  <c r="BT210" i="99"/>
  <c r="BV210" i="99"/>
  <c r="BX210" i="99"/>
  <c r="BZ210" i="99"/>
  <c r="BS212" i="99"/>
  <c r="BU212" i="99"/>
  <c r="BW212" i="99"/>
  <c r="BY211" i="99"/>
  <c r="BT213" i="99"/>
  <c r="BV213" i="99"/>
  <c r="BX213" i="99"/>
  <c r="BZ213" i="99"/>
  <c r="BS214" i="99"/>
  <c r="BU215" i="99"/>
  <c r="BW215" i="99"/>
  <c r="BW214" i="99"/>
  <c r="BY215" i="99"/>
  <c r="CS157" i="99"/>
  <c r="V157" i="99"/>
  <c r="BW219" i="99"/>
  <c r="BS232" i="99"/>
  <c r="BW231" i="99"/>
  <c r="BS234" i="99"/>
  <c r="BW234" i="99"/>
  <c r="BS231" i="99"/>
  <c r="BS223" i="99"/>
  <c r="BS215" i="99"/>
  <c r="BY200" i="99"/>
  <c r="BY184" i="99"/>
  <c r="BU168" i="99"/>
  <c r="BV153" i="99"/>
  <c r="AJ153" i="99"/>
  <c r="BX153" i="99"/>
  <c r="BZ153" i="99"/>
  <c r="AI155" i="99"/>
  <c r="AN155" i="99"/>
  <c r="BT155" i="99"/>
  <c r="BV155" i="99"/>
  <c r="AB155" i="99"/>
  <c r="BX155" i="99"/>
  <c r="BZ155" i="99"/>
  <c r="BS156" i="99"/>
  <c r="BU156" i="99"/>
  <c r="AA156" i="99"/>
  <c r="BW156" i="99"/>
  <c r="BY156" i="99"/>
  <c r="BS159" i="99"/>
  <c r="BU159" i="99"/>
  <c r="BW159" i="99"/>
  <c r="BY159" i="99"/>
  <c r="X159" i="99"/>
  <c r="Z159" i="99"/>
  <c r="AB160" i="99"/>
  <c r="AD159" i="99"/>
  <c r="BT161" i="99"/>
  <c r="BV161" i="99"/>
  <c r="BX161" i="99"/>
  <c r="BZ161" i="99"/>
  <c r="AA162" i="99"/>
  <c r="BS163" i="99"/>
  <c r="BU163" i="99"/>
  <c r="BW163" i="99"/>
  <c r="BY163" i="99"/>
  <c r="X163" i="99"/>
  <c r="Z163" i="99"/>
  <c r="AD163" i="99"/>
  <c r="BT165" i="99"/>
  <c r="BV165" i="99"/>
  <c r="BX165" i="99"/>
  <c r="BZ165" i="99"/>
  <c r="BS166" i="99"/>
  <c r="BW166" i="99"/>
  <c r="BY166" i="99"/>
  <c r="CS108" i="99"/>
  <c r="V108" i="99"/>
  <c r="BT171" i="99"/>
  <c r="BV171" i="99"/>
  <c r="BX171" i="99"/>
  <c r="BZ171" i="99"/>
  <c r="BS173" i="99"/>
  <c r="BU173" i="99"/>
  <c r="BW173" i="99"/>
  <c r="BT175" i="99"/>
  <c r="BV175" i="99"/>
  <c r="BX175" i="99"/>
  <c r="BZ175" i="99"/>
  <c r="BS177" i="99"/>
  <c r="BU177" i="99"/>
  <c r="BW177" i="99"/>
  <c r="BS179" i="99"/>
  <c r="BU179" i="99"/>
  <c r="BW179" i="99"/>
  <c r="BT181" i="99"/>
  <c r="BV181" i="99"/>
  <c r="BX181" i="99"/>
  <c r="BZ181" i="99"/>
  <c r="BS183" i="99"/>
  <c r="BU183" i="99"/>
  <c r="BW183" i="99"/>
  <c r="BT185" i="99"/>
  <c r="BV185" i="99"/>
  <c r="BX185" i="99"/>
  <c r="BZ185" i="99"/>
  <c r="BU187" i="99"/>
  <c r="BT189" i="99"/>
  <c r="BX189" i="99"/>
  <c r="BU191" i="99"/>
  <c r="BT193" i="99"/>
  <c r="BX193" i="99"/>
  <c r="BU195" i="99"/>
  <c r="BT197" i="99"/>
  <c r="BX197" i="99"/>
  <c r="BS198" i="99"/>
  <c r="BU198" i="99"/>
  <c r="BW198" i="99"/>
  <c r="BT200" i="99"/>
  <c r="BV200" i="99"/>
  <c r="BX200" i="99"/>
  <c r="BZ200" i="99"/>
  <c r="BT203" i="99"/>
  <c r="BX203" i="99"/>
  <c r="BS205" i="99"/>
  <c r="BU205" i="99"/>
  <c r="BW205" i="99"/>
  <c r="BT207" i="99"/>
  <c r="BV207" i="99"/>
  <c r="BX207" i="99"/>
  <c r="BZ207" i="99"/>
  <c r="BS209" i="99"/>
  <c r="BU209" i="99"/>
  <c r="BW209" i="99"/>
  <c r="Z210" i="99"/>
  <c r="AD210" i="99"/>
  <c r="BT211" i="99"/>
  <c r="BV211" i="99"/>
  <c r="AB211" i="99"/>
  <c r="BX211" i="99"/>
  <c r="BZ211" i="99"/>
  <c r="AH214" i="99"/>
  <c r="X214" i="99"/>
  <c r="BT214" i="99"/>
  <c r="BV214" i="99"/>
  <c r="AB214" i="99"/>
  <c r="BX214" i="99"/>
  <c r="BZ214" i="99"/>
  <c r="AY217" i="99"/>
  <c r="AC215" i="99"/>
  <c r="BU216" i="99"/>
  <c r="BY216" i="99"/>
  <c r="BT217" i="99"/>
  <c r="BV217" i="99"/>
  <c r="BX217" i="99"/>
  <c r="BZ217" i="99"/>
  <c r="BU219" i="99"/>
  <c r="BY219" i="99"/>
  <c r="CS161" i="99"/>
  <c r="V161" i="99"/>
  <c r="BT221" i="99"/>
  <c r="BV221" i="99"/>
  <c r="BX221" i="99"/>
  <c r="BZ221" i="99"/>
  <c r="BT224" i="99"/>
  <c r="BV224" i="99"/>
  <c r="BX224" i="99"/>
  <c r="BZ224" i="99"/>
  <c r="BU225" i="99"/>
  <c r="BY225" i="99"/>
  <c r="BT227" i="99"/>
  <c r="BV227" i="99"/>
  <c r="BX227" i="99"/>
  <c r="BZ227" i="99"/>
  <c r="BT231" i="99"/>
  <c r="BX231" i="99"/>
  <c r="BU233" i="99"/>
  <c r="BY233" i="99"/>
  <c r="BT235" i="99"/>
  <c r="BV235" i="99"/>
  <c r="BX235" i="99"/>
  <c r="BZ235" i="99"/>
  <c r="BU236" i="99"/>
  <c r="BY236" i="99"/>
  <c r="BT239" i="99"/>
  <c r="BV239" i="99"/>
  <c r="BZ239" i="99"/>
  <c r="CS237" i="99"/>
  <c r="V237" i="99"/>
  <c r="BW238" i="99"/>
  <c r="BW232" i="99"/>
  <c r="BW230" i="99"/>
  <c r="BW228" i="99"/>
  <c r="BW226" i="99"/>
  <c r="BW224" i="99"/>
  <c r="BW220" i="99"/>
  <c r="BY207" i="99"/>
  <c r="BY191" i="99"/>
  <c r="BY183" i="99"/>
  <c r="BT172" i="99"/>
  <c r="BV172" i="99"/>
  <c r="BX172" i="99"/>
  <c r="BZ172" i="99"/>
  <c r="BS174" i="99"/>
  <c r="BU174" i="99"/>
  <c r="BW174" i="99"/>
  <c r="Z175" i="99"/>
  <c r="AB174" i="99"/>
  <c r="AD175" i="99"/>
  <c r="BT176" i="99"/>
  <c r="BV176" i="99"/>
  <c r="BX176" i="99"/>
  <c r="BZ176" i="99"/>
  <c r="BT178" i="99"/>
  <c r="AH178" i="99"/>
  <c r="BV178" i="99"/>
  <c r="BX178" i="99"/>
  <c r="BZ178" i="99"/>
  <c r="AE180" i="99"/>
  <c r="BS180" i="99"/>
  <c r="BU180" i="99"/>
  <c r="BW180" i="99"/>
  <c r="AH182" i="99"/>
  <c r="X182" i="99"/>
  <c r="BT182" i="99"/>
  <c r="BV182" i="99"/>
  <c r="AB182" i="99"/>
  <c r="BX182" i="99"/>
  <c r="BZ182" i="99"/>
  <c r="AE184" i="99"/>
  <c r="BS184" i="99"/>
  <c r="AO184" i="99"/>
  <c r="BU184" i="99"/>
  <c r="BW184" i="99"/>
  <c r="CS126" i="99"/>
  <c r="V126" i="99"/>
  <c r="BT186" i="99"/>
  <c r="BX186" i="99"/>
  <c r="BU188" i="99"/>
  <c r="BT190" i="99"/>
  <c r="BX190" i="99"/>
  <c r="BU192" i="99"/>
  <c r="BT194" i="99"/>
  <c r="BV194" i="99"/>
  <c r="BX194" i="99"/>
  <c r="BZ194" i="99"/>
  <c r="BS196" i="99"/>
  <c r="BU196" i="99"/>
  <c r="BW196" i="99"/>
  <c r="AE199" i="99"/>
  <c r="BS199" i="99"/>
  <c r="BU199" i="99"/>
  <c r="AY199" i="99"/>
  <c r="BW199" i="99"/>
  <c r="CS141" i="99"/>
  <c r="V141" i="99"/>
  <c r="BT201" i="99"/>
  <c r="BX201" i="99"/>
  <c r="BS202" i="99"/>
  <c r="BU202" i="99"/>
  <c r="BW202" i="99"/>
  <c r="BT204" i="99"/>
  <c r="BV204" i="99"/>
  <c r="BX204" i="99"/>
  <c r="BZ204" i="99"/>
  <c r="BS206" i="99"/>
  <c r="AO206" i="99"/>
  <c r="BU206" i="99"/>
  <c r="BW206" i="99"/>
  <c r="AC205" i="99"/>
  <c r="BT208" i="99"/>
  <c r="BV208" i="99"/>
  <c r="BX208" i="99"/>
  <c r="BZ208" i="99"/>
  <c r="BU210" i="99"/>
  <c r="BT212" i="99"/>
  <c r="BX212" i="99"/>
  <c r="BU213" i="99"/>
  <c r="BY213" i="99"/>
  <c r="BT215" i="99"/>
  <c r="BV215" i="99"/>
  <c r="BX215" i="99"/>
  <c r="BZ215" i="99"/>
  <c r="BT218" i="99"/>
  <c r="BV218" i="99"/>
  <c r="BX218" i="99"/>
  <c r="BZ218" i="99"/>
  <c r="BU220" i="99"/>
  <c r="BY220" i="99"/>
  <c r="BT222" i="99"/>
  <c r="BV222" i="99"/>
  <c r="BX222" i="99"/>
  <c r="BZ222" i="99"/>
  <c r="BU223" i="99"/>
  <c r="BY223" i="99"/>
  <c r="BU226" i="99"/>
  <c r="BY226" i="99"/>
  <c r="BT228" i="99"/>
  <c r="BX228" i="99"/>
  <c r="BU230" i="99"/>
  <c r="BY230" i="99"/>
  <c r="CS172" i="99"/>
  <c r="V172" i="99"/>
  <c r="BV231" i="99"/>
  <c r="BZ231" i="99"/>
  <c r="BT236" i="99"/>
  <c r="BV236" i="99"/>
  <c r="BX236" i="99"/>
  <c r="BZ236" i="99"/>
  <c r="BU238" i="99"/>
  <c r="BY238" i="99"/>
  <c r="BV237" i="99"/>
  <c r="BZ237" i="99"/>
  <c r="CS192" i="99"/>
  <c r="V192" i="99"/>
  <c r="CS212" i="99"/>
  <c r="V212" i="99"/>
  <c r="BS230" i="99"/>
  <c r="BY206" i="99"/>
  <c r="BZ139" i="99"/>
  <c r="BT141" i="99"/>
  <c r="BV141" i="99"/>
  <c r="BX141" i="99"/>
  <c r="BZ141" i="99"/>
  <c r="BT144" i="99"/>
  <c r="BV144" i="99"/>
  <c r="BZ144" i="99"/>
  <c r="BT146" i="99"/>
  <c r="BV146" i="99"/>
  <c r="BX146" i="99"/>
  <c r="BZ146" i="99"/>
  <c r="BV148" i="99"/>
  <c r="BX148" i="99"/>
  <c r="BZ148" i="99"/>
  <c r="BT150" i="99"/>
  <c r="BV150" i="99"/>
  <c r="BX150" i="99"/>
  <c r="BZ150" i="99"/>
  <c r="BS151" i="99"/>
  <c r="BU151" i="99"/>
  <c r="BW151" i="99"/>
  <c r="BY151" i="99"/>
  <c r="BS153" i="99"/>
  <c r="BU153" i="99"/>
  <c r="BY153" i="99"/>
  <c r="BS155" i="99"/>
  <c r="BU155" i="99"/>
  <c r="BW155" i="99"/>
  <c r="BY155" i="99"/>
  <c r="BV156" i="99"/>
  <c r="BX156" i="99"/>
  <c r="BU161" i="99"/>
  <c r="BY161" i="99"/>
  <c r="BU165" i="99"/>
  <c r="BY165" i="99"/>
  <c r="BT166" i="99"/>
  <c r="BV166" i="99"/>
  <c r="BX166" i="99"/>
  <c r="BZ166" i="99"/>
  <c r="BS168" i="99"/>
  <c r="AA168" i="99"/>
  <c r="BW168" i="99"/>
  <c r="BY168" i="99"/>
  <c r="BS171" i="99"/>
  <c r="BU171" i="99"/>
  <c r="BW171" i="99"/>
  <c r="BT173" i="99"/>
  <c r="BV173" i="99"/>
  <c r="BX173" i="99"/>
  <c r="BZ173" i="99"/>
  <c r="BS175" i="99"/>
  <c r="BU175" i="99"/>
  <c r="BW175" i="99"/>
  <c r="BT177" i="99"/>
  <c r="BV177" i="99"/>
  <c r="BX177" i="99"/>
  <c r="BZ177" i="99"/>
  <c r="BT179" i="99"/>
  <c r="BV179" i="99"/>
  <c r="BX179" i="99"/>
  <c r="BZ179" i="99"/>
  <c r="BS181" i="99"/>
  <c r="BU181" i="99"/>
  <c r="BT183" i="99"/>
  <c r="BX183" i="99"/>
  <c r="BU185" i="99"/>
  <c r="BT187" i="99"/>
  <c r="BV187" i="99"/>
  <c r="BX187" i="99"/>
  <c r="BZ187" i="99"/>
  <c r="BS189" i="99"/>
  <c r="BU189" i="99"/>
  <c r="BW189" i="99"/>
  <c r="BT191" i="99"/>
  <c r="BV191" i="99"/>
  <c r="BX191" i="99"/>
  <c r="BZ191" i="99"/>
  <c r="BS193" i="99"/>
  <c r="BU193" i="99"/>
  <c r="BW193" i="99"/>
  <c r="X195" i="99"/>
  <c r="BT195" i="99"/>
  <c r="BV195" i="99"/>
  <c r="AB195" i="99"/>
  <c r="BX195" i="99"/>
  <c r="BZ195" i="99"/>
  <c r="AE197" i="99"/>
  <c r="BS197" i="99"/>
  <c r="BU197" i="99"/>
  <c r="BW197" i="99"/>
  <c r="V138" i="99"/>
  <c r="BT198" i="99"/>
  <c r="BX198" i="99"/>
  <c r="BU200" i="99"/>
  <c r="AE203" i="99"/>
  <c r="BS203" i="99"/>
  <c r="BE203" i="99"/>
  <c r="BU203" i="99"/>
  <c r="AY203" i="99"/>
  <c r="BW203" i="99"/>
  <c r="CS145" i="99"/>
  <c r="V145" i="99"/>
  <c r="BT205" i="99"/>
  <c r="BX205" i="99"/>
  <c r="BU207" i="99"/>
  <c r="BT209" i="99"/>
  <c r="BX209" i="99"/>
  <c r="BU211" i="99"/>
  <c r="BU214" i="99"/>
  <c r="BY214" i="99"/>
  <c r="BT216" i="99"/>
  <c r="BV216" i="99"/>
  <c r="BX216" i="99"/>
  <c r="BZ216" i="99"/>
  <c r="BU217" i="99"/>
  <c r="BY217" i="99"/>
  <c r="BT219" i="99"/>
  <c r="BV219" i="99"/>
  <c r="BX219" i="99"/>
  <c r="BZ219" i="99"/>
  <c r="BU221" i="99"/>
  <c r="BY221" i="99"/>
  <c r="BU224" i="99"/>
  <c r="BY224" i="99"/>
  <c r="BT225" i="99"/>
  <c r="BV225" i="99"/>
  <c r="BX225" i="99"/>
  <c r="AD225" i="99"/>
  <c r="BZ225" i="99"/>
  <c r="BU227" i="99"/>
  <c r="BY227" i="99"/>
  <c r="CS169" i="99"/>
  <c r="V169" i="99"/>
  <c r="BT229" i="99"/>
  <c r="BV228" i="99"/>
  <c r="BX229" i="99"/>
  <c r="BU231" i="99"/>
  <c r="BY231" i="99"/>
  <c r="BT233" i="99"/>
  <c r="BV233" i="99"/>
  <c r="BX233" i="99"/>
  <c r="BZ233" i="99"/>
  <c r="BU232" i="99"/>
  <c r="BY232" i="99"/>
  <c r="BU235" i="99"/>
  <c r="BY235" i="99"/>
  <c r="BV234" i="99"/>
  <c r="BZ234" i="99"/>
  <c r="BT237" i="99"/>
  <c r="BX237" i="99"/>
  <c r="Z239" i="99"/>
  <c r="AD239" i="99"/>
  <c r="CS209" i="99"/>
  <c r="V209" i="99"/>
  <c r="BW233" i="99"/>
  <c r="BW227" i="99"/>
  <c r="BW213" i="99"/>
  <c r="AB226" i="99"/>
  <c r="AY229" i="99"/>
  <c r="AC227" i="99"/>
  <c r="AD227" i="99"/>
  <c r="AE231" i="99"/>
  <c r="AY231" i="99"/>
  <c r="X232" i="99"/>
  <c r="AB232" i="99"/>
  <c r="W233" i="99"/>
  <c r="AA233" i="99"/>
  <c r="AO234" i="99"/>
  <c r="AC233" i="99"/>
  <c r="Z236" i="99"/>
  <c r="AD230" i="99"/>
  <c r="AB239" i="99"/>
  <c r="BZ232" i="99"/>
  <c r="BV232" i="99"/>
  <c r="BZ229" i="99"/>
  <c r="BV229" i="99"/>
  <c r="BZ228" i="99"/>
  <c r="BW181" i="99"/>
  <c r="BV183" i="99"/>
  <c r="BZ183" i="99"/>
  <c r="BS185" i="99"/>
  <c r="BW185" i="99"/>
  <c r="BS187" i="99"/>
  <c r="BW187" i="99"/>
  <c r="BV189" i="99"/>
  <c r="BZ189" i="99"/>
  <c r="BS191" i="99"/>
  <c r="BW191" i="99"/>
  <c r="BS194" i="99"/>
  <c r="BW194" i="99"/>
  <c r="BV196" i="99"/>
  <c r="BZ196" i="99"/>
  <c r="BV198" i="99"/>
  <c r="BZ198" i="99"/>
  <c r="BS200" i="99"/>
  <c r="BW200" i="99"/>
  <c r="BV202" i="99"/>
  <c r="BZ202" i="99"/>
  <c r="BS204" i="99"/>
  <c r="BW204" i="99"/>
  <c r="BV205" i="99"/>
  <c r="BZ205" i="99"/>
  <c r="BS207" i="99"/>
  <c r="BW207" i="99"/>
  <c r="BS210" i="99"/>
  <c r="BW210" i="99"/>
  <c r="BV212" i="99"/>
  <c r="BZ212" i="99"/>
  <c r="BS213" i="99"/>
  <c r="Z226" i="99"/>
  <c r="Z231" i="99"/>
  <c r="AD231" i="99"/>
  <c r="CS199" i="99"/>
  <c r="V202" i="99"/>
  <c r="V205" i="99"/>
  <c r="V208" i="99"/>
  <c r="V227" i="99"/>
  <c r="V235" i="99"/>
  <c r="BY237" i="99"/>
  <c r="BU237" i="99"/>
  <c r="BY234" i="99"/>
  <c r="BU234" i="99"/>
  <c r="BZ156" i="99"/>
  <c r="BT159" i="99"/>
  <c r="BV159" i="99"/>
  <c r="BX159" i="99"/>
  <c r="BZ159" i="99"/>
  <c r="BS161" i="99"/>
  <c r="BW161" i="99"/>
  <c r="BT163" i="99"/>
  <c r="BV163" i="99"/>
  <c r="BX163" i="99"/>
  <c r="BZ163" i="99"/>
  <c r="BS165" i="99"/>
  <c r="BW165" i="99"/>
  <c r="BS167" i="99"/>
  <c r="BW167" i="99"/>
  <c r="BT168" i="99"/>
  <c r="BV168" i="99"/>
  <c r="BX168" i="99"/>
  <c r="BZ168" i="99"/>
  <c r="BV170" i="99"/>
  <c r="BZ170" i="99"/>
  <c r="BS172" i="99"/>
  <c r="BW172" i="99"/>
  <c r="BV174" i="99"/>
  <c r="BZ174" i="99"/>
  <c r="BS176" i="99"/>
  <c r="BW176" i="99"/>
  <c r="BS178" i="99"/>
  <c r="BW178" i="99"/>
  <c r="BV180" i="99"/>
  <c r="BZ180" i="99"/>
  <c r="BS182" i="99"/>
  <c r="BW182" i="99"/>
  <c r="BV184" i="99"/>
  <c r="BZ184" i="99"/>
  <c r="BV186" i="99"/>
  <c r="BZ186" i="99"/>
  <c r="BS188" i="99"/>
  <c r="BW188" i="99"/>
  <c r="BV190" i="99"/>
  <c r="BZ190" i="99"/>
  <c r="BS192" i="99"/>
  <c r="BW192" i="99"/>
  <c r="CS133" i="99"/>
  <c r="BV193" i="99"/>
  <c r="BZ193" i="99"/>
  <c r="BS195" i="99"/>
  <c r="BW195" i="99"/>
  <c r="BV197" i="99"/>
  <c r="BZ197" i="99"/>
  <c r="BV199" i="99"/>
  <c r="BZ199" i="99"/>
  <c r="BV201" i="99"/>
  <c r="BZ201" i="99"/>
  <c r="BV203" i="99"/>
  <c r="BZ203" i="99"/>
  <c r="BV206" i="99"/>
  <c r="BZ206" i="99"/>
  <c r="BS208" i="99"/>
  <c r="BW208" i="99"/>
  <c r="V149" i="99"/>
  <c r="BV209" i="99"/>
  <c r="BZ209" i="99"/>
  <c r="BS211" i="99"/>
  <c r="BW211" i="99"/>
  <c r="V177" i="99"/>
  <c r="V180" i="99"/>
  <c r="V201" i="99"/>
  <c r="V231" i="99"/>
  <c r="BX239" i="99"/>
  <c r="BX232" i="99"/>
  <c r="BT232" i="99"/>
  <c r="BX226" i="99"/>
  <c r="BC75" i="99"/>
  <c r="AM75" i="99"/>
  <c r="AE75" i="99"/>
  <c r="AU75" i="99"/>
  <c r="W75" i="99"/>
  <c r="BD80" i="99"/>
  <c r="AV80" i="99"/>
  <c r="AN80" i="99"/>
  <c r="X80" i="99"/>
  <c r="AF80" i="99"/>
  <c r="AF79" i="99"/>
  <c r="BF80" i="99"/>
  <c r="AH80" i="99"/>
  <c r="AP80" i="99"/>
  <c r="AX80" i="99"/>
  <c r="Z80" i="99"/>
  <c r="BH80" i="99"/>
  <c r="AR80" i="99"/>
  <c r="AZ80" i="99"/>
  <c r="AJ80" i="99"/>
  <c r="AB80" i="99"/>
  <c r="BJ80" i="99"/>
  <c r="BB80" i="99"/>
  <c r="AT80" i="99"/>
  <c r="AL80" i="99"/>
  <c r="AD80" i="99"/>
  <c r="W104" i="99"/>
  <c r="W106" i="99"/>
  <c r="BG107" i="99"/>
  <c r="AQ107" i="99"/>
  <c r="AI107" i="99"/>
  <c r="AY107" i="99"/>
  <c r="AA107" i="99"/>
  <c r="BD112" i="99"/>
  <c r="AV112" i="99"/>
  <c r="AN112" i="99"/>
  <c r="AF112" i="99"/>
  <c r="X112" i="99"/>
  <c r="AV110" i="99"/>
  <c r="AF111" i="99"/>
  <c r="BF112" i="99"/>
  <c r="AX112" i="99"/>
  <c r="AP112" i="99"/>
  <c r="AH112" i="99"/>
  <c r="Z112" i="99"/>
  <c r="BJ112" i="99"/>
  <c r="AT112" i="99"/>
  <c r="AL112" i="99"/>
  <c r="BB112" i="99"/>
  <c r="AD112" i="99"/>
  <c r="V70" i="99"/>
  <c r="CS70" i="99"/>
  <c r="AN131" i="99"/>
  <c r="X129" i="99"/>
  <c r="BC159" i="99"/>
  <c r="AU159" i="99"/>
  <c r="AM159" i="99"/>
  <c r="AE159" i="99"/>
  <c r="W159" i="99"/>
  <c r="W158" i="99"/>
  <c r="BE159" i="99"/>
  <c r="AW159" i="99"/>
  <c r="AG159" i="99"/>
  <c r="Y159" i="99"/>
  <c r="AO159" i="99"/>
  <c r="BG159" i="99"/>
  <c r="AQ159" i="99"/>
  <c r="AY159" i="99"/>
  <c r="AA159" i="99"/>
  <c r="AI159" i="99"/>
  <c r="BI159" i="99"/>
  <c r="BA159" i="99"/>
  <c r="AK159" i="99"/>
  <c r="AS159" i="99"/>
  <c r="AC159" i="99"/>
  <c r="BD161" i="99"/>
  <c r="AV161" i="99"/>
  <c r="AF161" i="99"/>
  <c r="AN161" i="99"/>
  <c r="X161" i="99"/>
  <c r="BF161" i="99"/>
  <c r="AX161" i="99"/>
  <c r="AP161" i="99"/>
  <c r="AH161" i="99"/>
  <c r="Z161" i="99"/>
  <c r="BH161" i="99"/>
  <c r="AZ161" i="99"/>
  <c r="AR161" i="99"/>
  <c r="AJ161" i="99"/>
  <c r="AB161" i="99"/>
  <c r="BJ161" i="99"/>
  <c r="BB161" i="99"/>
  <c r="AT161" i="99"/>
  <c r="AL161" i="99"/>
  <c r="AD161" i="99"/>
  <c r="BB160" i="99"/>
  <c r="W162" i="99"/>
  <c r="W160" i="99"/>
  <c r="CS11" i="99"/>
  <c r="V11" i="99"/>
  <c r="BD77" i="99"/>
  <c r="AN77" i="99"/>
  <c r="AV77" i="99"/>
  <c r="X77" i="99"/>
  <c r="AF77" i="99"/>
  <c r="BH77" i="99"/>
  <c r="AR77" i="99"/>
  <c r="AZ77" i="99"/>
  <c r="AJ77" i="99"/>
  <c r="AB77" i="99"/>
  <c r="BJ77" i="99"/>
  <c r="BB77" i="99"/>
  <c r="AT77" i="99"/>
  <c r="AL77" i="99"/>
  <c r="AD77" i="99"/>
  <c r="AA78" i="99"/>
  <c r="AA77" i="99"/>
  <c r="BC107" i="99"/>
  <c r="AU107" i="99"/>
  <c r="AM107" i="99"/>
  <c r="AE107" i="99"/>
  <c r="W107" i="99"/>
  <c r="BE107" i="99"/>
  <c r="AW107" i="99"/>
  <c r="Y107" i="99"/>
  <c r="AO107" i="99"/>
  <c r="AG107" i="99"/>
  <c r="AO105" i="99"/>
  <c r="AG105" i="99"/>
  <c r="BA107" i="99"/>
  <c r="BI107" i="99"/>
  <c r="AS107" i="99"/>
  <c r="AK107" i="99"/>
  <c r="AC107" i="99"/>
  <c r="AN113" i="99"/>
  <c r="X111" i="99"/>
  <c r="BC174" i="99"/>
  <c r="AM174" i="99"/>
  <c r="AE174" i="99"/>
  <c r="AU174" i="99"/>
  <c r="AE173" i="99"/>
  <c r="W174" i="99"/>
  <c r="BG174" i="99"/>
  <c r="AY174" i="99"/>
  <c r="AQ174" i="99"/>
  <c r="AI174" i="99"/>
  <c r="AA174" i="99"/>
  <c r="BD176" i="99"/>
  <c r="AV176" i="99"/>
  <c r="AF176" i="99"/>
  <c r="AN176" i="99"/>
  <c r="X176" i="99"/>
  <c r="BH176" i="99"/>
  <c r="AR176" i="99"/>
  <c r="AJ176" i="99"/>
  <c r="AB176" i="99"/>
  <c r="AZ176" i="99"/>
  <c r="BJ176" i="99"/>
  <c r="AT176" i="99"/>
  <c r="AL176" i="99"/>
  <c r="AD176" i="99"/>
  <c r="BB176" i="99"/>
  <c r="V151" i="99"/>
  <c r="CS151" i="99"/>
  <c r="BE75" i="99"/>
  <c r="AW75" i="99"/>
  <c r="AO75" i="99"/>
  <c r="Y75" i="99"/>
  <c r="AG75" i="99"/>
  <c r="BG75" i="99"/>
  <c r="AY75" i="99"/>
  <c r="AI75" i="99"/>
  <c r="AQ75" i="99"/>
  <c r="AA74" i="99"/>
  <c r="AA75" i="99"/>
  <c r="BA75" i="99"/>
  <c r="BI75" i="99"/>
  <c r="AS75" i="99"/>
  <c r="AK75" i="99"/>
  <c r="AC75" i="99"/>
  <c r="AQ77" i="99"/>
  <c r="AA76" i="99"/>
  <c r="BF77" i="99"/>
  <c r="AX77" i="99"/>
  <c r="AH77" i="99"/>
  <c r="AP77" i="99"/>
  <c r="Z77" i="99"/>
  <c r="AO109" i="99"/>
  <c r="AG109" i="99"/>
  <c r="BD109" i="99"/>
  <c r="AV109" i="99"/>
  <c r="X109" i="99"/>
  <c r="AN109" i="99"/>
  <c r="AF109" i="99"/>
  <c r="BF109" i="99"/>
  <c r="AX109" i="99"/>
  <c r="AP109" i="99"/>
  <c r="AH109" i="99"/>
  <c r="Z107" i="99"/>
  <c r="Z109" i="99"/>
  <c r="BH109" i="99"/>
  <c r="AZ109" i="99"/>
  <c r="AR109" i="99"/>
  <c r="AJ109" i="99"/>
  <c r="AB108" i="99"/>
  <c r="AB109" i="99"/>
  <c r="AB106" i="99"/>
  <c r="BJ109" i="99"/>
  <c r="BB109" i="99"/>
  <c r="AT109" i="99"/>
  <c r="AL109" i="99"/>
  <c r="AD109" i="99"/>
  <c r="AO111" i="99"/>
  <c r="AG111" i="99"/>
  <c r="BH112" i="99"/>
  <c r="AZ112" i="99"/>
  <c r="AR112" i="99"/>
  <c r="AJ112" i="99"/>
  <c r="AB112" i="99"/>
  <c r="AJ163" i="99"/>
  <c r="AB162" i="99"/>
  <c r="AB164" i="99"/>
  <c r="BE174" i="99"/>
  <c r="AW174" i="99"/>
  <c r="Y174" i="99"/>
  <c r="AO174" i="99"/>
  <c r="AG174" i="99"/>
  <c r="BI174" i="99"/>
  <c r="BA174" i="99"/>
  <c r="AS174" i="99"/>
  <c r="AC174" i="99"/>
  <c r="AK174" i="99"/>
  <c r="X175" i="99"/>
  <c r="AN177" i="99"/>
  <c r="BI231" i="99"/>
  <c r="AD224" i="99"/>
  <c r="BF74" i="99"/>
  <c r="AX74" i="99"/>
  <c r="AH74" i="99"/>
  <c r="AP74" i="99"/>
  <c r="Z73" i="99"/>
  <c r="AP73" i="99"/>
  <c r="Z74" i="99"/>
  <c r="BH74" i="99"/>
  <c r="AR74" i="99"/>
  <c r="AZ74" i="99"/>
  <c r="AJ74" i="99"/>
  <c r="AB74" i="99"/>
  <c r="AP81" i="99"/>
  <c r="BE83" i="99"/>
  <c r="AW83" i="99"/>
  <c r="AO83" i="99"/>
  <c r="Y83" i="99"/>
  <c r="AG83" i="99"/>
  <c r="AG81" i="99"/>
  <c r="AG85" i="99"/>
  <c r="BF85" i="99"/>
  <c r="AH85" i="99"/>
  <c r="AP85" i="99"/>
  <c r="AX85" i="99"/>
  <c r="AP84" i="99"/>
  <c r="Z85" i="99"/>
  <c r="AM87" i="99"/>
  <c r="AA86" i="99"/>
  <c r="AA85" i="99"/>
  <c r="Z87" i="99"/>
  <c r="BD88" i="99"/>
  <c r="AV88" i="99"/>
  <c r="AN88" i="99"/>
  <c r="X88" i="99"/>
  <c r="AF88" i="99"/>
  <c r="AF87" i="99"/>
  <c r="BF88" i="99"/>
  <c r="AH88" i="99"/>
  <c r="AX88" i="99"/>
  <c r="AX87" i="99"/>
  <c r="AP88" i="99"/>
  <c r="Z88" i="99"/>
  <c r="BH88" i="99"/>
  <c r="AR88" i="99"/>
  <c r="AZ88" i="99"/>
  <c r="AJ88" i="99"/>
  <c r="AB88" i="99"/>
  <c r="BJ88" i="99"/>
  <c r="BB88" i="99"/>
  <c r="AL88" i="99"/>
  <c r="AT88" i="99"/>
  <c r="AD88" i="99"/>
  <c r="AG92" i="99"/>
  <c r="AB95" i="99"/>
  <c r="AD105" i="99"/>
  <c r="AB113" i="99"/>
  <c r="W112" i="99"/>
  <c r="W114" i="99"/>
  <c r="W116" i="99"/>
  <c r="AO117" i="99"/>
  <c r="AG117" i="99"/>
  <c r="W118" i="99"/>
  <c r="AG119" i="99"/>
  <c r="AO119" i="99"/>
  <c r="X119" i="99"/>
  <c r="AN121" i="99"/>
  <c r="AB118" i="99"/>
  <c r="AO122" i="99"/>
  <c r="AO124" i="99"/>
  <c r="AO126" i="99"/>
  <c r="AB127" i="99"/>
  <c r="AN135" i="99"/>
  <c r="X133" i="99"/>
  <c r="Z133" i="99"/>
  <c r="AD133" i="99"/>
  <c r="BD134" i="99"/>
  <c r="AN134" i="99"/>
  <c r="AF134" i="99"/>
  <c r="X134" i="99"/>
  <c r="AN133" i="99"/>
  <c r="AV134" i="99"/>
  <c r="BF134" i="99"/>
  <c r="AX134" i="99"/>
  <c r="AP134" i="99"/>
  <c r="AH134" i="99"/>
  <c r="Z134" i="99"/>
  <c r="BH134" i="99"/>
  <c r="AZ134" i="99"/>
  <c r="AR134" i="99"/>
  <c r="AJ134" i="99"/>
  <c r="AB134" i="99"/>
  <c r="BJ134" i="99"/>
  <c r="AT134" i="99"/>
  <c r="AL134" i="99"/>
  <c r="BB134" i="99"/>
  <c r="AD134" i="99"/>
  <c r="Z138" i="99"/>
  <c r="BC140" i="99"/>
  <c r="AU140" i="99"/>
  <c r="AM140" i="99"/>
  <c r="AE140" i="99"/>
  <c r="W138" i="99"/>
  <c r="W140" i="99"/>
  <c r="BE140" i="99"/>
  <c r="AW140" i="99"/>
  <c r="Y140" i="99"/>
  <c r="AO139" i="99"/>
  <c r="AG139" i="99"/>
  <c r="AO140" i="99"/>
  <c r="AG140" i="99"/>
  <c r="BG140" i="99"/>
  <c r="AY140" i="99"/>
  <c r="AQ140" i="99"/>
  <c r="AI140" i="99"/>
  <c r="AA140" i="99"/>
  <c r="AY139" i="99"/>
  <c r="BI140" i="99"/>
  <c r="BA140" i="99"/>
  <c r="AS140" i="99"/>
  <c r="AK140" i="99"/>
  <c r="AC140" i="99"/>
  <c r="BE142" i="99"/>
  <c r="AW142" i="99"/>
  <c r="Y142" i="99"/>
  <c r="AO142" i="99"/>
  <c r="AG142" i="99"/>
  <c r="AO141" i="99"/>
  <c r="AG141" i="99"/>
  <c r="BG142" i="99"/>
  <c r="AY142" i="99"/>
  <c r="AQ142" i="99"/>
  <c r="AI142" i="99"/>
  <c r="AA142" i="99"/>
  <c r="BI142" i="99"/>
  <c r="BA142" i="99"/>
  <c r="AS142" i="99"/>
  <c r="AK142" i="99"/>
  <c r="AC142" i="99"/>
  <c r="BD143" i="99"/>
  <c r="AV143" i="99"/>
  <c r="AN143" i="99"/>
  <c r="AF143" i="99"/>
  <c r="X143" i="99"/>
  <c r="BJ143" i="99"/>
  <c r="BB143" i="99"/>
  <c r="AT143" i="99"/>
  <c r="AL143" i="99"/>
  <c r="AD143" i="99"/>
  <c r="W144" i="99"/>
  <c r="AE145" i="99"/>
  <c r="AO145" i="99"/>
  <c r="AG143" i="99"/>
  <c r="AA144" i="99"/>
  <c r="W146" i="99"/>
  <c r="AA146" i="99"/>
  <c r="BC147" i="99"/>
  <c r="AU147" i="99"/>
  <c r="AM147" i="99"/>
  <c r="AE147" i="99"/>
  <c r="W147" i="99"/>
  <c r="BG147" i="99"/>
  <c r="AQ147" i="99"/>
  <c r="AA147" i="99"/>
  <c r="AY147" i="99"/>
  <c r="AI147" i="99"/>
  <c r="AO149" i="99"/>
  <c r="W150" i="99"/>
  <c r="AA150" i="99"/>
  <c r="X151" i="99"/>
  <c r="AV150" i="99"/>
  <c r="Z151" i="99"/>
  <c r="AB150" i="99"/>
  <c r="AJ151" i="99"/>
  <c r="W157" i="99"/>
  <c r="AV158" i="99"/>
  <c r="AO160" i="99"/>
  <c r="AF162" i="99"/>
  <c r="AA164" i="99"/>
  <c r="AE171" i="99"/>
  <c r="AH177" i="99"/>
  <c r="AX185" i="99"/>
  <c r="Z182" i="99"/>
  <c r="Y186" i="99"/>
  <c r="AY189" i="99"/>
  <c r="AU187" i="99"/>
  <c r="AM187" i="99"/>
  <c r="BC187" i="99"/>
  <c r="W187" i="99"/>
  <c r="AE187" i="99"/>
  <c r="Z184" i="99"/>
  <c r="Z185" i="99"/>
  <c r="Z186" i="99"/>
  <c r="Z187" i="99"/>
  <c r="Z188" i="99"/>
  <c r="BD189" i="99"/>
  <c r="AV189" i="99"/>
  <c r="AF189" i="99"/>
  <c r="AN189" i="99"/>
  <c r="X189" i="99"/>
  <c r="AN187" i="99"/>
  <c r="BH189" i="99"/>
  <c r="AZ189" i="99"/>
  <c r="AR189" i="99"/>
  <c r="AJ189" i="99"/>
  <c r="AB189" i="99"/>
  <c r="BD196" i="99"/>
  <c r="AV196" i="99"/>
  <c r="AF196" i="99"/>
  <c r="AN196" i="99"/>
  <c r="X196" i="99"/>
  <c r="BF196" i="99"/>
  <c r="AP196" i="99"/>
  <c r="AX196" i="99"/>
  <c r="AH196" i="99"/>
  <c r="Z196" i="99"/>
  <c r="AH195" i="99"/>
  <c r="BJ196" i="99"/>
  <c r="BB196" i="99"/>
  <c r="AT196" i="99"/>
  <c r="AL196" i="99"/>
  <c r="AD196" i="99"/>
  <c r="Y196" i="99"/>
  <c r="Y197" i="99"/>
  <c r="AO197" i="99"/>
  <c r="AO195" i="99"/>
  <c r="AO199" i="99"/>
  <c r="AI197" i="99"/>
  <c r="AI195" i="99"/>
  <c r="AI196" i="99"/>
  <c r="AI198" i="99"/>
  <c r="AC196" i="99"/>
  <c r="AC197" i="99"/>
  <c r="BD198" i="99"/>
  <c r="AV198" i="99"/>
  <c r="AF198" i="99"/>
  <c r="AN198" i="99"/>
  <c r="X198" i="99"/>
  <c r="BF198" i="99"/>
  <c r="AP198" i="99"/>
  <c r="AX198" i="99"/>
  <c r="AH198" i="99"/>
  <c r="Z197" i="99"/>
  <c r="Z198" i="99"/>
  <c r="BH198" i="99"/>
  <c r="AZ198" i="99"/>
  <c r="AR198" i="99"/>
  <c r="AJ198" i="99"/>
  <c r="AB198" i="99"/>
  <c r="BJ198" i="99"/>
  <c r="BB198" i="99"/>
  <c r="AT198" i="99"/>
  <c r="AL198" i="99"/>
  <c r="AD197" i="99"/>
  <c r="AD198" i="99"/>
  <c r="AO201" i="99"/>
  <c r="Y198" i="99"/>
  <c r="Y199" i="99"/>
  <c r="AC201" i="99"/>
  <c r="BD202" i="99"/>
  <c r="AV202" i="99"/>
  <c r="AF202" i="99"/>
  <c r="AN202" i="99"/>
  <c r="X202" i="99"/>
  <c r="BF202" i="99"/>
  <c r="AP202" i="99"/>
  <c r="AX202" i="99"/>
  <c r="AH202" i="99"/>
  <c r="Z201" i="99"/>
  <c r="Z202" i="99"/>
  <c r="Z199" i="99"/>
  <c r="Z200" i="99"/>
  <c r="BH202" i="99"/>
  <c r="AZ202" i="99"/>
  <c r="AR202" i="99"/>
  <c r="AJ202" i="99"/>
  <c r="AB202" i="99"/>
  <c r="BJ202" i="99"/>
  <c r="BB202" i="99"/>
  <c r="AT202" i="99"/>
  <c r="AL202" i="99"/>
  <c r="AD199" i="99"/>
  <c r="AD200" i="99"/>
  <c r="AD201" i="99"/>
  <c r="AD202" i="99"/>
  <c r="Y202" i="99"/>
  <c r="Y203" i="99"/>
  <c r="AO205" i="99"/>
  <c r="AE207" i="99"/>
  <c r="AO210" i="99"/>
  <c r="AD214" i="99"/>
  <c r="AB215" i="99"/>
  <c r="X218" i="99"/>
  <c r="AE220" i="99"/>
  <c r="X221" i="99"/>
  <c r="AH224" i="99"/>
  <c r="AH227" i="99"/>
  <c r="X230" i="99"/>
  <c r="AC231" i="99"/>
  <c r="AV233" i="99"/>
  <c r="BD233" i="99"/>
  <c r="AF233" i="99"/>
  <c r="X233" i="99"/>
  <c r="AN233" i="99"/>
  <c r="BF233" i="99"/>
  <c r="AP233" i="99"/>
  <c r="AX233" i="99"/>
  <c r="AH232" i="99"/>
  <c r="AH233" i="99"/>
  <c r="AZ233" i="99"/>
  <c r="BH233" i="99"/>
  <c r="AR233" i="99"/>
  <c r="AJ233" i="99"/>
  <c r="AB233" i="99"/>
  <c r="BB233" i="99"/>
  <c r="AT233" i="99"/>
  <c r="BJ233" i="99"/>
  <c r="AL233" i="99"/>
  <c r="AY235" i="99"/>
  <c r="AA237" i="99"/>
  <c r="V238" i="99"/>
  <c r="CS238" i="99"/>
  <c r="Z238" i="99"/>
  <c r="Z234" i="99"/>
  <c r="Z230" i="99"/>
  <c r="Z224" i="99"/>
  <c r="AR72" i="99"/>
  <c r="AF75" i="99"/>
  <c r="V22" i="99"/>
  <c r="CS22" i="99"/>
  <c r="Z81" i="99"/>
  <c r="Z82" i="99"/>
  <c r="W87" i="99"/>
  <c r="AF89" i="99"/>
  <c r="AA88" i="99"/>
  <c r="AA87" i="99"/>
  <c r="AA89" i="99"/>
  <c r="AA90" i="99"/>
  <c r="BC91" i="99"/>
  <c r="AE91" i="99"/>
  <c r="AU91" i="99"/>
  <c r="AM91" i="99"/>
  <c r="W91" i="99"/>
  <c r="BE91" i="99"/>
  <c r="AW91" i="99"/>
  <c r="AO91" i="99"/>
  <c r="Y91" i="99"/>
  <c r="AG89" i="99"/>
  <c r="AG91" i="99"/>
  <c r="BG91" i="99"/>
  <c r="AY91" i="99"/>
  <c r="AI91" i="99"/>
  <c r="AQ91" i="99"/>
  <c r="AA91" i="99"/>
  <c r="BA91" i="99"/>
  <c r="BI91" i="99"/>
  <c r="AS91" i="99"/>
  <c r="AK91" i="99"/>
  <c r="AC91" i="99"/>
  <c r="AS89" i="99"/>
  <c r="AG93" i="99"/>
  <c r="AA92" i="99"/>
  <c r="BD93" i="99"/>
  <c r="AN93" i="99"/>
  <c r="AV93" i="99"/>
  <c r="AF93" i="99"/>
  <c r="X93" i="99"/>
  <c r="BF93" i="99"/>
  <c r="AX93" i="99"/>
  <c r="AH93" i="99"/>
  <c r="AP93" i="99"/>
  <c r="Z91" i="99"/>
  <c r="AP92" i="99"/>
  <c r="Z93" i="99"/>
  <c r="BH93" i="99"/>
  <c r="AZ93" i="99"/>
  <c r="AR93" i="99"/>
  <c r="AJ93" i="99"/>
  <c r="AB92" i="99"/>
  <c r="AB93" i="99"/>
  <c r="BB93" i="99"/>
  <c r="BJ93" i="99"/>
  <c r="AT93" i="99"/>
  <c r="AL93" i="99"/>
  <c r="AD93" i="99"/>
  <c r="AM95" i="99"/>
  <c r="W94" i="99"/>
  <c r="AG95" i="99"/>
  <c r="AA94" i="99"/>
  <c r="X95" i="99"/>
  <c r="Z95" i="99"/>
  <c r="AB94" i="99"/>
  <c r="AD95" i="99"/>
  <c r="BD96" i="99"/>
  <c r="AN96" i="99"/>
  <c r="AV96" i="99"/>
  <c r="AF96" i="99"/>
  <c r="X96" i="99"/>
  <c r="AF95" i="99"/>
  <c r="BF96" i="99"/>
  <c r="AX96" i="99"/>
  <c r="AH96" i="99"/>
  <c r="AP96" i="99"/>
  <c r="Z96" i="99"/>
  <c r="BH96" i="99"/>
  <c r="AR96" i="99"/>
  <c r="AZ96" i="99"/>
  <c r="AJ96" i="99"/>
  <c r="AB96" i="99"/>
  <c r="BJ96" i="99"/>
  <c r="AL96" i="99"/>
  <c r="AT96" i="99"/>
  <c r="BB96" i="99"/>
  <c r="AD96" i="99"/>
  <c r="AG98" i="99"/>
  <c r="AG100" i="99"/>
  <c r="AG102" i="99"/>
  <c r="AB103" i="99"/>
  <c r="V54" i="99"/>
  <c r="CS54" i="99"/>
  <c r="AN115" i="99"/>
  <c r="X113" i="99"/>
  <c r="Z113" i="99"/>
  <c r="AD113" i="99"/>
  <c r="AF115" i="99"/>
  <c r="AN119" i="99"/>
  <c r="AF121" i="99"/>
  <c r="AB121" i="99"/>
  <c r="W122" i="99"/>
  <c r="W120" i="99"/>
  <c r="AA122" i="99"/>
  <c r="BC123" i="99"/>
  <c r="AU123" i="99"/>
  <c r="AM123" i="99"/>
  <c r="AE123" i="99"/>
  <c r="W123" i="99"/>
  <c r="BE123" i="99"/>
  <c r="AW123" i="99"/>
  <c r="Y123" i="99"/>
  <c r="AO121" i="99"/>
  <c r="AG123" i="99"/>
  <c r="AO123" i="99"/>
  <c r="AG121" i="99"/>
  <c r="BG123" i="99"/>
  <c r="AQ123" i="99"/>
  <c r="AI123" i="99"/>
  <c r="AY123" i="99"/>
  <c r="AA123" i="99"/>
  <c r="BI123" i="99"/>
  <c r="BA123" i="99"/>
  <c r="AS123" i="99"/>
  <c r="AK123" i="99"/>
  <c r="AC123" i="99"/>
  <c r="W124" i="99"/>
  <c r="AO125" i="99"/>
  <c r="AG125" i="99"/>
  <c r="AA124" i="99"/>
  <c r="BD125" i="99"/>
  <c r="AV125" i="99"/>
  <c r="AN125" i="99"/>
  <c r="AF125" i="99"/>
  <c r="X125" i="99"/>
  <c r="BF125" i="99"/>
  <c r="AX125" i="99"/>
  <c r="AP125" i="99"/>
  <c r="AH125" i="99"/>
  <c r="Z123" i="99"/>
  <c r="Z125" i="99"/>
  <c r="BH125" i="99"/>
  <c r="AZ125" i="99"/>
  <c r="AR125" i="99"/>
  <c r="AJ125" i="99"/>
  <c r="AB125" i="99"/>
  <c r="AB122" i="99"/>
  <c r="AB124" i="99"/>
  <c r="BJ125" i="99"/>
  <c r="BB125" i="99"/>
  <c r="AT125" i="99"/>
  <c r="AL125" i="99"/>
  <c r="AD125" i="99"/>
  <c r="W126" i="99"/>
  <c r="AO127" i="99"/>
  <c r="AG127" i="99"/>
  <c r="AA126" i="99"/>
  <c r="X127" i="99"/>
  <c r="AN129" i="99"/>
  <c r="Z127" i="99"/>
  <c r="AB126" i="99"/>
  <c r="AD127" i="99"/>
  <c r="BD128" i="99"/>
  <c r="AV128" i="99"/>
  <c r="AN128" i="99"/>
  <c r="AF128" i="99"/>
  <c r="X128" i="99"/>
  <c r="AF127" i="99"/>
  <c r="BF128" i="99"/>
  <c r="AX128" i="99"/>
  <c r="AP128" i="99"/>
  <c r="AH128" i="99"/>
  <c r="Z128" i="99"/>
  <c r="BH128" i="99"/>
  <c r="AR128" i="99"/>
  <c r="AJ128" i="99"/>
  <c r="AB128" i="99"/>
  <c r="AZ128" i="99"/>
  <c r="BJ128" i="99"/>
  <c r="AT128" i="99"/>
  <c r="AL128" i="99"/>
  <c r="AD128" i="99"/>
  <c r="BB128" i="99"/>
  <c r="AO130" i="99"/>
  <c r="AF135" i="99"/>
  <c r="AU137" i="99"/>
  <c r="AM137" i="99"/>
  <c r="AE137" i="99"/>
  <c r="BC137" i="99"/>
  <c r="W137" i="99"/>
  <c r="W136" i="99"/>
  <c r="BE137" i="99"/>
  <c r="AW137" i="99"/>
  <c r="Y137" i="99"/>
  <c r="AO137" i="99"/>
  <c r="AG137" i="99"/>
  <c r="BG137" i="99"/>
  <c r="AY137" i="99"/>
  <c r="AQ137" i="99"/>
  <c r="AI137" i="99"/>
  <c r="AA137" i="99"/>
  <c r="BI137" i="99"/>
  <c r="BA137" i="99"/>
  <c r="AS137" i="99"/>
  <c r="AK137" i="99"/>
  <c r="AC137" i="99"/>
  <c r="X137" i="99"/>
  <c r="Z137" i="99"/>
  <c r="AB138" i="99"/>
  <c r="AD137" i="99"/>
  <c r="BD139" i="99"/>
  <c r="AV139" i="99"/>
  <c r="AN139" i="99"/>
  <c r="AF139" i="99"/>
  <c r="X139" i="99"/>
  <c r="BF139" i="99"/>
  <c r="AP139" i="99"/>
  <c r="AH139" i="99"/>
  <c r="AX139" i="99"/>
  <c r="Z139" i="99"/>
  <c r="BH139" i="99"/>
  <c r="AZ139" i="99"/>
  <c r="AR139" i="99"/>
  <c r="AJ139" i="99"/>
  <c r="AB139" i="99"/>
  <c r="BJ139" i="99"/>
  <c r="BB139" i="99"/>
  <c r="AT139" i="99"/>
  <c r="AL139" i="99"/>
  <c r="AD139" i="99"/>
  <c r="AB141" i="99"/>
  <c r="AZ144" i="99"/>
  <c r="AN147" i="99"/>
  <c r="AK148" i="99"/>
  <c r="Z148" i="99"/>
  <c r="AD147" i="99"/>
  <c r="AN151" i="99"/>
  <c r="Z150" i="99"/>
  <c r="W153" i="99"/>
  <c r="AE155" i="99"/>
  <c r="Z156" i="99"/>
  <c r="AE157" i="99"/>
  <c r="W156" i="99"/>
  <c r="AG158" i="99"/>
  <c r="V99" i="99"/>
  <c r="CS99" i="99"/>
  <c r="AF158" i="99"/>
  <c r="AN159" i="99"/>
  <c r="Z157" i="99"/>
  <c r="AJ159" i="99"/>
  <c r="AB158" i="99"/>
  <c r="W165" i="99"/>
  <c r="AE167" i="99"/>
  <c r="Z168" i="99"/>
  <c r="BB168" i="99"/>
  <c r="AE169" i="99"/>
  <c r="W168" i="99"/>
  <c r="AG170" i="99"/>
  <c r="AO171" i="99"/>
  <c r="BD170" i="99"/>
  <c r="AV170" i="99"/>
  <c r="AN170" i="99"/>
  <c r="X170" i="99"/>
  <c r="AF170" i="99"/>
  <c r="BF170" i="99"/>
  <c r="AX170" i="99"/>
  <c r="AP170" i="99"/>
  <c r="AH170" i="99"/>
  <c r="Z170" i="99"/>
  <c r="Z169" i="99"/>
  <c r="BH170" i="99"/>
  <c r="AZ170" i="99"/>
  <c r="AR170" i="99"/>
  <c r="AJ170" i="99"/>
  <c r="AB170" i="99"/>
  <c r="BJ170" i="99"/>
  <c r="AT170" i="99"/>
  <c r="AL170" i="99"/>
  <c r="BB170" i="99"/>
  <c r="AD170" i="99"/>
  <c r="W170" i="99"/>
  <c r="AO173" i="99"/>
  <c r="AA170" i="99"/>
  <c r="BC172" i="99"/>
  <c r="AU172" i="99"/>
  <c r="AM172" i="99"/>
  <c r="AE172" i="99"/>
  <c r="W172" i="99"/>
  <c r="BE172" i="99"/>
  <c r="AW172" i="99"/>
  <c r="Y172" i="99"/>
  <c r="AO172" i="99"/>
  <c r="AG172" i="99"/>
  <c r="BG172" i="99"/>
  <c r="AY172" i="99"/>
  <c r="AQ172" i="99"/>
  <c r="AI172" i="99"/>
  <c r="AA172" i="99"/>
  <c r="AI171" i="99"/>
  <c r="AY171" i="99"/>
  <c r="BI172" i="99"/>
  <c r="BA172" i="99"/>
  <c r="AS172" i="99"/>
  <c r="AC172" i="99"/>
  <c r="AK172" i="99"/>
  <c r="V114" i="99"/>
  <c r="CS114" i="99"/>
  <c r="AF174" i="99"/>
  <c r="AN173" i="99"/>
  <c r="AN175" i="99"/>
  <c r="X173" i="99"/>
  <c r="Z173" i="99"/>
  <c r="Z171" i="99"/>
  <c r="AJ171" i="99"/>
  <c r="AB172" i="99"/>
  <c r="AD173" i="99"/>
  <c r="AE178" i="99"/>
  <c r="AO178" i="99"/>
  <c r="X180" i="99"/>
  <c r="AB180" i="99"/>
  <c r="AO182" i="99"/>
  <c r="AC181" i="99"/>
  <c r="AN185" i="99"/>
  <c r="X184" i="99"/>
  <c r="AB184" i="99"/>
  <c r="AH185" i="99"/>
  <c r="AB186" i="99"/>
  <c r="AE188" i="99"/>
  <c r="AC188" i="99"/>
  <c r="AH190" i="99"/>
  <c r="X190" i="99"/>
  <c r="AB190" i="99"/>
  <c r="AE192" i="99"/>
  <c r="AO192" i="99"/>
  <c r="X193" i="99"/>
  <c r="AB193" i="99"/>
  <c r="X197" i="99"/>
  <c r="AH199" i="99"/>
  <c r="AB199" i="99"/>
  <c r="X201" i="99"/>
  <c r="AH206" i="99"/>
  <c r="X206" i="99"/>
  <c r="AB206" i="99"/>
  <c r="Y207" i="99"/>
  <c r="AO209" i="99"/>
  <c r="AY209" i="99"/>
  <c r="AC207" i="99"/>
  <c r="BC208" i="99"/>
  <c r="AU208" i="99"/>
  <c r="AM208" i="99"/>
  <c r="W208" i="99"/>
  <c r="AE208" i="99"/>
  <c r="BE208" i="99"/>
  <c r="AW208" i="99"/>
  <c r="AG208" i="99"/>
  <c r="AO207" i="99"/>
  <c r="AO208" i="99"/>
  <c r="Y208" i="99"/>
  <c r="BG208" i="99"/>
  <c r="AQ208" i="99"/>
  <c r="AY208" i="99"/>
  <c r="AA208" i="99"/>
  <c r="AI207" i="99"/>
  <c r="AI205" i="99"/>
  <c r="AI206" i="99"/>
  <c r="AI208" i="99"/>
  <c r="BI208" i="99"/>
  <c r="BA208" i="99"/>
  <c r="AS208" i="99"/>
  <c r="AK208" i="99"/>
  <c r="AC208" i="99"/>
  <c r="BD209" i="99"/>
  <c r="AV209" i="99"/>
  <c r="AF209" i="99"/>
  <c r="AN209" i="99"/>
  <c r="X209" i="99"/>
  <c r="BF209" i="99"/>
  <c r="AP209" i="99"/>
  <c r="AH208" i="99"/>
  <c r="Z207" i="99"/>
  <c r="AX209" i="99"/>
  <c r="AH209" i="99"/>
  <c r="Z208" i="99"/>
  <c r="Z209" i="99"/>
  <c r="AZ209" i="99"/>
  <c r="BH209" i="99"/>
  <c r="AR209" i="99"/>
  <c r="AJ209" i="99"/>
  <c r="AB209" i="99"/>
  <c r="BJ209" i="99"/>
  <c r="BB209" i="99"/>
  <c r="AT209" i="99"/>
  <c r="AL209" i="99"/>
  <c r="AD208" i="99"/>
  <c r="AD209" i="99"/>
  <c r="AD207" i="99"/>
  <c r="AE211" i="99"/>
  <c r="AY211" i="99"/>
  <c r="AO214" i="99"/>
  <c r="AX221" i="99"/>
  <c r="Z218" i="99"/>
  <c r="AD218" i="99"/>
  <c r="AV219" i="99"/>
  <c r="BD219" i="99"/>
  <c r="AF219" i="99"/>
  <c r="X219" i="99"/>
  <c r="AN219" i="99"/>
  <c r="BF219" i="99"/>
  <c r="AP219" i="99"/>
  <c r="AX219" i="99"/>
  <c r="AH219" i="99"/>
  <c r="Z219" i="99"/>
  <c r="BH219" i="99"/>
  <c r="AZ219" i="99"/>
  <c r="AR219" i="99"/>
  <c r="AJ219" i="99"/>
  <c r="AB219" i="99"/>
  <c r="BJ219" i="99"/>
  <c r="BB219" i="99"/>
  <c r="AT219" i="99"/>
  <c r="AL219" i="99"/>
  <c r="AD219" i="99"/>
  <c r="Y219" i="99"/>
  <c r="Y220" i="99"/>
  <c r="AI217" i="99"/>
  <c r="AI218" i="99"/>
  <c r="AI219" i="99"/>
  <c r="AI220" i="99"/>
  <c r="AI221" i="99"/>
  <c r="AC219" i="99"/>
  <c r="AC220" i="99"/>
  <c r="CS162" i="99"/>
  <c r="V162" i="99"/>
  <c r="Z221" i="99"/>
  <c r="AH221" i="99"/>
  <c r="AH222" i="99"/>
  <c r="Z220" i="99"/>
  <c r="AD220" i="99"/>
  <c r="AD221" i="99"/>
  <c r="V171" i="99"/>
  <c r="CS171" i="99"/>
  <c r="X231" i="99"/>
  <c r="AB231" i="99"/>
  <c r="AE232" i="99"/>
  <c r="AH234" i="99"/>
  <c r="X234" i="99"/>
  <c r="AB234" i="99"/>
  <c r="AO237" i="99"/>
  <c r="Y235" i="99"/>
  <c r="AY237" i="99"/>
  <c r="AC235" i="99"/>
  <c r="BC236" i="99"/>
  <c r="AU236" i="99"/>
  <c r="AM236" i="99"/>
  <c r="W236" i="99"/>
  <c r="AE236" i="99"/>
  <c r="AW236" i="99"/>
  <c r="BE236" i="99"/>
  <c r="AG236" i="99"/>
  <c r="AO236" i="99"/>
  <c r="Y236" i="99"/>
  <c r="AO235" i="99"/>
  <c r="BG236" i="99"/>
  <c r="AQ236" i="99"/>
  <c r="AY236" i="99"/>
  <c r="AA236" i="99"/>
  <c r="AI234" i="99"/>
  <c r="AI233" i="99"/>
  <c r="AI235" i="99"/>
  <c r="AI236" i="99"/>
  <c r="BI236" i="99"/>
  <c r="BA236" i="99"/>
  <c r="AS236" i="99"/>
  <c r="AK236" i="99"/>
  <c r="AC236" i="99"/>
  <c r="AV237" i="99"/>
  <c r="BD237" i="99"/>
  <c r="AF237" i="99"/>
  <c r="AN237" i="99"/>
  <c r="X237" i="99"/>
  <c r="BF237" i="99"/>
  <c r="AP237" i="99"/>
  <c r="AH236" i="99"/>
  <c r="AX237" i="99"/>
  <c r="AH237" i="99"/>
  <c r="AZ237" i="99"/>
  <c r="BH237" i="99"/>
  <c r="AR237" i="99"/>
  <c r="AJ237" i="99"/>
  <c r="AB237" i="99"/>
  <c r="BJ237" i="99"/>
  <c r="BB237" i="99"/>
  <c r="AT237" i="99"/>
  <c r="AL237" i="99"/>
  <c r="AE239" i="99"/>
  <c r="AY239" i="99"/>
  <c r="CS206" i="99"/>
  <c r="V206" i="99"/>
  <c r="CS217" i="99"/>
  <c r="V217" i="99"/>
  <c r="V236" i="99"/>
  <c r="CS236" i="99"/>
  <c r="AD237" i="99"/>
  <c r="AD235" i="99"/>
  <c r="AD233" i="99"/>
  <c r="AD229" i="99"/>
  <c r="V38" i="99"/>
  <c r="CS38" i="99"/>
  <c r="BC135" i="99"/>
  <c r="AU135" i="99"/>
  <c r="AM135" i="99"/>
  <c r="AE135" i="99"/>
  <c r="W132" i="99"/>
  <c r="W135" i="99"/>
  <c r="W134" i="99"/>
  <c r="BE135" i="99"/>
  <c r="AW135" i="99"/>
  <c r="Y135" i="99"/>
  <c r="AO135" i="99"/>
  <c r="AG133" i="99"/>
  <c r="AO133" i="99"/>
  <c r="AG135" i="99"/>
  <c r="BG135" i="99"/>
  <c r="AQ135" i="99"/>
  <c r="AI135" i="99"/>
  <c r="AY135" i="99"/>
  <c r="AA135" i="99"/>
  <c r="AA134" i="99"/>
  <c r="BI135" i="99"/>
  <c r="BA135" i="99"/>
  <c r="AS135" i="99"/>
  <c r="AK135" i="99"/>
  <c r="AC135" i="99"/>
  <c r="V77" i="99"/>
  <c r="CS77" i="99"/>
  <c r="AF137" i="99"/>
  <c r="X135" i="99"/>
  <c r="AN137" i="99"/>
  <c r="BC163" i="99"/>
  <c r="AU163" i="99"/>
  <c r="AM163" i="99"/>
  <c r="AE163" i="99"/>
  <c r="W163" i="99"/>
  <c r="AE161" i="99"/>
  <c r="BE163" i="99"/>
  <c r="AW163" i="99"/>
  <c r="AG163" i="99"/>
  <c r="Y163" i="99"/>
  <c r="AO163" i="99"/>
  <c r="AO161" i="99"/>
  <c r="AG162" i="99"/>
  <c r="BG163" i="99"/>
  <c r="AQ163" i="99"/>
  <c r="AA163" i="99"/>
  <c r="AY163" i="99"/>
  <c r="AI163" i="99"/>
  <c r="BI163" i="99"/>
  <c r="BA163" i="99"/>
  <c r="AK163" i="99"/>
  <c r="AS163" i="99"/>
  <c r="AC163" i="99"/>
  <c r="CS105" i="99"/>
  <c r="V105" i="99"/>
  <c r="AX176" i="99"/>
  <c r="AP176" i="99"/>
  <c r="BF176" i="99"/>
  <c r="AH176" i="99"/>
  <c r="Z176" i="99"/>
  <c r="AH175" i="99"/>
  <c r="AO217" i="99"/>
  <c r="Y215" i="99"/>
  <c r="BC216" i="99"/>
  <c r="AU216" i="99"/>
  <c r="AM216" i="99"/>
  <c r="W216" i="99"/>
  <c r="AE216" i="99"/>
  <c r="BE216" i="99"/>
  <c r="AW216" i="99"/>
  <c r="AG216" i="99"/>
  <c r="Y216" i="99"/>
  <c r="AO216" i="99"/>
  <c r="AO215" i="99"/>
  <c r="BG216" i="99"/>
  <c r="AQ216" i="99"/>
  <c r="AY216" i="99"/>
  <c r="AA216" i="99"/>
  <c r="AI213" i="99"/>
  <c r="AI215" i="99"/>
  <c r="AI214" i="99"/>
  <c r="AI216" i="99"/>
  <c r="BI216" i="99"/>
  <c r="BA216" i="99"/>
  <c r="AS216" i="99"/>
  <c r="AK216" i="99"/>
  <c r="AC216" i="99"/>
  <c r="BD217" i="99"/>
  <c r="AV217" i="99"/>
  <c r="AF217" i="99"/>
  <c r="AN217" i="99"/>
  <c r="X217" i="99"/>
  <c r="BF217" i="99"/>
  <c r="AP217" i="99"/>
  <c r="Z216" i="99"/>
  <c r="Z217" i="99"/>
  <c r="AX217" i="99"/>
  <c r="AH216" i="99"/>
  <c r="AH217" i="99"/>
  <c r="Z215" i="99"/>
  <c r="AZ217" i="99"/>
  <c r="AR217" i="99"/>
  <c r="AJ217" i="99"/>
  <c r="BH217" i="99"/>
  <c r="AB217" i="99"/>
  <c r="BJ217" i="99"/>
  <c r="BB217" i="99"/>
  <c r="AT217" i="99"/>
  <c r="AL217" i="99"/>
  <c r="AD215" i="99"/>
  <c r="AD216" i="99"/>
  <c r="AD217" i="99"/>
  <c r="BC222" i="99"/>
  <c r="AU222" i="99"/>
  <c r="AM222" i="99"/>
  <c r="W222" i="99"/>
  <c r="AE222" i="99"/>
  <c r="BE222" i="99"/>
  <c r="AW222" i="99"/>
  <c r="AG222" i="99"/>
  <c r="Y222" i="99"/>
  <c r="AO221" i="99"/>
  <c r="AO222" i="99"/>
  <c r="AO219" i="99"/>
  <c r="BG222" i="99"/>
  <c r="AQ222" i="99"/>
  <c r="AY222" i="99"/>
  <c r="AA222" i="99"/>
  <c r="AY221" i="99"/>
  <c r="AI222" i="99"/>
  <c r="BI222" i="99"/>
  <c r="BA222" i="99"/>
  <c r="AS222" i="99"/>
  <c r="AK222" i="99"/>
  <c r="AC222" i="99"/>
  <c r="BD223" i="99"/>
  <c r="AV223" i="99"/>
  <c r="AF223" i="99"/>
  <c r="AN223" i="99"/>
  <c r="X223" i="99"/>
  <c r="BF223" i="99"/>
  <c r="AP223" i="99"/>
  <c r="AX223" i="99"/>
  <c r="Z222" i="99"/>
  <c r="AH223" i="99"/>
  <c r="BH223" i="99"/>
  <c r="AZ223" i="99"/>
  <c r="AR223" i="99"/>
  <c r="AJ223" i="99"/>
  <c r="AB223" i="99"/>
  <c r="BJ223" i="99"/>
  <c r="BB223" i="99"/>
  <c r="AT223" i="99"/>
  <c r="AL223" i="99"/>
  <c r="AD222" i="99"/>
  <c r="Y227" i="99"/>
  <c r="AO229" i="99"/>
  <c r="BC228" i="99"/>
  <c r="AU228" i="99"/>
  <c r="AM228" i="99"/>
  <c r="W228" i="99"/>
  <c r="AE228" i="99"/>
  <c r="AW228" i="99"/>
  <c r="AG228" i="99"/>
  <c r="BE228" i="99"/>
  <c r="Y228" i="99"/>
  <c r="AO227" i="99"/>
  <c r="AO228" i="99"/>
  <c r="AO225" i="99"/>
  <c r="BG228" i="99"/>
  <c r="AQ228" i="99"/>
  <c r="AY228" i="99"/>
  <c r="AA228" i="99"/>
  <c r="AY225" i="99"/>
  <c r="AI225" i="99"/>
  <c r="AI226" i="99"/>
  <c r="AI227" i="99"/>
  <c r="AI228" i="99"/>
  <c r="BI228" i="99"/>
  <c r="BA228" i="99"/>
  <c r="AS228" i="99"/>
  <c r="AK228" i="99"/>
  <c r="AC228" i="99"/>
  <c r="AV229" i="99"/>
  <c r="BD229" i="99"/>
  <c r="AF229" i="99"/>
  <c r="X229" i="99"/>
  <c r="AN229" i="99"/>
  <c r="BF229" i="99"/>
  <c r="AP229" i="99"/>
  <c r="AH229" i="99"/>
  <c r="AX229" i="99"/>
  <c r="AH228" i="99"/>
  <c r="BH229" i="99"/>
  <c r="AZ229" i="99"/>
  <c r="AR229" i="99"/>
  <c r="AJ229" i="99"/>
  <c r="AB229" i="99"/>
  <c r="BB229" i="99"/>
  <c r="AT229" i="99"/>
  <c r="BJ229" i="99"/>
  <c r="AL229" i="99"/>
  <c r="V179" i="99"/>
  <c r="CS179" i="99"/>
  <c r="CS215" i="99"/>
  <c r="V215" i="99"/>
  <c r="V221" i="99"/>
  <c r="CS221" i="99"/>
  <c r="Y72" i="99"/>
  <c r="AD238" i="99"/>
  <c r="AD236" i="99"/>
  <c r="AD234" i="99"/>
  <c r="AD232" i="99"/>
  <c r="AD228" i="99"/>
  <c r="AD226" i="99"/>
  <c r="BC73" i="99"/>
  <c r="AM73" i="99"/>
  <c r="AE73" i="99"/>
  <c r="AU73" i="99"/>
  <c r="W73" i="99"/>
  <c r="BE73" i="99"/>
  <c r="AW73" i="99"/>
  <c r="Y73" i="99"/>
  <c r="AG73" i="99"/>
  <c r="BG73" i="99"/>
  <c r="AY73" i="99"/>
  <c r="AI73" i="99"/>
  <c r="AA73" i="99"/>
  <c r="AQ73" i="99"/>
  <c r="BI73" i="99"/>
  <c r="BA73" i="99"/>
  <c r="AS73" i="99"/>
  <c r="AK73" i="99"/>
  <c r="AC73" i="99"/>
  <c r="BD74" i="99"/>
  <c r="AV74" i="99"/>
  <c r="AN74" i="99"/>
  <c r="X74" i="99"/>
  <c r="AF74" i="99"/>
  <c r="BJ74" i="99"/>
  <c r="BB74" i="99"/>
  <c r="AT74" i="99"/>
  <c r="AL74" i="99"/>
  <c r="AD74" i="99"/>
  <c r="W79" i="99"/>
  <c r="AF81" i="99"/>
  <c r="AA80" i="99"/>
  <c r="AA79" i="99"/>
  <c r="AA81" i="99"/>
  <c r="AA82" i="99"/>
  <c r="BC83" i="99"/>
  <c r="AU83" i="99"/>
  <c r="AE83" i="99"/>
  <c r="AM83" i="99"/>
  <c r="W83" i="99"/>
  <c r="BG83" i="99"/>
  <c r="AY83" i="99"/>
  <c r="AI83" i="99"/>
  <c r="AQ83" i="99"/>
  <c r="AA83" i="99"/>
  <c r="AQ81" i="99"/>
  <c r="BA83" i="99"/>
  <c r="BI83" i="99"/>
  <c r="AS83" i="99"/>
  <c r="AK83" i="99"/>
  <c r="AC83" i="99"/>
  <c r="AA84" i="99"/>
  <c r="BD85" i="99"/>
  <c r="AN85" i="99"/>
  <c r="AV85" i="99"/>
  <c r="X85" i="99"/>
  <c r="AF85" i="99"/>
  <c r="BH85" i="99"/>
  <c r="AR85" i="99"/>
  <c r="AJ85" i="99"/>
  <c r="AB85" i="99"/>
  <c r="AZ85" i="99"/>
  <c r="BJ85" i="99"/>
  <c r="BB85" i="99"/>
  <c r="AT85" i="99"/>
  <c r="AL85" i="99"/>
  <c r="AD85" i="99"/>
  <c r="AG87" i="99"/>
  <c r="W90" i="99"/>
  <c r="AG90" i="99"/>
  <c r="AG94" i="99"/>
  <c r="AQ97" i="99"/>
  <c r="V46" i="99"/>
  <c r="CS46" i="99"/>
  <c r="AN107" i="99"/>
  <c r="X105" i="99"/>
  <c r="Z105" i="99"/>
  <c r="AN111" i="99"/>
  <c r="AF113" i="99"/>
  <c r="AA114" i="99"/>
  <c r="BC115" i="99"/>
  <c r="AU115" i="99"/>
  <c r="AM115" i="99"/>
  <c r="AE115" i="99"/>
  <c r="W115" i="99"/>
  <c r="BE115" i="99"/>
  <c r="AW115" i="99"/>
  <c r="Y115" i="99"/>
  <c r="AO115" i="99"/>
  <c r="AG113" i="99"/>
  <c r="AO113" i="99"/>
  <c r="AG115" i="99"/>
  <c r="BG115" i="99"/>
  <c r="AQ115" i="99"/>
  <c r="AI115" i="99"/>
  <c r="AA115" i="99"/>
  <c r="AY115" i="99"/>
  <c r="BI115" i="99"/>
  <c r="BA115" i="99"/>
  <c r="AS115" i="99"/>
  <c r="AK115" i="99"/>
  <c r="AC115" i="99"/>
  <c r="AA116" i="99"/>
  <c r="BD117" i="99"/>
  <c r="AV117" i="99"/>
  <c r="AF117" i="99"/>
  <c r="X117" i="99"/>
  <c r="AN117" i="99"/>
  <c r="BF117" i="99"/>
  <c r="AX117" i="99"/>
  <c r="AP117" i="99"/>
  <c r="AH117" i="99"/>
  <c r="Z115" i="99"/>
  <c r="Z117" i="99"/>
  <c r="BH117" i="99"/>
  <c r="AZ117" i="99"/>
  <c r="AR117" i="99"/>
  <c r="AJ117" i="99"/>
  <c r="AB117" i="99"/>
  <c r="AB114" i="99"/>
  <c r="AB116" i="99"/>
  <c r="BJ117" i="99"/>
  <c r="BB117" i="99"/>
  <c r="AT117" i="99"/>
  <c r="AL117" i="99"/>
  <c r="AD117" i="99"/>
  <c r="AA118" i="99"/>
  <c r="Z119" i="99"/>
  <c r="AD119" i="99"/>
  <c r="BD120" i="99"/>
  <c r="AV120" i="99"/>
  <c r="AN120" i="99"/>
  <c r="AF120" i="99"/>
  <c r="X120" i="99"/>
  <c r="AF119" i="99"/>
  <c r="BF120" i="99"/>
  <c r="AX120" i="99"/>
  <c r="AP120" i="99"/>
  <c r="AH120" i="99"/>
  <c r="Z120" i="99"/>
  <c r="BH120" i="99"/>
  <c r="AZ120" i="99"/>
  <c r="AR120" i="99"/>
  <c r="AJ120" i="99"/>
  <c r="AB120" i="99"/>
  <c r="BJ120" i="99"/>
  <c r="AT120" i="99"/>
  <c r="AL120" i="99"/>
  <c r="AD120" i="99"/>
  <c r="BB120" i="99"/>
  <c r="AA136" i="99"/>
  <c r="AO143" i="99"/>
  <c r="BC142" i="99"/>
  <c r="AM142" i="99"/>
  <c r="AE142" i="99"/>
  <c r="AU142" i="99"/>
  <c r="W142" i="99"/>
  <c r="BF143" i="99"/>
  <c r="AP143" i="99"/>
  <c r="AH143" i="99"/>
  <c r="AX143" i="99"/>
  <c r="Z141" i="99"/>
  <c r="Z143" i="99"/>
  <c r="BH143" i="99"/>
  <c r="AZ143" i="99"/>
  <c r="AR143" i="99"/>
  <c r="AJ143" i="99"/>
  <c r="AB142" i="99"/>
  <c r="AB143" i="99"/>
  <c r="AB140" i="99"/>
  <c r="AK144" i="99"/>
  <c r="BD145" i="99"/>
  <c r="AV145" i="99"/>
  <c r="AF145" i="99"/>
  <c r="X145" i="99"/>
  <c r="AN145" i="99"/>
  <c r="BF145" i="99"/>
  <c r="AX145" i="99"/>
  <c r="AP145" i="99"/>
  <c r="AH145" i="99"/>
  <c r="Z145" i="99"/>
  <c r="BH145" i="99"/>
  <c r="AZ145" i="99"/>
  <c r="AR145" i="99"/>
  <c r="AJ145" i="99"/>
  <c r="AB145" i="99"/>
  <c r="AB144" i="99"/>
  <c r="BJ145" i="99"/>
  <c r="BB145" i="99"/>
  <c r="AT145" i="99"/>
  <c r="AL145" i="99"/>
  <c r="AD145" i="99"/>
  <c r="BB144" i="99"/>
  <c r="BE147" i="99"/>
  <c r="AW147" i="99"/>
  <c r="AG147" i="99"/>
  <c r="Y147" i="99"/>
  <c r="AG146" i="99"/>
  <c r="AO147" i="99"/>
  <c r="BI147" i="99"/>
  <c r="BA147" i="99"/>
  <c r="AK147" i="99"/>
  <c r="AS147" i="99"/>
  <c r="AC147" i="99"/>
  <c r="AE149" i="99"/>
  <c r="W148" i="99"/>
  <c r="AA148" i="99"/>
  <c r="BD149" i="99"/>
  <c r="AV149" i="99"/>
  <c r="AF149" i="99"/>
  <c r="AN149" i="99"/>
  <c r="X149" i="99"/>
  <c r="BF149" i="99"/>
  <c r="AX149" i="99"/>
  <c r="AP149" i="99"/>
  <c r="AH149" i="99"/>
  <c r="Z147" i="99"/>
  <c r="Z149" i="99"/>
  <c r="BH149" i="99"/>
  <c r="AZ149" i="99"/>
  <c r="AR149" i="99"/>
  <c r="AJ149" i="99"/>
  <c r="AB149" i="99"/>
  <c r="AJ147" i="99"/>
  <c r="AB146" i="99"/>
  <c r="AB148" i="99"/>
  <c r="BJ149" i="99"/>
  <c r="BB149" i="99"/>
  <c r="AT149" i="99"/>
  <c r="AL149" i="99"/>
  <c r="AD149" i="99"/>
  <c r="AG150" i="99"/>
  <c r="V92" i="99"/>
  <c r="CS92" i="99"/>
  <c r="AD151" i="99"/>
  <c r="Z158" i="99"/>
  <c r="AN163" i="99"/>
  <c r="AU166" i="99"/>
  <c r="W169" i="99"/>
  <c r="AJ173" i="99"/>
  <c r="AD182" i="99"/>
  <c r="BD183" i="99"/>
  <c r="AV183" i="99"/>
  <c r="AF183" i="99"/>
  <c r="X183" i="99"/>
  <c r="AN183" i="99"/>
  <c r="BF183" i="99"/>
  <c r="AP183" i="99"/>
  <c r="AX183" i="99"/>
  <c r="AH183" i="99"/>
  <c r="Z183" i="99"/>
  <c r="BH183" i="99"/>
  <c r="AZ183" i="99"/>
  <c r="AR183" i="99"/>
  <c r="AJ183" i="99"/>
  <c r="AB183" i="99"/>
  <c r="BJ183" i="99"/>
  <c r="BB183" i="99"/>
  <c r="AT183" i="99"/>
  <c r="AL183" i="99"/>
  <c r="AD183" i="99"/>
  <c r="Y183" i="99"/>
  <c r="Y184" i="99"/>
  <c r="AC184" i="99"/>
  <c r="AC183" i="99"/>
  <c r="BC185" i="99"/>
  <c r="AU185" i="99"/>
  <c r="AM185" i="99"/>
  <c r="W185" i="99"/>
  <c r="AE185" i="99"/>
  <c r="BE185" i="99"/>
  <c r="AW185" i="99"/>
  <c r="AG185" i="99"/>
  <c r="AO183" i="99"/>
  <c r="Y185" i="99"/>
  <c r="AO181" i="99"/>
  <c r="AO185" i="99"/>
  <c r="BG185" i="99"/>
  <c r="AQ185" i="99"/>
  <c r="AA185" i="99"/>
  <c r="AY185" i="99"/>
  <c r="AI181" i="99"/>
  <c r="AI184" i="99"/>
  <c r="AI180" i="99"/>
  <c r="AI182" i="99"/>
  <c r="AI183" i="99"/>
  <c r="AI185" i="99"/>
  <c r="BI185" i="99"/>
  <c r="BA185" i="99"/>
  <c r="AS185" i="99"/>
  <c r="AK185" i="99"/>
  <c r="AC185" i="99"/>
  <c r="AC186" i="99"/>
  <c r="BE187" i="99"/>
  <c r="AW187" i="99"/>
  <c r="AG187" i="99"/>
  <c r="Y187" i="99"/>
  <c r="AO187" i="99"/>
  <c r="BG187" i="99"/>
  <c r="AQ187" i="99"/>
  <c r="AA187" i="99"/>
  <c r="AI186" i="99"/>
  <c r="AY187" i="99"/>
  <c r="AI187" i="99"/>
  <c r="BI187" i="99"/>
  <c r="BA187" i="99"/>
  <c r="AS187" i="99"/>
  <c r="AK187" i="99"/>
  <c r="AC187" i="99"/>
  <c r="AD186" i="99"/>
  <c r="AD187" i="99"/>
  <c r="AD184" i="99"/>
  <c r="AD185" i="99"/>
  <c r="AD188" i="99"/>
  <c r="BF189" i="99"/>
  <c r="AP189" i="99"/>
  <c r="AH188" i="99"/>
  <c r="Z189" i="99"/>
  <c r="AX189" i="99"/>
  <c r="AH187" i="99"/>
  <c r="AH189" i="99"/>
  <c r="BJ189" i="99"/>
  <c r="BB189" i="99"/>
  <c r="AT189" i="99"/>
  <c r="AL189" i="99"/>
  <c r="AD189" i="99"/>
  <c r="BC194" i="99"/>
  <c r="AU194" i="99"/>
  <c r="AM194" i="99"/>
  <c r="W194" i="99"/>
  <c r="AE194" i="99"/>
  <c r="BE194" i="99"/>
  <c r="AW194" i="99"/>
  <c r="AG194" i="99"/>
  <c r="AO193" i="99"/>
  <c r="AO194" i="99"/>
  <c r="Y194" i="99"/>
  <c r="AO189" i="99"/>
  <c r="AO191" i="99"/>
  <c r="BG194" i="99"/>
  <c r="AQ194" i="99"/>
  <c r="AY194" i="99"/>
  <c r="AA194" i="99"/>
  <c r="AI194" i="99"/>
  <c r="AY193" i="99"/>
  <c r="BI194" i="99"/>
  <c r="BA194" i="99"/>
  <c r="AS194" i="99"/>
  <c r="AK194" i="99"/>
  <c r="AC194" i="99"/>
  <c r="Z195" i="99"/>
  <c r="Z194" i="99"/>
  <c r="AD194" i="99"/>
  <c r="AD195" i="99"/>
  <c r="BH196" i="99"/>
  <c r="AZ196" i="99"/>
  <c r="AR196" i="99"/>
  <c r="AJ196" i="99"/>
  <c r="AB196" i="99"/>
  <c r="AY201" i="99"/>
  <c r="AC198" i="99"/>
  <c r="AC199" i="99"/>
  <c r="BC200" i="99"/>
  <c r="AU200" i="99"/>
  <c r="AM200" i="99"/>
  <c r="W200" i="99"/>
  <c r="AE200" i="99"/>
  <c r="BE200" i="99"/>
  <c r="AW200" i="99"/>
  <c r="AG200" i="99"/>
  <c r="AO200" i="99"/>
  <c r="Y200" i="99"/>
  <c r="BG200" i="99"/>
  <c r="AQ200" i="99"/>
  <c r="AY200" i="99"/>
  <c r="AA200" i="99"/>
  <c r="AY197" i="99"/>
  <c r="AI199" i="99"/>
  <c r="AI200" i="99"/>
  <c r="BI200" i="99"/>
  <c r="BA200" i="99"/>
  <c r="AS200" i="99"/>
  <c r="AK200" i="99"/>
  <c r="AC200" i="99"/>
  <c r="Y201" i="99"/>
  <c r="AO203" i="99"/>
  <c r="AI202" i="99"/>
  <c r="AI201" i="99"/>
  <c r="AY205" i="99"/>
  <c r="AC203" i="99"/>
  <c r="AC202" i="99"/>
  <c r="BC204" i="99"/>
  <c r="AU204" i="99"/>
  <c r="AM204" i="99"/>
  <c r="W204" i="99"/>
  <c r="AE204" i="99"/>
  <c r="BE204" i="99"/>
  <c r="AW204" i="99"/>
  <c r="AG204" i="99"/>
  <c r="AO204" i="99"/>
  <c r="Y204" i="99"/>
  <c r="BG204" i="99"/>
  <c r="AQ204" i="99"/>
  <c r="AY204" i="99"/>
  <c r="AA204" i="99"/>
  <c r="AI204" i="99"/>
  <c r="AI203" i="99"/>
  <c r="BI204" i="99"/>
  <c r="BA204" i="99"/>
  <c r="AS204" i="99"/>
  <c r="AK204" i="99"/>
  <c r="AC204" i="99"/>
  <c r="AV205" i="99"/>
  <c r="BD205" i="99"/>
  <c r="AF205" i="99"/>
  <c r="X205" i="99"/>
  <c r="AN205" i="99"/>
  <c r="BF205" i="99"/>
  <c r="AP205" i="99"/>
  <c r="AH204" i="99"/>
  <c r="AX205" i="99"/>
  <c r="AH205" i="99"/>
  <c r="Z203" i="99"/>
  <c r="Z204" i="99"/>
  <c r="Z205" i="99"/>
  <c r="BH205" i="99"/>
  <c r="AZ205" i="99"/>
  <c r="AR205" i="99"/>
  <c r="AJ205" i="99"/>
  <c r="AB205" i="99"/>
  <c r="BJ205" i="99"/>
  <c r="BB205" i="99"/>
  <c r="AT205" i="99"/>
  <c r="AL205" i="99"/>
  <c r="AD203" i="99"/>
  <c r="AD204" i="99"/>
  <c r="AD205" i="99"/>
  <c r="AY207" i="99"/>
  <c r="V155" i="99"/>
  <c r="CS155" i="99"/>
  <c r="Z214" i="99"/>
  <c r="X215" i="99"/>
  <c r="AH218" i="99"/>
  <c r="AB218" i="99"/>
  <c r="AO220" i="99"/>
  <c r="AB221" i="99"/>
  <c r="V167" i="99"/>
  <c r="CS167" i="99"/>
  <c r="AB227" i="99"/>
  <c r="AH230" i="99"/>
  <c r="AB230" i="99"/>
  <c r="AO231" i="99"/>
  <c r="Y231" i="99"/>
  <c r="AO233" i="99"/>
  <c r="AY233" i="99"/>
  <c r="AI229" i="99"/>
  <c r="AI232" i="99"/>
  <c r="AI230" i="99"/>
  <c r="AI231" i="99"/>
  <c r="AE235" i="99"/>
  <c r="W237" i="99"/>
  <c r="AO238" i="99"/>
  <c r="CS210" i="99"/>
  <c r="V210" i="99"/>
  <c r="Z232" i="99"/>
  <c r="Z228" i="99"/>
  <c r="V8" i="99"/>
  <c r="CS8" i="99"/>
  <c r="AL72" i="99"/>
  <c r="W92" i="99"/>
  <c r="V13" i="99"/>
  <c r="CS13" i="99"/>
  <c r="AF73" i="99"/>
  <c r="X72" i="99"/>
  <c r="AH72" i="99"/>
  <c r="AB72" i="99"/>
  <c r="W76" i="99"/>
  <c r="AG76" i="99"/>
  <c r="W78" i="99"/>
  <c r="AG78" i="99"/>
  <c r="V30" i="99"/>
  <c r="CS30" i="99"/>
  <c r="Z89" i="99"/>
  <c r="Z90" i="99"/>
  <c r="Z92" i="99"/>
  <c r="AD91" i="99"/>
  <c r="AV94" i="99"/>
  <c r="W95" i="99"/>
  <c r="AF97" i="99"/>
  <c r="AB97" i="99"/>
  <c r="W96" i="99"/>
  <c r="W98" i="99"/>
  <c r="AA98" i="99"/>
  <c r="BC99" i="99"/>
  <c r="AU99" i="99"/>
  <c r="AE99" i="99"/>
  <c r="AM99" i="99"/>
  <c r="W99" i="99"/>
  <c r="BE99" i="99"/>
  <c r="AW99" i="99"/>
  <c r="AO99" i="99"/>
  <c r="Y99" i="99"/>
  <c r="AG99" i="99"/>
  <c r="AG97" i="99"/>
  <c r="BG99" i="99"/>
  <c r="AI99" i="99"/>
  <c r="AQ99" i="99"/>
  <c r="AA99" i="99"/>
  <c r="AY99" i="99"/>
  <c r="BA99" i="99"/>
  <c r="BI99" i="99"/>
  <c r="AS99" i="99"/>
  <c r="AK99" i="99"/>
  <c r="AC99" i="99"/>
  <c r="AS97" i="99"/>
  <c r="W100" i="99"/>
  <c r="AG101" i="99"/>
  <c r="AA100" i="99"/>
  <c r="BD101" i="99"/>
  <c r="AN101" i="99"/>
  <c r="AV101" i="99"/>
  <c r="X101" i="99"/>
  <c r="AF101" i="99"/>
  <c r="BF101" i="99"/>
  <c r="AX101" i="99"/>
  <c r="AH101" i="99"/>
  <c r="AP101" i="99"/>
  <c r="Z99" i="99"/>
  <c r="AP100" i="99"/>
  <c r="Z101" i="99"/>
  <c r="BH101" i="99"/>
  <c r="AZ101" i="99"/>
  <c r="AR101" i="99"/>
  <c r="AJ101" i="99"/>
  <c r="AB100" i="99"/>
  <c r="AB101" i="99"/>
  <c r="AB98" i="99"/>
  <c r="BB101" i="99"/>
  <c r="AT101" i="99"/>
  <c r="AL101" i="99"/>
  <c r="BJ101" i="99"/>
  <c r="AD101" i="99"/>
  <c r="AM103" i="99"/>
  <c r="W102" i="99"/>
  <c r="AG103" i="99"/>
  <c r="AA102" i="99"/>
  <c r="AN105" i="99"/>
  <c r="X103" i="99"/>
  <c r="Z103" i="99"/>
  <c r="AB102" i="99"/>
  <c r="AD103" i="99"/>
  <c r="BD104" i="99"/>
  <c r="AV104" i="99"/>
  <c r="AN104" i="99"/>
  <c r="AF104" i="99"/>
  <c r="X104" i="99"/>
  <c r="AF103" i="99"/>
  <c r="BF104" i="99"/>
  <c r="AX104" i="99"/>
  <c r="AP104" i="99"/>
  <c r="AH104" i="99"/>
  <c r="Z104" i="99"/>
  <c r="BH104" i="99"/>
  <c r="AZ104" i="99"/>
  <c r="AR104" i="99"/>
  <c r="AJ104" i="99"/>
  <c r="AB104" i="99"/>
  <c r="BJ104" i="99"/>
  <c r="AT104" i="99"/>
  <c r="AL104" i="99"/>
  <c r="AD104" i="99"/>
  <c r="BB104" i="99"/>
  <c r="AO106" i="99"/>
  <c r="AO108" i="99"/>
  <c r="AO110" i="99"/>
  <c r="AB111" i="99"/>
  <c r="V62" i="99"/>
  <c r="CS62" i="99"/>
  <c r="AN123" i="99"/>
  <c r="X121" i="99"/>
  <c r="Z121" i="99"/>
  <c r="AD121" i="99"/>
  <c r="AF123" i="99"/>
  <c r="Z124" i="99"/>
  <c r="AN127" i="99"/>
  <c r="AF129" i="99"/>
  <c r="AB129" i="99"/>
  <c r="W130" i="99"/>
  <c r="W128" i="99"/>
  <c r="AA130" i="99"/>
  <c r="BC131" i="99"/>
  <c r="AU131" i="99"/>
  <c r="AM131" i="99"/>
  <c r="AE131" i="99"/>
  <c r="W131" i="99"/>
  <c r="BE131" i="99"/>
  <c r="AW131" i="99"/>
  <c r="Y131" i="99"/>
  <c r="AO131" i="99"/>
  <c r="AG129" i="99"/>
  <c r="AO129" i="99"/>
  <c r="AG131" i="99"/>
  <c r="BG131" i="99"/>
  <c r="AQ131" i="99"/>
  <c r="AI131" i="99"/>
  <c r="AA131" i="99"/>
  <c r="AY131" i="99"/>
  <c r="BI131" i="99"/>
  <c r="BA131" i="99"/>
  <c r="AS131" i="99"/>
  <c r="AK131" i="99"/>
  <c r="AC131" i="99"/>
  <c r="BD132" i="99"/>
  <c r="AV132" i="99"/>
  <c r="AN132" i="99"/>
  <c r="AF132" i="99"/>
  <c r="X132" i="99"/>
  <c r="AF131" i="99"/>
  <c r="X131" i="99"/>
  <c r="BF132" i="99"/>
  <c r="AX132" i="99"/>
  <c r="AP132" i="99"/>
  <c r="AH132" i="99"/>
  <c r="Z132" i="99"/>
  <c r="Z131" i="99"/>
  <c r="BH132" i="99"/>
  <c r="AZ132" i="99"/>
  <c r="AR132" i="99"/>
  <c r="AJ132" i="99"/>
  <c r="AB130" i="99"/>
  <c r="AB132" i="99"/>
  <c r="AT132" i="99"/>
  <c r="AL132" i="99"/>
  <c r="BJ132" i="99"/>
  <c r="BB132" i="99"/>
  <c r="AD132" i="99"/>
  <c r="AD131" i="99"/>
  <c r="Z136" i="99"/>
  <c r="BB136" i="99"/>
  <c r="BC152" i="99"/>
  <c r="AU152" i="99"/>
  <c r="AM152" i="99"/>
  <c r="AE152" i="99"/>
  <c r="W152" i="99"/>
  <c r="BE152" i="99"/>
  <c r="AW152" i="99"/>
  <c r="Y152" i="99"/>
  <c r="AO152" i="99"/>
  <c r="AG152" i="99"/>
  <c r="AO151" i="99"/>
  <c r="BG152" i="99"/>
  <c r="AY152" i="99"/>
  <c r="AQ152" i="99"/>
  <c r="AI152" i="99"/>
  <c r="AA152" i="99"/>
  <c r="BI152" i="99"/>
  <c r="BA152" i="99"/>
  <c r="AS152" i="99"/>
  <c r="AC152" i="99"/>
  <c r="AK152" i="99"/>
  <c r="AO155" i="99"/>
  <c r="AY155" i="99"/>
  <c r="BC154" i="99"/>
  <c r="AM154" i="99"/>
  <c r="AU154" i="99"/>
  <c r="AE154" i="99"/>
  <c r="AE153" i="99"/>
  <c r="W154" i="99"/>
  <c r="BE154" i="99"/>
  <c r="AW154" i="99"/>
  <c r="Y154" i="99"/>
  <c r="AO153" i="99"/>
  <c r="AO154" i="99"/>
  <c r="AG154" i="99"/>
  <c r="AY154" i="99"/>
  <c r="BG154" i="99"/>
  <c r="AQ154" i="99"/>
  <c r="AI154" i="99"/>
  <c r="AA154" i="99"/>
  <c r="BI154" i="99"/>
  <c r="BA154" i="99"/>
  <c r="AS154" i="99"/>
  <c r="AC154" i="99"/>
  <c r="AK154" i="99"/>
  <c r="AO157" i="99"/>
  <c r="CS97" i="99"/>
  <c r="V97" i="99"/>
  <c r="Z155" i="99"/>
  <c r="Z153" i="99"/>
  <c r="AB152" i="99"/>
  <c r="AJ155" i="99"/>
  <c r="AB154" i="99"/>
  <c r="AB156" i="99"/>
  <c r="AN157" i="99"/>
  <c r="AJ157" i="99"/>
  <c r="AA158" i="99"/>
  <c r="Z160" i="99"/>
  <c r="AZ160" i="99"/>
  <c r="AO162" i="99"/>
  <c r="Z164" i="99"/>
  <c r="W164" i="99"/>
  <c r="AE165" i="99"/>
  <c r="AO165" i="99"/>
  <c r="AO167" i="99"/>
  <c r="AG166" i="99"/>
  <c r="BD166" i="99"/>
  <c r="AN166" i="99"/>
  <c r="X166" i="99"/>
  <c r="AF166" i="99"/>
  <c r="AV166" i="99"/>
  <c r="BF166" i="99"/>
  <c r="AX166" i="99"/>
  <c r="AP166" i="99"/>
  <c r="AH166" i="99"/>
  <c r="Z165" i="99"/>
  <c r="Z166" i="99"/>
  <c r="BH166" i="99"/>
  <c r="AZ166" i="99"/>
  <c r="AR166" i="99"/>
  <c r="AJ166" i="99"/>
  <c r="AB166" i="99"/>
  <c r="BJ166" i="99"/>
  <c r="AT166" i="99"/>
  <c r="AL166" i="99"/>
  <c r="BB166" i="99"/>
  <c r="AD166" i="99"/>
  <c r="W166" i="99"/>
  <c r="AO169" i="99"/>
  <c r="AA166" i="99"/>
  <c r="V109" i="99"/>
  <c r="CS109" i="99"/>
  <c r="Z167" i="99"/>
  <c r="AJ167" i="99"/>
  <c r="AB168" i="99"/>
  <c r="AJ169" i="99"/>
  <c r="AD169" i="99"/>
  <c r="AN171" i="99"/>
  <c r="AD171" i="99"/>
  <c r="AB175" i="99"/>
  <c r="BC177" i="99"/>
  <c r="AU177" i="99"/>
  <c r="AM177" i="99"/>
  <c r="AE177" i="99"/>
  <c r="W177" i="99"/>
  <c r="W176" i="99"/>
  <c r="BE177" i="99"/>
  <c r="AW177" i="99"/>
  <c r="AG177" i="99"/>
  <c r="Y177" i="99"/>
  <c r="AO177" i="99"/>
  <c r="AO175" i="99"/>
  <c r="BG177" i="99"/>
  <c r="AY177" i="99"/>
  <c r="AQ177" i="99"/>
  <c r="AA177" i="99"/>
  <c r="AI176" i="99"/>
  <c r="AA176" i="99"/>
  <c r="AI175" i="99"/>
  <c r="AI177" i="99"/>
  <c r="BI177" i="99"/>
  <c r="BA177" i="99"/>
  <c r="AS177" i="99"/>
  <c r="AK177" i="99"/>
  <c r="AC177" i="99"/>
  <c r="BC180" i="99"/>
  <c r="Y178" i="99"/>
  <c r="AY181" i="99"/>
  <c r="AC178" i="99"/>
  <c r="BC179" i="99"/>
  <c r="AU179" i="99"/>
  <c r="AM179" i="99"/>
  <c r="W179" i="99"/>
  <c r="AE179" i="99"/>
  <c r="BE179" i="99"/>
  <c r="AW179" i="99"/>
  <c r="AG179" i="99"/>
  <c r="Y179" i="99"/>
  <c r="AO179" i="99"/>
  <c r="AQ179" i="99"/>
  <c r="BG179" i="99"/>
  <c r="AA179" i="99"/>
  <c r="AI178" i="99"/>
  <c r="AY179" i="99"/>
  <c r="AI179" i="99"/>
  <c r="BI179" i="99"/>
  <c r="BA179" i="99"/>
  <c r="AS179" i="99"/>
  <c r="AK179" i="99"/>
  <c r="AC179" i="99"/>
  <c r="Z179" i="99"/>
  <c r="Z180" i="99"/>
  <c r="Z177" i="99"/>
  <c r="Z178" i="99"/>
  <c r="AD177" i="99"/>
  <c r="AD178" i="99"/>
  <c r="AD179" i="99"/>
  <c r="AD180" i="99"/>
  <c r="BD181" i="99"/>
  <c r="AV181" i="99"/>
  <c r="AF181" i="99"/>
  <c r="AN179" i="99"/>
  <c r="X181" i="99"/>
  <c r="AN181" i="99"/>
  <c r="BF181" i="99"/>
  <c r="AP181" i="99"/>
  <c r="AH179" i="99"/>
  <c r="AH181" i="99"/>
  <c r="AX181" i="99"/>
  <c r="AH180" i="99"/>
  <c r="Z181" i="99"/>
  <c r="BH181" i="99"/>
  <c r="AZ181" i="99"/>
  <c r="AR181" i="99"/>
  <c r="AJ181" i="99"/>
  <c r="AB181" i="99"/>
  <c r="BJ181" i="99"/>
  <c r="BB181" i="99"/>
  <c r="AT181" i="99"/>
  <c r="AL181" i="99"/>
  <c r="AD181" i="99"/>
  <c r="Z190" i="99"/>
  <c r="AX193" i="99"/>
  <c r="AD190" i="99"/>
  <c r="BD191" i="99"/>
  <c r="AV191" i="99"/>
  <c r="AF191" i="99"/>
  <c r="X191" i="99"/>
  <c r="AN191" i="99"/>
  <c r="BF191" i="99"/>
  <c r="AP191" i="99"/>
  <c r="AX191" i="99"/>
  <c r="AH191" i="99"/>
  <c r="Z191" i="99"/>
  <c r="BH191" i="99"/>
  <c r="AZ191" i="99"/>
  <c r="AR191" i="99"/>
  <c r="AJ191" i="99"/>
  <c r="AB191" i="99"/>
  <c r="BJ191" i="99"/>
  <c r="BB191" i="99"/>
  <c r="AT191" i="99"/>
  <c r="AL191" i="99"/>
  <c r="AD191" i="99"/>
  <c r="Y192" i="99"/>
  <c r="Y191" i="99"/>
  <c r="AI189" i="99"/>
  <c r="AI192" i="99"/>
  <c r="AI188" i="99"/>
  <c r="AI190" i="99"/>
  <c r="AI191" i="99"/>
  <c r="AI193" i="99"/>
  <c r="AC191" i="99"/>
  <c r="AC192" i="99"/>
  <c r="V134" i="99"/>
  <c r="CS134" i="99"/>
  <c r="AN195" i="99"/>
  <c r="AH194" i="99"/>
  <c r="AH193" i="99"/>
  <c r="Z192" i="99"/>
  <c r="Z193" i="99"/>
  <c r="AD192" i="99"/>
  <c r="AD193" i="99"/>
  <c r="V147" i="99"/>
  <c r="CS147" i="99"/>
  <c r="Z206" i="99"/>
  <c r="AD206" i="99"/>
  <c r="AB207" i="99"/>
  <c r="AH210" i="99"/>
  <c r="X210" i="99"/>
  <c r="AB210" i="99"/>
  <c r="Y211" i="99"/>
  <c r="AO213" i="99"/>
  <c r="AY213" i="99"/>
  <c r="AC211" i="99"/>
  <c r="BC212" i="99"/>
  <c r="AU212" i="99"/>
  <c r="AM212" i="99"/>
  <c r="W212" i="99"/>
  <c r="AE212" i="99"/>
  <c r="AW212" i="99"/>
  <c r="BE212" i="99"/>
  <c r="AG212" i="99"/>
  <c r="Y212" i="99"/>
  <c r="AO211" i="99"/>
  <c r="AO212" i="99"/>
  <c r="BG212" i="99"/>
  <c r="AQ212" i="99"/>
  <c r="AY212" i="99"/>
  <c r="AA212" i="99"/>
  <c r="AI209" i="99"/>
  <c r="AI211" i="99"/>
  <c r="AI210" i="99"/>
  <c r="AI212" i="99"/>
  <c r="BI212" i="99"/>
  <c r="BA212" i="99"/>
  <c r="AS212" i="99"/>
  <c r="AK212" i="99"/>
  <c r="AC212" i="99"/>
  <c r="AV213" i="99"/>
  <c r="BD213" i="99"/>
  <c r="AF213" i="99"/>
  <c r="AN213" i="99"/>
  <c r="X213" i="99"/>
  <c r="BF213" i="99"/>
  <c r="AP213" i="99"/>
  <c r="Z211" i="99"/>
  <c r="Z212" i="99"/>
  <c r="AX213" i="99"/>
  <c r="AH212" i="99"/>
  <c r="AH213" i="99"/>
  <c r="Z213" i="99"/>
  <c r="BH213" i="99"/>
  <c r="AZ213" i="99"/>
  <c r="AR213" i="99"/>
  <c r="AJ213" i="99"/>
  <c r="AB213" i="99"/>
  <c r="BB213" i="99"/>
  <c r="AT213" i="99"/>
  <c r="AL213" i="99"/>
  <c r="AD213" i="99"/>
  <c r="BJ213" i="99"/>
  <c r="AD211" i="99"/>
  <c r="AD212" i="99"/>
  <c r="AE215" i="99"/>
  <c r="AY215" i="99"/>
  <c r="AE218" i="99"/>
  <c r="AC217" i="99"/>
  <c r="AN221" i="99"/>
  <c r="X220" i="99"/>
  <c r="Y221" i="99"/>
  <c r="AC221" i="99"/>
  <c r="BC224" i="99"/>
  <c r="AU224" i="99"/>
  <c r="AM224" i="99"/>
  <c r="W224" i="99"/>
  <c r="AE224" i="99"/>
  <c r="BE224" i="99"/>
  <c r="AW224" i="99"/>
  <c r="AG224" i="99"/>
  <c r="Y223" i="99"/>
  <c r="AO224" i="99"/>
  <c r="Y224" i="99"/>
  <c r="AO223" i="99"/>
  <c r="BG224" i="99"/>
  <c r="AQ224" i="99"/>
  <c r="AY224" i="99"/>
  <c r="AA224" i="99"/>
  <c r="AI223" i="99"/>
  <c r="AI224" i="99"/>
  <c r="BI224" i="99"/>
  <c r="BA224" i="99"/>
  <c r="AS224" i="99"/>
  <c r="AK224" i="99"/>
  <c r="AC224" i="99"/>
  <c r="AC223" i="99"/>
  <c r="BD225" i="99"/>
  <c r="AV225" i="99"/>
  <c r="AF225" i="99"/>
  <c r="X225" i="99"/>
  <c r="AN225" i="99"/>
  <c r="BF225" i="99"/>
  <c r="AP225" i="99"/>
  <c r="AX225" i="99"/>
  <c r="AH225" i="99"/>
  <c r="AZ225" i="99"/>
  <c r="BH225" i="99"/>
  <c r="AR225" i="99"/>
  <c r="AJ225" i="99"/>
  <c r="AB225" i="99"/>
  <c r="BJ225" i="99"/>
  <c r="BB225" i="99"/>
  <c r="AT225" i="99"/>
  <c r="AL225" i="99"/>
  <c r="AE227" i="99"/>
  <c r="AY227" i="99"/>
  <c r="W229" i="99"/>
  <c r="AA229" i="99"/>
  <c r="AO230" i="99"/>
  <c r="AC229" i="99"/>
  <c r="V175" i="99"/>
  <c r="CS175" i="99"/>
  <c r="BJ238" i="99"/>
  <c r="X235" i="99"/>
  <c r="AB235" i="99"/>
  <c r="AH238" i="99"/>
  <c r="X238" i="99"/>
  <c r="AB238" i="99"/>
  <c r="Y239" i="99"/>
  <c r="AI237" i="99"/>
  <c r="AI239" i="99"/>
  <c r="AI238" i="99"/>
  <c r="AC239" i="99"/>
  <c r="AO239" i="99"/>
  <c r="CS188" i="99"/>
  <c r="V188" i="99"/>
  <c r="V226" i="99"/>
  <c r="CS226" i="99"/>
  <c r="Z237" i="99"/>
  <c r="Z235" i="99"/>
  <c r="Z233" i="99"/>
  <c r="Z229" i="99"/>
  <c r="Z227" i="99"/>
  <c r="Z225" i="99"/>
  <c r="Z223" i="99"/>
  <c r="BM72" i="99"/>
  <c r="AW72" i="99"/>
  <c r="BE72" i="99"/>
  <c r="AO72" i="99"/>
  <c r="AG72" i="99"/>
  <c r="BO72" i="99"/>
  <c r="BG72" i="99"/>
  <c r="AQ72" i="99"/>
  <c r="AY72" i="99"/>
  <c r="BF76" i="99"/>
  <c r="AX76" i="99"/>
  <c r="AH76" i="99"/>
  <c r="AP76" i="99"/>
  <c r="BH76" i="99"/>
  <c r="AR76" i="99"/>
  <c r="AJ76" i="99"/>
  <c r="AB76" i="99"/>
  <c r="AZ76" i="99"/>
  <c r="BJ76" i="99"/>
  <c r="BB76" i="99"/>
  <c r="AT76" i="99"/>
  <c r="AL76" i="99"/>
  <c r="BF78" i="99"/>
  <c r="AH78" i="99"/>
  <c r="AX78" i="99"/>
  <c r="AP78" i="99"/>
  <c r="BJ78" i="99"/>
  <c r="BB78" i="99"/>
  <c r="AT78" i="99"/>
  <c r="AL78" i="99"/>
  <c r="BE79" i="99"/>
  <c r="AW79" i="99"/>
  <c r="AO79" i="99"/>
  <c r="Y79" i="99"/>
  <c r="BG79" i="99"/>
  <c r="AY79" i="99"/>
  <c r="AI79" i="99"/>
  <c r="BI79" i="99"/>
  <c r="BA79" i="99"/>
  <c r="AS79" i="99"/>
  <c r="AK79" i="99"/>
  <c r="AC79" i="99"/>
  <c r="BC81" i="99"/>
  <c r="AU81" i="99"/>
  <c r="AM81" i="99"/>
  <c r="AE81" i="99"/>
  <c r="BE81" i="99"/>
  <c r="AW81" i="99"/>
  <c r="AO81" i="99"/>
  <c r="Y81" i="99"/>
  <c r="BI81" i="99"/>
  <c r="BA81" i="99"/>
  <c r="AS81" i="99"/>
  <c r="AK81" i="99"/>
  <c r="AC81" i="99"/>
  <c r="BD82" i="99"/>
  <c r="AV82" i="99"/>
  <c r="AN82" i="99"/>
  <c r="X82" i="99"/>
  <c r="BH82" i="99"/>
  <c r="AR82" i="99"/>
  <c r="AZ82" i="99"/>
  <c r="AJ82" i="99"/>
  <c r="AB82" i="99"/>
  <c r="BD84" i="99"/>
  <c r="AV84" i="99"/>
  <c r="AN84" i="99"/>
  <c r="X84" i="99"/>
  <c r="BF84" i="99"/>
  <c r="AX84" i="99"/>
  <c r="AH84" i="99"/>
  <c r="BH84" i="99"/>
  <c r="AR84" i="99"/>
  <c r="AZ84" i="99"/>
  <c r="AJ84" i="99"/>
  <c r="AB84" i="99"/>
  <c r="BJ84" i="99"/>
  <c r="BB84" i="99"/>
  <c r="AL84" i="99"/>
  <c r="AT84" i="99"/>
  <c r="BF86" i="99"/>
  <c r="AX86" i="99"/>
  <c r="AH86" i="99"/>
  <c r="AP86" i="99"/>
  <c r="BJ86" i="99"/>
  <c r="BB86" i="99"/>
  <c r="AL86" i="99"/>
  <c r="BE87" i="99"/>
  <c r="AW87" i="99"/>
  <c r="AO87" i="99"/>
  <c r="Y87" i="99"/>
  <c r="BG87" i="99"/>
  <c r="AY87" i="99"/>
  <c r="AI87" i="99"/>
  <c r="AQ87" i="99"/>
  <c r="BA87" i="99"/>
  <c r="BI87" i="99"/>
  <c r="AS87" i="99"/>
  <c r="AK87" i="99"/>
  <c r="AC87" i="99"/>
  <c r="BG89" i="99"/>
  <c r="AY89" i="99"/>
  <c r="AI89" i="99"/>
  <c r="BD90" i="99"/>
  <c r="AV90" i="99"/>
  <c r="AN90" i="99"/>
  <c r="X90" i="99"/>
  <c r="BH90" i="99"/>
  <c r="AR90" i="99"/>
  <c r="AZ90" i="99"/>
  <c r="AJ90" i="99"/>
  <c r="AB90" i="99"/>
  <c r="BD92" i="99"/>
  <c r="AV92" i="99"/>
  <c r="AN92" i="99"/>
  <c r="BF94" i="99"/>
  <c r="AX94" i="99"/>
  <c r="AH94" i="99"/>
  <c r="AP94" i="99"/>
  <c r="BJ94" i="99"/>
  <c r="AL94" i="99"/>
  <c r="BB94" i="99"/>
  <c r="BE95" i="99"/>
  <c r="AW95" i="99"/>
  <c r="AO95" i="99"/>
  <c r="Y95" i="99"/>
  <c r="BG95" i="99"/>
  <c r="AI95" i="99"/>
  <c r="AY95" i="99"/>
  <c r="AQ95" i="99"/>
  <c r="BI95" i="99"/>
  <c r="BA95" i="99"/>
  <c r="AS95" i="99"/>
  <c r="AK95" i="99"/>
  <c r="AC95" i="99"/>
  <c r="BC97" i="99"/>
  <c r="AU97" i="99"/>
  <c r="AE97" i="99"/>
  <c r="AM97" i="99"/>
  <c r="BI97" i="99"/>
  <c r="BA97" i="99"/>
  <c r="AK97" i="99"/>
  <c r="AC97" i="99"/>
  <c r="BF98" i="99"/>
  <c r="AX98" i="99"/>
  <c r="AH98" i="99"/>
  <c r="AP98" i="99"/>
  <c r="BH98" i="99"/>
  <c r="AR98" i="99"/>
  <c r="AZ98" i="99"/>
  <c r="AJ98" i="99"/>
  <c r="BD100" i="99"/>
  <c r="AN100" i="99"/>
  <c r="AV100" i="99"/>
  <c r="BF100" i="99"/>
  <c r="AX100" i="99"/>
  <c r="AH100" i="99"/>
  <c r="BH100" i="99"/>
  <c r="AR100" i="99"/>
  <c r="AZ100" i="99"/>
  <c r="AJ100" i="99"/>
  <c r="BJ100" i="99"/>
  <c r="AL100" i="99"/>
  <c r="BB100" i="99"/>
  <c r="AT100" i="99"/>
  <c r="BF102" i="99"/>
  <c r="AX102" i="99"/>
  <c r="AH102" i="99"/>
  <c r="AP102" i="99"/>
  <c r="BJ102" i="99"/>
  <c r="AL102" i="99"/>
  <c r="BB102" i="99"/>
  <c r="BG103" i="99"/>
  <c r="AI103" i="99"/>
  <c r="AQ103" i="99"/>
  <c r="BC105" i="99"/>
  <c r="AU105" i="99"/>
  <c r="AM105" i="99"/>
  <c r="AE105" i="99"/>
  <c r="BG105" i="99"/>
  <c r="AY105" i="99"/>
  <c r="AQ105" i="99"/>
  <c r="AI105" i="99"/>
  <c r="BF106" i="99"/>
  <c r="AX106" i="99"/>
  <c r="AP106" i="99"/>
  <c r="AH106" i="99"/>
  <c r="BH106" i="99"/>
  <c r="AZ106" i="99"/>
  <c r="AR106" i="99"/>
  <c r="AJ106" i="99"/>
  <c r="BD108" i="99"/>
  <c r="AV108" i="99"/>
  <c r="BF108" i="99"/>
  <c r="AX108" i="99"/>
  <c r="AP108" i="99"/>
  <c r="AH108" i="99"/>
  <c r="BH108" i="99"/>
  <c r="AZ108" i="99"/>
  <c r="AR108" i="99"/>
  <c r="AJ108" i="99"/>
  <c r="BJ108" i="99"/>
  <c r="AT108" i="99"/>
  <c r="AL108" i="99"/>
  <c r="BD110" i="99"/>
  <c r="BF110" i="99"/>
  <c r="AX110" i="99"/>
  <c r="AP110" i="99"/>
  <c r="AH110" i="99"/>
  <c r="BH110" i="99"/>
  <c r="AZ110" i="99"/>
  <c r="AR110" i="99"/>
  <c r="AJ110" i="99"/>
  <c r="BJ110" i="99"/>
  <c r="AT110" i="99"/>
  <c r="AL110" i="99"/>
  <c r="BB110" i="99"/>
  <c r="BC111" i="99"/>
  <c r="AU111" i="99"/>
  <c r="AM111" i="99"/>
  <c r="AE111" i="99"/>
  <c r="BE111" i="99"/>
  <c r="AW111" i="99"/>
  <c r="Y111" i="99"/>
  <c r="BG111" i="99"/>
  <c r="AQ111" i="99"/>
  <c r="AI111" i="99"/>
  <c r="AY111" i="99"/>
  <c r="BI111" i="99"/>
  <c r="BA111" i="99"/>
  <c r="AS111" i="99"/>
  <c r="AK111" i="99"/>
  <c r="AC111" i="99"/>
  <c r="BC113" i="99"/>
  <c r="AU113" i="99"/>
  <c r="AM113" i="99"/>
  <c r="AE113" i="99"/>
  <c r="BE113" i="99"/>
  <c r="AW113" i="99"/>
  <c r="Y113" i="99"/>
  <c r="BG113" i="99"/>
  <c r="AY113" i="99"/>
  <c r="AQ113" i="99"/>
  <c r="AI113" i="99"/>
  <c r="BA113" i="99"/>
  <c r="BI113" i="99"/>
  <c r="AS113" i="99"/>
  <c r="AK113" i="99"/>
  <c r="AC113" i="99"/>
  <c r="BF114" i="99"/>
  <c r="AX114" i="99"/>
  <c r="AP114" i="99"/>
  <c r="AH114" i="99"/>
  <c r="BJ114" i="99"/>
  <c r="AT114" i="99"/>
  <c r="AL114" i="99"/>
  <c r="BB114" i="99"/>
  <c r="BF116" i="99"/>
  <c r="AX116" i="99"/>
  <c r="AP116" i="99"/>
  <c r="AH116" i="99"/>
  <c r="BH116" i="99"/>
  <c r="AZ116" i="99"/>
  <c r="AR116" i="99"/>
  <c r="AJ116" i="99"/>
  <c r="BJ116" i="99"/>
  <c r="AT116" i="99"/>
  <c r="AL116" i="99"/>
  <c r="BB116" i="99"/>
  <c r="BF118" i="99"/>
  <c r="AX118" i="99"/>
  <c r="AP118" i="99"/>
  <c r="AH118" i="99"/>
  <c r="BH118" i="99"/>
  <c r="AZ118" i="99"/>
  <c r="AR118" i="99"/>
  <c r="AJ118" i="99"/>
  <c r="BC119" i="99"/>
  <c r="AU119" i="99"/>
  <c r="AM119" i="99"/>
  <c r="AE119" i="99"/>
  <c r="BG119" i="99"/>
  <c r="AQ119" i="99"/>
  <c r="AI119" i="99"/>
  <c r="BI119" i="99"/>
  <c r="BA119" i="99"/>
  <c r="AS119" i="99"/>
  <c r="AK119" i="99"/>
  <c r="AC119" i="99"/>
  <c r="BE121" i="99"/>
  <c r="AW121" i="99"/>
  <c r="Y121" i="99"/>
  <c r="BI121" i="99"/>
  <c r="BA121" i="99"/>
  <c r="AS121" i="99"/>
  <c r="AK121" i="99"/>
  <c r="AC121" i="99"/>
  <c r="BF122" i="99"/>
  <c r="AX122" i="99"/>
  <c r="AP122" i="99"/>
  <c r="AH122" i="99"/>
  <c r="BJ122" i="99"/>
  <c r="AT122" i="99"/>
  <c r="AL122" i="99"/>
  <c r="BB122" i="99"/>
  <c r="BD126" i="99"/>
  <c r="BF126" i="99"/>
  <c r="AX126" i="99"/>
  <c r="AP126" i="99"/>
  <c r="AH126" i="99"/>
  <c r="BJ126" i="99"/>
  <c r="AT126" i="99"/>
  <c r="AL126" i="99"/>
  <c r="BB126" i="99"/>
  <c r="BC127" i="99"/>
  <c r="AU127" i="99"/>
  <c r="AM127" i="99"/>
  <c r="AE127" i="99"/>
  <c r="BG127" i="99"/>
  <c r="AQ127" i="99"/>
  <c r="AI127" i="99"/>
  <c r="AY127" i="99"/>
  <c r="BI127" i="99"/>
  <c r="BA127" i="99"/>
  <c r="AS127" i="99"/>
  <c r="AK127" i="99"/>
  <c r="AC127" i="99"/>
  <c r="BC129" i="99"/>
  <c r="AU129" i="99"/>
  <c r="AM129" i="99"/>
  <c r="AE129" i="99"/>
  <c r="BG129" i="99"/>
  <c r="AY129" i="99"/>
  <c r="AQ129" i="99"/>
  <c r="AI129" i="99"/>
  <c r="BD130" i="99"/>
  <c r="AV130" i="99"/>
  <c r="BF130" i="99"/>
  <c r="AX130" i="99"/>
  <c r="AP130" i="99"/>
  <c r="AH130" i="99"/>
  <c r="BJ130" i="99"/>
  <c r="AT130" i="99"/>
  <c r="AL130" i="99"/>
  <c r="BB130" i="99"/>
  <c r="BC133" i="99"/>
  <c r="AU133" i="99"/>
  <c r="AM133" i="99"/>
  <c r="AE133" i="99"/>
  <c r="BE133" i="99"/>
  <c r="AW133" i="99"/>
  <c r="Y133" i="99"/>
  <c r="BG133" i="99"/>
  <c r="AY133" i="99"/>
  <c r="AQ133" i="99"/>
  <c r="AI133" i="99"/>
  <c r="BI133" i="99"/>
  <c r="BA133" i="99"/>
  <c r="AS133" i="99"/>
  <c r="AK133" i="99"/>
  <c r="AC133" i="99"/>
  <c r="BC136" i="99"/>
  <c r="AU136" i="99"/>
  <c r="AM136" i="99"/>
  <c r="AE136" i="99"/>
  <c r="BE136" i="99"/>
  <c r="AW136" i="99"/>
  <c r="Y136" i="99"/>
  <c r="BI136" i="99"/>
  <c r="BA136" i="99"/>
  <c r="AS136" i="99"/>
  <c r="AK136" i="99"/>
  <c r="AC136" i="99"/>
  <c r="BE138" i="99"/>
  <c r="AW138" i="99"/>
  <c r="Y138" i="99"/>
  <c r="BD141" i="99"/>
  <c r="AV141" i="99"/>
  <c r="BF141" i="99"/>
  <c r="AX141" i="99"/>
  <c r="AP141" i="99"/>
  <c r="AH141" i="99"/>
  <c r="BJ141" i="99"/>
  <c r="BB141" i="99"/>
  <c r="AT141" i="99"/>
  <c r="AL141" i="99"/>
  <c r="AX144" i="99"/>
  <c r="AP144" i="99"/>
  <c r="AH144" i="99"/>
  <c r="AX146" i="99"/>
  <c r="BF146" i="99"/>
  <c r="AP146" i="99"/>
  <c r="AH146" i="99"/>
  <c r="BD150" i="99"/>
  <c r="BH150" i="99"/>
  <c r="AZ150" i="99"/>
  <c r="AR150" i="99"/>
  <c r="AJ150" i="99"/>
  <c r="AU151" i="99"/>
  <c r="AM151" i="99"/>
  <c r="BC151" i="99"/>
  <c r="AQ151" i="99"/>
  <c r="AY151" i="99"/>
  <c r="BI151" i="99"/>
  <c r="BA151" i="99"/>
  <c r="AK151" i="99"/>
  <c r="AS151" i="99"/>
  <c r="AC151" i="99"/>
  <c r="BD153" i="99"/>
  <c r="AV153" i="99"/>
  <c r="AF153" i="99"/>
  <c r="BF153" i="99"/>
  <c r="AX153" i="99"/>
  <c r="AP153" i="99"/>
  <c r="AH153" i="99"/>
  <c r="BJ153" i="99"/>
  <c r="BB153" i="99"/>
  <c r="AT153" i="99"/>
  <c r="AL153" i="99"/>
  <c r="BF155" i="99"/>
  <c r="AP155" i="99"/>
  <c r="AH155" i="99"/>
  <c r="BJ155" i="99"/>
  <c r="BB155" i="99"/>
  <c r="AT155" i="99"/>
  <c r="AL155" i="99"/>
  <c r="BE156" i="99"/>
  <c r="AW156" i="99"/>
  <c r="Y156" i="99"/>
  <c r="BI156" i="99"/>
  <c r="BA156" i="99"/>
  <c r="AS156" i="99"/>
  <c r="AC156" i="99"/>
  <c r="BF157" i="99"/>
  <c r="AX157" i="99"/>
  <c r="AP157" i="99"/>
  <c r="AH157" i="99"/>
  <c r="BJ157" i="99"/>
  <c r="BB157" i="99"/>
  <c r="AT157" i="99"/>
  <c r="AL157" i="99"/>
  <c r="BE158" i="99"/>
  <c r="AW158" i="99"/>
  <c r="Y158" i="99"/>
  <c r="BI158" i="99"/>
  <c r="BA158" i="99"/>
  <c r="AS158" i="99"/>
  <c r="AC158" i="99"/>
  <c r="BG160" i="99"/>
  <c r="AY160" i="99"/>
  <c r="AQ160" i="99"/>
  <c r="AI160" i="99"/>
  <c r="AX162" i="99"/>
  <c r="AP162" i="99"/>
  <c r="AH162" i="99"/>
  <c r="BF162" i="99"/>
  <c r="BJ162" i="99"/>
  <c r="AT162" i="99"/>
  <c r="AL162" i="99"/>
  <c r="BB162" i="99"/>
  <c r="BC164" i="99"/>
  <c r="AU164" i="99"/>
  <c r="AM164" i="99"/>
  <c r="AE164" i="99"/>
  <c r="BE164" i="99"/>
  <c r="AW164" i="99"/>
  <c r="Y164" i="99"/>
  <c r="BI164" i="99"/>
  <c r="BA164" i="99"/>
  <c r="AS164" i="99"/>
  <c r="AC164" i="99"/>
  <c r="BD165" i="99"/>
  <c r="AV165" i="99"/>
  <c r="AF165" i="99"/>
  <c r="BH165" i="99"/>
  <c r="AZ165" i="99"/>
  <c r="AR165" i="99"/>
  <c r="BJ165" i="99"/>
  <c r="BB165" i="99"/>
  <c r="AT165" i="99"/>
  <c r="AL165" i="99"/>
  <c r="BF167" i="99"/>
  <c r="AP167" i="99"/>
  <c r="AH167" i="99"/>
  <c r="AX167" i="99"/>
  <c r="BJ167" i="99"/>
  <c r="BB167" i="99"/>
  <c r="AT167" i="99"/>
  <c r="AL167" i="99"/>
  <c r="BE168" i="99"/>
  <c r="AW168" i="99"/>
  <c r="Y168" i="99"/>
  <c r="BI168" i="99"/>
  <c r="BA168" i="99"/>
  <c r="AS168" i="99"/>
  <c r="AC168" i="99"/>
  <c r="BD169" i="99"/>
  <c r="AV169" i="99"/>
  <c r="AF169" i="99"/>
  <c r="BF171" i="99"/>
  <c r="AP171" i="99"/>
  <c r="AH171" i="99"/>
  <c r="BH171" i="99"/>
  <c r="AZ171" i="99"/>
  <c r="AR171" i="99"/>
  <c r="AU173" i="99"/>
  <c r="AM173" i="99"/>
  <c r="BE173" i="99"/>
  <c r="AW173" i="99"/>
  <c r="AG173" i="99"/>
  <c r="Y173" i="99"/>
  <c r="BI173" i="99"/>
  <c r="BA173" i="99"/>
  <c r="AK173" i="99"/>
  <c r="AS173" i="99"/>
  <c r="AC173" i="99"/>
  <c r="BC175" i="99"/>
  <c r="AU175" i="99"/>
  <c r="AM175" i="99"/>
  <c r="BD178" i="99"/>
  <c r="AF178" i="99"/>
  <c r="AV178" i="99"/>
  <c r="BH178" i="99"/>
  <c r="AZ178" i="99"/>
  <c r="AR178" i="99"/>
  <c r="AJ178" i="99"/>
  <c r="BE180" i="99"/>
  <c r="AW180" i="99"/>
  <c r="AG180" i="99"/>
  <c r="BC182" i="99"/>
  <c r="AU182" i="99"/>
  <c r="AM182" i="99"/>
  <c r="BF184" i="99"/>
  <c r="AP184" i="99"/>
  <c r="AX184" i="99"/>
  <c r="BJ184" i="99"/>
  <c r="BB184" i="99"/>
  <c r="AT184" i="99"/>
  <c r="BD186" i="99"/>
  <c r="AV186" i="99"/>
  <c r="AF186" i="99"/>
  <c r="BJ186" i="99"/>
  <c r="BB186" i="99"/>
  <c r="AT186" i="99"/>
  <c r="BE188" i="99"/>
  <c r="AW188" i="99"/>
  <c r="AG188" i="99"/>
  <c r="BG188" i="99"/>
  <c r="AQ188" i="99"/>
  <c r="AY188" i="99"/>
  <c r="BE190" i="99"/>
  <c r="AW190" i="99"/>
  <c r="AG190" i="99"/>
  <c r="BF192" i="99"/>
  <c r="AP192" i="99"/>
  <c r="AX192" i="99"/>
  <c r="BH192" i="99"/>
  <c r="AZ192" i="99"/>
  <c r="AR192" i="99"/>
  <c r="AJ192" i="99"/>
  <c r="BC193" i="99"/>
  <c r="AU193" i="99"/>
  <c r="AM193" i="99"/>
  <c r="BE193" i="99"/>
  <c r="AW193" i="99"/>
  <c r="AG193" i="99"/>
  <c r="BI193" i="99"/>
  <c r="BA193" i="99"/>
  <c r="AS193" i="99"/>
  <c r="AK193" i="99"/>
  <c r="BC195" i="99"/>
  <c r="AU195" i="99"/>
  <c r="AM195" i="99"/>
  <c r="BE195" i="99"/>
  <c r="AW195" i="99"/>
  <c r="AG195" i="99"/>
  <c r="BG195" i="99"/>
  <c r="AQ195" i="99"/>
  <c r="BI195" i="99"/>
  <c r="BA195" i="99"/>
  <c r="AS195" i="99"/>
  <c r="AK195" i="99"/>
  <c r="BF197" i="99"/>
  <c r="AP197" i="99"/>
  <c r="BH197" i="99"/>
  <c r="AZ197" i="99"/>
  <c r="AR197" i="99"/>
  <c r="AJ197" i="99"/>
  <c r="BJ197" i="99"/>
  <c r="BB197" i="99"/>
  <c r="AT197" i="99"/>
  <c r="BD199" i="99"/>
  <c r="AV199" i="99"/>
  <c r="AF199" i="99"/>
  <c r="BJ199" i="99"/>
  <c r="BB199" i="99"/>
  <c r="AT199" i="99"/>
  <c r="BF201" i="99"/>
  <c r="AP201" i="99"/>
  <c r="AZ201" i="99"/>
  <c r="BH201" i="99"/>
  <c r="AR201" i="99"/>
  <c r="AJ201" i="99"/>
  <c r="BJ201" i="99"/>
  <c r="BB201" i="99"/>
  <c r="AT201" i="99"/>
  <c r="AV203" i="99"/>
  <c r="BD203" i="99"/>
  <c r="AF203" i="99"/>
  <c r="BF203" i="99"/>
  <c r="AP203" i="99"/>
  <c r="BH203" i="99"/>
  <c r="AZ203" i="99"/>
  <c r="AR203" i="99"/>
  <c r="AJ203" i="99"/>
  <c r="BC206" i="99"/>
  <c r="AU206" i="99"/>
  <c r="AM206" i="99"/>
  <c r="BG206" i="99"/>
  <c r="AQ206" i="99"/>
  <c r="AY206" i="99"/>
  <c r="BD207" i="99"/>
  <c r="AV207" i="99"/>
  <c r="AF207" i="99"/>
  <c r="BF207" i="99"/>
  <c r="AP207" i="99"/>
  <c r="BJ207" i="99"/>
  <c r="BB207" i="99"/>
  <c r="AT207" i="99"/>
  <c r="BC210" i="99"/>
  <c r="AU210" i="99"/>
  <c r="AM210" i="99"/>
  <c r="BG210" i="99"/>
  <c r="AQ210" i="99"/>
  <c r="AY210" i="99"/>
  <c r="BI210" i="99"/>
  <c r="BA210" i="99"/>
  <c r="AS210" i="99"/>
  <c r="AK210" i="99"/>
  <c r="BD211" i="99"/>
  <c r="AV211" i="99"/>
  <c r="AF211" i="99"/>
  <c r="BF211" i="99"/>
  <c r="AP211" i="99"/>
  <c r="BJ211" i="99"/>
  <c r="BB211" i="99"/>
  <c r="AT211" i="99"/>
  <c r="BC214" i="99"/>
  <c r="AU214" i="99"/>
  <c r="AM214" i="99"/>
  <c r="BG214" i="99"/>
  <c r="AQ214" i="99"/>
  <c r="AY214" i="99"/>
  <c r="BF215" i="99"/>
  <c r="AP215" i="99"/>
  <c r="BJ215" i="99"/>
  <c r="BB215" i="99"/>
  <c r="AT215" i="99"/>
  <c r="BE218" i="99"/>
  <c r="AW218" i="99"/>
  <c r="AG218" i="99"/>
  <c r="BF220" i="99"/>
  <c r="AP220" i="99"/>
  <c r="AX220" i="99"/>
  <c r="BH220" i="99"/>
  <c r="AZ220" i="99"/>
  <c r="AR220" i="99"/>
  <c r="AJ220" i="99"/>
  <c r="BC221" i="99"/>
  <c r="AU221" i="99"/>
  <c r="AM221" i="99"/>
  <c r="BG221" i="99"/>
  <c r="AQ221" i="99"/>
  <c r="BC226" i="99"/>
  <c r="AU226" i="99"/>
  <c r="AM226" i="99"/>
  <c r="AW226" i="99"/>
  <c r="BE226" i="99"/>
  <c r="AG226" i="99"/>
  <c r="BI226" i="99"/>
  <c r="BA226" i="99"/>
  <c r="AS226" i="99"/>
  <c r="AK226" i="99"/>
  <c r="BD227" i="99"/>
  <c r="AV227" i="99"/>
  <c r="AF227" i="99"/>
  <c r="BB227" i="99"/>
  <c r="AT227" i="99"/>
  <c r="BJ227" i="99"/>
  <c r="BC230" i="99"/>
  <c r="AU230" i="99"/>
  <c r="AM230" i="99"/>
  <c r="BG230" i="99"/>
  <c r="AQ230" i="99"/>
  <c r="AY230" i="99"/>
  <c r="BF231" i="99"/>
  <c r="AP231" i="99"/>
  <c r="BJ231" i="99"/>
  <c r="BB231" i="99"/>
  <c r="AT231" i="99"/>
  <c r="BE232" i="99"/>
  <c r="AW232" i="99"/>
  <c r="AG232" i="99"/>
  <c r="BG232" i="99"/>
  <c r="AQ232" i="99"/>
  <c r="AY232" i="99"/>
  <c r="BI232" i="99"/>
  <c r="BA232" i="99"/>
  <c r="AS232" i="99"/>
  <c r="AK232" i="99"/>
  <c r="BC234" i="99"/>
  <c r="AU234" i="99"/>
  <c r="AM234" i="99"/>
  <c r="BG234" i="99"/>
  <c r="AQ234" i="99"/>
  <c r="AY234" i="99"/>
  <c r="BF235" i="99"/>
  <c r="AP235" i="99"/>
  <c r="BJ235" i="99"/>
  <c r="BB235" i="99"/>
  <c r="AT235" i="99"/>
  <c r="BC238" i="99"/>
  <c r="AU238" i="99"/>
  <c r="AM238" i="99"/>
  <c r="BI238" i="99"/>
  <c r="BA238" i="99"/>
  <c r="AS238" i="99"/>
  <c r="AK238" i="99"/>
  <c r="BD239" i="99"/>
  <c r="AV239" i="99"/>
  <c r="AF239" i="99"/>
  <c r="AC238" i="99"/>
  <c r="AC237" i="99"/>
  <c r="Y237" i="99"/>
  <c r="AC234" i="99"/>
  <c r="AC232" i="99"/>
  <c r="Y232" i="99"/>
  <c r="Y230" i="99"/>
  <c r="Y226" i="99"/>
  <c r="Y225" i="99"/>
  <c r="Y218" i="99"/>
  <c r="Y214" i="99"/>
  <c r="Y213" i="99"/>
  <c r="AC210" i="99"/>
  <c r="Y210" i="99"/>
  <c r="Y209" i="99"/>
  <c r="AC206" i="99"/>
  <c r="Y205" i="99"/>
  <c r="AC195" i="99"/>
  <c r="Y195" i="99"/>
  <c r="Y193" i="99"/>
  <c r="Y190" i="99"/>
  <c r="Y189" i="99"/>
  <c r="AC182" i="99"/>
  <c r="Y181" i="99"/>
  <c r="Y180" i="99"/>
  <c r="X171" i="99"/>
  <c r="AD167" i="99"/>
  <c r="X165" i="99"/>
  <c r="AA160" i="99"/>
  <c r="AD157" i="99"/>
  <c r="X157" i="99"/>
  <c r="AD155" i="99"/>
  <c r="X153" i="99"/>
  <c r="X141" i="99"/>
  <c r="AA132" i="99"/>
  <c r="X123" i="99"/>
  <c r="X115" i="99"/>
  <c r="AD107" i="99"/>
  <c r="AA104" i="99"/>
  <c r="AD99" i="99"/>
  <c r="AA96" i="99"/>
  <c r="Z83" i="99"/>
  <c r="Z76" i="99"/>
  <c r="AI72" i="99"/>
  <c r="AH235" i="99"/>
  <c r="AH220" i="99"/>
  <c r="AH215" i="99"/>
  <c r="AH211" i="99"/>
  <c r="AH207" i="99"/>
  <c r="AH203" i="99"/>
  <c r="AH201" i="99"/>
  <c r="AH197" i="99"/>
  <c r="AH184" i="99"/>
  <c r="AK168" i="99"/>
  <c r="AK156" i="99"/>
  <c r="AF150" i="99"/>
  <c r="AF99" i="99"/>
  <c r="AF91" i="99"/>
  <c r="AN239" i="99"/>
  <c r="AN235" i="99"/>
  <c r="AN215" i="99"/>
  <c r="AN211" i="99"/>
  <c r="AN207" i="99"/>
  <c r="AN201" i="99"/>
  <c r="AN197" i="99"/>
  <c r="AN169" i="99"/>
  <c r="AN165" i="99"/>
  <c r="AN141" i="99"/>
  <c r="AT102" i="99"/>
  <c r="AO100" i="99"/>
  <c r="AT94" i="99"/>
  <c r="AO92" i="99"/>
  <c r="AQ89" i="99"/>
  <c r="AT86" i="99"/>
  <c r="AO84" i="99"/>
  <c r="AX201" i="99"/>
  <c r="AX197" i="99"/>
  <c r="AX171" i="99"/>
  <c r="AX155" i="99"/>
  <c r="AY119" i="99"/>
  <c r="BB108" i="99"/>
  <c r="BC173" i="99"/>
  <c r="BD73" i="99"/>
  <c r="AN73" i="99"/>
  <c r="X73" i="99"/>
  <c r="BF73" i="99"/>
  <c r="AX73" i="99"/>
  <c r="AH73" i="99"/>
  <c r="BH73" i="99"/>
  <c r="AR73" i="99"/>
  <c r="AZ73" i="99"/>
  <c r="AJ73" i="99"/>
  <c r="AB73" i="99"/>
  <c r="BJ73" i="99"/>
  <c r="BB73" i="99"/>
  <c r="AT73" i="99"/>
  <c r="AL73" i="99"/>
  <c r="BC74" i="99"/>
  <c r="AU74" i="99"/>
  <c r="AM74" i="99"/>
  <c r="AE74" i="99"/>
  <c r="BE74" i="99"/>
  <c r="AW74" i="99"/>
  <c r="AO74" i="99"/>
  <c r="Y74" i="99"/>
  <c r="BG74" i="99"/>
  <c r="AY74" i="99"/>
  <c r="AI74" i="99"/>
  <c r="AQ74" i="99"/>
  <c r="BI74" i="99"/>
  <c r="BA74" i="99"/>
  <c r="AS74" i="99"/>
  <c r="AK74" i="99"/>
  <c r="AC74" i="99"/>
  <c r="V15" i="99"/>
  <c r="BD75" i="99"/>
  <c r="AV75" i="99"/>
  <c r="AN75" i="99"/>
  <c r="X75" i="99"/>
  <c r="BF75" i="99"/>
  <c r="AX75" i="99"/>
  <c r="AH75" i="99"/>
  <c r="BH75" i="99"/>
  <c r="AR75" i="99"/>
  <c r="AZ75" i="99"/>
  <c r="AJ75" i="99"/>
  <c r="AB75" i="99"/>
  <c r="BJ75" i="99"/>
  <c r="AT75" i="99"/>
  <c r="AL75" i="99"/>
  <c r="BB75" i="99"/>
  <c r="BC77" i="99"/>
  <c r="AU77" i="99"/>
  <c r="AM77" i="99"/>
  <c r="AE77" i="99"/>
  <c r="BE77" i="99"/>
  <c r="AW77" i="99"/>
  <c r="AO77" i="99"/>
  <c r="Y77" i="99"/>
  <c r="BG77" i="99"/>
  <c r="AY77" i="99"/>
  <c r="AI77" i="99"/>
  <c r="BI77" i="99"/>
  <c r="BA77" i="99"/>
  <c r="AS77" i="99"/>
  <c r="AK77" i="99"/>
  <c r="AC77" i="99"/>
  <c r="BC80" i="99"/>
  <c r="AM80" i="99"/>
  <c r="AE80" i="99"/>
  <c r="AU80" i="99"/>
  <c r="BE80" i="99"/>
  <c r="AW80" i="99"/>
  <c r="AO80" i="99"/>
  <c r="Y80" i="99"/>
  <c r="BG80" i="99"/>
  <c r="AY80" i="99"/>
  <c r="AI80" i="99"/>
  <c r="AQ80" i="99"/>
  <c r="BI80" i="99"/>
  <c r="BA80" i="99"/>
  <c r="AS80" i="99"/>
  <c r="AK80" i="99"/>
  <c r="AC80" i="99"/>
  <c r="V21" i="99"/>
  <c r="BD83" i="99"/>
  <c r="AV83" i="99"/>
  <c r="AN83" i="99"/>
  <c r="X83" i="99"/>
  <c r="BF83" i="99"/>
  <c r="AX83" i="99"/>
  <c r="AH83" i="99"/>
  <c r="AP83" i="99"/>
  <c r="BH83" i="99"/>
  <c r="AR83" i="99"/>
  <c r="AZ83" i="99"/>
  <c r="AJ83" i="99"/>
  <c r="AB83" i="99"/>
  <c r="BJ83" i="99"/>
  <c r="AT83" i="99"/>
  <c r="AL83" i="99"/>
  <c r="BB83" i="99"/>
  <c r="BC85" i="99"/>
  <c r="AU85" i="99"/>
  <c r="AE85" i="99"/>
  <c r="AM85" i="99"/>
  <c r="BE85" i="99"/>
  <c r="AW85" i="99"/>
  <c r="AO85" i="99"/>
  <c r="Y85" i="99"/>
  <c r="BG85" i="99"/>
  <c r="AY85" i="99"/>
  <c r="AI85" i="99"/>
  <c r="BI85" i="99"/>
  <c r="BA85" i="99"/>
  <c r="AK85" i="99"/>
  <c r="AC85" i="99"/>
  <c r="BC88" i="99"/>
  <c r="AU88" i="99"/>
  <c r="AM88" i="99"/>
  <c r="AE88" i="99"/>
  <c r="BE88" i="99"/>
  <c r="AW88" i="99"/>
  <c r="Y88" i="99"/>
  <c r="BG88" i="99"/>
  <c r="AY88" i="99"/>
  <c r="AQ88" i="99"/>
  <c r="AI88" i="99"/>
  <c r="BI88" i="99"/>
  <c r="BA88" i="99"/>
  <c r="AS88" i="99"/>
  <c r="AK88" i="99"/>
  <c r="AC88" i="99"/>
  <c r="V29" i="99"/>
  <c r="BD91" i="99"/>
  <c r="AV91" i="99"/>
  <c r="AN91" i="99"/>
  <c r="BF91" i="99"/>
  <c r="AX91" i="99"/>
  <c r="AH91" i="99"/>
  <c r="AP91" i="99"/>
  <c r="BH91" i="99"/>
  <c r="AR91" i="99"/>
  <c r="AZ91" i="99"/>
  <c r="AJ91" i="99"/>
  <c r="BJ91" i="99"/>
  <c r="AT91" i="99"/>
  <c r="AL91" i="99"/>
  <c r="BB91" i="99"/>
  <c r="BC93" i="99"/>
  <c r="AU93" i="99"/>
  <c r="AE93" i="99"/>
  <c r="AM93" i="99"/>
  <c r="BE93" i="99"/>
  <c r="AW93" i="99"/>
  <c r="AO93" i="99"/>
  <c r="Y93" i="99"/>
  <c r="BG93" i="99"/>
  <c r="AY93" i="99"/>
  <c r="AI93" i="99"/>
  <c r="BI93" i="99"/>
  <c r="BA93" i="99"/>
  <c r="AK93" i="99"/>
  <c r="AC93" i="99"/>
  <c r="BC96" i="99"/>
  <c r="AU96" i="99"/>
  <c r="AM96" i="99"/>
  <c r="AE96" i="99"/>
  <c r="BE96" i="99"/>
  <c r="AW96" i="99"/>
  <c r="Y96" i="99"/>
  <c r="BG96" i="99"/>
  <c r="AY96" i="99"/>
  <c r="AQ96" i="99"/>
  <c r="AI96" i="99"/>
  <c r="BI96" i="99"/>
  <c r="BA96" i="99"/>
  <c r="AS96" i="99"/>
  <c r="AK96" i="99"/>
  <c r="AC96" i="99"/>
  <c r="V37" i="99"/>
  <c r="BD99" i="99"/>
  <c r="AN99" i="99"/>
  <c r="AV99" i="99"/>
  <c r="BF99" i="99"/>
  <c r="AH99" i="99"/>
  <c r="AP99" i="99"/>
  <c r="AX99" i="99"/>
  <c r="BH99" i="99"/>
  <c r="AZ99" i="99"/>
  <c r="AR99" i="99"/>
  <c r="AJ99" i="99"/>
  <c r="BJ99" i="99"/>
  <c r="BB99" i="99"/>
  <c r="AT99" i="99"/>
  <c r="AL99" i="99"/>
  <c r="BC101" i="99"/>
  <c r="AU101" i="99"/>
  <c r="AE101" i="99"/>
  <c r="AM101" i="99"/>
  <c r="BE101" i="99"/>
  <c r="AW101" i="99"/>
  <c r="AO101" i="99"/>
  <c r="Y101" i="99"/>
  <c r="BG101" i="99"/>
  <c r="AY101" i="99"/>
  <c r="AI101" i="99"/>
  <c r="BI101" i="99"/>
  <c r="BA101" i="99"/>
  <c r="AK101" i="99"/>
  <c r="AC101" i="99"/>
  <c r="BC104" i="99"/>
  <c r="AU104" i="99"/>
  <c r="AM104" i="99"/>
  <c r="AE104" i="99"/>
  <c r="BE104" i="99"/>
  <c r="AW104" i="99"/>
  <c r="Y104" i="99"/>
  <c r="BG104" i="99"/>
  <c r="AY104" i="99"/>
  <c r="AQ104" i="99"/>
  <c r="AI104" i="99"/>
  <c r="BI104" i="99"/>
  <c r="BA104" i="99"/>
  <c r="AS104" i="99"/>
  <c r="AK104" i="99"/>
  <c r="AC104" i="99"/>
  <c r="V45" i="99"/>
  <c r="BD107" i="99"/>
  <c r="AV107" i="99"/>
  <c r="BF107" i="99"/>
  <c r="AP107" i="99"/>
  <c r="AH107" i="99"/>
  <c r="AX107" i="99"/>
  <c r="BH107" i="99"/>
  <c r="AZ107" i="99"/>
  <c r="AR107" i="99"/>
  <c r="AJ107" i="99"/>
  <c r="BJ107" i="99"/>
  <c r="BB107" i="99"/>
  <c r="AT107" i="99"/>
  <c r="AL107" i="99"/>
  <c r="BC109" i="99"/>
  <c r="AU109" i="99"/>
  <c r="AM109" i="99"/>
  <c r="AE109" i="99"/>
  <c r="BE109" i="99"/>
  <c r="AW109" i="99"/>
  <c r="Y109" i="99"/>
  <c r="BG109" i="99"/>
  <c r="AY109" i="99"/>
  <c r="AQ109" i="99"/>
  <c r="AI109" i="99"/>
  <c r="BI109" i="99"/>
  <c r="BA109" i="99"/>
  <c r="AS109" i="99"/>
  <c r="AK109" i="99"/>
  <c r="AC109" i="99"/>
  <c r="BC112" i="99"/>
  <c r="AU112" i="99"/>
  <c r="AM112" i="99"/>
  <c r="AE112" i="99"/>
  <c r="BE112" i="99"/>
  <c r="AW112" i="99"/>
  <c r="Y112" i="99"/>
  <c r="BG112" i="99"/>
  <c r="AY112" i="99"/>
  <c r="AQ112" i="99"/>
  <c r="AI112" i="99"/>
  <c r="BI112" i="99"/>
  <c r="BA112" i="99"/>
  <c r="AS112" i="99"/>
  <c r="AK112" i="99"/>
  <c r="AC112" i="99"/>
  <c r="V53" i="99"/>
  <c r="BD115" i="99"/>
  <c r="AV115" i="99"/>
  <c r="BF115" i="99"/>
  <c r="AP115" i="99"/>
  <c r="AH115" i="99"/>
  <c r="AX115" i="99"/>
  <c r="BH115" i="99"/>
  <c r="AZ115" i="99"/>
  <c r="AR115" i="99"/>
  <c r="AJ115" i="99"/>
  <c r="BJ115" i="99"/>
  <c r="BB115" i="99"/>
  <c r="AT115" i="99"/>
  <c r="AL115" i="99"/>
  <c r="BC117" i="99"/>
  <c r="AU117" i="99"/>
  <c r="AM117" i="99"/>
  <c r="AE117" i="99"/>
  <c r="BE117" i="99"/>
  <c r="AW117" i="99"/>
  <c r="Y117" i="99"/>
  <c r="BG117" i="99"/>
  <c r="AY117" i="99"/>
  <c r="AQ117" i="99"/>
  <c r="AI117" i="99"/>
  <c r="BI117" i="99"/>
  <c r="BA117" i="99"/>
  <c r="AS117" i="99"/>
  <c r="AK117" i="99"/>
  <c r="AC117" i="99"/>
  <c r="BC120" i="99"/>
  <c r="AU120" i="99"/>
  <c r="AM120" i="99"/>
  <c r="AE120" i="99"/>
  <c r="BE120" i="99"/>
  <c r="AW120" i="99"/>
  <c r="Y120" i="99"/>
  <c r="BG120" i="99"/>
  <c r="AY120" i="99"/>
  <c r="AQ120" i="99"/>
  <c r="AI120" i="99"/>
  <c r="BI120" i="99"/>
  <c r="BA120" i="99"/>
  <c r="AS120" i="99"/>
  <c r="AK120" i="99"/>
  <c r="AC120" i="99"/>
  <c r="V61" i="99"/>
  <c r="BD123" i="99"/>
  <c r="AV123" i="99"/>
  <c r="BF123" i="99"/>
  <c r="AP123" i="99"/>
  <c r="AH123" i="99"/>
  <c r="AX123" i="99"/>
  <c r="BH123" i="99"/>
  <c r="AZ123" i="99"/>
  <c r="AR123" i="99"/>
  <c r="AJ123" i="99"/>
  <c r="BJ123" i="99"/>
  <c r="BB123" i="99"/>
  <c r="AT123" i="99"/>
  <c r="AL123" i="99"/>
  <c r="BC125" i="99"/>
  <c r="AU125" i="99"/>
  <c r="AM125" i="99"/>
  <c r="AE125" i="99"/>
  <c r="BE125" i="99"/>
  <c r="AW125" i="99"/>
  <c r="Y125" i="99"/>
  <c r="BG125" i="99"/>
  <c r="AY125" i="99"/>
  <c r="AQ125" i="99"/>
  <c r="AI125" i="99"/>
  <c r="BI125" i="99"/>
  <c r="BA125" i="99"/>
  <c r="AS125" i="99"/>
  <c r="AK125" i="99"/>
  <c r="AC125" i="99"/>
  <c r="BC128" i="99"/>
  <c r="AU128" i="99"/>
  <c r="AM128" i="99"/>
  <c r="AE128" i="99"/>
  <c r="BE128" i="99"/>
  <c r="AW128" i="99"/>
  <c r="Y128" i="99"/>
  <c r="BG128" i="99"/>
  <c r="AY128" i="99"/>
  <c r="AQ128" i="99"/>
  <c r="AI128" i="99"/>
  <c r="BI128" i="99"/>
  <c r="BA128" i="99"/>
  <c r="AS128" i="99"/>
  <c r="AK128" i="99"/>
  <c r="AC128" i="99"/>
  <c r="V69" i="99"/>
  <c r="BD131" i="99"/>
  <c r="AV131" i="99"/>
  <c r="BF131" i="99"/>
  <c r="AP131" i="99"/>
  <c r="AH131" i="99"/>
  <c r="BH131" i="99"/>
  <c r="AZ131" i="99"/>
  <c r="AR131" i="99"/>
  <c r="AJ131" i="99"/>
  <c r="BJ131" i="99"/>
  <c r="BB131" i="99"/>
  <c r="AT131" i="99"/>
  <c r="AL131" i="99"/>
  <c r="BC132" i="99"/>
  <c r="AU132" i="99"/>
  <c r="AM132" i="99"/>
  <c r="AE132" i="99"/>
  <c r="BE132" i="99"/>
  <c r="AW132" i="99"/>
  <c r="Y132" i="99"/>
  <c r="BG132" i="99"/>
  <c r="AY132" i="99"/>
  <c r="AQ132" i="99"/>
  <c r="AI132" i="99"/>
  <c r="BA132" i="99"/>
  <c r="BI132" i="99"/>
  <c r="AS132" i="99"/>
  <c r="AK132" i="99"/>
  <c r="AC132" i="99"/>
  <c r="V73" i="99"/>
  <c r="BC134" i="99"/>
  <c r="AM134" i="99"/>
  <c r="AE134" i="99"/>
  <c r="AW134" i="99"/>
  <c r="BE134" i="99"/>
  <c r="Y134" i="99"/>
  <c r="BG134" i="99"/>
  <c r="AY134" i="99"/>
  <c r="AQ134" i="99"/>
  <c r="AI134" i="99"/>
  <c r="BI134" i="99"/>
  <c r="BA134" i="99"/>
  <c r="AS134" i="99"/>
  <c r="AK134" i="99"/>
  <c r="AC134" i="99"/>
  <c r="V75" i="99"/>
  <c r="BD135" i="99"/>
  <c r="AV135" i="99"/>
  <c r="BF135" i="99"/>
  <c r="AP135" i="99"/>
  <c r="AH135" i="99"/>
  <c r="AX135" i="99"/>
  <c r="BH135" i="99"/>
  <c r="AZ135" i="99"/>
  <c r="AR135" i="99"/>
  <c r="AJ135" i="99"/>
  <c r="BJ135" i="99"/>
  <c r="BB135" i="99"/>
  <c r="AT135" i="99"/>
  <c r="AL135" i="99"/>
  <c r="BD137" i="99"/>
  <c r="AV137" i="99"/>
  <c r="AX137" i="99"/>
  <c r="AP137" i="99"/>
  <c r="AH137" i="99"/>
  <c r="BF137" i="99"/>
  <c r="BH137" i="99"/>
  <c r="AZ137" i="99"/>
  <c r="AR137" i="99"/>
  <c r="AJ137" i="99"/>
  <c r="BJ137" i="99"/>
  <c r="BB137" i="99"/>
  <c r="AT137" i="99"/>
  <c r="AL137" i="99"/>
  <c r="AU139" i="99"/>
  <c r="BC139" i="99"/>
  <c r="AM139" i="99"/>
  <c r="AE139" i="99"/>
  <c r="BE139" i="99"/>
  <c r="AW139" i="99"/>
  <c r="Y139" i="99"/>
  <c r="BG139" i="99"/>
  <c r="AQ139" i="99"/>
  <c r="AI139" i="99"/>
  <c r="BI139" i="99"/>
  <c r="BA139" i="99"/>
  <c r="AS139" i="99"/>
  <c r="AK139" i="99"/>
  <c r="AC139" i="99"/>
  <c r="V80" i="99"/>
  <c r="BD140" i="99"/>
  <c r="AV140" i="99"/>
  <c r="AX140" i="99"/>
  <c r="BF140" i="99"/>
  <c r="AP140" i="99"/>
  <c r="AH140" i="99"/>
  <c r="BH140" i="99"/>
  <c r="AZ140" i="99"/>
  <c r="AR140" i="99"/>
  <c r="AJ140" i="99"/>
  <c r="BJ140" i="99"/>
  <c r="AT140" i="99"/>
  <c r="AL140" i="99"/>
  <c r="BB140" i="99"/>
  <c r="BD142" i="99"/>
  <c r="BF142" i="99"/>
  <c r="AX142" i="99"/>
  <c r="AP142" i="99"/>
  <c r="AH142" i="99"/>
  <c r="BH142" i="99"/>
  <c r="AZ142" i="99"/>
  <c r="AR142" i="99"/>
  <c r="AJ142" i="99"/>
  <c r="BJ142" i="99"/>
  <c r="AT142" i="99"/>
  <c r="AL142" i="99"/>
  <c r="BB142" i="99"/>
  <c r="BC143" i="99"/>
  <c r="AU143" i="99"/>
  <c r="AM143" i="99"/>
  <c r="AE143" i="99"/>
  <c r="BE143" i="99"/>
  <c r="AW143" i="99"/>
  <c r="Y143" i="99"/>
  <c r="BG143" i="99"/>
  <c r="AQ143" i="99"/>
  <c r="AI143" i="99"/>
  <c r="AY143" i="99"/>
  <c r="BI143" i="99"/>
  <c r="BA143" i="99"/>
  <c r="AS143" i="99"/>
  <c r="AK143" i="99"/>
  <c r="AC143" i="99"/>
  <c r="BC145" i="99"/>
  <c r="AU145" i="99"/>
  <c r="AM145" i="99"/>
  <c r="BE145" i="99"/>
  <c r="AW145" i="99"/>
  <c r="AG145" i="99"/>
  <c r="Y145" i="99"/>
  <c r="BG145" i="99"/>
  <c r="AY145" i="99"/>
  <c r="AQ145" i="99"/>
  <c r="BI145" i="99"/>
  <c r="BA145" i="99"/>
  <c r="AK145" i="99"/>
  <c r="AS145" i="99"/>
  <c r="AC145" i="99"/>
  <c r="BD147" i="99"/>
  <c r="AV147" i="99"/>
  <c r="AF147" i="99"/>
  <c r="BF147" i="99"/>
  <c r="AP147" i="99"/>
  <c r="AH147" i="99"/>
  <c r="BH147" i="99"/>
  <c r="AZ147" i="99"/>
  <c r="AR147" i="99"/>
  <c r="BJ147" i="99"/>
  <c r="BB147" i="99"/>
  <c r="AT147" i="99"/>
  <c r="AL147" i="99"/>
  <c r="BC149" i="99"/>
  <c r="AU149" i="99"/>
  <c r="AM149" i="99"/>
  <c r="BE149" i="99"/>
  <c r="AW149" i="99"/>
  <c r="AG149" i="99"/>
  <c r="Y149" i="99"/>
  <c r="BG149" i="99"/>
  <c r="AY149" i="99"/>
  <c r="AQ149" i="99"/>
  <c r="BI149" i="99"/>
  <c r="BA149" i="99"/>
  <c r="AK149" i="99"/>
  <c r="AS149" i="99"/>
  <c r="AC149" i="99"/>
  <c r="BD152" i="99"/>
  <c r="AV152" i="99"/>
  <c r="BF152" i="99"/>
  <c r="AX152" i="99"/>
  <c r="AP152" i="99"/>
  <c r="AH152" i="99"/>
  <c r="BH152" i="99"/>
  <c r="AR152" i="99"/>
  <c r="AJ152" i="99"/>
  <c r="BJ152" i="99"/>
  <c r="AT152" i="99"/>
  <c r="AL152" i="99"/>
  <c r="BD154" i="99"/>
  <c r="AV154" i="99"/>
  <c r="BF154" i="99"/>
  <c r="AX154" i="99"/>
  <c r="AP154" i="99"/>
  <c r="AH154" i="99"/>
  <c r="BH154" i="99"/>
  <c r="AZ154" i="99"/>
  <c r="AR154" i="99"/>
  <c r="AJ154" i="99"/>
  <c r="BJ154" i="99"/>
  <c r="AT154" i="99"/>
  <c r="AL154" i="99"/>
  <c r="BB154" i="99"/>
  <c r="BD159" i="99"/>
  <c r="AV159" i="99"/>
  <c r="AF159" i="99"/>
  <c r="BF159" i="99"/>
  <c r="AP159" i="99"/>
  <c r="AH159" i="99"/>
  <c r="AX159" i="99"/>
  <c r="BH159" i="99"/>
  <c r="AZ159" i="99"/>
  <c r="AR159" i="99"/>
  <c r="BJ159" i="99"/>
  <c r="BB159" i="99"/>
  <c r="AT159" i="99"/>
  <c r="AL159" i="99"/>
  <c r="BC161" i="99"/>
  <c r="AU161" i="99"/>
  <c r="AM161" i="99"/>
  <c r="BE161" i="99"/>
  <c r="AW161" i="99"/>
  <c r="AG161" i="99"/>
  <c r="Y161" i="99"/>
  <c r="BG161" i="99"/>
  <c r="AY161" i="99"/>
  <c r="AQ161" i="99"/>
  <c r="BI161" i="99"/>
  <c r="BA161" i="99"/>
  <c r="AK161" i="99"/>
  <c r="AS161" i="99"/>
  <c r="AC161" i="99"/>
  <c r="BD163" i="99"/>
  <c r="AV163" i="99"/>
  <c r="AF163" i="99"/>
  <c r="BF163" i="99"/>
  <c r="AP163" i="99"/>
  <c r="AH163" i="99"/>
  <c r="BH163" i="99"/>
  <c r="AZ163" i="99"/>
  <c r="AR163" i="99"/>
  <c r="BJ163" i="99"/>
  <c r="BB163" i="99"/>
  <c r="AT163" i="99"/>
  <c r="AL163" i="99"/>
  <c r="BC166" i="99"/>
  <c r="AM166" i="99"/>
  <c r="AE166" i="99"/>
  <c r="BE166" i="99"/>
  <c r="AW166" i="99"/>
  <c r="Y166" i="99"/>
  <c r="BG166" i="99"/>
  <c r="AY166" i="99"/>
  <c r="AQ166" i="99"/>
  <c r="AI166" i="99"/>
  <c r="BI166" i="99"/>
  <c r="BA166" i="99"/>
  <c r="AS166" i="99"/>
  <c r="AC166" i="99"/>
  <c r="BC170" i="99"/>
  <c r="AM170" i="99"/>
  <c r="AU170" i="99"/>
  <c r="AE170" i="99"/>
  <c r="BE170" i="99"/>
  <c r="AW170" i="99"/>
  <c r="Y170" i="99"/>
  <c r="BG170" i="99"/>
  <c r="AY170" i="99"/>
  <c r="AQ170" i="99"/>
  <c r="AI170" i="99"/>
  <c r="BI170" i="99"/>
  <c r="BA170" i="99"/>
  <c r="AS170" i="99"/>
  <c r="AC170" i="99"/>
  <c r="BD172" i="99"/>
  <c r="AV172" i="99"/>
  <c r="AX172" i="99"/>
  <c r="AP172" i="99"/>
  <c r="AH172" i="99"/>
  <c r="BF172" i="99"/>
  <c r="BH172" i="99"/>
  <c r="AZ172" i="99"/>
  <c r="AR172" i="99"/>
  <c r="AJ172" i="99"/>
  <c r="BJ172" i="99"/>
  <c r="AT172" i="99"/>
  <c r="AL172" i="99"/>
  <c r="BB172" i="99"/>
  <c r="BD174" i="99"/>
  <c r="BF174" i="99"/>
  <c r="AX174" i="99"/>
  <c r="AP174" i="99"/>
  <c r="AH174" i="99"/>
  <c r="BH174" i="99"/>
  <c r="AZ174" i="99"/>
  <c r="AR174" i="99"/>
  <c r="AJ174" i="99"/>
  <c r="BJ174" i="99"/>
  <c r="AT174" i="99"/>
  <c r="AL174" i="99"/>
  <c r="BB174" i="99"/>
  <c r="BC176" i="99"/>
  <c r="AU176" i="99"/>
  <c r="AM176" i="99"/>
  <c r="BE176" i="99"/>
  <c r="AW176" i="99"/>
  <c r="AG176" i="99"/>
  <c r="Y176" i="99"/>
  <c r="BG176" i="99"/>
  <c r="AY176" i="99"/>
  <c r="AQ176" i="99"/>
  <c r="BI176" i="99"/>
  <c r="BA176" i="99"/>
  <c r="AS176" i="99"/>
  <c r="AK176" i="99"/>
  <c r="AC176" i="99"/>
  <c r="CS117" i="99"/>
  <c r="BD177" i="99"/>
  <c r="AV177" i="99"/>
  <c r="AF177" i="99"/>
  <c r="BF177" i="99"/>
  <c r="AX177" i="99"/>
  <c r="AP177" i="99"/>
  <c r="BH177" i="99"/>
  <c r="AZ177" i="99"/>
  <c r="AR177" i="99"/>
  <c r="AJ177" i="99"/>
  <c r="BJ177" i="99"/>
  <c r="BB177" i="99"/>
  <c r="AT177" i="99"/>
  <c r="BD179" i="99"/>
  <c r="AV179" i="99"/>
  <c r="AF179" i="99"/>
  <c r="BF179" i="99"/>
  <c r="AP179" i="99"/>
  <c r="BH179" i="99"/>
  <c r="AZ179" i="99"/>
  <c r="AR179" i="99"/>
  <c r="AJ179" i="99"/>
  <c r="BJ179" i="99"/>
  <c r="BB179" i="99"/>
  <c r="AT179" i="99"/>
  <c r="BC181" i="99"/>
  <c r="AU181" i="99"/>
  <c r="AM181" i="99"/>
  <c r="BE181" i="99"/>
  <c r="AW181" i="99"/>
  <c r="AG181" i="99"/>
  <c r="BG181" i="99"/>
  <c r="AQ181" i="99"/>
  <c r="BI181" i="99"/>
  <c r="BA181" i="99"/>
  <c r="AS181" i="99"/>
  <c r="AK181" i="99"/>
  <c r="V122" i="99"/>
  <c r="BC183" i="99"/>
  <c r="AU183" i="99"/>
  <c r="AM183" i="99"/>
  <c r="BE183" i="99"/>
  <c r="AW183" i="99"/>
  <c r="AG183" i="99"/>
  <c r="BG183" i="99"/>
  <c r="AQ183" i="99"/>
  <c r="BI183" i="99"/>
  <c r="BA183" i="99"/>
  <c r="AS183" i="99"/>
  <c r="AK183" i="99"/>
  <c r="BD185" i="99"/>
  <c r="AV185" i="99"/>
  <c r="AF185" i="99"/>
  <c r="BF185" i="99"/>
  <c r="AP185" i="99"/>
  <c r="BH185" i="99"/>
  <c r="AZ185" i="99"/>
  <c r="AR185" i="99"/>
  <c r="AJ185" i="99"/>
  <c r="BJ185" i="99"/>
  <c r="BB185" i="99"/>
  <c r="AT185" i="99"/>
  <c r="BD187" i="99"/>
  <c r="AV187" i="99"/>
  <c r="AF187" i="99"/>
  <c r="BF187" i="99"/>
  <c r="AP187" i="99"/>
  <c r="BH187" i="99"/>
  <c r="AZ187" i="99"/>
  <c r="AR187" i="99"/>
  <c r="AJ187" i="99"/>
  <c r="BJ187" i="99"/>
  <c r="BB187" i="99"/>
  <c r="AT187" i="99"/>
  <c r="BC189" i="99"/>
  <c r="AU189" i="99"/>
  <c r="AM189" i="99"/>
  <c r="BE189" i="99"/>
  <c r="AW189" i="99"/>
  <c r="AG189" i="99"/>
  <c r="BG189" i="99"/>
  <c r="AQ189" i="99"/>
  <c r="BI189" i="99"/>
  <c r="BA189" i="99"/>
  <c r="AS189" i="99"/>
  <c r="AK189" i="99"/>
  <c r="V130" i="99"/>
  <c r="BC191" i="99"/>
  <c r="AU191" i="99"/>
  <c r="AM191" i="99"/>
  <c r="BE191" i="99"/>
  <c r="AW191" i="99"/>
  <c r="AG191" i="99"/>
  <c r="BG191" i="99"/>
  <c r="AQ191" i="99"/>
  <c r="BI191" i="99"/>
  <c r="BA191" i="99"/>
  <c r="AS191" i="99"/>
  <c r="AK191" i="99"/>
  <c r="BD194" i="99"/>
  <c r="AV194" i="99"/>
  <c r="AF194" i="99"/>
  <c r="AP194" i="99"/>
  <c r="AX194" i="99"/>
  <c r="BF194" i="99"/>
  <c r="BH194" i="99"/>
  <c r="AZ194" i="99"/>
  <c r="AR194" i="99"/>
  <c r="AJ194" i="99"/>
  <c r="BJ194" i="99"/>
  <c r="BB194" i="99"/>
  <c r="AT194" i="99"/>
  <c r="BC196" i="99"/>
  <c r="AU196" i="99"/>
  <c r="AM196" i="99"/>
  <c r="BE196" i="99"/>
  <c r="AW196" i="99"/>
  <c r="AG196" i="99"/>
  <c r="BG196" i="99"/>
  <c r="AQ196" i="99"/>
  <c r="AY196" i="99"/>
  <c r="BI196" i="99"/>
  <c r="BA196" i="99"/>
  <c r="AS196" i="99"/>
  <c r="AK196" i="99"/>
  <c r="BC198" i="99"/>
  <c r="AU198" i="99"/>
  <c r="AM198" i="99"/>
  <c r="BE198" i="99"/>
  <c r="AW198" i="99"/>
  <c r="AG198" i="99"/>
  <c r="BG198" i="99"/>
  <c r="AQ198" i="99"/>
  <c r="AY198" i="99"/>
  <c r="BI198" i="99"/>
  <c r="BA198" i="99"/>
  <c r="AS198" i="99"/>
  <c r="AK198" i="99"/>
  <c r="BD200" i="99"/>
  <c r="AV200" i="99"/>
  <c r="AF200" i="99"/>
  <c r="BF200" i="99"/>
  <c r="AP200" i="99"/>
  <c r="AX200" i="99"/>
  <c r="AZ200" i="99"/>
  <c r="BH200" i="99"/>
  <c r="AR200" i="99"/>
  <c r="AJ200" i="99"/>
  <c r="BJ200" i="99"/>
  <c r="BB200" i="99"/>
  <c r="AT200" i="99"/>
  <c r="BC202" i="99"/>
  <c r="AU202" i="99"/>
  <c r="AM202" i="99"/>
  <c r="BE202" i="99"/>
  <c r="AW202" i="99"/>
  <c r="AG202" i="99"/>
  <c r="BG202" i="99"/>
  <c r="AQ202" i="99"/>
  <c r="AY202" i="99"/>
  <c r="BI202" i="99"/>
  <c r="BA202" i="99"/>
  <c r="AS202" i="99"/>
  <c r="AK202" i="99"/>
  <c r="BD204" i="99"/>
  <c r="AV204" i="99"/>
  <c r="AF204" i="99"/>
  <c r="BF204" i="99"/>
  <c r="AP204" i="99"/>
  <c r="AX204" i="99"/>
  <c r="BH204" i="99"/>
  <c r="AZ204" i="99"/>
  <c r="AR204" i="99"/>
  <c r="AJ204" i="99"/>
  <c r="BJ204" i="99"/>
  <c r="BB204" i="99"/>
  <c r="AT204" i="99"/>
  <c r="BC205" i="99"/>
  <c r="AU205" i="99"/>
  <c r="AM205" i="99"/>
  <c r="BE205" i="99"/>
  <c r="AW205" i="99"/>
  <c r="AG205" i="99"/>
  <c r="BG205" i="99"/>
  <c r="AQ205" i="99"/>
  <c r="BI205" i="99"/>
  <c r="BA205" i="99"/>
  <c r="AS205" i="99"/>
  <c r="AK205" i="99"/>
  <c r="V146" i="99"/>
  <c r="BD208" i="99"/>
  <c r="AV208" i="99"/>
  <c r="AF208" i="99"/>
  <c r="BF208" i="99"/>
  <c r="AP208" i="99"/>
  <c r="AX208" i="99"/>
  <c r="AZ208" i="99"/>
  <c r="BH208" i="99"/>
  <c r="AR208" i="99"/>
  <c r="AJ208" i="99"/>
  <c r="BJ208" i="99"/>
  <c r="BB208" i="99"/>
  <c r="AT208" i="99"/>
  <c r="BC209" i="99"/>
  <c r="AU209" i="99"/>
  <c r="AM209" i="99"/>
  <c r="BE209" i="99"/>
  <c r="AW209" i="99"/>
  <c r="AG209" i="99"/>
  <c r="BG209" i="99"/>
  <c r="AQ209" i="99"/>
  <c r="BI209" i="99"/>
  <c r="BA209" i="99"/>
  <c r="AS209" i="99"/>
  <c r="AK209" i="99"/>
  <c r="V150" i="99"/>
  <c r="BD212" i="99"/>
  <c r="AV212" i="99"/>
  <c r="AF212" i="99"/>
  <c r="BF212" i="99"/>
  <c r="AP212" i="99"/>
  <c r="AX212" i="99"/>
  <c r="BH212" i="99"/>
  <c r="AZ212" i="99"/>
  <c r="AR212" i="99"/>
  <c r="AJ212" i="99"/>
  <c r="BJ212" i="99"/>
  <c r="BB212" i="99"/>
  <c r="AT212" i="99"/>
  <c r="BC213" i="99"/>
  <c r="AU213" i="99"/>
  <c r="AM213" i="99"/>
  <c r="BE213" i="99"/>
  <c r="AW213" i="99"/>
  <c r="AG213" i="99"/>
  <c r="BG213" i="99"/>
  <c r="AQ213" i="99"/>
  <c r="BA213" i="99"/>
  <c r="BI213" i="99"/>
  <c r="AS213" i="99"/>
  <c r="AK213" i="99"/>
  <c r="V154" i="99"/>
  <c r="BD216" i="99"/>
  <c r="AV216" i="99"/>
  <c r="AF216" i="99"/>
  <c r="BF216" i="99"/>
  <c r="AP216" i="99"/>
  <c r="AX216" i="99"/>
  <c r="AZ216" i="99"/>
  <c r="BH216" i="99"/>
  <c r="AR216" i="99"/>
  <c r="AJ216" i="99"/>
  <c r="BJ216" i="99"/>
  <c r="BB216" i="99"/>
  <c r="AT216" i="99"/>
  <c r="BC217" i="99"/>
  <c r="AU217" i="99"/>
  <c r="AM217" i="99"/>
  <c r="AW217" i="99"/>
  <c r="BE217" i="99"/>
  <c r="AG217" i="99"/>
  <c r="BG217" i="99"/>
  <c r="AQ217" i="99"/>
  <c r="BI217" i="99"/>
  <c r="BA217" i="99"/>
  <c r="AS217" i="99"/>
  <c r="AK217" i="99"/>
  <c r="V158" i="99"/>
  <c r="BC219" i="99"/>
  <c r="AU219" i="99"/>
  <c r="AM219" i="99"/>
  <c r="AW219" i="99"/>
  <c r="BE219" i="99"/>
  <c r="AG219" i="99"/>
  <c r="BG219" i="99"/>
  <c r="AQ219" i="99"/>
  <c r="BI219" i="99"/>
  <c r="BA219" i="99"/>
  <c r="AS219" i="99"/>
  <c r="AK219" i="99"/>
  <c r="BD222" i="99"/>
  <c r="AV222" i="99"/>
  <c r="AF222" i="99"/>
  <c r="BF222" i="99"/>
  <c r="AP222" i="99"/>
  <c r="AX222" i="99"/>
  <c r="AZ222" i="99"/>
  <c r="BH222" i="99"/>
  <c r="AR222" i="99"/>
  <c r="AJ222" i="99"/>
  <c r="BB222" i="99"/>
  <c r="AT222" i="99"/>
  <c r="BJ222" i="99"/>
  <c r="BC223" i="99"/>
  <c r="AU223" i="99"/>
  <c r="AM223" i="99"/>
  <c r="BE223" i="99"/>
  <c r="AW223" i="99"/>
  <c r="AG223" i="99"/>
  <c r="BG223" i="99"/>
  <c r="AQ223" i="99"/>
  <c r="BI223" i="99"/>
  <c r="BA223" i="99"/>
  <c r="AS223" i="99"/>
  <c r="AK223" i="99"/>
  <c r="V164" i="99"/>
  <c r="BD224" i="99"/>
  <c r="AV224" i="99"/>
  <c r="AF224" i="99"/>
  <c r="AP224" i="99"/>
  <c r="BF224" i="99"/>
  <c r="AX224" i="99"/>
  <c r="AZ224" i="99"/>
  <c r="AR224" i="99"/>
  <c r="AJ224" i="99"/>
  <c r="BH224" i="99"/>
  <c r="BJ224" i="99"/>
  <c r="BB224" i="99"/>
  <c r="AT224" i="99"/>
  <c r="BC225" i="99"/>
  <c r="AU225" i="99"/>
  <c r="AM225" i="99"/>
  <c r="BE225" i="99"/>
  <c r="AW225" i="99"/>
  <c r="AG225" i="99"/>
  <c r="BG225" i="99"/>
  <c r="AQ225" i="99"/>
  <c r="BI225" i="99"/>
  <c r="BA225" i="99"/>
  <c r="AS225" i="99"/>
  <c r="AK225" i="99"/>
  <c r="V166" i="99"/>
  <c r="BD228" i="99"/>
  <c r="AV228" i="99"/>
  <c r="AF228" i="99"/>
  <c r="BF228" i="99"/>
  <c r="AP228" i="99"/>
  <c r="AX228" i="99"/>
  <c r="BH228" i="99"/>
  <c r="AZ228" i="99"/>
  <c r="AR228" i="99"/>
  <c r="AJ228" i="99"/>
  <c r="BJ228" i="99"/>
  <c r="BB228" i="99"/>
  <c r="AT228" i="99"/>
  <c r="BC229" i="99"/>
  <c r="AU229" i="99"/>
  <c r="AM229" i="99"/>
  <c r="BE229" i="99"/>
  <c r="AW229" i="99"/>
  <c r="AG229" i="99"/>
  <c r="BG229" i="99"/>
  <c r="AQ229" i="99"/>
  <c r="BA229" i="99"/>
  <c r="BI229" i="99"/>
  <c r="AS229" i="99"/>
  <c r="AK229" i="99"/>
  <c r="V170" i="99"/>
  <c r="BC233" i="99"/>
  <c r="AU233" i="99"/>
  <c r="AM233" i="99"/>
  <c r="BE233" i="99"/>
  <c r="AW233" i="99"/>
  <c r="AG233" i="99"/>
  <c r="BG233" i="99"/>
  <c r="AQ233" i="99"/>
  <c r="BI233" i="99"/>
  <c r="BA233" i="99"/>
  <c r="AS233" i="99"/>
  <c r="AK233" i="99"/>
  <c r="V174" i="99"/>
  <c r="BD236" i="99"/>
  <c r="AV236" i="99"/>
  <c r="AF236" i="99"/>
  <c r="BF236" i="99"/>
  <c r="AP236" i="99"/>
  <c r="AX236" i="99"/>
  <c r="AZ236" i="99"/>
  <c r="AR236" i="99"/>
  <c r="AJ236" i="99"/>
  <c r="BH236" i="99"/>
  <c r="BJ236" i="99"/>
  <c r="BB236" i="99"/>
  <c r="AT236" i="99"/>
  <c r="BC237" i="99"/>
  <c r="AU237" i="99"/>
  <c r="AM237" i="99"/>
  <c r="BE237" i="99"/>
  <c r="AW237" i="99"/>
  <c r="AG237" i="99"/>
  <c r="BG237" i="99"/>
  <c r="AQ237" i="99"/>
  <c r="BA237" i="99"/>
  <c r="BI237" i="99"/>
  <c r="AS237" i="99"/>
  <c r="AK237" i="99"/>
  <c r="V178" i="99"/>
  <c r="V190" i="99"/>
  <c r="V196" i="99"/>
  <c r="CS197" i="99"/>
  <c r="V223" i="99"/>
  <c r="V225" i="99"/>
  <c r="V229" i="99"/>
  <c r="CS233" i="99"/>
  <c r="X239" i="99"/>
  <c r="AB236" i="99"/>
  <c r="X236" i="99"/>
  <c r="AB228" i="99"/>
  <c r="X228" i="99"/>
  <c r="X227" i="99"/>
  <c r="AB224" i="99"/>
  <c r="X224" i="99"/>
  <c r="AB222" i="99"/>
  <c r="X222" i="99"/>
  <c r="AB220" i="99"/>
  <c r="AB216" i="99"/>
  <c r="X216" i="99"/>
  <c r="AB212" i="99"/>
  <c r="X212" i="99"/>
  <c r="X211" i="99"/>
  <c r="AB208" i="99"/>
  <c r="X208" i="99"/>
  <c r="X207" i="99"/>
  <c r="AB204" i="99"/>
  <c r="X204" i="99"/>
  <c r="AB203" i="99"/>
  <c r="X203" i="99"/>
  <c r="AB201" i="99"/>
  <c r="AB200" i="99"/>
  <c r="X200" i="99"/>
  <c r="X199" i="99"/>
  <c r="AB197" i="99"/>
  <c r="AB194" i="99"/>
  <c r="X194" i="99"/>
  <c r="AB192" i="99"/>
  <c r="AB187" i="99"/>
  <c r="X187" i="99"/>
  <c r="X186" i="99"/>
  <c r="AB185" i="99"/>
  <c r="X185" i="99"/>
  <c r="AB179" i="99"/>
  <c r="X179" i="99"/>
  <c r="AB178" i="99"/>
  <c r="X178" i="99"/>
  <c r="AB177" i="99"/>
  <c r="W175" i="99"/>
  <c r="Z174" i="99"/>
  <c r="AB173" i="99"/>
  <c r="W173" i="99"/>
  <c r="Z172" i="99"/>
  <c r="AB171" i="99"/>
  <c r="W171" i="99"/>
  <c r="AB169" i="99"/>
  <c r="W167" i="99"/>
  <c r="AB165" i="99"/>
  <c r="AB163" i="99"/>
  <c r="Z162" i="99"/>
  <c r="W161" i="99"/>
  <c r="AB159" i="99"/>
  <c r="AB157" i="99"/>
  <c r="W155" i="99"/>
  <c r="Z154" i="99"/>
  <c r="AB153" i="99"/>
  <c r="Z152" i="99"/>
  <c r="W151" i="99"/>
  <c r="W149" i="99"/>
  <c r="AB147" i="99"/>
  <c r="Z146" i="99"/>
  <c r="W145" i="99"/>
  <c r="Z144" i="99"/>
  <c r="W143" i="99"/>
  <c r="Z142" i="99"/>
  <c r="Z140" i="99"/>
  <c r="W139" i="99"/>
  <c r="AB137" i="99"/>
  <c r="AB135" i="99"/>
  <c r="W133" i="99"/>
  <c r="AB131" i="99"/>
  <c r="Z130" i="99"/>
  <c r="W129" i="99"/>
  <c r="W127" i="99"/>
  <c r="Z126" i="99"/>
  <c r="W125" i="99"/>
  <c r="AB123" i="99"/>
  <c r="Z122" i="99"/>
  <c r="W119" i="99"/>
  <c r="Z118" i="99"/>
  <c r="W117" i="99"/>
  <c r="Z116" i="99"/>
  <c r="AB115" i="99"/>
  <c r="Z114" i="99"/>
  <c r="W113" i="99"/>
  <c r="W111" i="99"/>
  <c r="Z110" i="99"/>
  <c r="W109" i="99"/>
  <c r="Z108" i="99"/>
  <c r="AB107" i="99"/>
  <c r="Z106" i="99"/>
  <c r="W105" i="99"/>
  <c r="Z102" i="99"/>
  <c r="W101" i="99"/>
  <c r="Z100" i="99"/>
  <c r="AB99" i="99"/>
  <c r="Z98" i="99"/>
  <c r="W97" i="99"/>
  <c r="Z94" i="99"/>
  <c r="W93" i="99"/>
  <c r="AB91" i="99"/>
  <c r="W88" i="99"/>
  <c r="W85" i="99"/>
  <c r="W81" i="99"/>
  <c r="W80" i="99"/>
  <c r="W77" i="99"/>
  <c r="W74" i="99"/>
  <c r="AE238" i="99"/>
  <c r="AE237" i="99"/>
  <c r="AE234" i="99"/>
  <c r="AE233" i="99"/>
  <c r="AE230" i="99"/>
  <c r="AE229" i="99"/>
  <c r="AE226" i="99"/>
  <c r="AE225" i="99"/>
  <c r="AE223" i="99"/>
  <c r="AE221" i="99"/>
  <c r="AE219" i="99"/>
  <c r="AE217" i="99"/>
  <c r="AE214" i="99"/>
  <c r="AE213" i="99"/>
  <c r="AE210" i="99"/>
  <c r="AE209" i="99"/>
  <c r="AE206" i="99"/>
  <c r="AE205" i="99"/>
  <c r="AE202" i="99"/>
  <c r="AE198" i="99"/>
  <c r="AE196" i="99"/>
  <c r="AE195" i="99"/>
  <c r="AE193" i="99"/>
  <c r="AE191" i="99"/>
  <c r="AE189" i="99"/>
  <c r="AE183" i="99"/>
  <c r="AE182" i="99"/>
  <c r="AE181" i="99"/>
  <c r="AE176" i="99"/>
  <c r="AE175" i="99"/>
  <c r="AG168" i="99"/>
  <c r="AJ165" i="99"/>
  <c r="AG164" i="99"/>
  <c r="AG160" i="99"/>
  <c r="AG156" i="99"/>
  <c r="AE151" i="99"/>
  <c r="AG148" i="99"/>
  <c r="AG144" i="99"/>
  <c r="AG138" i="99"/>
  <c r="AG136" i="99"/>
  <c r="AG134" i="99"/>
  <c r="AG132" i="99"/>
  <c r="AG130" i="99"/>
  <c r="AG128" i="99"/>
  <c r="AG126" i="99"/>
  <c r="AG124" i="99"/>
  <c r="AG122" i="99"/>
  <c r="AG120" i="99"/>
  <c r="AG118" i="99"/>
  <c r="AG116" i="99"/>
  <c r="AG114" i="99"/>
  <c r="AG112" i="99"/>
  <c r="AG110" i="99"/>
  <c r="AG108" i="99"/>
  <c r="AG106" i="99"/>
  <c r="AG104" i="99"/>
  <c r="AG96" i="99"/>
  <c r="AG88" i="99"/>
  <c r="AG80" i="99"/>
  <c r="AG74" i="99"/>
  <c r="AO232" i="99"/>
  <c r="AO226" i="99"/>
  <c r="AO218" i="99"/>
  <c r="AO202" i="99"/>
  <c r="AO198" i="99"/>
  <c r="AO196" i="99"/>
  <c r="AO190" i="99"/>
  <c r="AO188" i="99"/>
  <c r="AO180" i="99"/>
  <c r="AO176" i="99"/>
  <c r="AO170" i="99"/>
  <c r="AO168" i="99"/>
  <c r="AO166" i="99"/>
  <c r="AO164" i="99"/>
  <c r="AO158" i="99"/>
  <c r="AO156" i="99"/>
  <c r="AO138" i="99"/>
  <c r="AO136" i="99"/>
  <c r="AO134" i="99"/>
  <c r="AO132" i="99"/>
  <c r="AO128" i="99"/>
  <c r="AO120" i="99"/>
  <c r="AO112" i="99"/>
  <c r="AO104" i="99"/>
  <c r="AS101" i="99"/>
  <c r="AS93" i="99"/>
  <c r="AS85" i="99"/>
  <c r="AQ79" i="99"/>
  <c r="AY223" i="99"/>
  <c r="AY219" i="99"/>
  <c r="AY195" i="99"/>
  <c r="AY191" i="99"/>
  <c r="AY183" i="99"/>
  <c r="AV174" i="99"/>
  <c r="BB152" i="99"/>
  <c r="AV142" i="99"/>
  <c r="AV126" i="99"/>
  <c r="BG151" i="99"/>
  <c r="BK72" i="99"/>
  <c r="BC72" i="99"/>
  <c r="AU72" i="99"/>
  <c r="AM72" i="99"/>
  <c r="BQ72" i="99"/>
  <c r="BI72" i="99"/>
  <c r="BA72" i="99"/>
  <c r="AK72" i="99"/>
  <c r="BD76" i="99"/>
  <c r="AV76" i="99"/>
  <c r="AN76" i="99"/>
  <c r="X76" i="99"/>
  <c r="BD78" i="99"/>
  <c r="AV78" i="99"/>
  <c r="AN78" i="99"/>
  <c r="X78" i="99"/>
  <c r="BH78" i="99"/>
  <c r="AZ78" i="99"/>
  <c r="AR78" i="99"/>
  <c r="AJ78" i="99"/>
  <c r="AB78" i="99"/>
  <c r="BC79" i="99"/>
  <c r="AU79" i="99"/>
  <c r="AM79" i="99"/>
  <c r="AE79" i="99"/>
  <c r="BG81" i="99"/>
  <c r="AY81" i="99"/>
  <c r="AI81" i="99"/>
  <c r="BF82" i="99"/>
  <c r="AX82" i="99"/>
  <c r="AH82" i="99"/>
  <c r="AP82" i="99"/>
  <c r="BJ82" i="99"/>
  <c r="BB82" i="99"/>
  <c r="AL82" i="99"/>
  <c r="BD86" i="99"/>
  <c r="AV86" i="99"/>
  <c r="AN86" i="99"/>
  <c r="X86" i="99"/>
  <c r="BH86" i="99"/>
  <c r="AZ86" i="99"/>
  <c r="AR86" i="99"/>
  <c r="AJ86" i="99"/>
  <c r="AB86" i="99"/>
  <c r="BC87" i="99"/>
  <c r="AU87" i="99"/>
  <c r="AE87" i="99"/>
  <c r="BC89" i="99"/>
  <c r="AE89" i="99"/>
  <c r="AU89" i="99"/>
  <c r="AM89" i="99"/>
  <c r="BE89" i="99"/>
  <c r="AW89" i="99"/>
  <c r="AO89" i="99"/>
  <c r="Y89" i="99"/>
  <c r="BI89" i="99"/>
  <c r="BA89" i="99"/>
  <c r="AK89" i="99"/>
  <c r="AC89" i="99"/>
  <c r="BF90" i="99"/>
  <c r="AX90" i="99"/>
  <c r="AH90" i="99"/>
  <c r="AP90" i="99"/>
  <c r="BJ90" i="99"/>
  <c r="BB90" i="99"/>
  <c r="AL90" i="99"/>
  <c r="BF92" i="99"/>
  <c r="AX92" i="99"/>
  <c r="AH92" i="99"/>
  <c r="BH92" i="99"/>
  <c r="AR92" i="99"/>
  <c r="AJ92" i="99"/>
  <c r="BJ92" i="99"/>
  <c r="BB92" i="99"/>
  <c r="AL92" i="99"/>
  <c r="AT92" i="99"/>
  <c r="BD94" i="99"/>
  <c r="AN94" i="99"/>
  <c r="BH94" i="99"/>
  <c r="AR94" i="99"/>
  <c r="AZ94" i="99"/>
  <c r="AJ94" i="99"/>
  <c r="BC95" i="99"/>
  <c r="AU95" i="99"/>
  <c r="AE95" i="99"/>
  <c r="BE97" i="99"/>
  <c r="AW97" i="99"/>
  <c r="AO97" i="99"/>
  <c r="Y97" i="99"/>
  <c r="BG97" i="99"/>
  <c r="AY97" i="99"/>
  <c r="AI97" i="99"/>
  <c r="BD98" i="99"/>
  <c r="AN98" i="99"/>
  <c r="BJ98" i="99"/>
  <c r="AL98" i="99"/>
  <c r="BB98" i="99"/>
  <c r="BD102" i="99"/>
  <c r="AN102" i="99"/>
  <c r="AV102" i="99"/>
  <c r="BH102" i="99"/>
  <c r="AR102" i="99"/>
  <c r="AZ102" i="99"/>
  <c r="AJ102" i="99"/>
  <c r="BC103" i="99"/>
  <c r="AU103" i="99"/>
  <c r="AE103" i="99"/>
  <c r="BE103" i="99"/>
  <c r="AW103" i="99"/>
  <c r="AO103" i="99"/>
  <c r="Y103" i="99"/>
  <c r="BA103" i="99"/>
  <c r="BI103" i="99"/>
  <c r="AS103" i="99"/>
  <c r="AK103" i="99"/>
  <c r="AC103" i="99"/>
  <c r="BE105" i="99"/>
  <c r="AW105" i="99"/>
  <c r="Y105" i="99"/>
  <c r="BI105" i="99"/>
  <c r="BA105" i="99"/>
  <c r="AS105" i="99"/>
  <c r="AK105" i="99"/>
  <c r="AC105" i="99"/>
  <c r="BD106" i="99"/>
  <c r="AV106" i="99"/>
  <c r="BJ106" i="99"/>
  <c r="AT106" i="99"/>
  <c r="AL106" i="99"/>
  <c r="BB106" i="99"/>
  <c r="BD114" i="99"/>
  <c r="BH114" i="99"/>
  <c r="AZ114" i="99"/>
  <c r="AR114" i="99"/>
  <c r="AJ114" i="99"/>
  <c r="BD116" i="99"/>
  <c r="AV116" i="99"/>
  <c r="BD118" i="99"/>
  <c r="AV118" i="99"/>
  <c r="BJ118" i="99"/>
  <c r="AT118" i="99"/>
  <c r="AL118" i="99"/>
  <c r="BB118" i="99"/>
  <c r="BE119" i="99"/>
  <c r="AW119" i="99"/>
  <c r="Y119" i="99"/>
  <c r="BC121" i="99"/>
  <c r="AU121" i="99"/>
  <c r="AM121" i="99"/>
  <c r="AE121" i="99"/>
  <c r="BG121" i="99"/>
  <c r="AY121" i="99"/>
  <c r="AQ121" i="99"/>
  <c r="AI121" i="99"/>
  <c r="BD122" i="99"/>
  <c r="AV122" i="99"/>
  <c r="BH122" i="99"/>
  <c r="AZ122" i="99"/>
  <c r="AR122" i="99"/>
  <c r="AJ122" i="99"/>
  <c r="BD124" i="99"/>
  <c r="AV124" i="99"/>
  <c r="BF124" i="99"/>
  <c r="AX124" i="99"/>
  <c r="AP124" i="99"/>
  <c r="AH124" i="99"/>
  <c r="BH124" i="99"/>
  <c r="AZ124" i="99"/>
  <c r="AR124" i="99"/>
  <c r="AJ124" i="99"/>
  <c r="BJ124" i="99"/>
  <c r="AT124" i="99"/>
  <c r="AL124" i="99"/>
  <c r="BH126" i="99"/>
  <c r="AZ126" i="99"/>
  <c r="AR126" i="99"/>
  <c r="AJ126" i="99"/>
  <c r="BE127" i="99"/>
  <c r="AW127" i="99"/>
  <c r="Y127" i="99"/>
  <c r="BE129" i="99"/>
  <c r="AW129" i="99"/>
  <c r="Y129" i="99"/>
  <c r="BI129" i="99"/>
  <c r="BA129" i="99"/>
  <c r="AS129" i="99"/>
  <c r="AK129" i="99"/>
  <c r="AC129" i="99"/>
  <c r="BH130" i="99"/>
  <c r="AZ130" i="99"/>
  <c r="AR130" i="99"/>
  <c r="AJ130" i="99"/>
  <c r="BG136" i="99"/>
  <c r="AY136" i="99"/>
  <c r="AQ136" i="99"/>
  <c r="AI136" i="99"/>
  <c r="BC138" i="99"/>
  <c r="AM138" i="99"/>
  <c r="AE138" i="99"/>
  <c r="AU138" i="99"/>
  <c r="BG138" i="99"/>
  <c r="AY138" i="99"/>
  <c r="AQ138" i="99"/>
  <c r="AI138" i="99"/>
  <c r="BI138" i="99"/>
  <c r="BA138" i="99"/>
  <c r="AS138" i="99"/>
  <c r="AK138" i="99"/>
  <c r="AC138" i="99"/>
  <c r="BH141" i="99"/>
  <c r="AZ141" i="99"/>
  <c r="AR141" i="99"/>
  <c r="AJ141" i="99"/>
  <c r="BD144" i="99"/>
  <c r="AV144" i="99"/>
  <c r="BH144" i="99"/>
  <c r="AR144" i="99"/>
  <c r="AJ144" i="99"/>
  <c r="BJ144" i="99"/>
  <c r="AT144" i="99"/>
  <c r="AL144" i="99"/>
  <c r="BD146" i="99"/>
  <c r="AV146" i="99"/>
  <c r="BH146" i="99"/>
  <c r="AZ146" i="99"/>
  <c r="AR146" i="99"/>
  <c r="AJ146" i="99"/>
  <c r="BJ146" i="99"/>
  <c r="AT146" i="99"/>
  <c r="AL146" i="99"/>
  <c r="BB146" i="99"/>
  <c r="BD148" i="99"/>
  <c r="AV148" i="99"/>
  <c r="BF148" i="99"/>
  <c r="AX148" i="99"/>
  <c r="AP148" i="99"/>
  <c r="AH148" i="99"/>
  <c r="BH148" i="99"/>
  <c r="AZ148" i="99"/>
  <c r="AR148" i="99"/>
  <c r="AJ148" i="99"/>
  <c r="BJ148" i="99"/>
  <c r="AT148" i="99"/>
  <c r="AL148" i="99"/>
  <c r="BB148" i="99"/>
  <c r="BF150" i="99"/>
  <c r="AX150" i="99"/>
  <c r="AP150" i="99"/>
  <c r="AH150" i="99"/>
  <c r="BJ150" i="99"/>
  <c r="AT150" i="99"/>
  <c r="AL150" i="99"/>
  <c r="BB150" i="99"/>
  <c r="BE151" i="99"/>
  <c r="AW151" i="99"/>
  <c r="AG151" i="99"/>
  <c r="Y151" i="99"/>
  <c r="BH153" i="99"/>
  <c r="AZ153" i="99"/>
  <c r="AR153" i="99"/>
  <c r="BD155" i="99"/>
  <c r="AV155" i="99"/>
  <c r="AF155" i="99"/>
  <c r="BH155" i="99"/>
  <c r="AZ155" i="99"/>
  <c r="AR155" i="99"/>
  <c r="BC156" i="99"/>
  <c r="AU156" i="99"/>
  <c r="AM156" i="99"/>
  <c r="AE156" i="99"/>
  <c r="BG156" i="99"/>
  <c r="AY156" i="99"/>
  <c r="AQ156" i="99"/>
  <c r="AI156" i="99"/>
  <c r="BD157" i="99"/>
  <c r="AV157" i="99"/>
  <c r="AF157" i="99"/>
  <c r="BH157" i="99"/>
  <c r="AZ157" i="99"/>
  <c r="AR157" i="99"/>
  <c r="BC158" i="99"/>
  <c r="AM158" i="99"/>
  <c r="AE158" i="99"/>
  <c r="AY158" i="99"/>
  <c r="AQ158" i="99"/>
  <c r="BG158" i="99"/>
  <c r="AI158" i="99"/>
  <c r="BC160" i="99"/>
  <c r="AU160" i="99"/>
  <c r="AM160" i="99"/>
  <c r="AE160" i="99"/>
  <c r="BE160" i="99"/>
  <c r="AW160" i="99"/>
  <c r="Y160" i="99"/>
  <c r="BI160" i="99"/>
  <c r="BA160" i="99"/>
  <c r="AS160" i="99"/>
  <c r="AC160" i="99"/>
  <c r="BD162" i="99"/>
  <c r="AV162" i="99"/>
  <c r="BH162" i="99"/>
  <c r="AZ162" i="99"/>
  <c r="AR162" i="99"/>
  <c r="AJ162" i="99"/>
  <c r="BG164" i="99"/>
  <c r="AY164" i="99"/>
  <c r="AQ164" i="99"/>
  <c r="AI164" i="99"/>
  <c r="AX165" i="99"/>
  <c r="AP165" i="99"/>
  <c r="AH165" i="99"/>
  <c r="BF165" i="99"/>
  <c r="BD167" i="99"/>
  <c r="AV167" i="99"/>
  <c r="AF167" i="99"/>
  <c r="BH167" i="99"/>
  <c r="AZ167" i="99"/>
  <c r="AR167" i="99"/>
  <c r="BC168" i="99"/>
  <c r="AU168" i="99"/>
  <c r="AM168" i="99"/>
  <c r="AE168" i="99"/>
  <c r="BG168" i="99"/>
  <c r="AY168" i="99"/>
  <c r="AQ168" i="99"/>
  <c r="AI168" i="99"/>
  <c r="AX169" i="99"/>
  <c r="AP169" i="99"/>
  <c r="AH169" i="99"/>
  <c r="BF169" i="99"/>
  <c r="BH169" i="99"/>
  <c r="AZ169" i="99"/>
  <c r="AR169" i="99"/>
  <c r="BJ169" i="99"/>
  <c r="BB169" i="99"/>
  <c r="AT169" i="99"/>
  <c r="AL169" i="99"/>
  <c r="BD171" i="99"/>
  <c r="AV171" i="99"/>
  <c r="AF171" i="99"/>
  <c r="BJ171" i="99"/>
  <c r="BB171" i="99"/>
  <c r="AT171" i="99"/>
  <c r="AL171" i="99"/>
  <c r="BG173" i="99"/>
  <c r="AY173" i="99"/>
  <c r="AQ173" i="99"/>
  <c r="BE175" i="99"/>
  <c r="AW175" i="99"/>
  <c r="AG175" i="99"/>
  <c r="Y175" i="99"/>
  <c r="BG175" i="99"/>
  <c r="AQ175" i="99"/>
  <c r="AY175" i="99"/>
  <c r="BI175" i="99"/>
  <c r="BA175" i="99"/>
  <c r="AS175" i="99"/>
  <c r="AK175" i="99"/>
  <c r="AC175" i="99"/>
  <c r="AX178" i="99"/>
  <c r="BF178" i="99"/>
  <c r="AP178" i="99"/>
  <c r="BJ178" i="99"/>
  <c r="AT178" i="99"/>
  <c r="BB178" i="99"/>
  <c r="AU180" i="99"/>
  <c r="AM180" i="99"/>
  <c r="BG180" i="99"/>
  <c r="AQ180" i="99"/>
  <c r="AY180" i="99"/>
  <c r="BI180" i="99"/>
  <c r="BA180" i="99"/>
  <c r="AS180" i="99"/>
  <c r="AK180" i="99"/>
  <c r="BE182" i="99"/>
  <c r="AW182" i="99"/>
  <c r="AG182" i="99"/>
  <c r="BG182" i="99"/>
  <c r="AQ182" i="99"/>
  <c r="AY182" i="99"/>
  <c r="BI182" i="99"/>
  <c r="BA182" i="99"/>
  <c r="AS182" i="99"/>
  <c r="AK182" i="99"/>
  <c r="BD184" i="99"/>
  <c r="AV184" i="99"/>
  <c r="AF184" i="99"/>
  <c r="BH184" i="99"/>
  <c r="AZ184" i="99"/>
  <c r="AR184" i="99"/>
  <c r="AJ184" i="99"/>
  <c r="BF186" i="99"/>
  <c r="AP186" i="99"/>
  <c r="AX186" i="99"/>
  <c r="BH186" i="99"/>
  <c r="AZ186" i="99"/>
  <c r="AR186" i="99"/>
  <c r="AJ186" i="99"/>
  <c r="BC188" i="99"/>
  <c r="AU188" i="99"/>
  <c r="AM188" i="99"/>
  <c r="BI188" i="99"/>
  <c r="BA188" i="99"/>
  <c r="AS188" i="99"/>
  <c r="AK188" i="99"/>
  <c r="BC190" i="99"/>
  <c r="AU190" i="99"/>
  <c r="AM190" i="99"/>
  <c r="BG190" i="99"/>
  <c r="AQ190" i="99"/>
  <c r="AY190" i="99"/>
  <c r="BI190" i="99"/>
  <c r="BA190" i="99"/>
  <c r="AS190" i="99"/>
  <c r="AK190" i="99"/>
  <c r="BD192" i="99"/>
  <c r="AV192" i="99"/>
  <c r="AF192" i="99"/>
  <c r="BJ192" i="99"/>
  <c r="BB192" i="99"/>
  <c r="AT192" i="99"/>
  <c r="AQ193" i="99"/>
  <c r="BG193" i="99"/>
  <c r="BD197" i="99"/>
  <c r="AV197" i="99"/>
  <c r="AF197" i="99"/>
  <c r="BF199" i="99"/>
  <c r="AP199" i="99"/>
  <c r="AZ199" i="99"/>
  <c r="BH199" i="99"/>
  <c r="AR199" i="99"/>
  <c r="AJ199" i="99"/>
  <c r="BD201" i="99"/>
  <c r="AV201" i="99"/>
  <c r="AF201" i="99"/>
  <c r="BJ203" i="99"/>
  <c r="BB203" i="99"/>
  <c r="AT203" i="99"/>
  <c r="BE206" i="99"/>
  <c r="AW206" i="99"/>
  <c r="AG206" i="99"/>
  <c r="BI206" i="99"/>
  <c r="BA206" i="99"/>
  <c r="AS206" i="99"/>
  <c r="AK206" i="99"/>
  <c r="BH207" i="99"/>
  <c r="AZ207" i="99"/>
  <c r="AR207" i="99"/>
  <c r="AJ207" i="99"/>
  <c r="AW210" i="99"/>
  <c r="BE210" i="99"/>
  <c r="AG210" i="99"/>
  <c r="BH211" i="99"/>
  <c r="AZ211" i="99"/>
  <c r="AR211" i="99"/>
  <c r="AJ211" i="99"/>
  <c r="BE214" i="99"/>
  <c r="AW214" i="99"/>
  <c r="AG214" i="99"/>
  <c r="BI214" i="99"/>
  <c r="BA214" i="99"/>
  <c r="AS214" i="99"/>
  <c r="AK214" i="99"/>
  <c r="BD215" i="99"/>
  <c r="AV215" i="99"/>
  <c r="AF215" i="99"/>
  <c r="AZ215" i="99"/>
  <c r="BH215" i="99"/>
  <c r="AR215" i="99"/>
  <c r="AJ215" i="99"/>
  <c r="BC218" i="99"/>
  <c r="AU218" i="99"/>
  <c r="AM218" i="99"/>
  <c r="BG218" i="99"/>
  <c r="AQ218" i="99"/>
  <c r="AY218" i="99"/>
  <c r="BI218" i="99"/>
  <c r="BA218" i="99"/>
  <c r="AS218" i="99"/>
  <c r="AK218" i="99"/>
  <c r="BD220" i="99"/>
  <c r="AV220" i="99"/>
  <c r="AF220" i="99"/>
  <c r="BB220" i="99"/>
  <c r="AT220" i="99"/>
  <c r="BJ220" i="99"/>
  <c r="BE221" i="99"/>
  <c r="AW221" i="99"/>
  <c r="AG221" i="99"/>
  <c r="BI221" i="99"/>
  <c r="BA221" i="99"/>
  <c r="AS221" i="99"/>
  <c r="AK221" i="99"/>
  <c r="BG226" i="99"/>
  <c r="AQ226" i="99"/>
  <c r="AY226" i="99"/>
  <c r="BF227" i="99"/>
  <c r="AP227" i="99"/>
  <c r="BH227" i="99"/>
  <c r="AZ227" i="99"/>
  <c r="AR227" i="99"/>
  <c r="AJ227" i="99"/>
  <c r="BE230" i="99"/>
  <c r="AW230" i="99"/>
  <c r="AG230" i="99"/>
  <c r="BI230" i="99"/>
  <c r="BA230" i="99"/>
  <c r="AS230" i="99"/>
  <c r="AK230" i="99"/>
  <c r="BD231" i="99"/>
  <c r="AV231" i="99"/>
  <c r="AF231" i="99"/>
  <c r="AZ231" i="99"/>
  <c r="BH231" i="99"/>
  <c r="AR231" i="99"/>
  <c r="AJ231" i="99"/>
  <c r="BC232" i="99"/>
  <c r="AU232" i="99"/>
  <c r="AM232" i="99"/>
  <c r="AW234" i="99"/>
  <c r="BE234" i="99"/>
  <c r="AG234" i="99"/>
  <c r="BI234" i="99"/>
  <c r="BA234" i="99"/>
  <c r="AS234" i="99"/>
  <c r="AK234" i="99"/>
  <c r="AV235" i="99"/>
  <c r="BD235" i="99"/>
  <c r="AF235" i="99"/>
  <c r="BH235" i="99"/>
  <c r="AZ235" i="99"/>
  <c r="AR235" i="99"/>
  <c r="AJ235" i="99"/>
  <c r="BE238" i="99"/>
  <c r="AW238" i="99"/>
  <c r="AG238" i="99"/>
  <c r="BG238" i="99"/>
  <c r="AQ238" i="99"/>
  <c r="AY238" i="99"/>
  <c r="BF239" i="99"/>
  <c r="AP239" i="99"/>
  <c r="AZ239" i="99"/>
  <c r="BH239" i="99"/>
  <c r="AR239" i="99"/>
  <c r="AJ239" i="99"/>
  <c r="BJ239" i="99"/>
  <c r="BB239" i="99"/>
  <c r="AT239" i="99"/>
  <c r="Y238" i="99"/>
  <c r="Y234" i="99"/>
  <c r="Y233" i="99"/>
  <c r="AC230" i="99"/>
  <c r="Y229" i="99"/>
  <c r="AC226" i="99"/>
  <c r="AC225" i="99"/>
  <c r="AC218" i="99"/>
  <c r="Y217" i="99"/>
  <c r="AC214" i="99"/>
  <c r="AC213" i="99"/>
  <c r="AC209" i="99"/>
  <c r="Y206" i="99"/>
  <c r="AC193" i="99"/>
  <c r="AC190" i="99"/>
  <c r="AC189" i="99"/>
  <c r="Y188" i="99"/>
  <c r="Y182" i="99"/>
  <c r="AC180" i="99"/>
  <c r="X177" i="99"/>
  <c r="X169" i="99"/>
  <c r="X167" i="99"/>
  <c r="AD165" i="99"/>
  <c r="X155" i="99"/>
  <c r="AD153" i="99"/>
  <c r="X147" i="99"/>
  <c r="AD141" i="99"/>
  <c r="AA138" i="99"/>
  <c r="AA128" i="99"/>
  <c r="AD123" i="99"/>
  <c r="AA120" i="99"/>
  <c r="AD115" i="99"/>
  <c r="AA112" i="99"/>
  <c r="X107" i="99"/>
  <c r="X99" i="99"/>
  <c r="X91" i="99"/>
  <c r="Z86" i="99"/>
  <c r="Z84" i="99"/>
  <c r="Z78" i="99"/>
  <c r="Z75" i="99"/>
  <c r="AH239" i="99"/>
  <c r="AH231" i="99"/>
  <c r="AH200" i="99"/>
  <c r="AH192" i="99"/>
  <c r="AH186" i="99"/>
  <c r="AI167" i="99"/>
  <c r="AK164" i="99"/>
  <c r="AK160" i="99"/>
  <c r="AF154" i="99"/>
  <c r="AI151" i="99"/>
  <c r="AF146" i="99"/>
  <c r="AF141" i="99"/>
  <c r="AF107" i="99"/>
  <c r="AF83" i="99"/>
  <c r="AN231" i="99"/>
  <c r="AN227" i="99"/>
  <c r="AN203" i="99"/>
  <c r="AN199" i="99"/>
  <c r="AN153" i="99"/>
  <c r="BL72" i="99"/>
  <c r="BD72" i="99"/>
  <c r="AV72" i="99"/>
  <c r="AN72" i="99"/>
  <c r="AF72" i="99"/>
  <c r="BN72" i="99"/>
  <c r="BF72" i="99"/>
  <c r="AP72" i="99"/>
  <c r="AX72" i="99"/>
  <c r="BP72" i="99"/>
  <c r="AZ72" i="99"/>
  <c r="BH72" i="99"/>
  <c r="AJ72" i="99"/>
  <c r="BR72" i="99"/>
  <c r="BJ72" i="99"/>
  <c r="BB72" i="99"/>
  <c r="AT72" i="99"/>
  <c r="BC76" i="99"/>
  <c r="AU76" i="99"/>
  <c r="AM76" i="99"/>
  <c r="AE76" i="99"/>
  <c r="BE76" i="99"/>
  <c r="AW76" i="99"/>
  <c r="AO76" i="99"/>
  <c r="Y76" i="99"/>
  <c r="BG76" i="99"/>
  <c r="AI76" i="99"/>
  <c r="AY76" i="99"/>
  <c r="AQ76" i="99"/>
  <c r="BI76" i="99"/>
  <c r="BA76" i="99"/>
  <c r="AS76" i="99"/>
  <c r="AK76" i="99"/>
  <c r="AC76" i="99"/>
  <c r="BC78" i="99"/>
  <c r="AU78" i="99"/>
  <c r="AM78" i="99"/>
  <c r="AE78" i="99"/>
  <c r="BE78" i="99"/>
  <c r="AW78" i="99"/>
  <c r="AO78" i="99"/>
  <c r="Y78" i="99"/>
  <c r="BG78" i="99"/>
  <c r="AI78" i="99"/>
  <c r="AQ78" i="99"/>
  <c r="BI78" i="99"/>
  <c r="BA78" i="99"/>
  <c r="AS78" i="99"/>
  <c r="AK78" i="99"/>
  <c r="AC78" i="99"/>
  <c r="BD79" i="99"/>
  <c r="AN79" i="99"/>
  <c r="AV79" i="99"/>
  <c r="X79" i="99"/>
  <c r="BF79" i="99"/>
  <c r="AH79" i="99"/>
  <c r="AX79" i="99"/>
  <c r="BH79" i="99"/>
  <c r="AZ79" i="99"/>
  <c r="AR79" i="99"/>
  <c r="AJ79" i="99"/>
  <c r="AB79" i="99"/>
  <c r="BJ79" i="99"/>
  <c r="BB79" i="99"/>
  <c r="AT79" i="99"/>
  <c r="AL79" i="99"/>
  <c r="BD81" i="99"/>
  <c r="AN81" i="99"/>
  <c r="AV81" i="99"/>
  <c r="X81" i="99"/>
  <c r="BF81" i="99"/>
  <c r="AX81" i="99"/>
  <c r="AH81" i="99"/>
  <c r="BH81" i="99"/>
  <c r="AR81" i="99"/>
  <c r="AZ81" i="99"/>
  <c r="AJ81" i="99"/>
  <c r="AB81" i="99"/>
  <c r="BJ81" i="99"/>
  <c r="AT81" i="99"/>
  <c r="AL81" i="99"/>
  <c r="BB81" i="99"/>
  <c r="BC82" i="99"/>
  <c r="AM82" i="99"/>
  <c r="AE82" i="99"/>
  <c r="AU82" i="99"/>
  <c r="BE82" i="99"/>
  <c r="AW82" i="99"/>
  <c r="AO82" i="99"/>
  <c r="Y82" i="99"/>
  <c r="BG82" i="99"/>
  <c r="AY82" i="99"/>
  <c r="AQ82" i="99"/>
  <c r="AI82" i="99"/>
  <c r="BI82" i="99"/>
  <c r="BA82" i="99"/>
  <c r="AS82" i="99"/>
  <c r="AK82" i="99"/>
  <c r="AC82" i="99"/>
  <c r="BC84" i="99"/>
  <c r="AU84" i="99"/>
  <c r="AM84" i="99"/>
  <c r="AE84" i="99"/>
  <c r="BE84" i="99"/>
  <c r="AW84" i="99"/>
  <c r="Y84" i="99"/>
  <c r="BG84" i="99"/>
  <c r="AY84" i="99"/>
  <c r="AQ84" i="99"/>
  <c r="AI84" i="99"/>
  <c r="BI84" i="99"/>
  <c r="BA84" i="99"/>
  <c r="AS84" i="99"/>
  <c r="AK84" i="99"/>
  <c r="AC84" i="99"/>
  <c r="BC86" i="99"/>
  <c r="AU86" i="99"/>
  <c r="AM86" i="99"/>
  <c r="AE86" i="99"/>
  <c r="BE86" i="99"/>
  <c r="AW86" i="99"/>
  <c r="AO86" i="99"/>
  <c r="Y86" i="99"/>
  <c r="BG86" i="99"/>
  <c r="AQ86" i="99"/>
  <c r="AY86" i="99"/>
  <c r="AI86" i="99"/>
  <c r="BI86" i="99"/>
  <c r="BA86" i="99"/>
  <c r="AS86" i="99"/>
  <c r="AK86" i="99"/>
  <c r="AC86" i="99"/>
  <c r="BD87" i="99"/>
  <c r="AN87" i="99"/>
  <c r="AV87" i="99"/>
  <c r="X87" i="99"/>
  <c r="BF87" i="99"/>
  <c r="AH87" i="99"/>
  <c r="AP87" i="99"/>
  <c r="BH87" i="99"/>
  <c r="AZ87" i="99"/>
  <c r="AR87" i="99"/>
  <c r="AJ87" i="99"/>
  <c r="AB87" i="99"/>
  <c r="BJ87" i="99"/>
  <c r="BB87" i="99"/>
  <c r="AT87" i="99"/>
  <c r="AL87" i="99"/>
  <c r="BD89" i="99"/>
  <c r="AN89" i="99"/>
  <c r="AV89" i="99"/>
  <c r="X89" i="99"/>
  <c r="BF89" i="99"/>
  <c r="AX89" i="99"/>
  <c r="AH89" i="99"/>
  <c r="AP89" i="99"/>
  <c r="BH89" i="99"/>
  <c r="AR89" i="99"/>
  <c r="AZ89" i="99"/>
  <c r="AJ89" i="99"/>
  <c r="AB89" i="99"/>
  <c r="BJ89" i="99"/>
  <c r="BB89" i="99"/>
  <c r="AT89" i="99"/>
  <c r="AL89" i="99"/>
  <c r="BC90" i="99"/>
  <c r="AU90" i="99"/>
  <c r="AM90" i="99"/>
  <c r="AE90" i="99"/>
  <c r="BE90" i="99"/>
  <c r="AW90" i="99"/>
  <c r="AO90" i="99"/>
  <c r="Y90" i="99"/>
  <c r="BG90" i="99"/>
  <c r="AY90" i="99"/>
  <c r="AQ90" i="99"/>
  <c r="AI90" i="99"/>
  <c r="BI90" i="99"/>
  <c r="BA90" i="99"/>
  <c r="AS90" i="99"/>
  <c r="AK90" i="99"/>
  <c r="AC90" i="99"/>
  <c r="BC92" i="99"/>
  <c r="AU92" i="99"/>
  <c r="AM92" i="99"/>
  <c r="AE92" i="99"/>
  <c r="BE92" i="99"/>
  <c r="AW92" i="99"/>
  <c r="Y92" i="99"/>
  <c r="BG92" i="99"/>
  <c r="AQ92" i="99"/>
  <c r="AI92" i="99"/>
  <c r="AY92" i="99"/>
  <c r="BI92" i="99"/>
  <c r="BA92" i="99"/>
  <c r="AS92" i="99"/>
  <c r="AK92" i="99"/>
  <c r="AC92" i="99"/>
  <c r="BC94" i="99"/>
  <c r="AM94" i="99"/>
  <c r="AE94" i="99"/>
  <c r="AU94" i="99"/>
  <c r="BE94" i="99"/>
  <c r="AW94" i="99"/>
  <c r="AO94" i="99"/>
  <c r="Y94" i="99"/>
  <c r="BG94" i="99"/>
  <c r="AY94" i="99"/>
  <c r="AQ94" i="99"/>
  <c r="AI94" i="99"/>
  <c r="BI94" i="99"/>
  <c r="BA94" i="99"/>
  <c r="AS94" i="99"/>
  <c r="AK94" i="99"/>
  <c r="AC94" i="99"/>
  <c r="BD95" i="99"/>
  <c r="AN95" i="99"/>
  <c r="AV95" i="99"/>
  <c r="BF95" i="99"/>
  <c r="AH95" i="99"/>
  <c r="AP95" i="99"/>
  <c r="AX95" i="99"/>
  <c r="BH95" i="99"/>
  <c r="AZ95" i="99"/>
  <c r="AR95" i="99"/>
  <c r="AJ95" i="99"/>
  <c r="BJ95" i="99"/>
  <c r="BB95" i="99"/>
  <c r="AT95" i="99"/>
  <c r="AL95" i="99"/>
  <c r="BD97" i="99"/>
  <c r="AN97" i="99"/>
  <c r="AV97" i="99"/>
  <c r="BF97" i="99"/>
  <c r="AX97" i="99"/>
  <c r="AH97" i="99"/>
  <c r="AP97" i="99"/>
  <c r="BH97" i="99"/>
  <c r="AZ97" i="99"/>
  <c r="AR97" i="99"/>
  <c r="AJ97" i="99"/>
  <c r="BJ97" i="99"/>
  <c r="BB97" i="99"/>
  <c r="AT97" i="99"/>
  <c r="AL97" i="99"/>
  <c r="BC98" i="99"/>
  <c r="AM98" i="99"/>
  <c r="AE98" i="99"/>
  <c r="AU98" i="99"/>
  <c r="BE98" i="99"/>
  <c r="AW98" i="99"/>
  <c r="AO98" i="99"/>
  <c r="Y98" i="99"/>
  <c r="BG98" i="99"/>
  <c r="AY98" i="99"/>
  <c r="AQ98" i="99"/>
  <c r="AI98" i="99"/>
  <c r="BI98" i="99"/>
  <c r="BA98" i="99"/>
  <c r="AS98" i="99"/>
  <c r="AK98" i="99"/>
  <c r="AC98" i="99"/>
  <c r="BC100" i="99"/>
  <c r="AU100" i="99"/>
  <c r="AM100" i="99"/>
  <c r="AE100" i="99"/>
  <c r="BE100" i="99"/>
  <c r="AW100" i="99"/>
  <c r="Y100" i="99"/>
  <c r="BG100" i="99"/>
  <c r="AY100" i="99"/>
  <c r="AQ100" i="99"/>
  <c r="AI100" i="99"/>
  <c r="BI100" i="99"/>
  <c r="BA100" i="99"/>
  <c r="AS100" i="99"/>
  <c r="AK100" i="99"/>
  <c r="AC100" i="99"/>
  <c r="BC102" i="99"/>
  <c r="AM102" i="99"/>
  <c r="AE102" i="99"/>
  <c r="AU102" i="99"/>
  <c r="BE102" i="99"/>
  <c r="AW102" i="99"/>
  <c r="AO102" i="99"/>
  <c r="Y102" i="99"/>
  <c r="BG102" i="99"/>
  <c r="AY102" i="99"/>
  <c r="AQ102" i="99"/>
  <c r="AI102" i="99"/>
  <c r="BI102" i="99"/>
  <c r="BA102" i="99"/>
  <c r="AS102" i="99"/>
  <c r="AK102" i="99"/>
  <c r="AC102" i="99"/>
  <c r="BD103" i="99"/>
  <c r="AN103" i="99"/>
  <c r="AV103" i="99"/>
  <c r="BF103" i="99"/>
  <c r="AH103" i="99"/>
  <c r="AP103" i="99"/>
  <c r="AX103" i="99"/>
  <c r="BH103" i="99"/>
  <c r="AZ103" i="99"/>
  <c r="AR103" i="99"/>
  <c r="AJ103" i="99"/>
  <c r="BJ103" i="99"/>
  <c r="BB103" i="99"/>
  <c r="AT103" i="99"/>
  <c r="AL103" i="99"/>
  <c r="BD105" i="99"/>
  <c r="AV105" i="99"/>
  <c r="BF105" i="99"/>
  <c r="AX105" i="99"/>
  <c r="AP105" i="99"/>
  <c r="AH105" i="99"/>
  <c r="BH105" i="99"/>
  <c r="AZ105" i="99"/>
  <c r="AR105" i="99"/>
  <c r="AJ105" i="99"/>
  <c r="BJ105" i="99"/>
  <c r="BB105" i="99"/>
  <c r="AT105" i="99"/>
  <c r="AL105" i="99"/>
  <c r="BC106" i="99"/>
  <c r="AM106" i="99"/>
  <c r="AE106" i="99"/>
  <c r="AU106" i="99"/>
  <c r="BE106" i="99"/>
  <c r="AW106" i="99"/>
  <c r="Y106" i="99"/>
  <c r="BG106" i="99"/>
  <c r="AY106" i="99"/>
  <c r="AQ106" i="99"/>
  <c r="AI106" i="99"/>
  <c r="BI106" i="99"/>
  <c r="BA106" i="99"/>
  <c r="AS106" i="99"/>
  <c r="AK106" i="99"/>
  <c r="AC106" i="99"/>
  <c r="BC108" i="99"/>
  <c r="AU108" i="99"/>
  <c r="AM108" i="99"/>
  <c r="AE108" i="99"/>
  <c r="BE108" i="99"/>
  <c r="AW108" i="99"/>
  <c r="Y108" i="99"/>
  <c r="BG108" i="99"/>
  <c r="AY108" i="99"/>
  <c r="AQ108" i="99"/>
  <c r="AI108" i="99"/>
  <c r="BI108" i="99"/>
  <c r="BA108" i="99"/>
  <c r="AS108" i="99"/>
  <c r="AK108" i="99"/>
  <c r="AC108" i="99"/>
  <c r="BC110" i="99"/>
  <c r="AM110" i="99"/>
  <c r="AE110" i="99"/>
  <c r="AU110" i="99"/>
  <c r="BE110" i="99"/>
  <c r="AW110" i="99"/>
  <c r="Y110" i="99"/>
  <c r="BG110" i="99"/>
  <c r="AY110" i="99"/>
  <c r="AQ110" i="99"/>
  <c r="AI110" i="99"/>
  <c r="BI110" i="99"/>
  <c r="BA110" i="99"/>
  <c r="AS110" i="99"/>
  <c r="AK110" i="99"/>
  <c r="AC110" i="99"/>
  <c r="BD111" i="99"/>
  <c r="AV111" i="99"/>
  <c r="BF111" i="99"/>
  <c r="AP111" i="99"/>
  <c r="AH111" i="99"/>
  <c r="AX111" i="99"/>
  <c r="BH111" i="99"/>
  <c r="AZ111" i="99"/>
  <c r="AR111" i="99"/>
  <c r="AJ111" i="99"/>
  <c r="BJ111" i="99"/>
  <c r="BB111" i="99"/>
  <c r="AT111" i="99"/>
  <c r="AL111" i="99"/>
  <c r="BD113" i="99"/>
  <c r="AV113" i="99"/>
  <c r="BF113" i="99"/>
  <c r="AX113" i="99"/>
  <c r="AP113" i="99"/>
  <c r="AH113" i="99"/>
  <c r="BH113" i="99"/>
  <c r="AZ113" i="99"/>
  <c r="AR113" i="99"/>
  <c r="AJ113" i="99"/>
  <c r="BJ113" i="99"/>
  <c r="BB113" i="99"/>
  <c r="AT113" i="99"/>
  <c r="AL113" i="99"/>
  <c r="BC114" i="99"/>
  <c r="AM114" i="99"/>
  <c r="AE114" i="99"/>
  <c r="AU114" i="99"/>
  <c r="BE114" i="99"/>
  <c r="AW114" i="99"/>
  <c r="Y114" i="99"/>
  <c r="BG114" i="99"/>
  <c r="AY114" i="99"/>
  <c r="AQ114" i="99"/>
  <c r="AI114" i="99"/>
  <c r="BA114" i="99"/>
  <c r="BI114" i="99"/>
  <c r="AS114" i="99"/>
  <c r="AK114" i="99"/>
  <c r="AC114" i="99"/>
  <c r="BC116" i="99"/>
  <c r="AU116" i="99"/>
  <c r="AM116" i="99"/>
  <c r="AE116" i="99"/>
  <c r="BE116" i="99"/>
  <c r="AW116" i="99"/>
  <c r="Y116" i="99"/>
  <c r="BG116" i="99"/>
  <c r="AY116" i="99"/>
  <c r="AQ116" i="99"/>
  <c r="AI116" i="99"/>
  <c r="BA116" i="99"/>
  <c r="BI116" i="99"/>
  <c r="AS116" i="99"/>
  <c r="AK116" i="99"/>
  <c r="AC116" i="99"/>
  <c r="BC118" i="99"/>
  <c r="AM118" i="99"/>
  <c r="AE118" i="99"/>
  <c r="AU118" i="99"/>
  <c r="BE118" i="99"/>
  <c r="AW118" i="99"/>
  <c r="Y118" i="99"/>
  <c r="BG118" i="99"/>
  <c r="AY118" i="99"/>
  <c r="AQ118" i="99"/>
  <c r="AI118" i="99"/>
  <c r="BA118" i="99"/>
  <c r="BI118" i="99"/>
  <c r="AS118" i="99"/>
  <c r="AK118" i="99"/>
  <c r="AC118" i="99"/>
  <c r="BD119" i="99"/>
  <c r="AV119" i="99"/>
  <c r="BF119" i="99"/>
  <c r="AP119" i="99"/>
  <c r="AH119" i="99"/>
  <c r="AX119" i="99"/>
  <c r="BH119" i="99"/>
  <c r="AZ119" i="99"/>
  <c r="AR119" i="99"/>
  <c r="AJ119" i="99"/>
  <c r="BJ119" i="99"/>
  <c r="BB119" i="99"/>
  <c r="AT119" i="99"/>
  <c r="AL119" i="99"/>
  <c r="BD121" i="99"/>
  <c r="AV121" i="99"/>
  <c r="BF121" i="99"/>
  <c r="AX121" i="99"/>
  <c r="AP121" i="99"/>
  <c r="AH121" i="99"/>
  <c r="BH121" i="99"/>
  <c r="AZ121" i="99"/>
  <c r="AR121" i="99"/>
  <c r="AJ121" i="99"/>
  <c r="BB121" i="99"/>
  <c r="AT121" i="99"/>
  <c r="AL121" i="99"/>
  <c r="BJ121" i="99"/>
  <c r="BC122" i="99"/>
  <c r="AM122" i="99"/>
  <c r="AE122" i="99"/>
  <c r="AU122" i="99"/>
  <c r="BE122" i="99"/>
  <c r="AW122" i="99"/>
  <c r="Y122" i="99"/>
  <c r="BG122" i="99"/>
  <c r="AY122" i="99"/>
  <c r="AQ122" i="99"/>
  <c r="AI122" i="99"/>
  <c r="BA122" i="99"/>
  <c r="BI122" i="99"/>
  <c r="AS122" i="99"/>
  <c r="AK122" i="99"/>
  <c r="AC122" i="99"/>
  <c r="BC124" i="99"/>
  <c r="AU124" i="99"/>
  <c r="AM124" i="99"/>
  <c r="AE124" i="99"/>
  <c r="BE124" i="99"/>
  <c r="AW124" i="99"/>
  <c r="Y124" i="99"/>
  <c r="BG124" i="99"/>
  <c r="AY124" i="99"/>
  <c r="AQ124" i="99"/>
  <c r="AI124" i="99"/>
  <c r="BA124" i="99"/>
  <c r="BI124" i="99"/>
  <c r="AS124" i="99"/>
  <c r="AK124" i="99"/>
  <c r="AC124" i="99"/>
  <c r="BC126" i="99"/>
  <c r="AM126" i="99"/>
  <c r="AE126" i="99"/>
  <c r="AU126" i="99"/>
  <c r="BE126" i="99"/>
  <c r="AW126" i="99"/>
  <c r="Y126" i="99"/>
  <c r="BG126" i="99"/>
  <c r="AY126" i="99"/>
  <c r="AQ126" i="99"/>
  <c r="AI126" i="99"/>
  <c r="BA126" i="99"/>
  <c r="BI126" i="99"/>
  <c r="AS126" i="99"/>
  <c r="AK126" i="99"/>
  <c r="AC126" i="99"/>
  <c r="BD127" i="99"/>
  <c r="AV127" i="99"/>
  <c r="BF127" i="99"/>
  <c r="AP127" i="99"/>
  <c r="AH127" i="99"/>
  <c r="AX127" i="99"/>
  <c r="BH127" i="99"/>
  <c r="AZ127" i="99"/>
  <c r="AR127" i="99"/>
  <c r="AJ127" i="99"/>
  <c r="BJ127" i="99"/>
  <c r="BB127" i="99"/>
  <c r="AT127" i="99"/>
  <c r="AL127" i="99"/>
  <c r="BD129" i="99"/>
  <c r="AV129" i="99"/>
  <c r="BF129" i="99"/>
  <c r="AX129" i="99"/>
  <c r="AP129" i="99"/>
  <c r="AH129" i="99"/>
  <c r="BH129" i="99"/>
  <c r="AZ129" i="99"/>
  <c r="AR129" i="99"/>
  <c r="AJ129" i="99"/>
  <c r="BJ129" i="99"/>
  <c r="BB129" i="99"/>
  <c r="AT129" i="99"/>
  <c r="AL129" i="99"/>
  <c r="BC130" i="99"/>
  <c r="AM130" i="99"/>
  <c r="AE130" i="99"/>
  <c r="AU130" i="99"/>
  <c r="BE130" i="99"/>
  <c r="AW130" i="99"/>
  <c r="Y130" i="99"/>
  <c r="BG130" i="99"/>
  <c r="AY130" i="99"/>
  <c r="AQ130" i="99"/>
  <c r="AI130" i="99"/>
  <c r="BA130" i="99"/>
  <c r="BI130" i="99"/>
  <c r="AS130" i="99"/>
  <c r="AK130" i="99"/>
  <c r="AC130" i="99"/>
  <c r="BD133" i="99"/>
  <c r="AV133" i="99"/>
  <c r="BF133" i="99"/>
  <c r="AX133" i="99"/>
  <c r="AP133" i="99"/>
  <c r="AH133" i="99"/>
  <c r="BH133" i="99"/>
  <c r="AZ133" i="99"/>
  <c r="AR133" i="99"/>
  <c r="AJ133" i="99"/>
  <c r="BJ133" i="99"/>
  <c r="BB133" i="99"/>
  <c r="AT133" i="99"/>
  <c r="AL133" i="99"/>
  <c r="BD136" i="99"/>
  <c r="AV136" i="99"/>
  <c r="BF136" i="99"/>
  <c r="AX136" i="99"/>
  <c r="AP136" i="99"/>
  <c r="AH136" i="99"/>
  <c r="BH136" i="99"/>
  <c r="AR136" i="99"/>
  <c r="AJ136" i="99"/>
  <c r="BJ136" i="99"/>
  <c r="AT136" i="99"/>
  <c r="AL136" i="99"/>
  <c r="BD138" i="99"/>
  <c r="AV138" i="99"/>
  <c r="BF138" i="99"/>
  <c r="AX138" i="99"/>
  <c r="AP138" i="99"/>
  <c r="AH138" i="99"/>
  <c r="BH138" i="99"/>
  <c r="AZ138" i="99"/>
  <c r="AR138" i="99"/>
  <c r="AJ138" i="99"/>
  <c r="BJ138" i="99"/>
  <c r="AT138" i="99"/>
  <c r="AL138" i="99"/>
  <c r="BB138" i="99"/>
  <c r="AU141" i="99"/>
  <c r="BC141" i="99"/>
  <c r="AM141" i="99"/>
  <c r="AE141" i="99"/>
  <c r="BE141" i="99"/>
  <c r="AW141" i="99"/>
  <c r="Y141" i="99"/>
  <c r="BG141" i="99"/>
  <c r="AY141" i="99"/>
  <c r="AQ141" i="99"/>
  <c r="AI141" i="99"/>
  <c r="BI141" i="99"/>
  <c r="BA141" i="99"/>
  <c r="AS141" i="99"/>
  <c r="AK141" i="99"/>
  <c r="AC141" i="99"/>
  <c r="AU144" i="99"/>
  <c r="AM144" i="99"/>
  <c r="AE144" i="99"/>
  <c r="BC144" i="99"/>
  <c r="BE144" i="99"/>
  <c r="AW144" i="99"/>
  <c r="Y144" i="99"/>
  <c r="BG144" i="99"/>
  <c r="AY144" i="99"/>
  <c r="AQ144" i="99"/>
  <c r="AI144" i="99"/>
  <c r="BI144" i="99"/>
  <c r="BA144" i="99"/>
  <c r="AS144" i="99"/>
  <c r="AC144" i="99"/>
  <c r="BC146" i="99"/>
  <c r="AM146" i="99"/>
  <c r="AU146" i="99"/>
  <c r="AE146" i="99"/>
  <c r="BE146" i="99"/>
  <c r="AW146" i="99"/>
  <c r="Y146" i="99"/>
  <c r="BG146" i="99"/>
  <c r="AY146" i="99"/>
  <c r="AQ146" i="99"/>
  <c r="AI146" i="99"/>
  <c r="BI146" i="99"/>
  <c r="BA146" i="99"/>
  <c r="AS146" i="99"/>
  <c r="AC146" i="99"/>
  <c r="AU148" i="99"/>
  <c r="BC148" i="99"/>
  <c r="AM148" i="99"/>
  <c r="AE148" i="99"/>
  <c r="BE148" i="99"/>
  <c r="AW148" i="99"/>
  <c r="Y148" i="99"/>
  <c r="BG148" i="99"/>
  <c r="AY148" i="99"/>
  <c r="AQ148" i="99"/>
  <c r="AI148" i="99"/>
  <c r="BI148" i="99"/>
  <c r="BA148" i="99"/>
  <c r="AS148" i="99"/>
  <c r="AC148" i="99"/>
  <c r="BC150" i="99"/>
  <c r="AM150" i="99"/>
  <c r="AE150" i="99"/>
  <c r="BE150" i="99"/>
  <c r="AW150" i="99"/>
  <c r="Y150" i="99"/>
  <c r="BG150" i="99"/>
  <c r="AY150" i="99"/>
  <c r="AQ150" i="99"/>
  <c r="AI150" i="99"/>
  <c r="BI150" i="99"/>
  <c r="BA150" i="99"/>
  <c r="AS150" i="99"/>
  <c r="AC150" i="99"/>
  <c r="BD151" i="99"/>
  <c r="AV151" i="99"/>
  <c r="AF151" i="99"/>
  <c r="BF151" i="99"/>
  <c r="AP151" i="99"/>
  <c r="AH151" i="99"/>
  <c r="AX151" i="99"/>
  <c r="BH151" i="99"/>
  <c r="AZ151" i="99"/>
  <c r="AR151" i="99"/>
  <c r="BJ151" i="99"/>
  <c r="BB151" i="99"/>
  <c r="AT151" i="99"/>
  <c r="AL151" i="99"/>
  <c r="BC153" i="99"/>
  <c r="AU153" i="99"/>
  <c r="AM153" i="99"/>
  <c r="BE153" i="99"/>
  <c r="AW153" i="99"/>
  <c r="AG153" i="99"/>
  <c r="Y153" i="99"/>
  <c r="BG153" i="99"/>
  <c r="AY153" i="99"/>
  <c r="AQ153" i="99"/>
  <c r="BI153" i="99"/>
  <c r="BA153" i="99"/>
  <c r="AK153" i="99"/>
  <c r="AS153" i="99"/>
  <c r="AC153" i="99"/>
  <c r="AU155" i="99"/>
  <c r="BC155" i="99"/>
  <c r="AM155" i="99"/>
  <c r="BE155" i="99"/>
  <c r="AW155" i="99"/>
  <c r="AG155" i="99"/>
  <c r="Y155" i="99"/>
  <c r="BG155" i="99"/>
  <c r="AQ155" i="99"/>
  <c r="BI155" i="99"/>
  <c r="BA155" i="99"/>
  <c r="AK155" i="99"/>
  <c r="AS155" i="99"/>
  <c r="AC155" i="99"/>
  <c r="BD156" i="99"/>
  <c r="AV156" i="99"/>
  <c r="BF156" i="99"/>
  <c r="AX156" i="99"/>
  <c r="AP156" i="99"/>
  <c r="AH156" i="99"/>
  <c r="BH156" i="99"/>
  <c r="AZ156" i="99"/>
  <c r="AR156" i="99"/>
  <c r="AJ156" i="99"/>
  <c r="BJ156" i="99"/>
  <c r="AT156" i="99"/>
  <c r="AL156" i="99"/>
  <c r="BB156" i="99"/>
  <c r="AU157" i="99"/>
  <c r="BC157" i="99"/>
  <c r="AM157" i="99"/>
  <c r="BE157" i="99"/>
  <c r="AW157" i="99"/>
  <c r="AG157" i="99"/>
  <c r="Y157" i="99"/>
  <c r="BG157" i="99"/>
  <c r="AY157" i="99"/>
  <c r="AQ157" i="99"/>
  <c r="BI157" i="99"/>
  <c r="BA157" i="99"/>
  <c r="AK157" i="99"/>
  <c r="AS157" i="99"/>
  <c r="AC157" i="99"/>
  <c r="BD158" i="99"/>
  <c r="AX158" i="99"/>
  <c r="AP158" i="99"/>
  <c r="AH158" i="99"/>
  <c r="BF158" i="99"/>
  <c r="BH158" i="99"/>
  <c r="AZ158" i="99"/>
  <c r="AR158" i="99"/>
  <c r="AJ158" i="99"/>
  <c r="BJ158" i="99"/>
  <c r="AT158" i="99"/>
  <c r="AL158" i="99"/>
  <c r="BB158" i="99"/>
  <c r="BD160" i="99"/>
  <c r="AV160" i="99"/>
  <c r="AX160" i="99"/>
  <c r="BF160" i="99"/>
  <c r="AP160" i="99"/>
  <c r="AH160" i="99"/>
  <c r="BH160" i="99"/>
  <c r="AR160" i="99"/>
  <c r="AJ160" i="99"/>
  <c r="BJ160" i="99"/>
  <c r="AT160" i="99"/>
  <c r="AL160" i="99"/>
  <c r="BC162" i="99"/>
  <c r="AM162" i="99"/>
  <c r="AU162" i="99"/>
  <c r="AE162" i="99"/>
  <c r="BE162" i="99"/>
  <c r="AW162" i="99"/>
  <c r="Y162" i="99"/>
  <c r="BG162" i="99"/>
  <c r="AY162" i="99"/>
  <c r="AQ162" i="99"/>
  <c r="AI162" i="99"/>
  <c r="BI162" i="99"/>
  <c r="BA162" i="99"/>
  <c r="AS162" i="99"/>
  <c r="AC162" i="99"/>
  <c r="BD164" i="99"/>
  <c r="AV164" i="99"/>
  <c r="BF164" i="99"/>
  <c r="AX164" i="99"/>
  <c r="AP164" i="99"/>
  <c r="AH164" i="99"/>
  <c r="BH164" i="99"/>
  <c r="AZ164" i="99"/>
  <c r="AR164" i="99"/>
  <c r="AJ164" i="99"/>
  <c r="BJ164" i="99"/>
  <c r="AT164" i="99"/>
  <c r="AL164" i="99"/>
  <c r="BB164" i="99"/>
  <c r="BC165" i="99"/>
  <c r="AU165" i="99"/>
  <c r="AM165" i="99"/>
  <c r="BE165" i="99"/>
  <c r="AW165" i="99"/>
  <c r="AG165" i="99"/>
  <c r="Y165" i="99"/>
  <c r="AY165" i="99"/>
  <c r="AQ165" i="99"/>
  <c r="BG165" i="99"/>
  <c r="BI165" i="99"/>
  <c r="BA165" i="99"/>
  <c r="AK165" i="99"/>
  <c r="AS165" i="99"/>
  <c r="AC165" i="99"/>
  <c r="BC167" i="99"/>
  <c r="AU167" i="99"/>
  <c r="AM167" i="99"/>
  <c r="BE167" i="99"/>
  <c r="AW167" i="99"/>
  <c r="AG167" i="99"/>
  <c r="Y167" i="99"/>
  <c r="BG167" i="99"/>
  <c r="AQ167" i="99"/>
  <c r="AY167" i="99"/>
  <c r="BI167" i="99"/>
  <c r="BA167" i="99"/>
  <c r="AK167" i="99"/>
  <c r="AS167" i="99"/>
  <c r="AC167" i="99"/>
  <c r="BD168" i="99"/>
  <c r="AV168" i="99"/>
  <c r="BF168" i="99"/>
  <c r="AX168" i="99"/>
  <c r="AP168" i="99"/>
  <c r="AH168" i="99"/>
  <c r="BH168" i="99"/>
  <c r="AR168" i="99"/>
  <c r="AJ168" i="99"/>
  <c r="BJ168" i="99"/>
  <c r="AT168" i="99"/>
  <c r="AL168" i="99"/>
  <c r="AU169" i="99"/>
  <c r="BC169" i="99"/>
  <c r="AM169" i="99"/>
  <c r="BE169" i="99"/>
  <c r="AW169" i="99"/>
  <c r="AG169" i="99"/>
  <c r="Y169" i="99"/>
  <c r="BG169" i="99"/>
  <c r="AY169" i="99"/>
  <c r="AQ169" i="99"/>
  <c r="BI169" i="99"/>
  <c r="BA169" i="99"/>
  <c r="AK169" i="99"/>
  <c r="AS169" i="99"/>
  <c r="AC169" i="99"/>
  <c r="AU171" i="99"/>
  <c r="BC171" i="99"/>
  <c r="AM171" i="99"/>
  <c r="BE171" i="99"/>
  <c r="AW171" i="99"/>
  <c r="AG171" i="99"/>
  <c r="Y171" i="99"/>
  <c r="BG171" i="99"/>
  <c r="AQ171" i="99"/>
  <c r="BI171" i="99"/>
  <c r="BA171" i="99"/>
  <c r="AK171" i="99"/>
  <c r="AS171" i="99"/>
  <c r="AC171" i="99"/>
  <c r="BD173" i="99"/>
  <c r="AV173" i="99"/>
  <c r="AF173" i="99"/>
  <c r="BF173" i="99"/>
  <c r="AX173" i="99"/>
  <c r="AP173" i="99"/>
  <c r="AH173" i="99"/>
  <c r="BH173" i="99"/>
  <c r="AZ173" i="99"/>
  <c r="AR173" i="99"/>
  <c r="BJ173" i="99"/>
  <c r="BB173" i="99"/>
  <c r="AT173" i="99"/>
  <c r="AL173" i="99"/>
  <c r="BD175" i="99"/>
  <c r="AV175" i="99"/>
  <c r="AF175" i="99"/>
  <c r="BF175" i="99"/>
  <c r="AP175" i="99"/>
  <c r="AX175" i="99"/>
  <c r="BH175" i="99"/>
  <c r="AZ175" i="99"/>
  <c r="AR175" i="99"/>
  <c r="AJ175" i="99"/>
  <c r="BJ175" i="99"/>
  <c r="BB175" i="99"/>
  <c r="AT175" i="99"/>
  <c r="BC178" i="99"/>
  <c r="AM178" i="99"/>
  <c r="AU178" i="99"/>
  <c r="BE178" i="99"/>
  <c r="AW178" i="99"/>
  <c r="AG178" i="99"/>
  <c r="BG178" i="99"/>
  <c r="AY178" i="99"/>
  <c r="AQ178" i="99"/>
  <c r="BI178" i="99"/>
  <c r="BA178" i="99"/>
  <c r="AS178" i="99"/>
  <c r="AK178" i="99"/>
  <c r="BD180" i="99"/>
  <c r="AV180" i="99"/>
  <c r="AF180" i="99"/>
  <c r="BF180" i="99"/>
  <c r="AP180" i="99"/>
  <c r="AX180" i="99"/>
  <c r="BH180" i="99"/>
  <c r="AZ180" i="99"/>
  <c r="AR180" i="99"/>
  <c r="AJ180" i="99"/>
  <c r="BJ180" i="99"/>
  <c r="BB180" i="99"/>
  <c r="AT180" i="99"/>
  <c r="BD182" i="99"/>
  <c r="AV182" i="99"/>
  <c r="AF182" i="99"/>
  <c r="BF182" i="99"/>
  <c r="AP182" i="99"/>
  <c r="AX182" i="99"/>
  <c r="BH182" i="99"/>
  <c r="AZ182" i="99"/>
  <c r="AR182" i="99"/>
  <c r="AJ182" i="99"/>
  <c r="BJ182" i="99"/>
  <c r="BB182" i="99"/>
  <c r="AT182" i="99"/>
  <c r="BC184" i="99"/>
  <c r="AU184" i="99"/>
  <c r="AM184" i="99"/>
  <c r="BE184" i="99"/>
  <c r="AW184" i="99"/>
  <c r="AG184" i="99"/>
  <c r="BG184" i="99"/>
  <c r="AQ184" i="99"/>
  <c r="AY184" i="99"/>
  <c r="BI184" i="99"/>
  <c r="BA184" i="99"/>
  <c r="AS184" i="99"/>
  <c r="AK184" i="99"/>
  <c r="BC186" i="99"/>
  <c r="AU186" i="99"/>
  <c r="AM186" i="99"/>
  <c r="BE186" i="99"/>
  <c r="AW186" i="99"/>
  <c r="AG186" i="99"/>
  <c r="AQ186" i="99"/>
  <c r="BG186" i="99"/>
  <c r="AY186" i="99"/>
  <c r="BI186" i="99"/>
  <c r="BA186" i="99"/>
  <c r="AS186" i="99"/>
  <c r="AK186" i="99"/>
  <c r="BD188" i="99"/>
  <c r="AV188" i="99"/>
  <c r="AF188" i="99"/>
  <c r="BF188" i="99"/>
  <c r="AP188" i="99"/>
  <c r="AX188" i="99"/>
  <c r="BH188" i="99"/>
  <c r="AZ188" i="99"/>
  <c r="AR188" i="99"/>
  <c r="AJ188" i="99"/>
  <c r="BJ188" i="99"/>
  <c r="BB188" i="99"/>
  <c r="AT188" i="99"/>
  <c r="BD190" i="99"/>
  <c r="AV190" i="99"/>
  <c r="AF190" i="99"/>
  <c r="BF190" i="99"/>
  <c r="AP190" i="99"/>
  <c r="AX190" i="99"/>
  <c r="BH190" i="99"/>
  <c r="AZ190" i="99"/>
  <c r="AR190" i="99"/>
  <c r="AJ190" i="99"/>
  <c r="BJ190" i="99"/>
  <c r="BB190" i="99"/>
  <c r="AT190" i="99"/>
  <c r="BC192" i="99"/>
  <c r="AU192" i="99"/>
  <c r="AM192" i="99"/>
  <c r="BE192" i="99"/>
  <c r="AW192" i="99"/>
  <c r="AG192" i="99"/>
  <c r="BG192" i="99"/>
  <c r="AQ192" i="99"/>
  <c r="AY192" i="99"/>
  <c r="BI192" i="99"/>
  <c r="BA192" i="99"/>
  <c r="AS192" i="99"/>
  <c r="AK192" i="99"/>
  <c r="BD193" i="99"/>
  <c r="AV193" i="99"/>
  <c r="AF193" i="99"/>
  <c r="BF193" i="99"/>
  <c r="AP193" i="99"/>
  <c r="BH193" i="99"/>
  <c r="AZ193" i="99"/>
  <c r="AR193" i="99"/>
  <c r="AJ193" i="99"/>
  <c r="BJ193" i="99"/>
  <c r="BB193" i="99"/>
  <c r="AT193" i="99"/>
  <c r="BD195" i="99"/>
  <c r="AV195" i="99"/>
  <c r="AF195" i="99"/>
  <c r="BF195" i="99"/>
  <c r="AP195" i="99"/>
  <c r="BH195" i="99"/>
  <c r="AZ195" i="99"/>
  <c r="AR195" i="99"/>
  <c r="AJ195" i="99"/>
  <c r="BJ195" i="99"/>
  <c r="BB195" i="99"/>
  <c r="AT195" i="99"/>
  <c r="BC197" i="99"/>
  <c r="AU197" i="99"/>
  <c r="AM197" i="99"/>
  <c r="BE197" i="99"/>
  <c r="AW197" i="99"/>
  <c r="AG197" i="99"/>
  <c r="BG197" i="99"/>
  <c r="AQ197" i="99"/>
  <c r="BI197" i="99"/>
  <c r="BA197" i="99"/>
  <c r="AS197" i="99"/>
  <c r="AK197" i="99"/>
  <c r="BC199" i="99"/>
  <c r="AU199" i="99"/>
  <c r="AM199" i="99"/>
  <c r="BE199" i="99"/>
  <c r="AW199" i="99"/>
  <c r="AG199" i="99"/>
  <c r="BG199" i="99"/>
  <c r="AQ199" i="99"/>
  <c r="BA199" i="99"/>
  <c r="AS199" i="99"/>
  <c r="AK199" i="99"/>
  <c r="BC201" i="99"/>
  <c r="AU201" i="99"/>
  <c r="AM201" i="99"/>
  <c r="AW201" i="99"/>
  <c r="BE201" i="99"/>
  <c r="AG201" i="99"/>
  <c r="BG201" i="99"/>
  <c r="AQ201" i="99"/>
  <c r="BI201" i="99"/>
  <c r="BA201" i="99"/>
  <c r="AS201" i="99"/>
  <c r="AK201" i="99"/>
  <c r="BC203" i="99"/>
  <c r="AU203" i="99"/>
  <c r="AM203" i="99"/>
  <c r="AW203" i="99"/>
  <c r="AG203" i="99"/>
  <c r="BG203" i="99"/>
  <c r="AQ203" i="99"/>
  <c r="BI203" i="99"/>
  <c r="BA203" i="99"/>
  <c r="AS203" i="99"/>
  <c r="AK203" i="99"/>
  <c r="BD206" i="99"/>
  <c r="AV206" i="99"/>
  <c r="AF206" i="99"/>
  <c r="BF206" i="99"/>
  <c r="AP206" i="99"/>
  <c r="AX206" i="99"/>
  <c r="AZ206" i="99"/>
  <c r="BH206" i="99"/>
  <c r="AR206" i="99"/>
  <c r="AJ206" i="99"/>
  <c r="BB206" i="99"/>
  <c r="AT206" i="99"/>
  <c r="BJ206" i="99"/>
  <c r="BC207" i="99"/>
  <c r="AU207" i="99"/>
  <c r="AM207" i="99"/>
  <c r="BE207" i="99"/>
  <c r="AW207" i="99"/>
  <c r="AG207" i="99"/>
  <c r="BG207" i="99"/>
  <c r="AQ207" i="99"/>
  <c r="BI207" i="99"/>
  <c r="BA207" i="99"/>
  <c r="AS207" i="99"/>
  <c r="AK207" i="99"/>
  <c r="BD210" i="99"/>
  <c r="AV210" i="99"/>
  <c r="AF210" i="99"/>
  <c r="AP210" i="99"/>
  <c r="AX210" i="99"/>
  <c r="BF210" i="99"/>
  <c r="BH210" i="99"/>
  <c r="AZ210" i="99"/>
  <c r="AR210" i="99"/>
  <c r="AJ210" i="99"/>
  <c r="BJ210" i="99"/>
  <c r="BB210" i="99"/>
  <c r="AT210" i="99"/>
  <c r="BC211" i="99"/>
  <c r="AU211" i="99"/>
  <c r="AM211" i="99"/>
  <c r="BE211" i="99"/>
  <c r="AW211" i="99"/>
  <c r="AG211" i="99"/>
  <c r="BG211" i="99"/>
  <c r="AQ211" i="99"/>
  <c r="BI211" i="99"/>
  <c r="BA211" i="99"/>
  <c r="AS211" i="99"/>
  <c r="AK211" i="99"/>
  <c r="BD214" i="99"/>
  <c r="AV214" i="99"/>
  <c r="AF214" i="99"/>
  <c r="BF214" i="99"/>
  <c r="AP214" i="99"/>
  <c r="AX214" i="99"/>
  <c r="BH214" i="99"/>
  <c r="AZ214" i="99"/>
  <c r="AR214" i="99"/>
  <c r="AJ214" i="99"/>
  <c r="BJ214" i="99"/>
  <c r="BB214" i="99"/>
  <c r="AT214" i="99"/>
  <c r="BC215" i="99"/>
  <c r="AU215" i="99"/>
  <c r="AM215" i="99"/>
  <c r="BE215" i="99"/>
  <c r="AW215" i="99"/>
  <c r="AG215" i="99"/>
  <c r="BG215" i="99"/>
  <c r="AQ215" i="99"/>
  <c r="BA215" i="99"/>
  <c r="BI215" i="99"/>
  <c r="AS215" i="99"/>
  <c r="AK215" i="99"/>
  <c r="BD218" i="99"/>
  <c r="AV218" i="99"/>
  <c r="AF218" i="99"/>
  <c r="BF218" i="99"/>
  <c r="AP218" i="99"/>
  <c r="AX218" i="99"/>
  <c r="BH218" i="99"/>
  <c r="AZ218" i="99"/>
  <c r="AR218" i="99"/>
  <c r="AJ218" i="99"/>
  <c r="BJ218" i="99"/>
  <c r="BB218" i="99"/>
  <c r="AT218" i="99"/>
  <c r="BC220" i="99"/>
  <c r="AU220" i="99"/>
  <c r="AM220" i="99"/>
  <c r="BE220" i="99"/>
  <c r="AW220" i="99"/>
  <c r="AG220" i="99"/>
  <c r="BG220" i="99"/>
  <c r="AQ220" i="99"/>
  <c r="AY220" i="99"/>
  <c r="BI220" i="99"/>
  <c r="BA220" i="99"/>
  <c r="AS220" i="99"/>
  <c r="AK220" i="99"/>
  <c r="AV221" i="99"/>
  <c r="BD221" i="99"/>
  <c r="AF221" i="99"/>
  <c r="BF221" i="99"/>
  <c r="AP221" i="99"/>
  <c r="BH221" i="99"/>
  <c r="AZ221" i="99"/>
  <c r="AR221" i="99"/>
  <c r="AJ221" i="99"/>
  <c r="BJ221" i="99"/>
  <c r="BB221" i="99"/>
  <c r="AT221" i="99"/>
  <c r="BD226" i="99"/>
  <c r="AV226" i="99"/>
  <c r="AF226" i="99"/>
  <c r="AP226" i="99"/>
  <c r="BF226" i="99"/>
  <c r="AX226" i="99"/>
  <c r="BH226" i="99"/>
  <c r="AZ226" i="99"/>
  <c r="AR226" i="99"/>
  <c r="AJ226" i="99"/>
  <c r="BJ226" i="99"/>
  <c r="BB226" i="99"/>
  <c r="AT226" i="99"/>
  <c r="BC227" i="99"/>
  <c r="AU227" i="99"/>
  <c r="AM227" i="99"/>
  <c r="BE227" i="99"/>
  <c r="AW227" i="99"/>
  <c r="AG227" i="99"/>
  <c r="BG227" i="99"/>
  <c r="AQ227" i="99"/>
  <c r="BI227" i="99"/>
  <c r="BA227" i="99"/>
  <c r="AS227" i="99"/>
  <c r="AK227" i="99"/>
  <c r="BD230" i="99"/>
  <c r="AV230" i="99"/>
  <c r="AF230" i="99"/>
  <c r="BF230" i="99"/>
  <c r="AP230" i="99"/>
  <c r="AX230" i="99"/>
  <c r="BH230" i="99"/>
  <c r="AZ230" i="99"/>
  <c r="AR230" i="99"/>
  <c r="AJ230" i="99"/>
  <c r="BJ230" i="99"/>
  <c r="BB230" i="99"/>
  <c r="AT230" i="99"/>
  <c r="BC231" i="99"/>
  <c r="AU231" i="99"/>
  <c r="AM231" i="99"/>
  <c r="BE231" i="99"/>
  <c r="AW231" i="99"/>
  <c r="AG231" i="99"/>
  <c r="BG231" i="99"/>
  <c r="AQ231" i="99"/>
  <c r="BA231" i="99"/>
  <c r="AS231" i="99"/>
  <c r="AK231" i="99"/>
  <c r="BD232" i="99"/>
  <c r="AV232" i="99"/>
  <c r="AF232" i="99"/>
  <c r="BF232" i="99"/>
  <c r="AP232" i="99"/>
  <c r="AX232" i="99"/>
  <c r="AZ232" i="99"/>
  <c r="BH232" i="99"/>
  <c r="AR232" i="99"/>
  <c r="AJ232" i="99"/>
  <c r="BJ232" i="99"/>
  <c r="BB232" i="99"/>
  <c r="AT232" i="99"/>
  <c r="BD234" i="99"/>
  <c r="AV234" i="99"/>
  <c r="AF234" i="99"/>
  <c r="BF234" i="99"/>
  <c r="AP234" i="99"/>
  <c r="AX234" i="99"/>
  <c r="BH234" i="99"/>
  <c r="AZ234" i="99"/>
  <c r="AR234" i="99"/>
  <c r="AJ234" i="99"/>
  <c r="BJ234" i="99"/>
  <c r="BB234" i="99"/>
  <c r="AT234" i="99"/>
  <c r="BC235" i="99"/>
  <c r="AU235" i="99"/>
  <c r="AM235" i="99"/>
  <c r="AW235" i="99"/>
  <c r="BE235" i="99"/>
  <c r="AG235" i="99"/>
  <c r="BG235" i="99"/>
  <c r="AQ235" i="99"/>
  <c r="BI235" i="99"/>
  <c r="BA235" i="99"/>
  <c r="AS235" i="99"/>
  <c r="AK235" i="99"/>
  <c r="BD238" i="99"/>
  <c r="AV238" i="99"/>
  <c r="AF238" i="99"/>
  <c r="BF238" i="99"/>
  <c r="AP238" i="99"/>
  <c r="AX238" i="99"/>
  <c r="AZ238" i="99"/>
  <c r="BH238" i="99"/>
  <c r="AR238" i="99"/>
  <c r="AJ238" i="99"/>
  <c r="BB238" i="99"/>
  <c r="AT238" i="99"/>
  <c r="BC239" i="99"/>
  <c r="AU239" i="99"/>
  <c r="AM239" i="99"/>
  <c r="BE239" i="99"/>
  <c r="AW239" i="99"/>
  <c r="AG239" i="99"/>
  <c r="BG239" i="99"/>
  <c r="AQ239" i="99"/>
  <c r="BA239" i="99"/>
  <c r="BI239" i="99"/>
  <c r="AS239" i="99"/>
  <c r="AK239" i="99"/>
  <c r="Z72" i="99"/>
  <c r="AD72" i="99"/>
  <c r="AA239" i="99"/>
  <c r="W239" i="99"/>
  <c r="AA238" i="99"/>
  <c r="W238" i="99"/>
  <c r="AA235" i="99"/>
  <c r="W235" i="99"/>
  <c r="AA234" i="99"/>
  <c r="W234" i="99"/>
  <c r="AA232" i="99"/>
  <c r="W232" i="99"/>
  <c r="AA231" i="99"/>
  <c r="W231" i="99"/>
  <c r="AA230" i="99"/>
  <c r="W230" i="99"/>
  <c r="AA227" i="99"/>
  <c r="W227" i="99"/>
  <c r="AA226" i="99"/>
  <c r="W226" i="99"/>
  <c r="AA225" i="99"/>
  <c r="W225" i="99"/>
  <c r="AA223" i="99"/>
  <c r="W223" i="99"/>
  <c r="AA221" i="99"/>
  <c r="W221" i="99"/>
  <c r="AA220" i="99"/>
  <c r="W220" i="99"/>
  <c r="AA219" i="99"/>
  <c r="W219" i="99"/>
  <c r="AA218" i="99"/>
  <c r="W218" i="99"/>
  <c r="AA217" i="99"/>
  <c r="W217" i="99"/>
  <c r="AA215" i="99"/>
  <c r="W215" i="99"/>
  <c r="AA214" i="99"/>
  <c r="W214" i="99"/>
  <c r="AA213" i="99"/>
  <c r="W213" i="99"/>
  <c r="AA211" i="99"/>
  <c r="W211" i="99"/>
  <c r="AA210" i="99"/>
  <c r="W210" i="99"/>
  <c r="AA209" i="99"/>
  <c r="W209" i="99"/>
  <c r="AA207" i="99"/>
  <c r="W207" i="99"/>
  <c r="AA206" i="99"/>
  <c r="W206" i="99"/>
  <c r="AA205" i="99"/>
  <c r="W205" i="99"/>
  <c r="AA203" i="99"/>
  <c r="W203" i="99"/>
  <c r="AA202" i="99"/>
  <c r="W202" i="99"/>
  <c r="AA201" i="99"/>
  <c r="W201" i="99"/>
  <c r="AA199" i="99"/>
  <c r="W199" i="99"/>
  <c r="AA198" i="99"/>
  <c r="W198" i="99"/>
  <c r="AA197" i="99"/>
  <c r="W197" i="99"/>
  <c r="AA196" i="99"/>
  <c r="W196" i="99"/>
  <c r="AA195" i="99"/>
  <c r="W195" i="99"/>
  <c r="AA193" i="99"/>
  <c r="W193" i="99"/>
  <c r="AA192" i="99"/>
  <c r="W192" i="99"/>
  <c r="AA191" i="99"/>
  <c r="W191" i="99"/>
  <c r="AA190" i="99"/>
  <c r="W190" i="99"/>
  <c r="AA189" i="99"/>
  <c r="W189" i="99"/>
  <c r="AA188" i="99"/>
  <c r="W188" i="99"/>
  <c r="AA186" i="99"/>
  <c r="W186" i="99"/>
  <c r="AA184" i="99"/>
  <c r="W184" i="99"/>
  <c r="AA183" i="99"/>
  <c r="W183" i="99"/>
  <c r="AA182" i="99"/>
  <c r="W182" i="99"/>
  <c r="AA181" i="99"/>
  <c r="W181" i="99"/>
  <c r="AA180" i="99"/>
  <c r="W180" i="99"/>
  <c r="AA178" i="99"/>
  <c r="W178" i="99"/>
  <c r="AA175" i="99"/>
  <c r="AD174" i="99"/>
  <c r="X174" i="99"/>
  <c r="AA173" i="99"/>
  <c r="AD172" i="99"/>
  <c r="X172" i="99"/>
  <c r="AA171" i="99"/>
  <c r="AA169" i="99"/>
  <c r="AD168" i="99"/>
  <c r="X168" i="99"/>
  <c r="AA167" i="99"/>
  <c r="AA165" i="99"/>
  <c r="AD164" i="99"/>
  <c r="X164" i="99"/>
  <c r="AD162" i="99"/>
  <c r="X162" i="99"/>
  <c r="AA161" i="99"/>
  <c r="AD160" i="99"/>
  <c r="X160" i="99"/>
  <c r="AD158" i="99"/>
  <c r="X158" i="99"/>
  <c r="AA157" i="99"/>
  <c r="AD156" i="99"/>
  <c r="X156" i="99"/>
  <c r="AA155" i="99"/>
  <c r="AD154" i="99"/>
  <c r="X154" i="99"/>
  <c r="AA153" i="99"/>
  <c r="AD152" i="99"/>
  <c r="X152" i="99"/>
  <c r="AA151" i="99"/>
  <c r="AD150" i="99"/>
  <c r="X150" i="99"/>
  <c r="AA149" i="99"/>
  <c r="AD148" i="99"/>
  <c r="X148" i="99"/>
  <c r="AD146" i="99"/>
  <c r="X146" i="99"/>
  <c r="AA145" i="99"/>
  <c r="AD144" i="99"/>
  <c r="X144" i="99"/>
  <c r="AA143" i="99"/>
  <c r="AD142" i="99"/>
  <c r="X142" i="99"/>
  <c r="AA141" i="99"/>
  <c r="AD140" i="99"/>
  <c r="X140" i="99"/>
  <c r="AA139" i="99"/>
  <c r="AD138" i="99"/>
  <c r="X138" i="99"/>
  <c r="AD136" i="99"/>
  <c r="X136" i="99"/>
  <c r="AA133" i="99"/>
  <c r="AD130" i="99"/>
  <c r="X130" i="99"/>
  <c r="AA129" i="99"/>
  <c r="AA127" i="99"/>
  <c r="AD126" i="99"/>
  <c r="X126" i="99"/>
  <c r="AA125" i="99"/>
  <c r="AD124" i="99"/>
  <c r="X124" i="99"/>
  <c r="AD122" i="99"/>
  <c r="X122" i="99"/>
  <c r="AA121" i="99"/>
  <c r="AA119" i="99"/>
  <c r="AD118" i="99"/>
  <c r="X118" i="99"/>
  <c r="AA117" i="99"/>
  <c r="AD116" i="99"/>
  <c r="X116" i="99"/>
  <c r="AD114" i="99"/>
  <c r="X114" i="99"/>
  <c r="AA113" i="99"/>
  <c r="AA111" i="99"/>
  <c r="AD110" i="99"/>
  <c r="X110" i="99"/>
  <c r="AA109" i="99"/>
  <c r="AD108" i="99"/>
  <c r="X108" i="99"/>
  <c r="AD106" i="99"/>
  <c r="X106" i="99"/>
  <c r="AA105" i="99"/>
  <c r="AA103" i="99"/>
  <c r="AD102" i="99"/>
  <c r="X102" i="99"/>
  <c r="AA101" i="99"/>
  <c r="AD100" i="99"/>
  <c r="X100" i="99"/>
  <c r="AD98" i="99"/>
  <c r="X98" i="99"/>
  <c r="AA97" i="99"/>
  <c r="AA95" i="99"/>
  <c r="AD94" i="99"/>
  <c r="X94" i="99"/>
  <c r="AA93" i="99"/>
  <c r="AD92" i="99"/>
  <c r="X92" i="99"/>
  <c r="AD90" i="99"/>
  <c r="AD89" i="99"/>
  <c r="AD87" i="99"/>
  <c r="AD86" i="99"/>
  <c r="AD84" i="99"/>
  <c r="AD83" i="99"/>
  <c r="AD82" i="99"/>
  <c r="AD81" i="99"/>
  <c r="AD79" i="99"/>
  <c r="AD78" i="99"/>
  <c r="AD76" i="99"/>
  <c r="AD75" i="99"/>
  <c r="AD73" i="99"/>
  <c r="AE72" i="99"/>
  <c r="AL239" i="99"/>
  <c r="AL238" i="99"/>
  <c r="AL236" i="99"/>
  <c r="AL235" i="99"/>
  <c r="AL234" i="99"/>
  <c r="AL232" i="99"/>
  <c r="AL231" i="99"/>
  <c r="AL230" i="99"/>
  <c r="AL228" i="99"/>
  <c r="AL227" i="99"/>
  <c r="AL226" i="99"/>
  <c r="AL224" i="99"/>
  <c r="AL222" i="99"/>
  <c r="AL221" i="99"/>
  <c r="AL220" i="99"/>
  <c r="AL218" i="99"/>
  <c r="AL216" i="99"/>
  <c r="AL215" i="99"/>
  <c r="AL214" i="99"/>
  <c r="AL212" i="99"/>
  <c r="AL211" i="99"/>
  <c r="AL210" i="99"/>
  <c r="AL208" i="99"/>
  <c r="AL207" i="99"/>
  <c r="AL206" i="99"/>
  <c r="AL204" i="99"/>
  <c r="AL203" i="99"/>
  <c r="AL201" i="99"/>
  <c r="AL200" i="99"/>
  <c r="AL199" i="99"/>
  <c r="AL197" i="99"/>
  <c r="AL195" i="99"/>
  <c r="AL194" i="99"/>
  <c r="AL193" i="99"/>
  <c r="AL192" i="99"/>
  <c r="AL190" i="99"/>
  <c r="AL188" i="99"/>
  <c r="AL187" i="99"/>
  <c r="AL186" i="99"/>
  <c r="AL185" i="99"/>
  <c r="AL184" i="99"/>
  <c r="AL182" i="99"/>
  <c r="AL180" i="99"/>
  <c r="AL179" i="99"/>
  <c r="AL178" i="99"/>
  <c r="AL177" i="99"/>
  <c r="AL175" i="99"/>
  <c r="AI173" i="99"/>
  <c r="AF172" i="99"/>
  <c r="AK170" i="99"/>
  <c r="AI169" i="99"/>
  <c r="AF168" i="99"/>
  <c r="AK166" i="99"/>
  <c r="AI165" i="99"/>
  <c r="AF164" i="99"/>
  <c r="AK162" i="99"/>
  <c r="AI161" i="99"/>
  <c r="AF160" i="99"/>
  <c r="AK158" i="99"/>
  <c r="AI157" i="99"/>
  <c r="AF156" i="99"/>
  <c r="AI153" i="99"/>
  <c r="AF152" i="99"/>
  <c r="AK150" i="99"/>
  <c r="AI149" i="99"/>
  <c r="AF148" i="99"/>
  <c r="AK146" i="99"/>
  <c r="AI145" i="99"/>
  <c r="AF144" i="99"/>
  <c r="AF142" i="99"/>
  <c r="AF140" i="99"/>
  <c r="AF138" i="99"/>
  <c r="AF136" i="99"/>
  <c r="AF130" i="99"/>
  <c r="AF126" i="99"/>
  <c r="AF124" i="99"/>
  <c r="AF122" i="99"/>
  <c r="AF118" i="99"/>
  <c r="AF116" i="99"/>
  <c r="AF114" i="99"/>
  <c r="AF110" i="99"/>
  <c r="AF108" i="99"/>
  <c r="AF106" i="99"/>
  <c r="AF102" i="99"/>
  <c r="AF100" i="99"/>
  <c r="AF98" i="99"/>
  <c r="AF94" i="99"/>
  <c r="AF92" i="99"/>
  <c r="AF90" i="99"/>
  <c r="AF86" i="99"/>
  <c r="AF84" i="99"/>
  <c r="AF82" i="99"/>
  <c r="AF78" i="99"/>
  <c r="AF76" i="99"/>
  <c r="AS72" i="99"/>
  <c r="AN238" i="99"/>
  <c r="AN236" i="99"/>
  <c r="AN234" i="99"/>
  <c r="AN232" i="99"/>
  <c r="AN230" i="99"/>
  <c r="AN228" i="99"/>
  <c r="AN226" i="99"/>
  <c r="AN224" i="99"/>
  <c r="AN222" i="99"/>
  <c r="AN220" i="99"/>
  <c r="AN218" i="99"/>
  <c r="AN216" i="99"/>
  <c r="AN214" i="99"/>
  <c r="AN212" i="99"/>
  <c r="AN210" i="99"/>
  <c r="AN208" i="99"/>
  <c r="AN206" i="99"/>
  <c r="AN204" i="99"/>
  <c r="AN200" i="99"/>
  <c r="AN194" i="99"/>
  <c r="AN192" i="99"/>
  <c r="AN190" i="99"/>
  <c r="AN188" i="99"/>
  <c r="AN186" i="99"/>
  <c r="AN184" i="99"/>
  <c r="AN182" i="99"/>
  <c r="AN180" i="99"/>
  <c r="AN178" i="99"/>
  <c r="AN174" i="99"/>
  <c r="AN172" i="99"/>
  <c r="AN168" i="99"/>
  <c r="AN164" i="99"/>
  <c r="AN162" i="99"/>
  <c r="AN160" i="99"/>
  <c r="AN158" i="99"/>
  <c r="AN156" i="99"/>
  <c r="AN154" i="99"/>
  <c r="AN152" i="99"/>
  <c r="AN150" i="99"/>
  <c r="AN148" i="99"/>
  <c r="AN146" i="99"/>
  <c r="AN144" i="99"/>
  <c r="AN142" i="99"/>
  <c r="AN140" i="99"/>
  <c r="AN138" i="99"/>
  <c r="AN136" i="99"/>
  <c r="AN130" i="99"/>
  <c r="AN126" i="99"/>
  <c r="AN124" i="99"/>
  <c r="AN122" i="99"/>
  <c r="AN118" i="99"/>
  <c r="AN116" i="99"/>
  <c r="AN114" i="99"/>
  <c r="AN110" i="99"/>
  <c r="AN108" i="99"/>
  <c r="AN106" i="99"/>
  <c r="AQ101" i="99"/>
  <c r="AT98" i="99"/>
  <c r="AO96" i="99"/>
  <c r="AQ93" i="99"/>
  <c r="AT90" i="99"/>
  <c r="AO88" i="99"/>
  <c r="AQ85" i="99"/>
  <c r="AT82" i="99"/>
  <c r="AP79" i="99"/>
  <c r="AP75" i="99"/>
  <c r="AX239" i="99"/>
  <c r="AX235" i="99"/>
  <c r="AX231" i="99"/>
  <c r="AX227" i="99"/>
  <c r="AX215" i="99"/>
  <c r="AX211" i="99"/>
  <c r="AX207" i="99"/>
  <c r="AX203" i="99"/>
  <c r="AX199" i="99"/>
  <c r="AX195" i="99"/>
  <c r="AX187" i="99"/>
  <c r="AX179" i="99"/>
  <c r="AZ168" i="99"/>
  <c r="AX163" i="99"/>
  <c r="AU158" i="99"/>
  <c r="AZ152" i="99"/>
  <c r="AX147" i="99"/>
  <c r="AZ136" i="99"/>
  <c r="AX131" i="99"/>
  <c r="BB124" i="99"/>
  <c r="AV114" i="99"/>
  <c r="AY103" i="99"/>
  <c r="AZ92" i="99"/>
  <c r="AY78" i="99"/>
  <c r="BI199" i="99"/>
  <c r="BF144" i="99"/>
  <c r="CS76" i="99"/>
  <c r="CS84" i="99"/>
  <c r="V20" i="99"/>
  <c r="V23" i="99"/>
  <c r="CS26" i="99"/>
  <c r="V28" i="99"/>
  <c r="V31" i="99"/>
  <c r="CS34" i="99"/>
  <c r="V36" i="99"/>
  <c r="V39" i="99"/>
  <c r="CS42" i="99"/>
  <c r="V44" i="99"/>
  <c r="V47" i="99"/>
  <c r="CS50" i="99"/>
  <c r="V52" i="99"/>
  <c r="V55" i="99"/>
  <c r="CS58" i="99"/>
  <c r="V60" i="99"/>
  <c r="V63" i="99"/>
  <c r="CS66" i="99"/>
  <c r="V68" i="99"/>
  <c r="V71" i="99"/>
  <c r="CS78" i="99"/>
  <c r="V79" i="99"/>
  <c r="CS18" i="99"/>
  <c r="CS86" i="99"/>
  <c r="V86" i="99"/>
  <c r="V87" i="99"/>
  <c r="CS74" i="99"/>
  <c r="CS82" i="99"/>
  <c r="V90" i="99"/>
  <c r="V94" i="99"/>
  <c r="CS102" i="99"/>
  <c r="V102" i="99"/>
  <c r="CS104" i="99"/>
  <c r="V104" i="99"/>
  <c r="CS120" i="99"/>
  <c r="V120" i="99"/>
  <c r="V139" i="99"/>
  <c r="CS139" i="99"/>
  <c r="V143" i="99"/>
  <c r="CS143" i="99"/>
  <c r="V115" i="99"/>
  <c r="CS115" i="99"/>
  <c r="CS128" i="99"/>
  <c r="V128" i="99"/>
  <c r="CS100" i="99"/>
  <c r="V123" i="99"/>
  <c r="CS123" i="99"/>
  <c r="CS136" i="99"/>
  <c r="V136" i="99"/>
  <c r="CS140" i="99"/>
  <c r="V140" i="99"/>
  <c r="CS148" i="99"/>
  <c r="V148" i="99"/>
  <c r="CS101" i="99"/>
  <c r="V101" i="99"/>
  <c r="V107" i="99"/>
  <c r="CS107" i="99"/>
  <c r="CS112" i="99"/>
  <c r="V112" i="99"/>
  <c r="CS125" i="99"/>
  <c r="V131" i="99"/>
  <c r="CS131" i="99"/>
  <c r="CS144" i="99"/>
  <c r="V144" i="99"/>
  <c r="CS103" i="99"/>
  <c r="CS111" i="99"/>
  <c r="CS119" i="99"/>
  <c r="CS127" i="99"/>
  <c r="CS135" i="99"/>
  <c r="CS113" i="99"/>
  <c r="CS121" i="99"/>
  <c r="CS129" i="99"/>
  <c r="CS137" i="99"/>
  <c r="V116" i="99"/>
  <c r="V124" i="99"/>
  <c r="V132" i="99"/>
  <c r="CS152" i="99"/>
  <c r="V152" i="99"/>
  <c r="CS156" i="99"/>
  <c r="V156" i="99"/>
  <c r="CS160" i="99"/>
  <c r="V160" i="99"/>
  <c r="V203" i="99"/>
  <c r="CS203" i="99"/>
  <c r="CS168" i="99"/>
  <c r="V168" i="99"/>
  <c r="V183" i="99"/>
  <c r="CS183" i="99"/>
  <c r="CS173" i="99"/>
  <c r="V193" i="99"/>
  <c r="CS193" i="99"/>
  <c r="CS159" i="99"/>
  <c r="V176" i="99"/>
  <c r="CS181" i="99"/>
  <c r="CS187" i="99"/>
  <c r="V184" i="99"/>
  <c r="CS189" i="99"/>
  <c r="CS198" i="99"/>
  <c r="V198" i="99"/>
  <c r="CS191" i="99"/>
  <c r="V211" i="99"/>
  <c r="CS211" i="99"/>
  <c r="CS213" i="99"/>
  <c r="V213" i="99"/>
  <c r="V194" i="99"/>
  <c r="V200" i="99"/>
  <c r="V207" i="99"/>
  <c r="CS207" i="99"/>
  <c r="CS216" i="99"/>
  <c r="V214" i="99"/>
  <c r="CS214" i="99"/>
  <c r="V219" i="99"/>
  <c r="CS220" i="99"/>
  <c r="V220" i="99"/>
  <c r="CS224" i="99"/>
  <c r="V224" i="99"/>
  <c r="V228" i="99"/>
  <c r="CS228" i="99"/>
  <c r="CS232" i="99"/>
  <c r="V232" i="99"/>
  <c r="CS230" i="99"/>
  <c r="DZ206" i="99" l="1"/>
  <c r="EA206" i="99"/>
  <c r="EC206" i="99"/>
  <c r="EB206" i="99"/>
  <c r="DZ205" i="99"/>
  <c r="EA205" i="99"/>
  <c r="EB205" i="99"/>
  <c r="EC205" i="99"/>
  <c r="DZ204" i="99"/>
  <c r="EC204" i="99"/>
  <c r="EA204" i="99"/>
  <c r="EB204" i="99"/>
  <c r="DZ230" i="99"/>
  <c r="EA230" i="99"/>
  <c r="EB230" i="99"/>
  <c r="EC230" i="99"/>
  <c r="DZ174" i="99"/>
  <c r="EA174" i="99"/>
  <c r="EC174" i="99"/>
  <c r="EB174" i="99"/>
  <c r="DZ170" i="99"/>
  <c r="EA170" i="99"/>
  <c r="EB170" i="99"/>
  <c r="EC170" i="99"/>
  <c r="DZ166" i="99"/>
  <c r="EA166" i="99"/>
  <c r="EB166" i="99"/>
  <c r="EC166" i="99"/>
  <c r="DZ162" i="99"/>
  <c r="EA162" i="99"/>
  <c r="EC162" i="99"/>
  <c r="EB162" i="99"/>
  <c r="DZ94" i="99"/>
  <c r="EC94" i="99"/>
  <c r="EA94" i="99"/>
  <c r="EB94" i="99"/>
  <c r="DZ90" i="99"/>
  <c r="EC90" i="99"/>
  <c r="EA90" i="99"/>
  <c r="EB90" i="99"/>
  <c r="DZ86" i="99"/>
  <c r="EC86" i="99"/>
  <c r="EA86" i="99"/>
  <c r="EB86" i="99"/>
  <c r="DZ82" i="99"/>
  <c r="EC82" i="99"/>
  <c r="EA82" i="99"/>
  <c r="EB82" i="99"/>
  <c r="DZ78" i="99"/>
  <c r="EC78" i="99"/>
  <c r="EA78" i="99"/>
  <c r="EB78" i="99"/>
  <c r="DZ74" i="99"/>
  <c r="EC74" i="99"/>
  <c r="EA74" i="99"/>
  <c r="EB74" i="99"/>
  <c r="DZ164" i="99"/>
  <c r="EC164" i="99"/>
  <c r="EA164" i="99"/>
  <c r="EB164" i="99"/>
  <c r="DZ140" i="99"/>
  <c r="EC140" i="99"/>
  <c r="EA140" i="99"/>
  <c r="EB140" i="99"/>
  <c r="DZ120" i="99"/>
  <c r="EC120" i="99"/>
  <c r="EA120" i="99"/>
  <c r="EB120" i="99"/>
  <c r="DZ237" i="99"/>
  <c r="EB237" i="99"/>
  <c r="EA237" i="99"/>
  <c r="EC237" i="99"/>
  <c r="DZ233" i="99"/>
  <c r="EA233" i="99"/>
  <c r="EB233" i="99"/>
  <c r="EC233" i="99"/>
  <c r="DZ229" i="99"/>
  <c r="EB229" i="99"/>
  <c r="EA229" i="99"/>
  <c r="EC229" i="99"/>
  <c r="DZ225" i="99"/>
  <c r="EA225" i="99"/>
  <c r="EB225" i="99"/>
  <c r="EC225" i="99"/>
  <c r="DZ221" i="99"/>
  <c r="EB221" i="99"/>
  <c r="EA221" i="99"/>
  <c r="EC221" i="99"/>
  <c r="DZ161" i="99"/>
  <c r="EA161" i="99"/>
  <c r="EB161" i="99"/>
  <c r="EC161" i="99"/>
  <c r="DZ157" i="99"/>
  <c r="EC157" i="99"/>
  <c r="EA157" i="99"/>
  <c r="EB157" i="99"/>
  <c r="DZ129" i="99"/>
  <c r="EC129" i="99"/>
  <c r="EA129" i="99"/>
  <c r="EB129" i="99"/>
  <c r="DZ125" i="99"/>
  <c r="EC125" i="99"/>
  <c r="EA125" i="99"/>
  <c r="EB125" i="99"/>
  <c r="DZ88" i="99"/>
  <c r="EC88" i="99"/>
  <c r="EA88" i="99"/>
  <c r="EB88" i="99"/>
  <c r="DZ84" i="99"/>
  <c r="EC84" i="99"/>
  <c r="EA84" i="99"/>
  <c r="EB84" i="99"/>
  <c r="DZ80" i="99"/>
  <c r="EC80" i="99"/>
  <c r="EA80" i="99"/>
  <c r="EB80" i="99"/>
  <c r="DZ76" i="99"/>
  <c r="EC76" i="99"/>
  <c r="EA76" i="99"/>
  <c r="EB76" i="99"/>
  <c r="DZ169" i="99"/>
  <c r="EB169" i="99"/>
  <c r="EA169" i="99"/>
  <c r="EC169" i="99"/>
  <c r="DZ235" i="99"/>
  <c r="EB235" i="99"/>
  <c r="EC235" i="99"/>
  <c r="EA235" i="99"/>
  <c r="DZ183" i="99"/>
  <c r="EB183" i="99"/>
  <c r="EC183" i="99"/>
  <c r="EA183" i="99"/>
  <c r="DZ175" i="99"/>
  <c r="EB175" i="99"/>
  <c r="EC175" i="99"/>
  <c r="EA175" i="99"/>
  <c r="DZ179" i="99"/>
  <c r="EB179" i="99"/>
  <c r="EC179" i="99"/>
  <c r="EA179" i="99"/>
  <c r="DZ83" i="99"/>
  <c r="EC83" i="99"/>
  <c r="EA83" i="99"/>
  <c r="EB83" i="99"/>
  <c r="DZ79" i="99"/>
  <c r="EC79" i="99"/>
  <c r="EB79" i="99"/>
  <c r="EA79" i="99"/>
  <c r="DZ75" i="99"/>
  <c r="EC75" i="99"/>
  <c r="EA75" i="99"/>
  <c r="EB75" i="99"/>
  <c r="DZ210" i="99"/>
  <c r="EA210" i="99"/>
  <c r="EB210" i="99"/>
  <c r="EC210" i="99"/>
  <c r="DZ209" i="99"/>
  <c r="EB209" i="99"/>
  <c r="EA209" i="99"/>
  <c r="EC209" i="99"/>
  <c r="DZ208" i="99"/>
  <c r="EC208" i="99"/>
  <c r="EA208" i="99"/>
  <c r="EB208" i="99"/>
  <c r="DZ226" i="99"/>
  <c r="EA226" i="99"/>
  <c r="EC226" i="99"/>
  <c r="EB226" i="99"/>
  <c r="DZ190" i="99"/>
  <c r="EA190" i="99"/>
  <c r="EB190" i="99"/>
  <c r="EC190" i="99"/>
  <c r="DZ186" i="99"/>
  <c r="EA186" i="99"/>
  <c r="EC186" i="99"/>
  <c r="EB186" i="99"/>
  <c r="DZ182" i="99"/>
  <c r="EA182" i="99"/>
  <c r="EB182" i="99"/>
  <c r="EC182" i="99"/>
  <c r="DZ178" i="99"/>
  <c r="EA178" i="99"/>
  <c r="EB178" i="99"/>
  <c r="EC178" i="99"/>
  <c r="DZ106" i="99"/>
  <c r="EC106" i="99"/>
  <c r="EA106" i="99"/>
  <c r="EB106" i="99"/>
  <c r="DZ102" i="99"/>
  <c r="EC102" i="99"/>
  <c r="EA102" i="99"/>
  <c r="EB102" i="99"/>
  <c r="DZ98" i="99"/>
  <c r="EC98" i="99"/>
  <c r="EA98" i="99"/>
  <c r="EB98" i="99"/>
  <c r="DZ193" i="99"/>
  <c r="EA193" i="99"/>
  <c r="EB193" i="99"/>
  <c r="EC193" i="99"/>
  <c r="DZ165" i="99"/>
  <c r="EB165" i="99"/>
  <c r="EA165" i="99"/>
  <c r="EC165" i="99"/>
  <c r="DZ133" i="99"/>
  <c r="EC133" i="99"/>
  <c r="EA133" i="99"/>
  <c r="EB133" i="99"/>
  <c r="DZ144" i="99"/>
  <c r="EC144" i="99"/>
  <c r="EA144" i="99"/>
  <c r="EB144" i="99"/>
  <c r="DZ132" i="99"/>
  <c r="EC132" i="99"/>
  <c r="EA132" i="99"/>
  <c r="EB132" i="99"/>
  <c r="DZ124" i="99"/>
  <c r="EC124" i="99"/>
  <c r="EA124" i="99"/>
  <c r="EB124" i="99"/>
  <c r="DZ108" i="99"/>
  <c r="EC108" i="99"/>
  <c r="EA108" i="99"/>
  <c r="EB108" i="99"/>
  <c r="DZ92" i="99"/>
  <c r="EC92" i="99"/>
  <c r="EA92" i="99"/>
  <c r="EB92" i="99"/>
  <c r="DZ185" i="99"/>
  <c r="EA185" i="99"/>
  <c r="EB185" i="99"/>
  <c r="EC185" i="99"/>
  <c r="DZ236" i="99"/>
  <c r="EC236" i="99"/>
  <c r="EA236" i="99"/>
  <c r="EB236" i="99"/>
  <c r="DZ195" i="99"/>
  <c r="EB195" i="99"/>
  <c r="EC195" i="99"/>
  <c r="EA195" i="99"/>
  <c r="DZ191" i="99"/>
  <c r="EB191" i="99"/>
  <c r="EC191" i="99"/>
  <c r="EA191" i="99"/>
  <c r="DZ214" i="99"/>
  <c r="EA214" i="99"/>
  <c r="EC214" i="99"/>
  <c r="EB214" i="99"/>
  <c r="DZ213" i="99"/>
  <c r="EA213" i="99"/>
  <c r="EB213" i="99"/>
  <c r="EC213" i="99"/>
  <c r="DZ197" i="99"/>
  <c r="EB197" i="99"/>
  <c r="EA197" i="99"/>
  <c r="EC197" i="99"/>
  <c r="DZ220" i="99"/>
  <c r="EC220" i="99"/>
  <c r="EA220" i="99"/>
  <c r="EB220" i="99"/>
  <c r="DZ212" i="99"/>
  <c r="EC212" i="99"/>
  <c r="EA212" i="99"/>
  <c r="EB212" i="99"/>
  <c r="DZ196" i="99"/>
  <c r="EC196" i="99"/>
  <c r="EA196" i="99"/>
  <c r="EB196" i="99"/>
  <c r="DZ192" i="99"/>
  <c r="EC192" i="99"/>
  <c r="EA192" i="99"/>
  <c r="EB192" i="99"/>
  <c r="DZ188" i="99"/>
  <c r="EC188" i="99"/>
  <c r="EA188" i="99"/>
  <c r="EB188" i="99"/>
  <c r="DZ184" i="99"/>
  <c r="EC184" i="99"/>
  <c r="EA184" i="99"/>
  <c r="EB184" i="99"/>
  <c r="DZ180" i="99"/>
  <c r="EC180" i="99"/>
  <c r="EA180" i="99"/>
  <c r="EB180" i="99"/>
  <c r="DZ176" i="99"/>
  <c r="EC176" i="99"/>
  <c r="EA176" i="99"/>
  <c r="EB176" i="99"/>
  <c r="DZ172" i="99"/>
  <c r="EC172" i="99"/>
  <c r="EA172" i="99"/>
  <c r="EB172" i="99"/>
  <c r="DZ168" i="99"/>
  <c r="EC168" i="99"/>
  <c r="EA168" i="99"/>
  <c r="EB168" i="99"/>
  <c r="DZ238" i="99"/>
  <c r="EA238" i="99"/>
  <c r="EB238" i="99"/>
  <c r="EC238" i="99"/>
  <c r="DZ222" i="99"/>
  <c r="EA222" i="99"/>
  <c r="EB222" i="99"/>
  <c r="EC222" i="99"/>
  <c r="DZ198" i="99"/>
  <c r="EA198" i="99"/>
  <c r="EB198" i="99"/>
  <c r="EC198" i="99"/>
  <c r="DZ194" i="99"/>
  <c r="EA194" i="99"/>
  <c r="EC194" i="99"/>
  <c r="EB194" i="99"/>
  <c r="DZ142" i="99"/>
  <c r="EC142" i="99"/>
  <c r="EA142" i="99"/>
  <c r="EB142" i="99"/>
  <c r="DZ138" i="99"/>
  <c r="EC138" i="99"/>
  <c r="EA138" i="99"/>
  <c r="EB138" i="99"/>
  <c r="DZ134" i="99"/>
  <c r="EC134" i="99"/>
  <c r="EA134" i="99"/>
  <c r="EB134" i="99"/>
  <c r="DZ130" i="99"/>
  <c r="EC130" i="99"/>
  <c r="EA130" i="99"/>
  <c r="EB130" i="99"/>
  <c r="DZ126" i="99"/>
  <c r="EC126" i="99"/>
  <c r="EA126" i="99"/>
  <c r="EB126" i="99"/>
  <c r="DZ122" i="99"/>
  <c r="EC122" i="99"/>
  <c r="EA122" i="99"/>
  <c r="EB122" i="99"/>
  <c r="DZ118" i="99"/>
  <c r="EC118" i="99"/>
  <c r="EA118" i="99"/>
  <c r="EB118" i="99"/>
  <c r="DZ114" i="99"/>
  <c r="EC114" i="99"/>
  <c r="EA114" i="99"/>
  <c r="EB114" i="99"/>
  <c r="DZ110" i="99"/>
  <c r="EC110" i="99"/>
  <c r="EA110" i="99"/>
  <c r="EB110" i="99"/>
  <c r="DZ112" i="99"/>
  <c r="EC112" i="99"/>
  <c r="EA112" i="99"/>
  <c r="EB112" i="99"/>
  <c r="DZ177" i="99"/>
  <c r="EB177" i="99"/>
  <c r="EA177" i="99"/>
  <c r="EC177" i="99"/>
  <c r="DZ173" i="99"/>
  <c r="EA173" i="99"/>
  <c r="EB173" i="99"/>
  <c r="EC173" i="99"/>
  <c r="DZ145" i="99"/>
  <c r="EC145" i="99"/>
  <c r="EA145" i="99"/>
  <c r="EB145" i="99"/>
  <c r="DZ141" i="99"/>
  <c r="EC141" i="99"/>
  <c r="EA141" i="99"/>
  <c r="EB141" i="99"/>
  <c r="DZ156" i="99"/>
  <c r="EC156" i="99"/>
  <c r="EA156" i="99"/>
  <c r="EB156" i="99"/>
  <c r="DZ136" i="99"/>
  <c r="EC136" i="99"/>
  <c r="EA136" i="99"/>
  <c r="EB136" i="99"/>
  <c r="DZ96" i="99"/>
  <c r="EC96" i="99"/>
  <c r="EA96" i="99"/>
  <c r="EB96" i="99"/>
  <c r="DZ137" i="99"/>
  <c r="EC137" i="99"/>
  <c r="EA137" i="99"/>
  <c r="EB137" i="99"/>
  <c r="EC72" i="99"/>
  <c r="DZ72" i="99"/>
  <c r="EB72" i="99"/>
  <c r="EA72" i="99"/>
  <c r="DZ232" i="99"/>
  <c r="EC232" i="99"/>
  <c r="EA232" i="99"/>
  <c r="EB232" i="99"/>
  <c r="DZ228" i="99"/>
  <c r="EC228" i="99"/>
  <c r="EA228" i="99"/>
  <c r="EB228" i="99"/>
  <c r="DZ223" i="99"/>
  <c r="EB223" i="99"/>
  <c r="EC223" i="99"/>
  <c r="EA223" i="99"/>
  <c r="DZ207" i="99"/>
  <c r="EB207" i="99"/>
  <c r="EC207" i="99"/>
  <c r="EA207" i="99"/>
  <c r="DZ231" i="99"/>
  <c r="EB231" i="99"/>
  <c r="EC231" i="99"/>
  <c r="EA231" i="99"/>
  <c r="DZ227" i="99"/>
  <c r="EB227" i="99"/>
  <c r="EC227" i="99"/>
  <c r="EA227" i="99"/>
  <c r="DZ215" i="99"/>
  <c r="EB215" i="99"/>
  <c r="EC215" i="99"/>
  <c r="EA215" i="99"/>
  <c r="DZ211" i="99"/>
  <c r="EB211" i="99"/>
  <c r="EC211" i="99"/>
  <c r="EA211" i="99"/>
  <c r="DZ155" i="99"/>
  <c r="EC155" i="99"/>
  <c r="EA155" i="99"/>
  <c r="EB155" i="99"/>
  <c r="DZ143" i="99"/>
  <c r="EC143" i="99"/>
  <c r="EA143" i="99"/>
  <c r="EB143" i="99"/>
  <c r="DZ139" i="99"/>
  <c r="EC139" i="99"/>
  <c r="EA139" i="99"/>
  <c r="EB139" i="99"/>
  <c r="DZ131" i="99"/>
  <c r="EC131" i="99"/>
  <c r="EA131" i="99"/>
  <c r="EB131" i="99"/>
  <c r="DZ123" i="99"/>
  <c r="EC123" i="99"/>
  <c r="EA123" i="99"/>
  <c r="EB123" i="99"/>
  <c r="DZ119" i="99"/>
  <c r="EC119" i="99"/>
  <c r="EA119" i="99"/>
  <c r="EB119" i="99"/>
  <c r="DZ115" i="99"/>
  <c r="EC115" i="99"/>
  <c r="EA115" i="99"/>
  <c r="EB115" i="99"/>
  <c r="DZ111" i="99"/>
  <c r="EC111" i="99"/>
  <c r="EA111" i="99"/>
  <c r="EB111" i="99"/>
  <c r="DZ107" i="99"/>
  <c r="EC107" i="99"/>
  <c r="EA107" i="99"/>
  <c r="EB107" i="99"/>
  <c r="DZ103" i="99"/>
  <c r="EC103" i="99"/>
  <c r="EA103" i="99"/>
  <c r="EB103" i="99"/>
  <c r="DZ99" i="99"/>
  <c r="EC99" i="99"/>
  <c r="EA99" i="99"/>
  <c r="EB99" i="99"/>
  <c r="DZ218" i="99"/>
  <c r="EA218" i="99"/>
  <c r="EB218" i="99"/>
  <c r="EC218" i="99"/>
  <c r="DZ202" i="99"/>
  <c r="EA202" i="99"/>
  <c r="EB202" i="99"/>
  <c r="EC202" i="99"/>
  <c r="DZ201" i="99"/>
  <c r="EB201" i="99"/>
  <c r="EA201" i="99"/>
  <c r="EC201" i="99"/>
  <c r="DZ216" i="99"/>
  <c r="EC216" i="99"/>
  <c r="EA216" i="99"/>
  <c r="EB216" i="99"/>
  <c r="DZ200" i="99"/>
  <c r="EC200" i="99"/>
  <c r="EA200" i="99"/>
  <c r="EB200" i="99"/>
  <c r="DZ234" i="99"/>
  <c r="EA234" i="99"/>
  <c r="EC234" i="99"/>
  <c r="EB234" i="99"/>
  <c r="DZ158" i="99"/>
  <c r="EA158" i="99"/>
  <c r="EB158" i="99"/>
  <c r="EC158" i="99"/>
  <c r="DZ154" i="99"/>
  <c r="EC154" i="99"/>
  <c r="EA154" i="99"/>
  <c r="EB154" i="99"/>
  <c r="DZ150" i="99"/>
  <c r="EC150" i="99"/>
  <c r="EA150" i="99"/>
  <c r="EB150" i="99"/>
  <c r="DZ146" i="99"/>
  <c r="EC146" i="99"/>
  <c r="EA146" i="99"/>
  <c r="EB146" i="99"/>
  <c r="DZ148" i="99"/>
  <c r="EC148" i="99"/>
  <c r="EA148" i="99"/>
  <c r="EB148" i="99"/>
  <c r="DZ128" i="99"/>
  <c r="EC128" i="99"/>
  <c r="EA128" i="99"/>
  <c r="EB128" i="99"/>
  <c r="DZ116" i="99"/>
  <c r="EC116" i="99"/>
  <c r="EA116" i="99"/>
  <c r="EB116" i="99"/>
  <c r="DZ104" i="99"/>
  <c r="EC104" i="99"/>
  <c r="EA104" i="99"/>
  <c r="EB104" i="99"/>
  <c r="DZ217" i="99"/>
  <c r="EB217" i="99"/>
  <c r="EA217" i="99"/>
  <c r="EC217" i="99"/>
  <c r="DZ189" i="99"/>
  <c r="EB189" i="99"/>
  <c r="EA189" i="99"/>
  <c r="EC189" i="99"/>
  <c r="DZ181" i="99"/>
  <c r="EA181" i="99"/>
  <c r="EB181" i="99"/>
  <c r="EC181" i="99"/>
  <c r="DZ149" i="99"/>
  <c r="EC149" i="99"/>
  <c r="EA149" i="99"/>
  <c r="EB149" i="99"/>
  <c r="DZ117" i="99"/>
  <c r="EC117" i="99"/>
  <c r="EA117" i="99"/>
  <c r="EB117" i="99"/>
  <c r="DZ113" i="99"/>
  <c r="EC113" i="99"/>
  <c r="EA113" i="99"/>
  <c r="EB113" i="99"/>
  <c r="DZ109" i="99"/>
  <c r="EC109" i="99"/>
  <c r="EA109" i="99"/>
  <c r="EB109" i="99"/>
  <c r="DZ105" i="99"/>
  <c r="EC105" i="99"/>
  <c r="EA105" i="99"/>
  <c r="EB105" i="99"/>
  <c r="DZ101" i="99"/>
  <c r="EC101" i="99"/>
  <c r="EA101" i="99"/>
  <c r="EB101" i="99"/>
  <c r="DZ97" i="99"/>
  <c r="EC97" i="99"/>
  <c r="EB97" i="99"/>
  <c r="EA97" i="99"/>
  <c r="DZ93" i="99"/>
  <c r="EC93" i="99"/>
  <c r="EB93" i="99"/>
  <c r="EA93" i="99"/>
  <c r="DZ89" i="99"/>
  <c r="EC89" i="99"/>
  <c r="EB89" i="99"/>
  <c r="EA89" i="99"/>
  <c r="DZ85" i="99"/>
  <c r="EC85" i="99"/>
  <c r="EB85" i="99"/>
  <c r="EA85" i="99"/>
  <c r="DZ81" i="99"/>
  <c r="EC81" i="99"/>
  <c r="EB81" i="99"/>
  <c r="EA81" i="99"/>
  <c r="DZ77" i="99"/>
  <c r="EC77" i="99"/>
  <c r="EA77" i="99"/>
  <c r="EB77" i="99"/>
  <c r="DZ73" i="99"/>
  <c r="EA73" i="99"/>
  <c r="EB73" i="99"/>
  <c r="EC73" i="99"/>
  <c r="DZ160" i="99"/>
  <c r="EC160" i="99"/>
  <c r="EA160" i="99"/>
  <c r="EB160" i="99"/>
  <c r="DZ152" i="99"/>
  <c r="EC152" i="99"/>
  <c r="EA152" i="99"/>
  <c r="EB152" i="99"/>
  <c r="DZ100" i="99"/>
  <c r="EC100" i="99"/>
  <c r="EA100" i="99"/>
  <c r="EB100" i="99"/>
  <c r="DZ121" i="99"/>
  <c r="EC121" i="99"/>
  <c r="EA121" i="99"/>
  <c r="EB121" i="99"/>
  <c r="DZ153" i="99"/>
  <c r="EC153" i="99"/>
  <c r="EA153" i="99"/>
  <c r="EB153" i="99"/>
  <c r="DZ224" i="99"/>
  <c r="EC224" i="99"/>
  <c r="EA224" i="99"/>
  <c r="EB224" i="99"/>
  <c r="DZ239" i="99"/>
  <c r="EB239" i="99"/>
  <c r="EC239" i="99"/>
  <c r="EA239" i="99"/>
  <c r="DZ219" i="99"/>
  <c r="EB219" i="99"/>
  <c r="EC219" i="99"/>
  <c r="EA219" i="99"/>
  <c r="DZ203" i="99"/>
  <c r="EB203" i="99"/>
  <c r="EC203" i="99"/>
  <c r="EA203" i="99"/>
  <c r="DZ199" i="99"/>
  <c r="EB199" i="99"/>
  <c r="EC199" i="99"/>
  <c r="EA199" i="99"/>
  <c r="DZ187" i="99"/>
  <c r="EB187" i="99"/>
  <c r="EC187" i="99"/>
  <c r="EA187" i="99"/>
  <c r="DZ171" i="99"/>
  <c r="EB171" i="99"/>
  <c r="EC171" i="99"/>
  <c r="EA171" i="99"/>
  <c r="DZ167" i="99"/>
  <c r="EB167" i="99"/>
  <c r="EC167" i="99"/>
  <c r="EA167" i="99"/>
  <c r="DZ163" i="99"/>
  <c r="EB163" i="99"/>
  <c r="EC163" i="99"/>
  <c r="EA163" i="99"/>
  <c r="DZ159" i="99"/>
  <c r="EB159" i="99"/>
  <c r="EC159" i="99"/>
  <c r="EA159" i="99"/>
  <c r="DZ151" i="99"/>
  <c r="EC151" i="99"/>
  <c r="EA151" i="99"/>
  <c r="EB151" i="99"/>
  <c r="DZ147" i="99"/>
  <c r="EC147" i="99"/>
  <c r="EA147" i="99"/>
  <c r="EB147" i="99"/>
  <c r="DZ135" i="99"/>
  <c r="EC135" i="99"/>
  <c r="EA135" i="99"/>
  <c r="EB135" i="99"/>
  <c r="DZ127" i="99"/>
  <c r="EC127" i="99"/>
  <c r="EA127" i="99"/>
  <c r="EB127" i="99"/>
  <c r="DZ95" i="99"/>
  <c r="EC95" i="99"/>
  <c r="EA95" i="99"/>
  <c r="EB95" i="99"/>
  <c r="DZ91" i="99"/>
  <c r="EC91" i="99"/>
  <c r="EA91" i="99"/>
  <c r="EB91" i="99"/>
  <c r="DZ87" i="99"/>
  <c r="EC87" i="99"/>
  <c r="EA87" i="99"/>
  <c r="EB87" i="99"/>
  <c r="DW178" i="99"/>
  <c r="DX178" i="99"/>
  <c r="DV178" i="99"/>
  <c r="DY178" i="99"/>
  <c r="DW181" i="99"/>
  <c r="DX181" i="99"/>
  <c r="DY181" i="99"/>
  <c r="DV181" i="99"/>
  <c r="DW199" i="99"/>
  <c r="DX199" i="99"/>
  <c r="DY199" i="99"/>
  <c r="DV199" i="99"/>
  <c r="DW215" i="99"/>
  <c r="DX215" i="99"/>
  <c r="DY215" i="99"/>
  <c r="DV215" i="99"/>
  <c r="DW231" i="99"/>
  <c r="DX231" i="99"/>
  <c r="DY231" i="99"/>
  <c r="DV231" i="99"/>
  <c r="DW167" i="99"/>
  <c r="DX167" i="99"/>
  <c r="DY167" i="99"/>
  <c r="DV167" i="99"/>
  <c r="DW194" i="99"/>
  <c r="DX194" i="99"/>
  <c r="DY194" i="99"/>
  <c r="DV194" i="99"/>
  <c r="DW210" i="99"/>
  <c r="DX210" i="99"/>
  <c r="DV210" i="99"/>
  <c r="DY210" i="99"/>
  <c r="DW226" i="99"/>
  <c r="DX226" i="99"/>
  <c r="DV226" i="99"/>
  <c r="DY226" i="99"/>
  <c r="DW193" i="99"/>
  <c r="DX193" i="99"/>
  <c r="DY193" i="99"/>
  <c r="DV193" i="99"/>
  <c r="DW183" i="99"/>
  <c r="DX183" i="99"/>
  <c r="DY183" i="99"/>
  <c r="DV183" i="99"/>
  <c r="DV79" i="99"/>
  <c r="DW79" i="99"/>
  <c r="DX79" i="99"/>
  <c r="DY79" i="99"/>
  <c r="DV113" i="99"/>
  <c r="DW113" i="99"/>
  <c r="DX113" i="99"/>
  <c r="DY113" i="99"/>
  <c r="DV89" i="99"/>
  <c r="DW89" i="99"/>
  <c r="DX89" i="99"/>
  <c r="DY89" i="99"/>
  <c r="DV156" i="99"/>
  <c r="DW156" i="99"/>
  <c r="DX156" i="99"/>
  <c r="DY156" i="99"/>
  <c r="DW185" i="99"/>
  <c r="DX185" i="99"/>
  <c r="DY185" i="99"/>
  <c r="DV185" i="99"/>
  <c r="DV85" i="99"/>
  <c r="DW85" i="99"/>
  <c r="DX85" i="99"/>
  <c r="DY85" i="99"/>
  <c r="DV81" i="99"/>
  <c r="DW81" i="99"/>
  <c r="DX81" i="99"/>
  <c r="DY81" i="99"/>
  <c r="DW234" i="99"/>
  <c r="DX234" i="99"/>
  <c r="DV234" i="99"/>
  <c r="DY234" i="99"/>
  <c r="DW220" i="99"/>
  <c r="DX220" i="99"/>
  <c r="DY220" i="99"/>
  <c r="DV220" i="99"/>
  <c r="DW204" i="99"/>
  <c r="DX204" i="99"/>
  <c r="DY204" i="99"/>
  <c r="DV204" i="99"/>
  <c r="DV148" i="99"/>
  <c r="DW148" i="99"/>
  <c r="DX148" i="99"/>
  <c r="DY148" i="99"/>
  <c r="DV144" i="99"/>
  <c r="DW144" i="99"/>
  <c r="DX144" i="99"/>
  <c r="DY144" i="99"/>
  <c r="DW196" i="99"/>
  <c r="DX196" i="99"/>
  <c r="DV196" i="99"/>
  <c r="DY196" i="99"/>
  <c r="DW192" i="99"/>
  <c r="DX192" i="99"/>
  <c r="DV192" i="99"/>
  <c r="DY192" i="99"/>
  <c r="DW168" i="99"/>
  <c r="DX168" i="99"/>
  <c r="DV168" i="99"/>
  <c r="DY168" i="99"/>
  <c r="DV96" i="99"/>
  <c r="DW96" i="99"/>
  <c r="DX96" i="99"/>
  <c r="DY96" i="99"/>
  <c r="DV92" i="99"/>
  <c r="DW92" i="99"/>
  <c r="DX92" i="99"/>
  <c r="DY92" i="99"/>
  <c r="DV88" i="99"/>
  <c r="DW88" i="99"/>
  <c r="DX88" i="99"/>
  <c r="DY88" i="99"/>
  <c r="DV84" i="99"/>
  <c r="DW84" i="99"/>
  <c r="DX84" i="99"/>
  <c r="DY84" i="99"/>
  <c r="DV80" i="99"/>
  <c r="DW80" i="99"/>
  <c r="DX80" i="99"/>
  <c r="DY80" i="99"/>
  <c r="DW203" i="99"/>
  <c r="DX203" i="99"/>
  <c r="DY203" i="99"/>
  <c r="DV203" i="99"/>
  <c r="DW219" i="99"/>
  <c r="DX219" i="99"/>
  <c r="DY219" i="99"/>
  <c r="DV219" i="99"/>
  <c r="DW235" i="99"/>
  <c r="DX235" i="99"/>
  <c r="DY235" i="99"/>
  <c r="DV235" i="99"/>
  <c r="DW171" i="99"/>
  <c r="DX171" i="99"/>
  <c r="DY171" i="99"/>
  <c r="DV171" i="99"/>
  <c r="DV151" i="99"/>
  <c r="DY151" i="99"/>
  <c r="DW151" i="99"/>
  <c r="DX151" i="99"/>
  <c r="DW198" i="99"/>
  <c r="DX198" i="99"/>
  <c r="DY198" i="99"/>
  <c r="DV198" i="99"/>
  <c r="DW214" i="99"/>
  <c r="DX214" i="99"/>
  <c r="DV214" i="99"/>
  <c r="DY214" i="99"/>
  <c r="DW230" i="99"/>
  <c r="DX230" i="99"/>
  <c r="DV230" i="99"/>
  <c r="DY230" i="99"/>
  <c r="DW174" i="99"/>
  <c r="DX174" i="99"/>
  <c r="DV174" i="99"/>
  <c r="DY174" i="99"/>
  <c r="DW170" i="99"/>
  <c r="DX170" i="99"/>
  <c r="DY170" i="99"/>
  <c r="DV170" i="99"/>
  <c r="DW166" i="99"/>
  <c r="DX166" i="99"/>
  <c r="DY166" i="99"/>
  <c r="DV166" i="99"/>
  <c r="DW162" i="99"/>
  <c r="DX162" i="99"/>
  <c r="DY162" i="99"/>
  <c r="DV162" i="99"/>
  <c r="DW158" i="99"/>
  <c r="DX158" i="99"/>
  <c r="DY158" i="99"/>
  <c r="DV158" i="99"/>
  <c r="DV154" i="99"/>
  <c r="DX154" i="99"/>
  <c r="DY154" i="99"/>
  <c r="DW154" i="99"/>
  <c r="DV83" i="99"/>
  <c r="DW83" i="99"/>
  <c r="DX83" i="99"/>
  <c r="DY83" i="99"/>
  <c r="DV93" i="99"/>
  <c r="DW93" i="99"/>
  <c r="DX93" i="99"/>
  <c r="DY93" i="99"/>
  <c r="DW188" i="99"/>
  <c r="DX188" i="99"/>
  <c r="DV188" i="99"/>
  <c r="DY188" i="99"/>
  <c r="DW239" i="99"/>
  <c r="DX239" i="99"/>
  <c r="DY239" i="99"/>
  <c r="DV239" i="99"/>
  <c r="DW237" i="99"/>
  <c r="DX237" i="99"/>
  <c r="DY237" i="99"/>
  <c r="DV237" i="99"/>
  <c r="DW224" i="99"/>
  <c r="DX224" i="99"/>
  <c r="DY224" i="99"/>
  <c r="DV224" i="99"/>
  <c r="DW208" i="99"/>
  <c r="DX208" i="99"/>
  <c r="DY208" i="99"/>
  <c r="DV208" i="99"/>
  <c r="DW164" i="99"/>
  <c r="DX164" i="99"/>
  <c r="DV164" i="99"/>
  <c r="DY164" i="99"/>
  <c r="DW160" i="99"/>
  <c r="DX160" i="99"/>
  <c r="DV160" i="99"/>
  <c r="DY160" i="99"/>
  <c r="DV132" i="99"/>
  <c r="DX132" i="99"/>
  <c r="DY132" i="99"/>
  <c r="DW132" i="99"/>
  <c r="DV124" i="99"/>
  <c r="DX124" i="99"/>
  <c r="DY124" i="99"/>
  <c r="DW124" i="99"/>
  <c r="DV116" i="99"/>
  <c r="DW116" i="99"/>
  <c r="DX116" i="99"/>
  <c r="DY116" i="99"/>
  <c r="DW229" i="99"/>
  <c r="DX229" i="99"/>
  <c r="DY229" i="99"/>
  <c r="DV229" i="99"/>
  <c r="DW221" i="99"/>
  <c r="DX221" i="99"/>
  <c r="DY221" i="99"/>
  <c r="DV221" i="99"/>
  <c r="DW213" i="99"/>
  <c r="DX213" i="99"/>
  <c r="DY213" i="99"/>
  <c r="DV213" i="99"/>
  <c r="DW205" i="99"/>
  <c r="DX205" i="99"/>
  <c r="DY205" i="99"/>
  <c r="DV205" i="99"/>
  <c r="DW197" i="99"/>
  <c r="DX197" i="99"/>
  <c r="DY197" i="99"/>
  <c r="DV197" i="99"/>
  <c r="DW182" i="99"/>
  <c r="DX182" i="99"/>
  <c r="DV182" i="99"/>
  <c r="DY182" i="99"/>
  <c r="DW191" i="99"/>
  <c r="DX191" i="99"/>
  <c r="DY191" i="99"/>
  <c r="DV191" i="99"/>
  <c r="DW207" i="99"/>
  <c r="DX207" i="99"/>
  <c r="DY207" i="99"/>
  <c r="DV207" i="99"/>
  <c r="DW223" i="99"/>
  <c r="DX223" i="99"/>
  <c r="DY223" i="99"/>
  <c r="DV223" i="99"/>
  <c r="DW187" i="99"/>
  <c r="DX187" i="99"/>
  <c r="DY187" i="99"/>
  <c r="DV187" i="99"/>
  <c r="DW175" i="99"/>
  <c r="DX175" i="99"/>
  <c r="DY175" i="99"/>
  <c r="DV175" i="99"/>
  <c r="DW159" i="99"/>
  <c r="DX159" i="99"/>
  <c r="DY159" i="99"/>
  <c r="DV159" i="99"/>
  <c r="DW202" i="99"/>
  <c r="DX202" i="99"/>
  <c r="DY202" i="99"/>
  <c r="DV202" i="99"/>
  <c r="DW218" i="99"/>
  <c r="DX218" i="99"/>
  <c r="DV218" i="99"/>
  <c r="DY218" i="99"/>
  <c r="DW236" i="99"/>
  <c r="DX236" i="99"/>
  <c r="DY236" i="99"/>
  <c r="DV236" i="99"/>
  <c r="DW189" i="99"/>
  <c r="DX189" i="99"/>
  <c r="DY189" i="99"/>
  <c r="DV189" i="99"/>
  <c r="DV147" i="99"/>
  <c r="DY147" i="99"/>
  <c r="DW147" i="99"/>
  <c r="DX147" i="99"/>
  <c r="DV143" i="99"/>
  <c r="DY143" i="99"/>
  <c r="DW143" i="99"/>
  <c r="DX143" i="99"/>
  <c r="DV139" i="99"/>
  <c r="DX139" i="99"/>
  <c r="DW139" i="99"/>
  <c r="DY139" i="99"/>
  <c r="DV135" i="99"/>
  <c r="DX135" i="99"/>
  <c r="DW135" i="99"/>
  <c r="DY135" i="99"/>
  <c r="DV131" i="99"/>
  <c r="DX131" i="99"/>
  <c r="DW131" i="99"/>
  <c r="DY131" i="99"/>
  <c r="DV127" i="99"/>
  <c r="DX127" i="99"/>
  <c r="DW127" i="99"/>
  <c r="DY127" i="99"/>
  <c r="DV123" i="99"/>
  <c r="DX123" i="99"/>
  <c r="DW123" i="99"/>
  <c r="DY123" i="99"/>
  <c r="DV119" i="99"/>
  <c r="DW119" i="99"/>
  <c r="DX119" i="99"/>
  <c r="DY119" i="99"/>
  <c r="DV115" i="99"/>
  <c r="DW115" i="99"/>
  <c r="DX115" i="99"/>
  <c r="DY115" i="99"/>
  <c r="DV111" i="99"/>
  <c r="DW111" i="99"/>
  <c r="DX111" i="99"/>
  <c r="DY111" i="99"/>
  <c r="DV107" i="99"/>
  <c r="DW107" i="99"/>
  <c r="DX107" i="99"/>
  <c r="DY107" i="99"/>
  <c r="DV103" i="99"/>
  <c r="DW103" i="99"/>
  <c r="DX103" i="99"/>
  <c r="DY103" i="99"/>
  <c r="DV99" i="99"/>
  <c r="DW99" i="99"/>
  <c r="DX99" i="99"/>
  <c r="DY99" i="99"/>
  <c r="DV95" i="99"/>
  <c r="DW95" i="99"/>
  <c r="DX95" i="99"/>
  <c r="DY95" i="99"/>
  <c r="DV91" i="99"/>
  <c r="DW91" i="99"/>
  <c r="DX91" i="99"/>
  <c r="DY91" i="99"/>
  <c r="DV87" i="99"/>
  <c r="DW87" i="99"/>
  <c r="DX87" i="99"/>
  <c r="DY87" i="99"/>
  <c r="DV150" i="99"/>
  <c r="DX150" i="99"/>
  <c r="DY150" i="99"/>
  <c r="DW150" i="99"/>
  <c r="DV146" i="99"/>
  <c r="DX146" i="99"/>
  <c r="DY146" i="99"/>
  <c r="DW146" i="99"/>
  <c r="DV142" i="99"/>
  <c r="DX142" i="99"/>
  <c r="DY142" i="99"/>
  <c r="DW142" i="99"/>
  <c r="DV138" i="99"/>
  <c r="DX138" i="99"/>
  <c r="DY138" i="99"/>
  <c r="DW138" i="99"/>
  <c r="DV134" i="99"/>
  <c r="DX134" i="99"/>
  <c r="DY134" i="99"/>
  <c r="DW134" i="99"/>
  <c r="DV130" i="99"/>
  <c r="DX130" i="99"/>
  <c r="DY130" i="99"/>
  <c r="DW130" i="99"/>
  <c r="DV126" i="99"/>
  <c r="DX126" i="99"/>
  <c r="DY126" i="99"/>
  <c r="DW126" i="99"/>
  <c r="DV122" i="99"/>
  <c r="DX122" i="99"/>
  <c r="DY122" i="99"/>
  <c r="DW122" i="99"/>
  <c r="DV118" i="99"/>
  <c r="DW118" i="99"/>
  <c r="DX118" i="99"/>
  <c r="DY118" i="99"/>
  <c r="DV114" i="99"/>
  <c r="DW114" i="99"/>
  <c r="DX114" i="99"/>
  <c r="DY114" i="99"/>
  <c r="DV110" i="99"/>
  <c r="DW110" i="99"/>
  <c r="DX110" i="99"/>
  <c r="DY110" i="99"/>
  <c r="DV106" i="99"/>
  <c r="DW106" i="99"/>
  <c r="DX106" i="99"/>
  <c r="DY106" i="99"/>
  <c r="DV102" i="99"/>
  <c r="DW102" i="99"/>
  <c r="DX102" i="99"/>
  <c r="DY102" i="99"/>
  <c r="DV98" i="99"/>
  <c r="DW98" i="99"/>
  <c r="DX98" i="99"/>
  <c r="DY98" i="99"/>
  <c r="DV94" i="99"/>
  <c r="DW94" i="99"/>
  <c r="DX94" i="99"/>
  <c r="DY94" i="99"/>
  <c r="DV90" i="99"/>
  <c r="DW90" i="99"/>
  <c r="DX90" i="99"/>
  <c r="DY90" i="99"/>
  <c r="DV86" i="99"/>
  <c r="DW86" i="99"/>
  <c r="DX86" i="99"/>
  <c r="DY86" i="99"/>
  <c r="DV82" i="99"/>
  <c r="DW82" i="99"/>
  <c r="DX82" i="99"/>
  <c r="DY82" i="99"/>
  <c r="DV78" i="99"/>
  <c r="DW78" i="99"/>
  <c r="DX78" i="99"/>
  <c r="DY78" i="99"/>
  <c r="DV74" i="99"/>
  <c r="DW74" i="99"/>
  <c r="DX74" i="99"/>
  <c r="DY74" i="99"/>
  <c r="DV101" i="99"/>
  <c r="DW101" i="99"/>
  <c r="DX101" i="99"/>
  <c r="DY101" i="99"/>
  <c r="DV105" i="99"/>
  <c r="DW105" i="99"/>
  <c r="DX105" i="99"/>
  <c r="DY105" i="99"/>
  <c r="DV97" i="99"/>
  <c r="DW97" i="99"/>
  <c r="DX97" i="99"/>
  <c r="DY97" i="99"/>
  <c r="DW228" i="99"/>
  <c r="DX228" i="99"/>
  <c r="DY228" i="99"/>
  <c r="DV228" i="99"/>
  <c r="DW212" i="99"/>
  <c r="DX212" i="99"/>
  <c r="DY212" i="99"/>
  <c r="DV212" i="99"/>
  <c r="DW180" i="99"/>
  <c r="DX180" i="99"/>
  <c r="DY180" i="99"/>
  <c r="DV180" i="99"/>
  <c r="DW176" i="99"/>
  <c r="DX176" i="99"/>
  <c r="DY176" i="99"/>
  <c r="DV176" i="99"/>
  <c r="DW172" i="99"/>
  <c r="DX172" i="99"/>
  <c r="DY172" i="99"/>
  <c r="DV172" i="99"/>
  <c r="DV136" i="99"/>
  <c r="DX136" i="99"/>
  <c r="DY136" i="99"/>
  <c r="DW136" i="99"/>
  <c r="DV128" i="99"/>
  <c r="DX128" i="99"/>
  <c r="DY128" i="99"/>
  <c r="DW128" i="99"/>
  <c r="DV120" i="99"/>
  <c r="DX120" i="99"/>
  <c r="DY120" i="99"/>
  <c r="DW120" i="99"/>
  <c r="DV112" i="99"/>
  <c r="DW112" i="99"/>
  <c r="DX112" i="99"/>
  <c r="DY112" i="99"/>
  <c r="DV108" i="99"/>
  <c r="DW108" i="99"/>
  <c r="DX108" i="99"/>
  <c r="DY108" i="99"/>
  <c r="DV104" i="99"/>
  <c r="DW104" i="99"/>
  <c r="DX104" i="99"/>
  <c r="DY104" i="99"/>
  <c r="DV76" i="99"/>
  <c r="DW76" i="99"/>
  <c r="DX76" i="99"/>
  <c r="DY76" i="99"/>
  <c r="DW195" i="99"/>
  <c r="DX195" i="99"/>
  <c r="DY195" i="99"/>
  <c r="DV195" i="99"/>
  <c r="DW211" i="99"/>
  <c r="DX211" i="99"/>
  <c r="DY211" i="99"/>
  <c r="DV211" i="99"/>
  <c r="DW227" i="99"/>
  <c r="DX227" i="99"/>
  <c r="DY227" i="99"/>
  <c r="DV227" i="99"/>
  <c r="DW179" i="99"/>
  <c r="DX179" i="99"/>
  <c r="DY179" i="99"/>
  <c r="DV179" i="99"/>
  <c r="DW163" i="99"/>
  <c r="DX163" i="99"/>
  <c r="DY163" i="99"/>
  <c r="DV163" i="99"/>
  <c r="DW190" i="99"/>
  <c r="DX190" i="99"/>
  <c r="DY190" i="99"/>
  <c r="DV190" i="99"/>
  <c r="DW206" i="99"/>
  <c r="DX206" i="99"/>
  <c r="DV206" i="99"/>
  <c r="DY206" i="99"/>
  <c r="DW222" i="99"/>
  <c r="DX222" i="99"/>
  <c r="DV222" i="99"/>
  <c r="DY222" i="99"/>
  <c r="DW238" i="99"/>
  <c r="DX238" i="99"/>
  <c r="DV238" i="99"/>
  <c r="DY238" i="99"/>
  <c r="DW186" i="99"/>
  <c r="DX186" i="99"/>
  <c r="DY186" i="99"/>
  <c r="DV186" i="99"/>
  <c r="DV75" i="99"/>
  <c r="DW75" i="99"/>
  <c r="DX75" i="99"/>
  <c r="DY75" i="99"/>
  <c r="DV109" i="99"/>
  <c r="DW109" i="99"/>
  <c r="DX109" i="99"/>
  <c r="DY109" i="99"/>
  <c r="DW177" i="99"/>
  <c r="DX177" i="99"/>
  <c r="DY177" i="99"/>
  <c r="DV177" i="99"/>
  <c r="DW173" i="99"/>
  <c r="DX173" i="99"/>
  <c r="DY173" i="99"/>
  <c r="DV173" i="99"/>
  <c r="DW169" i="99"/>
  <c r="DX169" i="99"/>
  <c r="DY169" i="99"/>
  <c r="DV169" i="99"/>
  <c r="DW165" i="99"/>
  <c r="DX165" i="99"/>
  <c r="DY165" i="99"/>
  <c r="DV165" i="99"/>
  <c r="DW161" i="99"/>
  <c r="DX161" i="99"/>
  <c r="DY161" i="99"/>
  <c r="DV161" i="99"/>
  <c r="DV157" i="99"/>
  <c r="DW157" i="99"/>
  <c r="DX157" i="99"/>
  <c r="DY157" i="99"/>
  <c r="DV153" i="99"/>
  <c r="DW153" i="99"/>
  <c r="DX153" i="99"/>
  <c r="DY153" i="99"/>
  <c r="DV149" i="99"/>
  <c r="DW149" i="99"/>
  <c r="DX149" i="99"/>
  <c r="DY149" i="99"/>
  <c r="DV145" i="99"/>
  <c r="DW145" i="99"/>
  <c r="DX145" i="99"/>
  <c r="DY145" i="99"/>
  <c r="DV141" i="99"/>
  <c r="DX141" i="99"/>
  <c r="DW141" i="99"/>
  <c r="DY141" i="99"/>
  <c r="DV137" i="99"/>
  <c r="DX137" i="99"/>
  <c r="DW137" i="99"/>
  <c r="DY137" i="99"/>
  <c r="DV133" i="99"/>
  <c r="DX133" i="99"/>
  <c r="DW133" i="99"/>
  <c r="DY133" i="99"/>
  <c r="DV129" i="99"/>
  <c r="DX129" i="99"/>
  <c r="DW129" i="99"/>
  <c r="DY129" i="99"/>
  <c r="DV125" i="99"/>
  <c r="DX125" i="99"/>
  <c r="DW125" i="99"/>
  <c r="DY125" i="99"/>
  <c r="DV121" i="99"/>
  <c r="DX121" i="99"/>
  <c r="DW121" i="99"/>
  <c r="DY121" i="99"/>
  <c r="DV117" i="99"/>
  <c r="DW117" i="99"/>
  <c r="DX117" i="99"/>
  <c r="DY117" i="99"/>
  <c r="DV155" i="99"/>
  <c r="DY155" i="99"/>
  <c r="DW155" i="99"/>
  <c r="DX155" i="99"/>
  <c r="DV73" i="99"/>
  <c r="DW73" i="99"/>
  <c r="DX73" i="99"/>
  <c r="DY73" i="99"/>
  <c r="DV77" i="99"/>
  <c r="DW77" i="99"/>
  <c r="DX77" i="99"/>
  <c r="DY77" i="99"/>
  <c r="DW232" i="99"/>
  <c r="DX232" i="99"/>
  <c r="DY232" i="99"/>
  <c r="DV232" i="99"/>
  <c r="DW216" i="99"/>
  <c r="DX216" i="99"/>
  <c r="DY216" i="99"/>
  <c r="DV216" i="99"/>
  <c r="DW200" i="99"/>
  <c r="DX200" i="99"/>
  <c r="DV200" i="99"/>
  <c r="DY200" i="99"/>
  <c r="DW184" i="99"/>
  <c r="DX184" i="99"/>
  <c r="DY184" i="99"/>
  <c r="DV184" i="99"/>
  <c r="DV152" i="99"/>
  <c r="DW152" i="99"/>
  <c r="DX152" i="99"/>
  <c r="DY152" i="99"/>
  <c r="DX72" i="99"/>
  <c r="DW72" i="99"/>
  <c r="DY72" i="99"/>
  <c r="DV72" i="99"/>
  <c r="DV100" i="99"/>
  <c r="DW100" i="99"/>
  <c r="DX100" i="99"/>
  <c r="DY100" i="99"/>
  <c r="DV140" i="99"/>
  <c r="DX140" i="99"/>
  <c r="DY140" i="99"/>
  <c r="DW140" i="99"/>
  <c r="DW233" i="99"/>
  <c r="DX233" i="99"/>
  <c r="DY233" i="99"/>
  <c r="DV233" i="99"/>
  <c r="DW225" i="99"/>
  <c r="DX225" i="99"/>
  <c r="DY225" i="99"/>
  <c r="DV225" i="99"/>
  <c r="DW217" i="99"/>
  <c r="DX217" i="99"/>
  <c r="DY217" i="99"/>
  <c r="DV217" i="99"/>
  <c r="DW209" i="99"/>
  <c r="DX209" i="99"/>
  <c r="DY209" i="99"/>
  <c r="DV209" i="99"/>
  <c r="DW201" i="99"/>
  <c r="DX201" i="99"/>
  <c r="DY201" i="99"/>
  <c r="DV201" i="99"/>
  <c r="DS194" i="99"/>
  <c r="DT194" i="99"/>
  <c r="DU194" i="99"/>
  <c r="DR194" i="99"/>
  <c r="DT205" i="99"/>
  <c r="DR205" i="99"/>
  <c r="DS205" i="99"/>
  <c r="DU205" i="99"/>
  <c r="DR142" i="99"/>
  <c r="DT142" i="99"/>
  <c r="DS142" i="99"/>
  <c r="DU142" i="99"/>
  <c r="DR118" i="99"/>
  <c r="DS118" i="99"/>
  <c r="DT118" i="99"/>
  <c r="DU118" i="99"/>
  <c r="DS217" i="99"/>
  <c r="DU217" i="99"/>
  <c r="DR217" i="99"/>
  <c r="DT217" i="99"/>
  <c r="DR101" i="99"/>
  <c r="DS101" i="99"/>
  <c r="DT101" i="99"/>
  <c r="DU101" i="99"/>
  <c r="DR131" i="99"/>
  <c r="DS131" i="99"/>
  <c r="DT131" i="99"/>
  <c r="DU131" i="99"/>
  <c r="DT210" i="99"/>
  <c r="DS210" i="99"/>
  <c r="DR210" i="99"/>
  <c r="DU210" i="99"/>
  <c r="DS179" i="99"/>
  <c r="DT179" i="99"/>
  <c r="DU179" i="99"/>
  <c r="DR179" i="99"/>
  <c r="DS223" i="99"/>
  <c r="DR223" i="99"/>
  <c r="DT223" i="99"/>
  <c r="DU223" i="99"/>
  <c r="DS162" i="99"/>
  <c r="DT162" i="99"/>
  <c r="DU162" i="99"/>
  <c r="DR162" i="99"/>
  <c r="DR104" i="99"/>
  <c r="DS104" i="99"/>
  <c r="DT104" i="99"/>
  <c r="DU104" i="99"/>
  <c r="DR97" i="99"/>
  <c r="DS97" i="99"/>
  <c r="DT97" i="99"/>
  <c r="DU97" i="99"/>
  <c r="DR103" i="99"/>
  <c r="DS103" i="99"/>
  <c r="DT103" i="99"/>
  <c r="DU103" i="99"/>
  <c r="DR138" i="99"/>
  <c r="DT138" i="99"/>
  <c r="DU138" i="99"/>
  <c r="DS138" i="99"/>
  <c r="DR127" i="99"/>
  <c r="DS127" i="99"/>
  <c r="DT127" i="99"/>
  <c r="DU127" i="99"/>
  <c r="DS221" i="99"/>
  <c r="DU221" i="99"/>
  <c r="DR221" i="99"/>
  <c r="DT221" i="99"/>
  <c r="DS216" i="99"/>
  <c r="DU216" i="99"/>
  <c r="DR216" i="99"/>
  <c r="DT216" i="99"/>
  <c r="DS169" i="99"/>
  <c r="DT169" i="99"/>
  <c r="DU169" i="99"/>
  <c r="DR169" i="99"/>
  <c r="DR88" i="99"/>
  <c r="DS88" i="99"/>
  <c r="DT88" i="99"/>
  <c r="DU88" i="99"/>
  <c r="DR106" i="99"/>
  <c r="DS106" i="99"/>
  <c r="DT106" i="99"/>
  <c r="DU106" i="99"/>
  <c r="DS192" i="99"/>
  <c r="DT192" i="99"/>
  <c r="DR192" i="99"/>
  <c r="DU192" i="99"/>
  <c r="DS188" i="99"/>
  <c r="DT188" i="99"/>
  <c r="DR188" i="99"/>
  <c r="DU188" i="99"/>
  <c r="DS176" i="99"/>
  <c r="DT176" i="99"/>
  <c r="DR176" i="99"/>
  <c r="DU176" i="99"/>
  <c r="DS172" i="99"/>
  <c r="DT172" i="99"/>
  <c r="DR172" i="99"/>
  <c r="DU172" i="99"/>
  <c r="DS167" i="99"/>
  <c r="DT167" i="99"/>
  <c r="DU167" i="99"/>
  <c r="DR167" i="99"/>
  <c r="DS161" i="99"/>
  <c r="DT161" i="99"/>
  <c r="DU161" i="99"/>
  <c r="DR161" i="99"/>
  <c r="DT203" i="99"/>
  <c r="DU203" i="99"/>
  <c r="DS203" i="99"/>
  <c r="DR203" i="99"/>
  <c r="DS197" i="99"/>
  <c r="DT197" i="99"/>
  <c r="DU197" i="99"/>
  <c r="DR197" i="99"/>
  <c r="DS171" i="99"/>
  <c r="DT171" i="99"/>
  <c r="DU171" i="99"/>
  <c r="DR171" i="99"/>
  <c r="DS168" i="99"/>
  <c r="DT168" i="99"/>
  <c r="DR168" i="99"/>
  <c r="DU168" i="99"/>
  <c r="DS180" i="99"/>
  <c r="DT180" i="99"/>
  <c r="DU180" i="99"/>
  <c r="DR180" i="99"/>
  <c r="DS174" i="99"/>
  <c r="DT174" i="99"/>
  <c r="DU174" i="99"/>
  <c r="DR174" i="99"/>
  <c r="DT209" i="99"/>
  <c r="DR209" i="99"/>
  <c r="DS209" i="99"/>
  <c r="DU209" i="99"/>
  <c r="DS198" i="99"/>
  <c r="DT198" i="99"/>
  <c r="DU198" i="99"/>
  <c r="DR198" i="99"/>
  <c r="DS183" i="99"/>
  <c r="DT183" i="99"/>
  <c r="DU183" i="99"/>
  <c r="DR183" i="99"/>
  <c r="DS231" i="99"/>
  <c r="DU231" i="99"/>
  <c r="DR231" i="99"/>
  <c r="DT231" i="99"/>
  <c r="DS232" i="99"/>
  <c r="DR232" i="99"/>
  <c r="DT232" i="99"/>
  <c r="DU232" i="99"/>
  <c r="DS214" i="99"/>
  <c r="DU214" i="99"/>
  <c r="DR214" i="99"/>
  <c r="DT214" i="99"/>
  <c r="DT212" i="99"/>
  <c r="DS212" i="99"/>
  <c r="DU212" i="99"/>
  <c r="DR212" i="99"/>
  <c r="DR150" i="99"/>
  <c r="DT150" i="99"/>
  <c r="DS150" i="99"/>
  <c r="DU150" i="99"/>
  <c r="DR73" i="99"/>
  <c r="DS73" i="99"/>
  <c r="DT73" i="99"/>
  <c r="DU73" i="99"/>
  <c r="DR135" i="99"/>
  <c r="DT135" i="99"/>
  <c r="DS135" i="99"/>
  <c r="DU135" i="99"/>
  <c r="DR128" i="99"/>
  <c r="DS128" i="99"/>
  <c r="DT128" i="99"/>
  <c r="DU128" i="99"/>
  <c r="DS225" i="99"/>
  <c r="DT225" i="99"/>
  <c r="DU225" i="99"/>
  <c r="DR225" i="99"/>
  <c r="DS170" i="99"/>
  <c r="DT170" i="99"/>
  <c r="DU170" i="99"/>
  <c r="DR170" i="99"/>
  <c r="DR140" i="99"/>
  <c r="DT140" i="99"/>
  <c r="DS140" i="99"/>
  <c r="DU140" i="99"/>
  <c r="DR136" i="99"/>
  <c r="DT136" i="99"/>
  <c r="DS136" i="99"/>
  <c r="DU136" i="99"/>
  <c r="DR132" i="99"/>
  <c r="DS132" i="99"/>
  <c r="DT132" i="99"/>
  <c r="DU132" i="99"/>
  <c r="DR129" i="99"/>
  <c r="DS129" i="99"/>
  <c r="DT129" i="99"/>
  <c r="DU129" i="99"/>
  <c r="DR92" i="99"/>
  <c r="DS92" i="99"/>
  <c r="DT92" i="99"/>
  <c r="DU92" i="99"/>
  <c r="DR90" i="99"/>
  <c r="DS90" i="99"/>
  <c r="DT90" i="99"/>
  <c r="DU90" i="99"/>
  <c r="DS227" i="99"/>
  <c r="DR227" i="99"/>
  <c r="DT227" i="99"/>
  <c r="DU227" i="99"/>
  <c r="DS226" i="99"/>
  <c r="DU226" i="99"/>
  <c r="DR226" i="99"/>
  <c r="DT226" i="99"/>
  <c r="DS220" i="99"/>
  <c r="DT220" i="99"/>
  <c r="DU220" i="99"/>
  <c r="DR220" i="99"/>
  <c r="DR121" i="99"/>
  <c r="DS121" i="99"/>
  <c r="DT121" i="99"/>
  <c r="DU121" i="99"/>
  <c r="DR89" i="99"/>
  <c r="DS89" i="99"/>
  <c r="DT89" i="99"/>
  <c r="DU89" i="99"/>
  <c r="DR82" i="99"/>
  <c r="DS82" i="99"/>
  <c r="DT82" i="99"/>
  <c r="DU82" i="99"/>
  <c r="DR75" i="99"/>
  <c r="DS75" i="99"/>
  <c r="DT75" i="99"/>
  <c r="DU75" i="99"/>
  <c r="DS190" i="99"/>
  <c r="DT190" i="99"/>
  <c r="DU190" i="99"/>
  <c r="DR190" i="99"/>
  <c r="DR144" i="99"/>
  <c r="DT144" i="99"/>
  <c r="DS144" i="99"/>
  <c r="DU144" i="99"/>
  <c r="DR117" i="99"/>
  <c r="DS117" i="99"/>
  <c r="DT117" i="99"/>
  <c r="DU117" i="99"/>
  <c r="DR113" i="99"/>
  <c r="DS113" i="99"/>
  <c r="DT113" i="99"/>
  <c r="DU113" i="99"/>
  <c r="DR110" i="99"/>
  <c r="DS110" i="99"/>
  <c r="DT110" i="99"/>
  <c r="DU110" i="99"/>
  <c r="DR108" i="99"/>
  <c r="DS108" i="99"/>
  <c r="DT108" i="99"/>
  <c r="DU108" i="99"/>
  <c r="DR99" i="99"/>
  <c r="DS99" i="99"/>
  <c r="DT99" i="99"/>
  <c r="DU99" i="99"/>
  <c r="DR95" i="99"/>
  <c r="DS95" i="99"/>
  <c r="DT95" i="99"/>
  <c r="DU95" i="99"/>
  <c r="DS229" i="99"/>
  <c r="DU229" i="99"/>
  <c r="DR229" i="99"/>
  <c r="DT229" i="99"/>
  <c r="DT208" i="99"/>
  <c r="DS208" i="99"/>
  <c r="DU208" i="99"/>
  <c r="DR208" i="99"/>
  <c r="DS195" i="99"/>
  <c r="DT195" i="99"/>
  <c r="DU195" i="99"/>
  <c r="DR195" i="99"/>
  <c r="DT213" i="99"/>
  <c r="DR213" i="99"/>
  <c r="DS213" i="99"/>
  <c r="DU213" i="99"/>
  <c r="DS185" i="99"/>
  <c r="DT185" i="99"/>
  <c r="DU185" i="99"/>
  <c r="DR185" i="99"/>
  <c r="DR156" i="99"/>
  <c r="DS156" i="99"/>
  <c r="DT156" i="99"/>
  <c r="DU156" i="99"/>
  <c r="DS158" i="99"/>
  <c r="DT158" i="99"/>
  <c r="DU158" i="99"/>
  <c r="DR158" i="99"/>
  <c r="DR94" i="99"/>
  <c r="DS94" i="99"/>
  <c r="DT94" i="99"/>
  <c r="DU94" i="99"/>
  <c r="DR96" i="99"/>
  <c r="DS96" i="99"/>
  <c r="DT96" i="99"/>
  <c r="DU96" i="99"/>
  <c r="DS239" i="99"/>
  <c r="DU239" i="99"/>
  <c r="DT239" i="99"/>
  <c r="DR239" i="99"/>
  <c r="DS219" i="99"/>
  <c r="DU219" i="99"/>
  <c r="DR219" i="99"/>
  <c r="DT219" i="99"/>
  <c r="DR134" i="99"/>
  <c r="DT134" i="99"/>
  <c r="DS134" i="99"/>
  <c r="DU134" i="99"/>
  <c r="DR120" i="99"/>
  <c r="DS120" i="99"/>
  <c r="DT120" i="99"/>
  <c r="DU120" i="99"/>
  <c r="DR74" i="99"/>
  <c r="DS74" i="99"/>
  <c r="DT74" i="99"/>
  <c r="DU74" i="99"/>
  <c r="DS238" i="99"/>
  <c r="DU238" i="99"/>
  <c r="DR238" i="99"/>
  <c r="DT238" i="99"/>
  <c r="DT207" i="99"/>
  <c r="DU207" i="99"/>
  <c r="DR207" i="99"/>
  <c r="DS207" i="99"/>
  <c r="DT204" i="99"/>
  <c r="DS204" i="99"/>
  <c r="DR204" i="99"/>
  <c r="DU204" i="99"/>
  <c r="DT200" i="99"/>
  <c r="DU200" i="99"/>
  <c r="DR200" i="99"/>
  <c r="DS200" i="99"/>
  <c r="DS191" i="99"/>
  <c r="DT191" i="99"/>
  <c r="DU191" i="99"/>
  <c r="DR191" i="99"/>
  <c r="DS187" i="99"/>
  <c r="DT187" i="99"/>
  <c r="DU187" i="99"/>
  <c r="DR187" i="99"/>
  <c r="DS189" i="99"/>
  <c r="DT189" i="99"/>
  <c r="DU189" i="99"/>
  <c r="DR189" i="99"/>
  <c r="DS175" i="99"/>
  <c r="DT175" i="99"/>
  <c r="DU175" i="99"/>
  <c r="DR175" i="99"/>
  <c r="DR153" i="99"/>
  <c r="DS153" i="99"/>
  <c r="DT153" i="99"/>
  <c r="DU153" i="99"/>
  <c r="DR151" i="99"/>
  <c r="DT151" i="99"/>
  <c r="DS151" i="99"/>
  <c r="DU151" i="99"/>
  <c r="DT202" i="99"/>
  <c r="DS202" i="99"/>
  <c r="DU202" i="99"/>
  <c r="DR202" i="99"/>
  <c r="DS199" i="99"/>
  <c r="DT199" i="99"/>
  <c r="DU199" i="99"/>
  <c r="DR199" i="99"/>
  <c r="DS196" i="99"/>
  <c r="DT196" i="99"/>
  <c r="DR196" i="99"/>
  <c r="DU196" i="99"/>
  <c r="DS184" i="99"/>
  <c r="DT184" i="99"/>
  <c r="DU184" i="99"/>
  <c r="DR184" i="99"/>
  <c r="DS173" i="99"/>
  <c r="DT173" i="99"/>
  <c r="DU173" i="99"/>
  <c r="DR173" i="99"/>
  <c r="DS163" i="99"/>
  <c r="DT163" i="99"/>
  <c r="DU163" i="99"/>
  <c r="DR163" i="99"/>
  <c r="DS160" i="99"/>
  <c r="DT160" i="99"/>
  <c r="DR160" i="99"/>
  <c r="DU160" i="99"/>
  <c r="DR157" i="99"/>
  <c r="DS157" i="99"/>
  <c r="DT157" i="99"/>
  <c r="DU157" i="99"/>
  <c r="DR137" i="99"/>
  <c r="DT137" i="99"/>
  <c r="DS137" i="99"/>
  <c r="DU137" i="99"/>
  <c r="DR133" i="99"/>
  <c r="DT133" i="99"/>
  <c r="DS133" i="99"/>
  <c r="DU133" i="99"/>
  <c r="DR130" i="99"/>
  <c r="DS130" i="99"/>
  <c r="DT130" i="99"/>
  <c r="DU130" i="99"/>
  <c r="DR123" i="99"/>
  <c r="DS123" i="99"/>
  <c r="DT123" i="99"/>
  <c r="DU123" i="99"/>
  <c r="DR119" i="99"/>
  <c r="DS119" i="99"/>
  <c r="DT119" i="99"/>
  <c r="DU119" i="99"/>
  <c r="DR112" i="99"/>
  <c r="DS112" i="99"/>
  <c r="DT112" i="99"/>
  <c r="DU112" i="99"/>
  <c r="DR109" i="99"/>
  <c r="DS109" i="99"/>
  <c r="DT109" i="99"/>
  <c r="DU109" i="99"/>
  <c r="DR105" i="99"/>
  <c r="DS105" i="99"/>
  <c r="DT105" i="99"/>
  <c r="DU105" i="99"/>
  <c r="DR86" i="99"/>
  <c r="DS86" i="99"/>
  <c r="DT86" i="99"/>
  <c r="DU86" i="99"/>
  <c r="DR84" i="99"/>
  <c r="DS84" i="99"/>
  <c r="DT84" i="99"/>
  <c r="DU84" i="99"/>
  <c r="DS233" i="99"/>
  <c r="DU233" i="99"/>
  <c r="DT233" i="99"/>
  <c r="DR233" i="99"/>
  <c r="DR126" i="99"/>
  <c r="DS126" i="99"/>
  <c r="DT126" i="99"/>
  <c r="DU126" i="99"/>
  <c r="DR114" i="99"/>
  <c r="DS114" i="99"/>
  <c r="DT114" i="99"/>
  <c r="DU114" i="99"/>
  <c r="DS235" i="99"/>
  <c r="DT235" i="99"/>
  <c r="DU235" i="99"/>
  <c r="DR235" i="99"/>
  <c r="DR125" i="99"/>
  <c r="DS125" i="99"/>
  <c r="DT125" i="99"/>
  <c r="DU125" i="99"/>
  <c r="DR93" i="99"/>
  <c r="DS93" i="99"/>
  <c r="DT93" i="99"/>
  <c r="DU93" i="99"/>
  <c r="DT72" i="99"/>
  <c r="DS72" i="99"/>
  <c r="DU72" i="99"/>
  <c r="DR72" i="99"/>
  <c r="DR146" i="99"/>
  <c r="DT146" i="99"/>
  <c r="DU146" i="99"/>
  <c r="DS146" i="99"/>
  <c r="DR85" i="99"/>
  <c r="DS85" i="99"/>
  <c r="DT85" i="99"/>
  <c r="DU85" i="99"/>
  <c r="DR81" i="99"/>
  <c r="DS81" i="99"/>
  <c r="DT81" i="99"/>
  <c r="DU81" i="99"/>
  <c r="DR78" i="99"/>
  <c r="DS78" i="99"/>
  <c r="DT78" i="99"/>
  <c r="DU78" i="99"/>
  <c r="DR76" i="99"/>
  <c r="DS76" i="99"/>
  <c r="DT76" i="99"/>
  <c r="DU76" i="99"/>
  <c r="DS228" i="99"/>
  <c r="DU228" i="99"/>
  <c r="DT228" i="99"/>
  <c r="DR228" i="99"/>
  <c r="DS237" i="99"/>
  <c r="DT237" i="99"/>
  <c r="DU237" i="99"/>
  <c r="DR237" i="99"/>
  <c r="DT211" i="99"/>
  <c r="DU211" i="99"/>
  <c r="DR211" i="99"/>
  <c r="DS211" i="99"/>
  <c r="DS182" i="99"/>
  <c r="DT182" i="99"/>
  <c r="DR182" i="99"/>
  <c r="DU182" i="99"/>
  <c r="DS178" i="99"/>
  <c r="DT178" i="99"/>
  <c r="DU178" i="99"/>
  <c r="DR178" i="99"/>
  <c r="DS165" i="99"/>
  <c r="DT165" i="99"/>
  <c r="DU165" i="99"/>
  <c r="DR165" i="99"/>
  <c r="DS193" i="99"/>
  <c r="DT193" i="99"/>
  <c r="DU193" i="99"/>
  <c r="DR193" i="99"/>
  <c r="DS181" i="99"/>
  <c r="DT181" i="99"/>
  <c r="DU181" i="99"/>
  <c r="DR181" i="99"/>
  <c r="DR155" i="99"/>
  <c r="DU155" i="99"/>
  <c r="DS155" i="99"/>
  <c r="DT155" i="99"/>
  <c r="DS230" i="99"/>
  <c r="DT230" i="99"/>
  <c r="DU230" i="99"/>
  <c r="DR230" i="99"/>
  <c r="DT206" i="99"/>
  <c r="DS206" i="99"/>
  <c r="DR206" i="99"/>
  <c r="DU206" i="99"/>
  <c r="DS177" i="99"/>
  <c r="DT177" i="99"/>
  <c r="DU177" i="99"/>
  <c r="DR177" i="99"/>
  <c r="DS166" i="99"/>
  <c r="DT166" i="99"/>
  <c r="DU166" i="99"/>
  <c r="DR166" i="99"/>
  <c r="DS159" i="99"/>
  <c r="DT159" i="99"/>
  <c r="DU159" i="99"/>
  <c r="DR159" i="99"/>
  <c r="DS215" i="99"/>
  <c r="DT215" i="99"/>
  <c r="DU215" i="99"/>
  <c r="DR215" i="99"/>
  <c r="DS234" i="99"/>
  <c r="DU234" i="99"/>
  <c r="DR234" i="99"/>
  <c r="DT234" i="99"/>
  <c r="DT201" i="99"/>
  <c r="DR201" i="99"/>
  <c r="DU201" i="99"/>
  <c r="DS201" i="99"/>
  <c r="DS164" i="99"/>
  <c r="DT164" i="99"/>
  <c r="DR164" i="99"/>
  <c r="DU164" i="99"/>
  <c r="DR148" i="99"/>
  <c r="DT148" i="99"/>
  <c r="DS148" i="99"/>
  <c r="DU148" i="99"/>
  <c r="DR145" i="99"/>
  <c r="DT145" i="99"/>
  <c r="DS145" i="99"/>
  <c r="DU145" i="99"/>
  <c r="DR143" i="99"/>
  <c r="DT143" i="99"/>
  <c r="DS143" i="99"/>
  <c r="DU143" i="99"/>
  <c r="DR102" i="99"/>
  <c r="DS102" i="99"/>
  <c r="DT102" i="99"/>
  <c r="DU102" i="99"/>
  <c r="DR100" i="99"/>
  <c r="DS100" i="99"/>
  <c r="DT100" i="99"/>
  <c r="DU100" i="99"/>
  <c r="DR98" i="99"/>
  <c r="DS98" i="99"/>
  <c r="DT98" i="99"/>
  <c r="DU98" i="99"/>
  <c r="DR91" i="99"/>
  <c r="DS91" i="99"/>
  <c r="DT91" i="99"/>
  <c r="DU91" i="99"/>
  <c r="DR87" i="99"/>
  <c r="DS87" i="99"/>
  <c r="DT87" i="99"/>
  <c r="DU87" i="99"/>
  <c r="DR80" i="99"/>
  <c r="DS80" i="99"/>
  <c r="DT80" i="99"/>
  <c r="DU80" i="99"/>
  <c r="DR77" i="99"/>
  <c r="DS77" i="99"/>
  <c r="DT77" i="99"/>
  <c r="DU77" i="99"/>
  <c r="DR147" i="99"/>
  <c r="DT147" i="99"/>
  <c r="DS147" i="99"/>
  <c r="DU147" i="99"/>
  <c r="DR139" i="99"/>
  <c r="DT139" i="99"/>
  <c r="DS139" i="99"/>
  <c r="DU139" i="99"/>
  <c r="DR116" i="99"/>
  <c r="DS116" i="99"/>
  <c r="DT116" i="99"/>
  <c r="DU116" i="99"/>
  <c r="DR154" i="99"/>
  <c r="DT154" i="99"/>
  <c r="DU154" i="99"/>
  <c r="DS154" i="99"/>
  <c r="DR152" i="99"/>
  <c r="DT152" i="99"/>
  <c r="DS152" i="99"/>
  <c r="DU152" i="99"/>
  <c r="DR149" i="99"/>
  <c r="DT149" i="99"/>
  <c r="DS149" i="99"/>
  <c r="DU149" i="99"/>
  <c r="DR124" i="99"/>
  <c r="DS124" i="99"/>
  <c r="DT124" i="99"/>
  <c r="DU124" i="99"/>
  <c r="DR122" i="99"/>
  <c r="DS122" i="99"/>
  <c r="DT122" i="99"/>
  <c r="DU122" i="99"/>
  <c r="DR115" i="99"/>
  <c r="DS115" i="99"/>
  <c r="DT115" i="99"/>
  <c r="DU115" i="99"/>
  <c r="DR111" i="99"/>
  <c r="DS111" i="99"/>
  <c r="DT111" i="99"/>
  <c r="DU111" i="99"/>
  <c r="DR83" i="99"/>
  <c r="DS83" i="99"/>
  <c r="DT83" i="99"/>
  <c r="DU83" i="99"/>
  <c r="DR79" i="99"/>
  <c r="DS79" i="99"/>
  <c r="DT79" i="99"/>
  <c r="DU79" i="99"/>
  <c r="DS186" i="99"/>
  <c r="DT186" i="99"/>
  <c r="DU186" i="99"/>
  <c r="DR186" i="99"/>
  <c r="DS224" i="99"/>
  <c r="DU224" i="99"/>
  <c r="DR224" i="99"/>
  <c r="DT224" i="99"/>
  <c r="DR107" i="99"/>
  <c r="DS107" i="99"/>
  <c r="DT107" i="99"/>
  <c r="DU107" i="99"/>
  <c r="DR141" i="99"/>
  <c r="DT141" i="99"/>
  <c r="DS141" i="99"/>
  <c r="DU141" i="99"/>
  <c r="DS236" i="99"/>
  <c r="DU236" i="99"/>
  <c r="DR236" i="99"/>
  <c r="DT236" i="99"/>
  <c r="DS222" i="99"/>
  <c r="DU222" i="99"/>
  <c r="DT222" i="99"/>
  <c r="DR222" i="99"/>
  <c r="DS218" i="99"/>
  <c r="DT218" i="99"/>
  <c r="DU218" i="99"/>
  <c r="DR218" i="99"/>
  <c r="DO236" i="99"/>
  <c r="DO232" i="99"/>
  <c r="DP228" i="99"/>
  <c r="DQ224" i="99"/>
  <c r="DP220" i="99"/>
  <c r="DQ216" i="99"/>
  <c r="DO212" i="99"/>
  <c r="DQ208" i="99"/>
  <c r="DO204" i="99"/>
  <c r="DP200" i="99"/>
  <c r="DP196" i="99"/>
  <c r="DP192" i="99"/>
  <c r="DO188" i="99"/>
  <c r="DO184" i="99"/>
  <c r="DP180" i="99"/>
  <c r="DO176" i="99"/>
  <c r="DQ172" i="99"/>
  <c r="DP168" i="99"/>
  <c r="DO164" i="99"/>
  <c r="DQ160" i="99"/>
  <c r="DP156" i="99"/>
  <c r="DO152" i="99"/>
  <c r="DO148" i="99"/>
  <c r="DO144" i="99"/>
  <c r="DQ140" i="99"/>
  <c r="DP136" i="99"/>
  <c r="DP132" i="99"/>
  <c r="DP236" i="99"/>
  <c r="DQ232" i="99"/>
  <c r="DQ228" i="99"/>
  <c r="DO224" i="99"/>
  <c r="DO220" i="99"/>
  <c r="DP216" i="99"/>
  <c r="DQ212" i="99"/>
  <c r="DP208" i="99"/>
  <c r="DQ200" i="99"/>
  <c r="DQ196" i="99"/>
  <c r="DP184" i="99"/>
  <c r="DQ180" i="99"/>
  <c r="DP176" i="99"/>
  <c r="DP172" i="99"/>
  <c r="DQ168" i="99"/>
  <c r="DQ164" i="99"/>
  <c r="DP160" i="99"/>
  <c r="DO156" i="99"/>
  <c r="DQ136" i="99"/>
  <c r="DQ132" i="99"/>
  <c r="DO120" i="99"/>
  <c r="DP112" i="99"/>
  <c r="DO108" i="99"/>
  <c r="DO104" i="99"/>
  <c r="DQ84" i="99"/>
  <c r="DP76" i="99"/>
  <c r="DP232" i="99"/>
  <c r="DO228" i="99"/>
  <c r="DP224" i="99"/>
  <c r="DO216" i="99"/>
  <c r="DO208" i="99"/>
  <c r="DQ204" i="99"/>
  <c r="DO200" i="99"/>
  <c r="DO192" i="99"/>
  <c r="DQ188" i="99"/>
  <c r="DQ184" i="99"/>
  <c r="DO180" i="99"/>
  <c r="DQ176" i="99"/>
  <c r="DO172" i="99"/>
  <c r="DO168" i="99"/>
  <c r="DP148" i="99"/>
  <c r="DP144" i="99"/>
  <c r="DP140" i="99"/>
  <c r="DO136" i="99"/>
  <c r="DO132" i="99"/>
  <c r="DO128" i="99"/>
  <c r="DO124" i="99"/>
  <c r="DQ120" i="99"/>
  <c r="DP116" i="99"/>
  <c r="DQ112" i="99"/>
  <c r="DP108" i="99"/>
  <c r="DP104" i="99"/>
  <c r="DO100" i="99"/>
  <c r="DO96" i="99"/>
  <c r="DP92" i="99"/>
  <c r="DQ88" i="99"/>
  <c r="DP84" i="99"/>
  <c r="DQ80" i="99"/>
  <c r="DQ76" i="99"/>
  <c r="DN237" i="99"/>
  <c r="DO237" i="99"/>
  <c r="DP237" i="99"/>
  <c r="DQ237" i="99"/>
  <c r="DN233" i="99"/>
  <c r="DO233" i="99"/>
  <c r="DP233" i="99"/>
  <c r="DQ233" i="99"/>
  <c r="DN229" i="99"/>
  <c r="DO229" i="99"/>
  <c r="DP229" i="99"/>
  <c r="DQ229" i="99"/>
  <c r="DN225" i="99"/>
  <c r="DO225" i="99"/>
  <c r="DP225" i="99"/>
  <c r="DQ225" i="99"/>
  <c r="DN221" i="99"/>
  <c r="DO221" i="99"/>
  <c r="DP221" i="99"/>
  <c r="DQ221" i="99"/>
  <c r="DN217" i="99"/>
  <c r="DO217" i="99"/>
  <c r="DP217" i="99"/>
  <c r="DQ217" i="99"/>
  <c r="DN213" i="99"/>
  <c r="DO213" i="99"/>
  <c r="DP213" i="99"/>
  <c r="DQ213" i="99"/>
  <c r="DN209" i="99"/>
  <c r="DO209" i="99"/>
  <c r="DP209" i="99"/>
  <c r="DQ209" i="99"/>
  <c r="DN205" i="99"/>
  <c r="DO205" i="99"/>
  <c r="DP205" i="99"/>
  <c r="DQ205" i="99"/>
  <c r="DN201" i="99"/>
  <c r="DO201" i="99"/>
  <c r="DP201" i="99"/>
  <c r="DQ201" i="99"/>
  <c r="DN197" i="99"/>
  <c r="DQ197" i="99"/>
  <c r="DO197" i="99"/>
  <c r="DP197" i="99"/>
  <c r="DN193" i="99"/>
  <c r="DP193" i="99"/>
  <c r="DQ193" i="99"/>
  <c r="DO193" i="99"/>
  <c r="DN189" i="99"/>
  <c r="DO189" i="99"/>
  <c r="DP189" i="99"/>
  <c r="DQ189" i="99"/>
  <c r="DN185" i="99"/>
  <c r="DO185" i="99"/>
  <c r="DP185" i="99"/>
  <c r="DQ185" i="99"/>
  <c r="DN181" i="99"/>
  <c r="DQ181" i="99"/>
  <c r="DO181" i="99"/>
  <c r="DP181" i="99"/>
  <c r="DN177" i="99"/>
  <c r="DP177" i="99"/>
  <c r="DQ177" i="99"/>
  <c r="DO177" i="99"/>
  <c r="DN173" i="99"/>
  <c r="DO173" i="99"/>
  <c r="DP173" i="99"/>
  <c r="DQ173" i="99"/>
  <c r="DN169" i="99"/>
  <c r="DO169" i="99"/>
  <c r="DP169" i="99"/>
  <c r="DQ169" i="99"/>
  <c r="DN165" i="99"/>
  <c r="DQ165" i="99"/>
  <c r="DO165" i="99"/>
  <c r="DP165" i="99"/>
  <c r="DN161" i="99"/>
  <c r="DP161" i="99"/>
  <c r="DQ161" i="99"/>
  <c r="DO161" i="99"/>
  <c r="DN157" i="99"/>
  <c r="DO157" i="99"/>
  <c r="DP157" i="99"/>
  <c r="DQ157" i="99"/>
  <c r="DN153" i="99"/>
  <c r="DO153" i="99"/>
  <c r="DP153" i="99"/>
  <c r="DQ153" i="99"/>
  <c r="DN149" i="99"/>
  <c r="DO149" i="99"/>
  <c r="DP149" i="99"/>
  <c r="DQ149" i="99"/>
  <c r="DN145" i="99"/>
  <c r="DP145" i="99"/>
  <c r="DQ145" i="99"/>
  <c r="DO145" i="99"/>
  <c r="DN141" i="99"/>
  <c r="DP141" i="99"/>
  <c r="DQ141" i="99"/>
  <c r="DO141" i="99"/>
  <c r="DN137" i="99"/>
  <c r="DQ137" i="99"/>
  <c r="DO137" i="99"/>
  <c r="DP137" i="99"/>
  <c r="DN133" i="99"/>
  <c r="DO133" i="99"/>
  <c r="DP133" i="99"/>
  <c r="DQ133" i="99"/>
  <c r="DN129" i="99"/>
  <c r="DP129" i="99"/>
  <c r="DO129" i="99"/>
  <c r="DQ129" i="99"/>
  <c r="DP239" i="99"/>
  <c r="DN239" i="99"/>
  <c r="DO239" i="99"/>
  <c r="DQ239" i="99"/>
  <c r="DN235" i="99"/>
  <c r="DP235" i="99"/>
  <c r="DO235" i="99"/>
  <c r="DQ235" i="99"/>
  <c r="DO231" i="99"/>
  <c r="DP231" i="99"/>
  <c r="DN231" i="99"/>
  <c r="DQ231" i="99"/>
  <c r="DP227" i="99"/>
  <c r="DN227" i="99"/>
  <c r="DQ227" i="99"/>
  <c r="DO227" i="99"/>
  <c r="DP223" i="99"/>
  <c r="DN223" i="99"/>
  <c r="DQ223" i="99"/>
  <c r="DO223" i="99"/>
  <c r="DN219" i="99"/>
  <c r="DP219" i="99"/>
  <c r="DO219" i="99"/>
  <c r="DQ219" i="99"/>
  <c r="DP215" i="99"/>
  <c r="DN215" i="99"/>
  <c r="DQ215" i="99"/>
  <c r="DO215" i="99"/>
  <c r="DN211" i="99"/>
  <c r="DP211" i="99"/>
  <c r="DQ211" i="99"/>
  <c r="DO211" i="99"/>
  <c r="DN207" i="99"/>
  <c r="DP207" i="99"/>
  <c r="DQ207" i="99"/>
  <c r="DO207" i="99"/>
  <c r="DN203" i="99"/>
  <c r="DP203" i="99"/>
  <c r="DO203" i="99"/>
  <c r="DQ203" i="99"/>
  <c r="DN199" i="99"/>
  <c r="DO199" i="99"/>
  <c r="DP199" i="99"/>
  <c r="DQ199" i="99"/>
  <c r="DN195" i="99"/>
  <c r="DO195" i="99"/>
  <c r="DQ195" i="99"/>
  <c r="DP195" i="99"/>
  <c r="DN191" i="99"/>
  <c r="DO191" i="99"/>
  <c r="DP191" i="99"/>
  <c r="DQ191" i="99"/>
  <c r="DN187" i="99"/>
  <c r="DP187" i="99"/>
  <c r="DO187" i="99"/>
  <c r="DQ187" i="99"/>
  <c r="DN183" i="99"/>
  <c r="DO183" i="99"/>
  <c r="DQ183" i="99"/>
  <c r="DP183" i="99"/>
  <c r="DN179" i="99"/>
  <c r="DO179" i="99"/>
  <c r="DQ179" i="99"/>
  <c r="DP179" i="99"/>
  <c r="DN175" i="99"/>
  <c r="DQ175" i="99"/>
  <c r="DO175" i="99"/>
  <c r="DP175" i="99"/>
  <c r="DN171" i="99"/>
  <c r="DP171" i="99"/>
  <c r="DO171" i="99"/>
  <c r="DQ171" i="99"/>
  <c r="DN167" i="99"/>
  <c r="DO167" i="99"/>
  <c r="DP167" i="99"/>
  <c r="DQ167" i="99"/>
  <c r="DN163" i="99"/>
  <c r="DO163" i="99"/>
  <c r="DQ163" i="99"/>
  <c r="DP163" i="99"/>
  <c r="DN159" i="99"/>
  <c r="DO159" i="99"/>
  <c r="DP159" i="99"/>
  <c r="DQ159" i="99"/>
  <c r="DN155" i="99"/>
  <c r="DP155" i="99"/>
  <c r="DQ155" i="99"/>
  <c r="DO155" i="99"/>
  <c r="DN151" i="99"/>
  <c r="DQ151" i="99"/>
  <c r="DO151" i="99"/>
  <c r="DP151" i="99"/>
  <c r="DN147" i="99"/>
  <c r="DQ147" i="99"/>
  <c r="DO147" i="99"/>
  <c r="DP147" i="99"/>
  <c r="DN143" i="99"/>
  <c r="DO143" i="99"/>
  <c r="DQ143" i="99"/>
  <c r="DP143" i="99"/>
  <c r="DN139" i="99"/>
  <c r="DO139" i="99"/>
  <c r="DP139" i="99"/>
  <c r="DQ139" i="99"/>
  <c r="DQ135" i="99"/>
  <c r="DN135" i="99"/>
  <c r="DO135" i="99"/>
  <c r="DP135" i="99"/>
  <c r="DN131" i="99"/>
  <c r="DP131" i="99"/>
  <c r="DQ131" i="99"/>
  <c r="DO131" i="99"/>
  <c r="DN127" i="99"/>
  <c r="DQ127" i="99"/>
  <c r="DO127" i="99"/>
  <c r="DP127" i="99"/>
  <c r="DN123" i="99"/>
  <c r="DQ123" i="99"/>
  <c r="DO123" i="99"/>
  <c r="DP123" i="99"/>
  <c r="DN119" i="99"/>
  <c r="DO119" i="99"/>
  <c r="DP119" i="99"/>
  <c r="DQ119" i="99"/>
  <c r="DN115" i="99"/>
  <c r="DO115" i="99"/>
  <c r="DP115" i="99"/>
  <c r="DQ115" i="99"/>
  <c r="DN111" i="99"/>
  <c r="DO111" i="99"/>
  <c r="DP111" i="99"/>
  <c r="DQ111" i="99"/>
  <c r="DN107" i="99"/>
  <c r="DQ107" i="99"/>
  <c r="DO107" i="99"/>
  <c r="DP107" i="99"/>
  <c r="DN103" i="99"/>
  <c r="DO103" i="99"/>
  <c r="DP103" i="99"/>
  <c r="DQ103" i="99"/>
  <c r="DO112" i="99"/>
  <c r="DO84" i="99"/>
  <c r="DP72" i="99"/>
  <c r="DQ72" i="99"/>
  <c r="DO72" i="99"/>
  <c r="DN72" i="99"/>
  <c r="DN126" i="99"/>
  <c r="DO126" i="99"/>
  <c r="DP126" i="99"/>
  <c r="DQ126" i="99"/>
  <c r="DN122" i="99"/>
  <c r="DQ122" i="99"/>
  <c r="DO122" i="99"/>
  <c r="DP122" i="99"/>
  <c r="DN118" i="99"/>
  <c r="DO118" i="99"/>
  <c r="DP118" i="99"/>
  <c r="DQ118" i="99"/>
  <c r="DN114" i="99"/>
  <c r="DQ114" i="99"/>
  <c r="DO114" i="99"/>
  <c r="DP114" i="99"/>
  <c r="DN110" i="99"/>
  <c r="DO110" i="99"/>
  <c r="DQ110" i="99"/>
  <c r="DP110" i="99"/>
  <c r="DQ106" i="99"/>
  <c r="DN106" i="99"/>
  <c r="DP106" i="99"/>
  <c r="DO106" i="99"/>
  <c r="DN102" i="99"/>
  <c r="DO102" i="99"/>
  <c r="DQ102" i="99"/>
  <c r="DP102" i="99"/>
  <c r="DN98" i="99"/>
  <c r="DO98" i="99"/>
  <c r="DP98" i="99"/>
  <c r="DQ98" i="99"/>
  <c r="DN94" i="99"/>
  <c r="DO94" i="99"/>
  <c r="DP94" i="99"/>
  <c r="DQ94" i="99"/>
  <c r="DN90" i="99"/>
  <c r="DQ90" i="99"/>
  <c r="DP90" i="99"/>
  <c r="DO90" i="99"/>
  <c r="DN86" i="99"/>
  <c r="DO86" i="99"/>
  <c r="DQ86" i="99"/>
  <c r="DP86" i="99"/>
  <c r="DN82" i="99"/>
  <c r="DQ82" i="99"/>
  <c r="DP82" i="99"/>
  <c r="DO82" i="99"/>
  <c r="DN78" i="99"/>
  <c r="DO78" i="99"/>
  <c r="DQ78" i="99"/>
  <c r="DP78" i="99"/>
  <c r="DN74" i="99"/>
  <c r="DP74" i="99"/>
  <c r="DQ74" i="99"/>
  <c r="DO74" i="99"/>
  <c r="DN125" i="99"/>
  <c r="DP125" i="99"/>
  <c r="DQ125" i="99"/>
  <c r="DO125" i="99"/>
  <c r="DN121" i="99"/>
  <c r="DP121" i="99"/>
  <c r="DQ121" i="99"/>
  <c r="DO121" i="99"/>
  <c r="DN117" i="99"/>
  <c r="DP117" i="99"/>
  <c r="DQ117" i="99"/>
  <c r="DO117" i="99"/>
  <c r="DN113" i="99"/>
  <c r="DO113" i="99"/>
  <c r="DP113" i="99"/>
  <c r="DQ113" i="99"/>
  <c r="DN109" i="99"/>
  <c r="DO109" i="99"/>
  <c r="DP109" i="99"/>
  <c r="DQ109" i="99"/>
  <c r="DN105" i="99"/>
  <c r="DQ105" i="99"/>
  <c r="DO105" i="99"/>
  <c r="DP105" i="99"/>
  <c r="DN101" i="99"/>
  <c r="DP101" i="99"/>
  <c r="DQ101" i="99"/>
  <c r="DO101" i="99"/>
  <c r="DN97" i="99"/>
  <c r="DQ97" i="99"/>
  <c r="DO97" i="99"/>
  <c r="DP97" i="99"/>
  <c r="DN93" i="99"/>
  <c r="DO93" i="99"/>
  <c r="DP93" i="99"/>
  <c r="DQ93" i="99"/>
  <c r="DN89" i="99"/>
  <c r="DO89" i="99"/>
  <c r="DP89" i="99"/>
  <c r="DQ89" i="99"/>
  <c r="DN85" i="99"/>
  <c r="DO85" i="99"/>
  <c r="DP85" i="99"/>
  <c r="DQ85" i="99"/>
  <c r="DN81" i="99"/>
  <c r="DO81" i="99"/>
  <c r="DP81" i="99"/>
  <c r="DQ81" i="99"/>
  <c r="DN77" i="99"/>
  <c r="DO77" i="99"/>
  <c r="DP77" i="99"/>
  <c r="DQ77" i="99"/>
  <c r="DN73" i="99"/>
  <c r="DO73" i="99"/>
  <c r="DP73" i="99"/>
  <c r="DQ73" i="99"/>
  <c r="DQ128" i="99"/>
  <c r="DQ124" i="99"/>
  <c r="DP100" i="99"/>
  <c r="DP80" i="99"/>
  <c r="DO140" i="99"/>
  <c r="DP120" i="99"/>
  <c r="DQ104" i="99"/>
  <c r="DQ96" i="99"/>
  <c r="DO88" i="99"/>
  <c r="DO76" i="99"/>
  <c r="DP88" i="99"/>
  <c r="DN99" i="99"/>
  <c r="DP99" i="99"/>
  <c r="DQ99" i="99"/>
  <c r="DO99" i="99"/>
  <c r="DN95" i="99"/>
  <c r="DO95" i="99"/>
  <c r="DP95" i="99"/>
  <c r="DQ95" i="99"/>
  <c r="DN91" i="99"/>
  <c r="DP91" i="99"/>
  <c r="DQ91" i="99"/>
  <c r="DO91" i="99"/>
  <c r="DN87" i="99"/>
  <c r="DO87" i="99"/>
  <c r="DP87" i="99"/>
  <c r="DQ87" i="99"/>
  <c r="DN83" i="99"/>
  <c r="DP83" i="99"/>
  <c r="DQ83" i="99"/>
  <c r="DO83" i="99"/>
  <c r="DN79" i="99"/>
  <c r="DO79" i="99"/>
  <c r="DP79" i="99"/>
  <c r="DQ79" i="99"/>
  <c r="DN75" i="99"/>
  <c r="DQ75" i="99"/>
  <c r="DO75" i="99"/>
  <c r="DP75" i="99"/>
  <c r="DQ220" i="99"/>
  <c r="DP128" i="99"/>
  <c r="DP124" i="99"/>
  <c r="DO116" i="99"/>
  <c r="DQ100" i="99"/>
  <c r="DO80" i="99"/>
  <c r="DO92" i="99"/>
  <c r="DP164" i="99"/>
  <c r="DQ236" i="99"/>
  <c r="DP212" i="99"/>
  <c r="DP204" i="99"/>
  <c r="DQ192" i="99"/>
  <c r="DP188" i="99"/>
  <c r="DO160" i="99"/>
  <c r="DQ156" i="99"/>
  <c r="DQ152" i="99"/>
  <c r="DQ148" i="99"/>
  <c r="DQ144" i="99"/>
  <c r="DQ108" i="99"/>
  <c r="DQ92" i="99"/>
  <c r="DN238" i="99"/>
  <c r="DO238" i="99"/>
  <c r="DQ238" i="99"/>
  <c r="DP238" i="99"/>
  <c r="DN234" i="99"/>
  <c r="DO234" i="99"/>
  <c r="DQ234" i="99"/>
  <c r="DP234" i="99"/>
  <c r="DN230" i="99"/>
  <c r="DP230" i="99"/>
  <c r="DO230" i="99"/>
  <c r="DQ230" i="99"/>
  <c r="DN226" i="99"/>
  <c r="DO226" i="99"/>
  <c r="DP226" i="99"/>
  <c r="DQ226" i="99"/>
  <c r="DN222" i="99"/>
  <c r="DO222" i="99"/>
  <c r="DQ222" i="99"/>
  <c r="DP222" i="99"/>
  <c r="DN218" i="99"/>
  <c r="DP218" i="99"/>
  <c r="DO218" i="99"/>
  <c r="DQ218" i="99"/>
  <c r="DN214" i="99"/>
  <c r="DQ214" i="99"/>
  <c r="DP214" i="99"/>
  <c r="DO214" i="99"/>
  <c r="DN210" i="99"/>
  <c r="DO210" i="99"/>
  <c r="DQ210" i="99"/>
  <c r="DP210" i="99"/>
  <c r="DN206" i="99"/>
  <c r="DQ206" i="99"/>
  <c r="DO206" i="99"/>
  <c r="DP206" i="99"/>
  <c r="DN202" i="99"/>
  <c r="DQ202" i="99"/>
  <c r="DP202" i="99"/>
  <c r="DO202" i="99"/>
  <c r="DN198" i="99"/>
  <c r="DO198" i="99"/>
  <c r="DP198" i="99"/>
  <c r="DQ198" i="99"/>
  <c r="DN194" i="99"/>
  <c r="DP194" i="99"/>
  <c r="DO194" i="99"/>
  <c r="DQ194" i="99"/>
  <c r="DN190" i="99"/>
  <c r="DO190" i="99"/>
  <c r="DP190" i="99"/>
  <c r="DQ190" i="99"/>
  <c r="DN186" i="99"/>
  <c r="DQ186" i="99"/>
  <c r="DP186" i="99"/>
  <c r="DO186" i="99"/>
  <c r="DN182" i="99"/>
  <c r="DO182" i="99"/>
  <c r="DP182" i="99"/>
  <c r="DQ182" i="99"/>
  <c r="DP178" i="99"/>
  <c r="DN178" i="99"/>
  <c r="DO178" i="99"/>
  <c r="DQ178" i="99"/>
  <c r="DN174" i="99"/>
  <c r="DO174" i="99"/>
  <c r="DP174" i="99"/>
  <c r="DQ174" i="99"/>
  <c r="DP170" i="99"/>
  <c r="DN170" i="99"/>
  <c r="DQ170" i="99"/>
  <c r="DO170" i="99"/>
  <c r="DN166" i="99"/>
  <c r="DO166" i="99"/>
  <c r="DP166" i="99"/>
  <c r="DQ166" i="99"/>
  <c r="DP162" i="99"/>
  <c r="DN162" i="99"/>
  <c r="DO162" i="99"/>
  <c r="DQ162" i="99"/>
  <c r="DN158" i="99"/>
  <c r="DO158" i="99"/>
  <c r="DP158" i="99"/>
  <c r="DQ158" i="99"/>
  <c r="DP154" i="99"/>
  <c r="DN154" i="99"/>
  <c r="DQ154" i="99"/>
  <c r="DO154" i="99"/>
  <c r="DN150" i="99"/>
  <c r="DO150" i="99"/>
  <c r="DP150" i="99"/>
  <c r="DQ150" i="99"/>
  <c r="DN146" i="99"/>
  <c r="DQ146" i="99"/>
  <c r="DP146" i="99"/>
  <c r="DO146" i="99"/>
  <c r="DN142" i="99"/>
  <c r="DP142" i="99"/>
  <c r="DO142" i="99"/>
  <c r="DQ142" i="99"/>
  <c r="DN138" i="99"/>
  <c r="DP138" i="99"/>
  <c r="DO138" i="99"/>
  <c r="DQ138" i="99"/>
  <c r="DN134" i="99"/>
  <c r="DP134" i="99"/>
  <c r="DO134" i="99"/>
  <c r="DQ134" i="99"/>
  <c r="DP130" i="99"/>
  <c r="DN130" i="99"/>
  <c r="DO130" i="99"/>
  <c r="DQ130" i="99"/>
  <c r="DQ116" i="99"/>
  <c r="DO196" i="99"/>
  <c r="DP152" i="99"/>
  <c r="DP96" i="99"/>
  <c r="DM231" i="99"/>
  <c r="DK231" i="99"/>
  <c r="DJ231" i="99"/>
  <c r="DL231" i="99"/>
  <c r="DJ98" i="99"/>
  <c r="DK98" i="99"/>
  <c r="DL98" i="99"/>
  <c r="DM98" i="99"/>
  <c r="DJ90" i="99"/>
  <c r="DK90" i="99"/>
  <c r="DL90" i="99"/>
  <c r="DM90" i="99"/>
  <c r="DK166" i="99"/>
  <c r="DL166" i="99"/>
  <c r="DM166" i="99"/>
  <c r="DJ166" i="99"/>
  <c r="DJ120" i="99"/>
  <c r="DK120" i="99"/>
  <c r="DL120" i="99"/>
  <c r="DM120" i="99"/>
  <c r="DJ117" i="99"/>
  <c r="DL117" i="99"/>
  <c r="DK117" i="99"/>
  <c r="DM117" i="99"/>
  <c r="DM206" i="99"/>
  <c r="DK206" i="99"/>
  <c r="DJ206" i="99"/>
  <c r="DL206" i="99"/>
  <c r="DK164" i="99"/>
  <c r="DL164" i="99"/>
  <c r="DM164" i="99"/>
  <c r="DJ164" i="99"/>
  <c r="DJ81" i="99"/>
  <c r="DK81" i="99"/>
  <c r="DL81" i="99"/>
  <c r="DM81" i="99"/>
  <c r="DJ99" i="99"/>
  <c r="DK99" i="99"/>
  <c r="DL99" i="99"/>
  <c r="DM99" i="99"/>
  <c r="DK185" i="99"/>
  <c r="DL185" i="99"/>
  <c r="DM185" i="99"/>
  <c r="DJ185" i="99"/>
  <c r="DM236" i="99"/>
  <c r="DK236" i="99"/>
  <c r="DJ236" i="99"/>
  <c r="DL236" i="99"/>
  <c r="DM208" i="99"/>
  <c r="DK208" i="99"/>
  <c r="DJ208" i="99"/>
  <c r="DL208" i="99"/>
  <c r="DK172" i="99"/>
  <c r="DL172" i="99"/>
  <c r="DM172" i="99"/>
  <c r="DJ172" i="99"/>
  <c r="DJ155" i="99"/>
  <c r="DM155" i="99"/>
  <c r="DK155" i="99"/>
  <c r="DL155" i="99"/>
  <c r="DJ153" i="99"/>
  <c r="DK153" i="99"/>
  <c r="DL153" i="99"/>
  <c r="DM153" i="99"/>
  <c r="DJ78" i="99"/>
  <c r="DK78" i="99"/>
  <c r="DL78" i="99"/>
  <c r="DM78" i="99"/>
  <c r="DK160" i="99"/>
  <c r="DL160" i="99"/>
  <c r="DM160" i="99"/>
  <c r="DJ160" i="99"/>
  <c r="DJ89" i="99"/>
  <c r="DK89" i="99"/>
  <c r="DL89" i="99"/>
  <c r="DM89" i="99"/>
  <c r="DM219" i="99"/>
  <c r="DK219" i="99"/>
  <c r="DJ219" i="99"/>
  <c r="DL219" i="99"/>
  <c r="DK176" i="99"/>
  <c r="DL176" i="99"/>
  <c r="DM176" i="99"/>
  <c r="DJ176" i="99"/>
  <c r="DK161" i="99"/>
  <c r="DL161" i="99"/>
  <c r="DM161" i="99"/>
  <c r="DJ161" i="99"/>
  <c r="DJ93" i="99"/>
  <c r="DK93" i="99"/>
  <c r="DL93" i="99"/>
  <c r="DM93" i="99"/>
  <c r="DM216" i="99"/>
  <c r="DK216" i="99"/>
  <c r="DJ216" i="99"/>
  <c r="DL216" i="99"/>
  <c r="DJ91" i="99"/>
  <c r="DK91" i="99"/>
  <c r="DL91" i="99"/>
  <c r="DM91" i="99"/>
  <c r="DJ140" i="99"/>
  <c r="DK140" i="99"/>
  <c r="DL140" i="99"/>
  <c r="DM140" i="99"/>
  <c r="DM227" i="99"/>
  <c r="DK227" i="99"/>
  <c r="DJ227" i="99"/>
  <c r="DL227" i="99"/>
  <c r="DM211" i="99"/>
  <c r="DK211" i="99"/>
  <c r="DJ211" i="99"/>
  <c r="DL211" i="99"/>
  <c r="DK169" i="99"/>
  <c r="DL169" i="99"/>
  <c r="DM169" i="99"/>
  <c r="DJ169" i="99"/>
  <c r="DK167" i="99"/>
  <c r="DL167" i="99"/>
  <c r="DM167" i="99"/>
  <c r="DJ167" i="99"/>
  <c r="DK162" i="99"/>
  <c r="DL162" i="99"/>
  <c r="DM162" i="99"/>
  <c r="DJ162" i="99"/>
  <c r="DJ130" i="99"/>
  <c r="DL130" i="99"/>
  <c r="DM130" i="99"/>
  <c r="DK130" i="99"/>
  <c r="DJ126" i="99"/>
  <c r="DL126" i="99"/>
  <c r="DM126" i="99"/>
  <c r="DK126" i="99"/>
  <c r="DJ124" i="99"/>
  <c r="DK124" i="99"/>
  <c r="DL124" i="99"/>
  <c r="DM124" i="99"/>
  <c r="DJ122" i="99"/>
  <c r="DL122" i="99"/>
  <c r="DM122" i="99"/>
  <c r="DK122" i="99"/>
  <c r="DJ118" i="99"/>
  <c r="DL118" i="99"/>
  <c r="DK118" i="99"/>
  <c r="DM118" i="99"/>
  <c r="DJ116" i="99"/>
  <c r="DL116" i="99"/>
  <c r="DK116" i="99"/>
  <c r="DM116" i="99"/>
  <c r="DJ114" i="99"/>
  <c r="DL114" i="99"/>
  <c r="DK114" i="99"/>
  <c r="DM114" i="99"/>
  <c r="DJ110" i="99"/>
  <c r="DL110" i="99"/>
  <c r="DK110" i="99"/>
  <c r="DM110" i="99"/>
  <c r="DJ108" i="99"/>
  <c r="DL108" i="99"/>
  <c r="DK108" i="99"/>
  <c r="DM108" i="99"/>
  <c r="DJ106" i="99"/>
  <c r="DK106" i="99"/>
  <c r="DL106" i="99"/>
  <c r="DM106" i="99"/>
  <c r="DM218" i="99"/>
  <c r="DK218" i="99"/>
  <c r="DJ218" i="99"/>
  <c r="DL218" i="99"/>
  <c r="DK188" i="99"/>
  <c r="DL188" i="99"/>
  <c r="DM188" i="99"/>
  <c r="DJ188" i="99"/>
  <c r="DK168" i="99"/>
  <c r="DL168" i="99"/>
  <c r="DM168" i="99"/>
  <c r="DJ168" i="99"/>
  <c r="DJ156" i="99"/>
  <c r="DK156" i="99"/>
  <c r="DL156" i="99"/>
  <c r="DM156" i="99"/>
  <c r="DJ121" i="99"/>
  <c r="DK121" i="99"/>
  <c r="DL121" i="99"/>
  <c r="DM121" i="99"/>
  <c r="DJ95" i="99"/>
  <c r="DK95" i="99"/>
  <c r="DL95" i="99"/>
  <c r="DM95" i="99"/>
  <c r="DM225" i="99"/>
  <c r="DK225" i="99"/>
  <c r="DJ225" i="99"/>
  <c r="DL225" i="99"/>
  <c r="DM217" i="99"/>
  <c r="DK217" i="99"/>
  <c r="DJ217" i="99"/>
  <c r="DL217" i="99"/>
  <c r="DM209" i="99"/>
  <c r="DK209" i="99"/>
  <c r="DJ209" i="99"/>
  <c r="DL209" i="99"/>
  <c r="DM202" i="99"/>
  <c r="DK202" i="99"/>
  <c r="DJ202" i="99"/>
  <c r="DL202" i="99"/>
  <c r="DK191" i="99"/>
  <c r="DL191" i="99"/>
  <c r="DM191" i="99"/>
  <c r="DJ191" i="99"/>
  <c r="DJ139" i="99"/>
  <c r="DM139" i="99"/>
  <c r="DK139" i="99"/>
  <c r="DL139" i="99"/>
  <c r="DJ128" i="99"/>
  <c r="DK128" i="99"/>
  <c r="DL128" i="99"/>
  <c r="DM128" i="99"/>
  <c r="DJ125" i="99"/>
  <c r="DK125" i="99"/>
  <c r="DL125" i="99"/>
  <c r="DM125" i="99"/>
  <c r="DJ101" i="99"/>
  <c r="DK101" i="99"/>
  <c r="DL101" i="99"/>
  <c r="DM101" i="99"/>
  <c r="DJ96" i="99"/>
  <c r="DK96" i="99"/>
  <c r="DL96" i="99"/>
  <c r="DM96" i="99"/>
  <c r="DJ74" i="99"/>
  <c r="DK74" i="99"/>
  <c r="DL74" i="99"/>
  <c r="DM74" i="99"/>
  <c r="DM234" i="99"/>
  <c r="DK234" i="99"/>
  <c r="DJ234" i="99"/>
  <c r="DL234" i="99"/>
  <c r="DK195" i="99"/>
  <c r="DL195" i="99"/>
  <c r="DM195" i="99"/>
  <c r="DJ195" i="99"/>
  <c r="DJ129" i="99"/>
  <c r="DK129" i="99"/>
  <c r="DL129" i="99"/>
  <c r="DM129" i="99"/>
  <c r="DJ105" i="99"/>
  <c r="DK105" i="99"/>
  <c r="DL105" i="99"/>
  <c r="DM105" i="99"/>
  <c r="DJ97" i="99"/>
  <c r="DK97" i="99"/>
  <c r="DL97" i="99"/>
  <c r="DM97" i="99"/>
  <c r="DM224" i="99"/>
  <c r="DK224" i="99"/>
  <c r="DJ224" i="99"/>
  <c r="DL224" i="99"/>
  <c r="DK179" i="99"/>
  <c r="DL179" i="99"/>
  <c r="DM179" i="99"/>
  <c r="DJ179" i="99"/>
  <c r="DK180" i="99"/>
  <c r="DL180" i="99"/>
  <c r="DM180" i="99"/>
  <c r="DJ180" i="99"/>
  <c r="DJ142" i="99"/>
  <c r="DL142" i="99"/>
  <c r="DM142" i="99"/>
  <c r="DK142" i="99"/>
  <c r="DJ115" i="99"/>
  <c r="DL115" i="99"/>
  <c r="DK115" i="99"/>
  <c r="DM115" i="99"/>
  <c r="DK163" i="99"/>
  <c r="DL163" i="99"/>
  <c r="DM163" i="99"/>
  <c r="DJ163" i="99"/>
  <c r="DJ107" i="99"/>
  <c r="DL107" i="99"/>
  <c r="DK107" i="99"/>
  <c r="DM107" i="99"/>
  <c r="DK159" i="99"/>
  <c r="DL159" i="99"/>
  <c r="DM159" i="99"/>
  <c r="DJ159" i="99"/>
  <c r="DM215" i="99"/>
  <c r="DK215" i="99"/>
  <c r="DJ215" i="99"/>
  <c r="DL215" i="99"/>
  <c r="DK165" i="99"/>
  <c r="DL165" i="99"/>
  <c r="DM165" i="99"/>
  <c r="DJ165" i="99"/>
  <c r="DJ150" i="99"/>
  <c r="DL150" i="99"/>
  <c r="DM150" i="99"/>
  <c r="DK150" i="99"/>
  <c r="DM237" i="99"/>
  <c r="DJ237" i="99"/>
  <c r="DK237" i="99"/>
  <c r="DL237" i="99"/>
  <c r="DK196" i="99"/>
  <c r="DL196" i="99"/>
  <c r="DM196" i="99"/>
  <c r="DJ196" i="99"/>
  <c r="DJ88" i="99"/>
  <c r="DK88" i="99"/>
  <c r="DL88" i="99"/>
  <c r="DM88" i="99"/>
  <c r="DJ151" i="99"/>
  <c r="DM151" i="99"/>
  <c r="DK151" i="99"/>
  <c r="DL151" i="99"/>
  <c r="DK197" i="99"/>
  <c r="DL197" i="99"/>
  <c r="DM197" i="99"/>
  <c r="DJ197" i="99"/>
  <c r="DK186" i="99"/>
  <c r="DL186" i="99"/>
  <c r="DM186" i="99"/>
  <c r="DJ186" i="99"/>
  <c r="DK190" i="99"/>
  <c r="DL190" i="99"/>
  <c r="DM190" i="99"/>
  <c r="DJ190" i="99"/>
  <c r="DM233" i="99"/>
  <c r="DK233" i="99"/>
  <c r="DJ233" i="99"/>
  <c r="DL233" i="99"/>
  <c r="DK189" i="99"/>
  <c r="DL189" i="99"/>
  <c r="DM189" i="99"/>
  <c r="DJ189" i="99"/>
  <c r="DK183" i="99"/>
  <c r="DL183" i="99"/>
  <c r="DM183" i="99"/>
  <c r="DJ183" i="99"/>
  <c r="DK170" i="99"/>
  <c r="DL170" i="99"/>
  <c r="DM170" i="99"/>
  <c r="DJ170" i="99"/>
  <c r="DJ134" i="99"/>
  <c r="DL134" i="99"/>
  <c r="DM134" i="99"/>
  <c r="DK134" i="99"/>
  <c r="DJ104" i="99"/>
  <c r="DK104" i="99"/>
  <c r="DL104" i="99"/>
  <c r="DM104" i="99"/>
  <c r="DJ80" i="99"/>
  <c r="DK80" i="99"/>
  <c r="DL80" i="99"/>
  <c r="DM80" i="99"/>
  <c r="DJ77" i="99"/>
  <c r="DK77" i="99"/>
  <c r="DL77" i="99"/>
  <c r="DM77" i="99"/>
  <c r="DM238" i="99"/>
  <c r="DK238" i="99"/>
  <c r="DJ238" i="99"/>
  <c r="DL238" i="99"/>
  <c r="DM230" i="99"/>
  <c r="DK230" i="99"/>
  <c r="DJ230" i="99"/>
  <c r="DL230" i="99"/>
  <c r="DM226" i="99"/>
  <c r="DK226" i="99"/>
  <c r="DJ226" i="99"/>
  <c r="DL226" i="99"/>
  <c r="DM210" i="99"/>
  <c r="DK210" i="99"/>
  <c r="DJ210" i="99"/>
  <c r="DL210" i="99"/>
  <c r="DK182" i="99"/>
  <c r="DL182" i="99"/>
  <c r="DM182" i="99"/>
  <c r="DJ182" i="99"/>
  <c r="DJ127" i="99"/>
  <c r="DM127" i="99"/>
  <c r="DK127" i="99"/>
  <c r="DL127" i="99"/>
  <c r="DM212" i="99"/>
  <c r="DK212" i="99"/>
  <c r="DJ212" i="99"/>
  <c r="DL212" i="99"/>
  <c r="DK177" i="99"/>
  <c r="DL177" i="99"/>
  <c r="DM177" i="99"/>
  <c r="DJ177" i="99"/>
  <c r="DJ152" i="99"/>
  <c r="DK152" i="99"/>
  <c r="DL152" i="99"/>
  <c r="DM152" i="99"/>
  <c r="DM204" i="99"/>
  <c r="DK204" i="99"/>
  <c r="DJ204" i="99"/>
  <c r="DL204" i="99"/>
  <c r="DJ83" i="99"/>
  <c r="DK83" i="99"/>
  <c r="DL83" i="99"/>
  <c r="DM83" i="99"/>
  <c r="DM228" i="99"/>
  <c r="DK228" i="99"/>
  <c r="DJ228" i="99"/>
  <c r="DL228" i="99"/>
  <c r="DJ147" i="99"/>
  <c r="DM147" i="99"/>
  <c r="DK147" i="99"/>
  <c r="DL147" i="99"/>
  <c r="DK174" i="99"/>
  <c r="DL174" i="99"/>
  <c r="DM174" i="99"/>
  <c r="DJ174" i="99"/>
  <c r="DJ157" i="99"/>
  <c r="DK157" i="99"/>
  <c r="DL157" i="99"/>
  <c r="DM157" i="99"/>
  <c r="DJ141" i="99"/>
  <c r="DK141" i="99"/>
  <c r="DL141" i="99"/>
  <c r="DM141" i="99"/>
  <c r="DJ84" i="99"/>
  <c r="DK84" i="99"/>
  <c r="DL84" i="99"/>
  <c r="DM84" i="99"/>
  <c r="DM214" i="99"/>
  <c r="DK214" i="99"/>
  <c r="DJ214" i="99"/>
  <c r="DL214" i="99"/>
  <c r="DM199" i="99"/>
  <c r="DK199" i="99"/>
  <c r="DJ199" i="99"/>
  <c r="DL199" i="99"/>
  <c r="DK178" i="99"/>
  <c r="DL178" i="99"/>
  <c r="DM178" i="99"/>
  <c r="DJ178" i="99"/>
  <c r="DK171" i="99"/>
  <c r="DL171" i="99"/>
  <c r="DM171" i="99"/>
  <c r="DJ171" i="99"/>
  <c r="DJ148" i="99"/>
  <c r="DK148" i="99"/>
  <c r="DL148" i="99"/>
  <c r="DM148" i="99"/>
  <c r="DJ146" i="99"/>
  <c r="DL146" i="99"/>
  <c r="DM146" i="99"/>
  <c r="DK146" i="99"/>
  <c r="DJ144" i="99"/>
  <c r="DK144" i="99"/>
  <c r="DL144" i="99"/>
  <c r="DM144" i="99"/>
  <c r="DJ86" i="99"/>
  <c r="DK86" i="99"/>
  <c r="DL86" i="99"/>
  <c r="DM86" i="99"/>
  <c r="DJ76" i="99"/>
  <c r="DK76" i="99"/>
  <c r="DL76" i="99"/>
  <c r="DM76" i="99"/>
  <c r="DM239" i="99"/>
  <c r="DJ239" i="99"/>
  <c r="DK239" i="99"/>
  <c r="DL239" i="99"/>
  <c r="DM235" i="99"/>
  <c r="DJ235" i="99"/>
  <c r="DK235" i="99"/>
  <c r="DL235" i="99"/>
  <c r="DM220" i="99"/>
  <c r="DK220" i="99"/>
  <c r="DJ220" i="99"/>
  <c r="DL220" i="99"/>
  <c r="DM207" i="99"/>
  <c r="DK207" i="99"/>
  <c r="DJ207" i="99"/>
  <c r="DL207" i="99"/>
  <c r="DM203" i="99"/>
  <c r="DK203" i="99"/>
  <c r="DJ203" i="99"/>
  <c r="DL203" i="99"/>
  <c r="DM201" i="99"/>
  <c r="DK201" i="99"/>
  <c r="DJ201" i="99"/>
  <c r="DL201" i="99"/>
  <c r="DK192" i="99"/>
  <c r="DL192" i="99"/>
  <c r="DM192" i="99"/>
  <c r="DJ192" i="99"/>
  <c r="DK184" i="99"/>
  <c r="DL184" i="99"/>
  <c r="DM184" i="99"/>
  <c r="DJ184" i="99"/>
  <c r="DJ102" i="99"/>
  <c r="DK102" i="99"/>
  <c r="DL102" i="99"/>
  <c r="DM102" i="99"/>
  <c r="DJ100" i="99"/>
  <c r="DK100" i="99"/>
  <c r="DL100" i="99"/>
  <c r="DM100" i="99"/>
  <c r="DJ94" i="99"/>
  <c r="DK94" i="99"/>
  <c r="DL94" i="99"/>
  <c r="DM94" i="99"/>
  <c r="DJ92" i="99"/>
  <c r="DK92" i="99"/>
  <c r="DL92" i="99"/>
  <c r="DM92" i="99"/>
  <c r="DJ82" i="99"/>
  <c r="DK82" i="99"/>
  <c r="DL82" i="99"/>
  <c r="DM82" i="99"/>
  <c r="DM232" i="99"/>
  <c r="DJ232" i="99"/>
  <c r="DK232" i="99"/>
  <c r="DL232" i="99"/>
  <c r="DK158" i="99"/>
  <c r="DL158" i="99"/>
  <c r="DM158" i="99"/>
  <c r="DJ158" i="99"/>
  <c r="DJ138" i="99"/>
  <c r="DL138" i="99"/>
  <c r="DM138" i="99"/>
  <c r="DK138" i="99"/>
  <c r="DJ103" i="99"/>
  <c r="DK103" i="99"/>
  <c r="DL103" i="99"/>
  <c r="DM103" i="99"/>
  <c r="DJ87" i="99"/>
  <c r="DK87" i="99"/>
  <c r="DL87" i="99"/>
  <c r="DM87" i="99"/>
  <c r="DJ79" i="99"/>
  <c r="DK79" i="99"/>
  <c r="DL79" i="99"/>
  <c r="DM79" i="99"/>
  <c r="DJ72" i="99"/>
  <c r="DL72" i="99"/>
  <c r="DM72" i="99"/>
  <c r="DK72" i="99"/>
  <c r="DM229" i="99"/>
  <c r="DK229" i="99"/>
  <c r="DJ229" i="99"/>
  <c r="DL229" i="99"/>
  <c r="DM223" i="99"/>
  <c r="DJ223" i="99"/>
  <c r="DK223" i="99"/>
  <c r="DL223" i="99"/>
  <c r="DM213" i="99"/>
  <c r="DK213" i="99"/>
  <c r="DJ213" i="99"/>
  <c r="DL213" i="99"/>
  <c r="DM205" i="99"/>
  <c r="DK205" i="99"/>
  <c r="DJ205" i="99"/>
  <c r="DL205" i="99"/>
  <c r="DK198" i="99"/>
  <c r="DL198" i="99"/>
  <c r="DM198" i="99"/>
  <c r="DJ198" i="99"/>
  <c r="DK181" i="99"/>
  <c r="DL181" i="99"/>
  <c r="DM181" i="99"/>
  <c r="DJ181" i="99"/>
  <c r="DJ149" i="99"/>
  <c r="DK149" i="99"/>
  <c r="DL149" i="99"/>
  <c r="DM149" i="99"/>
  <c r="DJ145" i="99"/>
  <c r="DK145" i="99"/>
  <c r="DL145" i="99"/>
  <c r="DM145" i="99"/>
  <c r="DJ143" i="99"/>
  <c r="DM143" i="99"/>
  <c r="DK143" i="99"/>
  <c r="DL143" i="99"/>
  <c r="DJ132" i="99"/>
  <c r="DK132" i="99"/>
  <c r="DL132" i="99"/>
  <c r="DM132" i="99"/>
  <c r="DJ112" i="99"/>
  <c r="DL112" i="99"/>
  <c r="DK112" i="99"/>
  <c r="DM112" i="99"/>
  <c r="DJ109" i="99"/>
  <c r="DL109" i="99"/>
  <c r="DM109" i="99"/>
  <c r="DK109" i="99"/>
  <c r="DJ85" i="99"/>
  <c r="DK85" i="99"/>
  <c r="DL85" i="99"/>
  <c r="DM85" i="99"/>
  <c r="DK173" i="99"/>
  <c r="DL173" i="99"/>
  <c r="DM173" i="99"/>
  <c r="DJ173" i="99"/>
  <c r="DM221" i="99"/>
  <c r="DK221" i="99"/>
  <c r="DJ221" i="99"/>
  <c r="DL221" i="99"/>
  <c r="DK193" i="99"/>
  <c r="DL193" i="99"/>
  <c r="DM193" i="99"/>
  <c r="DJ193" i="99"/>
  <c r="DK175" i="99"/>
  <c r="DL175" i="99"/>
  <c r="DM175" i="99"/>
  <c r="DJ175" i="99"/>
  <c r="DJ136" i="99"/>
  <c r="DK136" i="99"/>
  <c r="DL136" i="99"/>
  <c r="DM136" i="99"/>
  <c r="DJ133" i="99"/>
  <c r="DK133" i="99"/>
  <c r="DL133" i="99"/>
  <c r="DM133" i="99"/>
  <c r="DJ119" i="99"/>
  <c r="DM119" i="99"/>
  <c r="DK119" i="99"/>
  <c r="DL119" i="99"/>
  <c r="DJ113" i="99"/>
  <c r="DL113" i="99"/>
  <c r="DK113" i="99"/>
  <c r="DM113" i="99"/>
  <c r="DJ111" i="99"/>
  <c r="DL111" i="99"/>
  <c r="DK111" i="99"/>
  <c r="DM111" i="99"/>
  <c r="DJ154" i="99"/>
  <c r="DL154" i="99"/>
  <c r="DM154" i="99"/>
  <c r="DK154" i="99"/>
  <c r="DJ131" i="99"/>
  <c r="DM131" i="99"/>
  <c r="DK131" i="99"/>
  <c r="DL131" i="99"/>
  <c r="DM200" i="99"/>
  <c r="DK200" i="99"/>
  <c r="DJ200" i="99"/>
  <c r="DL200" i="99"/>
  <c r="DK194" i="99"/>
  <c r="DL194" i="99"/>
  <c r="DM194" i="99"/>
  <c r="DJ194" i="99"/>
  <c r="DJ73" i="99"/>
  <c r="DK73" i="99"/>
  <c r="DL73" i="99"/>
  <c r="DM73" i="99"/>
  <c r="DM222" i="99"/>
  <c r="DK222" i="99"/>
  <c r="DJ222" i="99"/>
  <c r="DL222" i="99"/>
  <c r="DJ135" i="99"/>
  <c r="DM135" i="99"/>
  <c r="DK135" i="99"/>
  <c r="DL135" i="99"/>
  <c r="DJ137" i="99"/>
  <c r="DK137" i="99"/>
  <c r="DL137" i="99"/>
  <c r="DM137" i="99"/>
  <c r="DJ123" i="99"/>
  <c r="DM123" i="99"/>
  <c r="DK123" i="99"/>
  <c r="DL123" i="99"/>
  <c r="DK187" i="99"/>
  <c r="DL187" i="99"/>
  <c r="DM187" i="99"/>
  <c r="DJ187" i="99"/>
  <c r="DJ75" i="99"/>
  <c r="DK75" i="99"/>
  <c r="DL75" i="99"/>
  <c r="DM75" i="99"/>
  <c r="DF211" i="99"/>
  <c r="DG211" i="99"/>
  <c r="DH211" i="99"/>
  <c r="DI211" i="99"/>
  <c r="DF108" i="99"/>
  <c r="DG108" i="99"/>
  <c r="DH108" i="99"/>
  <c r="DI108" i="99"/>
  <c r="DF94" i="99"/>
  <c r="DG94" i="99"/>
  <c r="DH94" i="99"/>
  <c r="DI94" i="99"/>
  <c r="DF82" i="99"/>
  <c r="DG82" i="99"/>
  <c r="DH82" i="99"/>
  <c r="DI82" i="99"/>
  <c r="DH218" i="99"/>
  <c r="DI218" i="99"/>
  <c r="DF218" i="99"/>
  <c r="DG218" i="99"/>
  <c r="DI168" i="99"/>
  <c r="DF168" i="99"/>
  <c r="DG168" i="99"/>
  <c r="DH168" i="99"/>
  <c r="DF156" i="99"/>
  <c r="DH156" i="99"/>
  <c r="DI156" i="99"/>
  <c r="DG156" i="99"/>
  <c r="DI170" i="99"/>
  <c r="DF170" i="99"/>
  <c r="DG170" i="99"/>
  <c r="DH170" i="99"/>
  <c r="DF128" i="99"/>
  <c r="DG128" i="99"/>
  <c r="DH128" i="99"/>
  <c r="DI128" i="99"/>
  <c r="DI195" i="99"/>
  <c r="DF195" i="99"/>
  <c r="DG195" i="99"/>
  <c r="DH195" i="99"/>
  <c r="DF105" i="99"/>
  <c r="DG105" i="99"/>
  <c r="DH105" i="99"/>
  <c r="DI105" i="99"/>
  <c r="DI179" i="99"/>
  <c r="DF179" i="99"/>
  <c r="DG179" i="99"/>
  <c r="DH179" i="99"/>
  <c r="DF115" i="99"/>
  <c r="DG115" i="99"/>
  <c r="DH115" i="99"/>
  <c r="DI115" i="99"/>
  <c r="DF73" i="99"/>
  <c r="DG73" i="99"/>
  <c r="DH73" i="99"/>
  <c r="DI73" i="99"/>
  <c r="DI163" i="99"/>
  <c r="DF163" i="99"/>
  <c r="DG163" i="99"/>
  <c r="DH163" i="99"/>
  <c r="DF107" i="99"/>
  <c r="DG107" i="99"/>
  <c r="DH107" i="99"/>
  <c r="DI107" i="99"/>
  <c r="DI159" i="99"/>
  <c r="DF159" i="99"/>
  <c r="DG159" i="99"/>
  <c r="DH159" i="99"/>
  <c r="DF75" i="99"/>
  <c r="DG75" i="99"/>
  <c r="DH75" i="99"/>
  <c r="DI75" i="99"/>
  <c r="DF150" i="99"/>
  <c r="DG150" i="99"/>
  <c r="DH150" i="99"/>
  <c r="DI150" i="99"/>
  <c r="DF146" i="99"/>
  <c r="DH146" i="99"/>
  <c r="DI146" i="99"/>
  <c r="DG146" i="99"/>
  <c r="DF124" i="99"/>
  <c r="DG124" i="99"/>
  <c r="DH124" i="99"/>
  <c r="DI124" i="99"/>
  <c r="DI188" i="99"/>
  <c r="DF188" i="99"/>
  <c r="DG188" i="99"/>
  <c r="DH188" i="99"/>
  <c r="DF138" i="99"/>
  <c r="DH138" i="99"/>
  <c r="DI138" i="99"/>
  <c r="DG138" i="99"/>
  <c r="DF95" i="99"/>
  <c r="DG95" i="99"/>
  <c r="DH95" i="99"/>
  <c r="DI95" i="99"/>
  <c r="DH217" i="99"/>
  <c r="DI217" i="99"/>
  <c r="DF217" i="99"/>
  <c r="DG217" i="99"/>
  <c r="DF209" i="99"/>
  <c r="DI209" i="99"/>
  <c r="DG209" i="99"/>
  <c r="DH209" i="99"/>
  <c r="DI191" i="99"/>
  <c r="DF191" i="99"/>
  <c r="DG191" i="99"/>
  <c r="DH191" i="99"/>
  <c r="DF96" i="99"/>
  <c r="DG96" i="99"/>
  <c r="DH96" i="99"/>
  <c r="DI96" i="99"/>
  <c r="DF74" i="99"/>
  <c r="DG74" i="99"/>
  <c r="DH74" i="99"/>
  <c r="DI74" i="99"/>
  <c r="DH234" i="99"/>
  <c r="DI234" i="99"/>
  <c r="DF234" i="99"/>
  <c r="DG234" i="99"/>
  <c r="DF97" i="99"/>
  <c r="DG97" i="99"/>
  <c r="DH97" i="99"/>
  <c r="DI97" i="99"/>
  <c r="DI166" i="99"/>
  <c r="DF166" i="99"/>
  <c r="DG166" i="99"/>
  <c r="DH166" i="99"/>
  <c r="DF199" i="99"/>
  <c r="DG199" i="99"/>
  <c r="DH199" i="99"/>
  <c r="DI199" i="99"/>
  <c r="DF197" i="99"/>
  <c r="DI197" i="99"/>
  <c r="DG197" i="99"/>
  <c r="DH197" i="99"/>
  <c r="DI186" i="99"/>
  <c r="DF186" i="99"/>
  <c r="DG186" i="99"/>
  <c r="DH186" i="99"/>
  <c r="DF157" i="99"/>
  <c r="DI157" i="99"/>
  <c r="DG157" i="99"/>
  <c r="DH157" i="99"/>
  <c r="DF155" i="99"/>
  <c r="DG155" i="99"/>
  <c r="DH155" i="99"/>
  <c r="DI155" i="99"/>
  <c r="DF144" i="99"/>
  <c r="DH144" i="99"/>
  <c r="DI144" i="99"/>
  <c r="DG144" i="99"/>
  <c r="DF141" i="99"/>
  <c r="DH141" i="99"/>
  <c r="DG141" i="99"/>
  <c r="DI141" i="99"/>
  <c r="DF98" i="99"/>
  <c r="DG98" i="99"/>
  <c r="DH98" i="99"/>
  <c r="DI98" i="99"/>
  <c r="DF86" i="99"/>
  <c r="DG86" i="99"/>
  <c r="DH86" i="99"/>
  <c r="DI86" i="99"/>
  <c r="DF76" i="99"/>
  <c r="DG76" i="99"/>
  <c r="DH76" i="99"/>
  <c r="DI76" i="99"/>
  <c r="DI190" i="99"/>
  <c r="DF190" i="99"/>
  <c r="DG190" i="99"/>
  <c r="DH190" i="99"/>
  <c r="DH233" i="99"/>
  <c r="DI233" i="99"/>
  <c r="DF233" i="99"/>
  <c r="DG233" i="99"/>
  <c r="DI189" i="99"/>
  <c r="DF189" i="99"/>
  <c r="DG189" i="99"/>
  <c r="DH189" i="99"/>
  <c r="DI183" i="99"/>
  <c r="DF183" i="99"/>
  <c r="DG183" i="99"/>
  <c r="DH183" i="99"/>
  <c r="DF104" i="99"/>
  <c r="DG104" i="99"/>
  <c r="DH104" i="99"/>
  <c r="DI104" i="99"/>
  <c r="DF77" i="99"/>
  <c r="DG77" i="99"/>
  <c r="DH77" i="99"/>
  <c r="DI77" i="99"/>
  <c r="DH238" i="99"/>
  <c r="DI238" i="99"/>
  <c r="DF238" i="99"/>
  <c r="DG238" i="99"/>
  <c r="DH230" i="99"/>
  <c r="DI230" i="99"/>
  <c r="DF230" i="99"/>
  <c r="DG230" i="99"/>
  <c r="DH226" i="99"/>
  <c r="DI226" i="99"/>
  <c r="DF226" i="99"/>
  <c r="DG226" i="99"/>
  <c r="DF210" i="99"/>
  <c r="DG210" i="99"/>
  <c r="DH210" i="99"/>
  <c r="DI210" i="99"/>
  <c r="DI182" i="99"/>
  <c r="DF182" i="99"/>
  <c r="DG182" i="99"/>
  <c r="DH182" i="99"/>
  <c r="DF127" i="99"/>
  <c r="DG127" i="99"/>
  <c r="DH127" i="99"/>
  <c r="DI127" i="99"/>
  <c r="DF212" i="99"/>
  <c r="DH212" i="99"/>
  <c r="DI212" i="99"/>
  <c r="DG212" i="99"/>
  <c r="DI177" i="99"/>
  <c r="DF177" i="99"/>
  <c r="DG177" i="99"/>
  <c r="DH177" i="99"/>
  <c r="DF154" i="99"/>
  <c r="DG154" i="99"/>
  <c r="DH154" i="99"/>
  <c r="DI154" i="99"/>
  <c r="DF152" i="99"/>
  <c r="DH152" i="99"/>
  <c r="DI152" i="99"/>
  <c r="DG152" i="99"/>
  <c r="DF204" i="99"/>
  <c r="DH204" i="99"/>
  <c r="DI204" i="99"/>
  <c r="DG204" i="99"/>
  <c r="DF83" i="99"/>
  <c r="DG83" i="99"/>
  <c r="DH83" i="99"/>
  <c r="DI83" i="99"/>
  <c r="DH228" i="99"/>
  <c r="DI228" i="99"/>
  <c r="DF228" i="99"/>
  <c r="DG228" i="99"/>
  <c r="DI187" i="99"/>
  <c r="DF187" i="99"/>
  <c r="DG187" i="99"/>
  <c r="DH187" i="99"/>
  <c r="DF147" i="99"/>
  <c r="DH147" i="99"/>
  <c r="DG147" i="99"/>
  <c r="DI147" i="99"/>
  <c r="DH227" i="99"/>
  <c r="DI227" i="99"/>
  <c r="DF227" i="99"/>
  <c r="DG227" i="99"/>
  <c r="DI178" i="99"/>
  <c r="DF178" i="99"/>
  <c r="DG178" i="99"/>
  <c r="DH178" i="99"/>
  <c r="DI167" i="99"/>
  <c r="DF167" i="99"/>
  <c r="DG167" i="99"/>
  <c r="DH167" i="99"/>
  <c r="DF116" i="99"/>
  <c r="DG116" i="99"/>
  <c r="DH116" i="99"/>
  <c r="DI116" i="99"/>
  <c r="DF102" i="99"/>
  <c r="DG102" i="99"/>
  <c r="DH102" i="99"/>
  <c r="DI102" i="99"/>
  <c r="DF121" i="99"/>
  <c r="DG121" i="99"/>
  <c r="DH121" i="99"/>
  <c r="DI121" i="99"/>
  <c r="DH225" i="99"/>
  <c r="DI225" i="99"/>
  <c r="DF225" i="99"/>
  <c r="DG225" i="99"/>
  <c r="DF202" i="99"/>
  <c r="DG202" i="99"/>
  <c r="DH202" i="99"/>
  <c r="DI202" i="99"/>
  <c r="DF125" i="99"/>
  <c r="DG125" i="99"/>
  <c r="DH125" i="99"/>
  <c r="DI125" i="99"/>
  <c r="DF101" i="99"/>
  <c r="DG101" i="99"/>
  <c r="DH101" i="99"/>
  <c r="DI101" i="99"/>
  <c r="DF129" i="99"/>
  <c r="DG129" i="99"/>
  <c r="DH129" i="99"/>
  <c r="DI129" i="99"/>
  <c r="DH224" i="99"/>
  <c r="DI224" i="99"/>
  <c r="DF224" i="99"/>
  <c r="DG224" i="99"/>
  <c r="DI158" i="99"/>
  <c r="DF158" i="99"/>
  <c r="DG158" i="99"/>
  <c r="DH158" i="99"/>
  <c r="DH239" i="99"/>
  <c r="DI239" i="99"/>
  <c r="DF239" i="99"/>
  <c r="DG239" i="99"/>
  <c r="DH235" i="99"/>
  <c r="DI235" i="99"/>
  <c r="DF235" i="99"/>
  <c r="DG235" i="99"/>
  <c r="DH220" i="99"/>
  <c r="DI220" i="99"/>
  <c r="DF220" i="99"/>
  <c r="DG220" i="99"/>
  <c r="DF207" i="99"/>
  <c r="DG207" i="99"/>
  <c r="DH207" i="99"/>
  <c r="DI207" i="99"/>
  <c r="DF203" i="99"/>
  <c r="DG203" i="99"/>
  <c r="DH203" i="99"/>
  <c r="DI203" i="99"/>
  <c r="DF201" i="99"/>
  <c r="DI201" i="99"/>
  <c r="DG201" i="99"/>
  <c r="DH201" i="99"/>
  <c r="DI192" i="99"/>
  <c r="DF192" i="99"/>
  <c r="DG192" i="99"/>
  <c r="DH192" i="99"/>
  <c r="DI184" i="99"/>
  <c r="DF184" i="99"/>
  <c r="DG184" i="99"/>
  <c r="DH184" i="99"/>
  <c r="DI169" i="99"/>
  <c r="DF169" i="99"/>
  <c r="DG169" i="99"/>
  <c r="DH169" i="99"/>
  <c r="DF130" i="99"/>
  <c r="DG130" i="99"/>
  <c r="DH130" i="99"/>
  <c r="DI130" i="99"/>
  <c r="DF126" i="99"/>
  <c r="DG126" i="99"/>
  <c r="DH126" i="99"/>
  <c r="DI126" i="99"/>
  <c r="DF122" i="99"/>
  <c r="DG122" i="99"/>
  <c r="DH122" i="99"/>
  <c r="DI122" i="99"/>
  <c r="DF118" i="99"/>
  <c r="DG118" i="99"/>
  <c r="DH118" i="99"/>
  <c r="DI118" i="99"/>
  <c r="DF114" i="99"/>
  <c r="DG114" i="99"/>
  <c r="DH114" i="99"/>
  <c r="DI114" i="99"/>
  <c r="DF110" i="99"/>
  <c r="DG110" i="99"/>
  <c r="DH110" i="99"/>
  <c r="DI110" i="99"/>
  <c r="DF106" i="99"/>
  <c r="DG106" i="99"/>
  <c r="DH106" i="99"/>
  <c r="DI106" i="99"/>
  <c r="DF100" i="99"/>
  <c r="DG100" i="99"/>
  <c r="DH100" i="99"/>
  <c r="DI100" i="99"/>
  <c r="DF92" i="99"/>
  <c r="DG92" i="99"/>
  <c r="DH92" i="99"/>
  <c r="DI92" i="99"/>
  <c r="DH232" i="99"/>
  <c r="DI232" i="99"/>
  <c r="DF232" i="99"/>
  <c r="DG232" i="99"/>
  <c r="DI180" i="99"/>
  <c r="DF180" i="99"/>
  <c r="DG180" i="99"/>
  <c r="DH180" i="99"/>
  <c r="DF103" i="99"/>
  <c r="DG103" i="99"/>
  <c r="DH103" i="99"/>
  <c r="DI103" i="99"/>
  <c r="DF89" i="99"/>
  <c r="DG89" i="99"/>
  <c r="DH89" i="99"/>
  <c r="DI89" i="99"/>
  <c r="DF87" i="99"/>
  <c r="DG87" i="99"/>
  <c r="DH87" i="99"/>
  <c r="DI87" i="99"/>
  <c r="DF79" i="99"/>
  <c r="DG79" i="99"/>
  <c r="DH79" i="99"/>
  <c r="DI79" i="99"/>
  <c r="DG72" i="99"/>
  <c r="DF72" i="99"/>
  <c r="DI72" i="99"/>
  <c r="DH72" i="99"/>
  <c r="DH229" i="99"/>
  <c r="DI229" i="99"/>
  <c r="DF229" i="99"/>
  <c r="DG229" i="99"/>
  <c r="DH223" i="99"/>
  <c r="DI223" i="99"/>
  <c r="DF223" i="99"/>
  <c r="DG223" i="99"/>
  <c r="DH213" i="99"/>
  <c r="DI213" i="99"/>
  <c r="DF213" i="99"/>
  <c r="DG213" i="99"/>
  <c r="DF205" i="99"/>
  <c r="DI205" i="99"/>
  <c r="DG205" i="99"/>
  <c r="DH205" i="99"/>
  <c r="DF198" i="99"/>
  <c r="DG198" i="99"/>
  <c r="DH198" i="99"/>
  <c r="DI198" i="99"/>
  <c r="DI181" i="99"/>
  <c r="DF181" i="99"/>
  <c r="DG181" i="99"/>
  <c r="DH181" i="99"/>
  <c r="DF149" i="99"/>
  <c r="DI149" i="99"/>
  <c r="DG149" i="99"/>
  <c r="DH149" i="99"/>
  <c r="DF145" i="99"/>
  <c r="DH145" i="99"/>
  <c r="DG145" i="99"/>
  <c r="DI145" i="99"/>
  <c r="DF143" i="99"/>
  <c r="DH143" i="99"/>
  <c r="DG143" i="99"/>
  <c r="DI143" i="99"/>
  <c r="DF139" i="99"/>
  <c r="DH139" i="99"/>
  <c r="DG139" i="99"/>
  <c r="DI139" i="99"/>
  <c r="DF132" i="99"/>
  <c r="DH132" i="99"/>
  <c r="DI132" i="99"/>
  <c r="DG132" i="99"/>
  <c r="DF112" i="99"/>
  <c r="DG112" i="99"/>
  <c r="DH112" i="99"/>
  <c r="DI112" i="99"/>
  <c r="DF109" i="99"/>
  <c r="DG109" i="99"/>
  <c r="DH109" i="99"/>
  <c r="DI109" i="99"/>
  <c r="DF85" i="99"/>
  <c r="DG85" i="99"/>
  <c r="DH85" i="99"/>
  <c r="DI85" i="99"/>
  <c r="DH221" i="99"/>
  <c r="DI221" i="99"/>
  <c r="DF221" i="99"/>
  <c r="DG221" i="99"/>
  <c r="DI193" i="99"/>
  <c r="DF193" i="99"/>
  <c r="DG193" i="99"/>
  <c r="DH193" i="99"/>
  <c r="DI175" i="99"/>
  <c r="DF175" i="99"/>
  <c r="DG175" i="99"/>
  <c r="DH175" i="99"/>
  <c r="DF151" i="99"/>
  <c r="DG151" i="99"/>
  <c r="DH151" i="99"/>
  <c r="DI151" i="99"/>
  <c r="DF136" i="99"/>
  <c r="DH136" i="99"/>
  <c r="DI136" i="99"/>
  <c r="DG136" i="99"/>
  <c r="DF133" i="99"/>
  <c r="DH133" i="99"/>
  <c r="DG133" i="99"/>
  <c r="DI133" i="99"/>
  <c r="DF119" i="99"/>
  <c r="DG119" i="99"/>
  <c r="DH119" i="99"/>
  <c r="DI119" i="99"/>
  <c r="DF113" i="99"/>
  <c r="DG113" i="99"/>
  <c r="DH113" i="99"/>
  <c r="DI113" i="99"/>
  <c r="DF111" i="99"/>
  <c r="DG111" i="99"/>
  <c r="DH111" i="99"/>
  <c r="DI111" i="99"/>
  <c r="DF131" i="99"/>
  <c r="DG131" i="99"/>
  <c r="DH131" i="99"/>
  <c r="DI131" i="99"/>
  <c r="DF200" i="99"/>
  <c r="DH200" i="99"/>
  <c r="DI200" i="99"/>
  <c r="DG200" i="99"/>
  <c r="DI194" i="99"/>
  <c r="DF194" i="99"/>
  <c r="DG194" i="99"/>
  <c r="DH194" i="99"/>
  <c r="DF142" i="99"/>
  <c r="DH142" i="99"/>
  <c r="DI142" i="99"/>
  <c r="DG142" i="99"/>
  <c r="DH222" i="99"/>
  <c r="DI222" i="99"/>
  <c r="DF222" i="99"/>
  <c r="DG222" i="99"/>
  <c r="DF135" i="99"/>
  <c r="DH135" i="99"/>
  <c r="DG135" i="99"/>
  <c r="DI135" i="99"/>
  <c r="DF137" i="99"/>
  <c r="DH137" i="99"/>
  <c r="DG137" i="99"/>
  <c r="DI137" i="99"/>
  <c r="DF123" i="99"/>
  <c r="DG123" i="99"/>
  <c r="DH123" i="99"/>
  <c r="DI123" i="99"/>
  <c r="DF91" i="99"/>
  <c r="DG91" i="99"/>
  <c r="DH91" i="99"/>
  <c r="DI91" i="99"/>
  <c r="DH231" i="99"/>
  <c r="DI231" i="99"/>
  <c r="DF231" i="99"/>
  <c r="DG231" i="99"/>
  <c r="DH215" i="99"/>
  <c r="DI215" i="99"/>
  <c r="DF215" i="99"/>
  <c r="DG215" i="99"/>
  <c r="DI171" i="99"/>
  <c r="DF171" i="99"/>
  <c r="DG171" i="99"/>
  <c r="DH171" i="99"/>
  <c r="DI165" i="99"/>
  <c r="DF165" i="99"/>
  <c r="DH165" i="99"/>
  <c r="DG165" i="99"/>
  <c r="DI162" i="99"/>
  <c r="DF162" i="99"/>
  <c r="DG162" i="99"/>
  <c r="DH162" i="99"/>
  <c r="DF153" i="99"/>
  <c r="DI153" i="99"/>
  <c r="DG153" i="99"/>
  <c r="DH153" i="99"/>
  <c r="DF148" i="99"/>
  <c r="DH148" i="99"/>
  <c r="DI148" i="99"/>
  <c r="DG148" i="99"/>
  <c r="DF90" i="99"/>
  <c r="DG90" i="99"/>
  <c r="DH90" i="99"/>
  <c r="DI90" i="99"/>
  <c r="DF84" i="99"/>
  <c r="DG84" i="99"/>
  <c r="DH84" i="99"/>
  <c r="DI84" i="99"/>
  <c r="DF78" i="99"/>
  <c r="DG78" i="99"/>
  <c r="DH78" i="99"/>
  <c r="DI78" i="99"/>
  <c r="DI160" i="99"/>
  <c r="DF160" i="99"/>
  <c r="DG160" i="99"/>
  <c r="DH160" i="99"/>
  <c r="DH237" i="99"/>
  <c r="DI237" i="99"/>
  <c r="DF237" i="99"/>
  <c r="DG237" i="99"/>
  <c r="DH219" i="99"/>
  <c r="DI219" i="99"/>
  <c r="DF219" i="99"/>
  <c r="DG219" i="99"/>
  <c r="DI196" i="99"/>
  <c r="DF196" i="99"/>
  <c r="DG196" i="99"/>
  <c r="DH196" i="99"/>
  <c r="DI176" i="99"/>
  <c r="DF176" i="99"/>
  <c r="DG176" i="99"/>
  <c r="DH176" i="99"/>
  <c r="DI161" i="99"/>
  <c r="DF161" i="99"/>
  <c r="DG161" i="99"/>
  <c r="DH161" i="99"/>
  <c r="DF120" i="99"/>
  <c r="DG120" i="99"/>
  <c r="DH120" i="99"/>
  <c r="DI120" i="99"/>
  <c r="DF117" i="99"/>
  <c r="DG117" i="99"/>
  <c r="DH117" i="99"/>
  <c r="DI117" i="99"/>
  <c r="DF93" i="99"/>
  <c r="DG93" i="99"/>
  <c r="DH93" i="99"/>
  <c r="DI93" i="99"/>
  <c r="DF88" i="99"/>
  <c r="DG88" i="99"/>
  <c r="DH88" i="99"/>
  <c r="DI88" i="99"/>
  <c r="DF80" i="99"/>
  <c r="DG80" i="99"/>
  <c r="DH80" i="99"/>
  <c r="DI80" i="99"/>
  <c r="DH214" i="99"/>
  <c r="DI214" i="99"/>
  <c r="DF214" i="99"/>
  <c r="DG214" i="99"/>
  <c r="DF206" i="99"/>
  <c r="DG206" i="99"/>
  <c r="DH206" i="99"/>
  <c r="DI206" i="99"/>
  <c r="DI173" i="99"/>
  <c r="DF173" i="99"/>
  <c r="DG173" i="99"/>
  <c r="DH173" i="99"/>
  <c r="DI164" i="99"/>
  <c r="DF164" i="99"/>
  <c r="DG164" i="99"/>
  <c r="DH164" i="99"/>
  <c r="DF81" i="99"/>
  <c r="DG81" i="99"/>
  <c r="DH81" i="99"/>
  <c r="DI81" i="99"/>
  <c r="DF99" i="99"/>
  <c r="DG99" i="99"/>
  <c r="DH99" i="99"/>
  <c r="DI99" i="99"/>
  <c r="DI185" i="99"/>
  <c r="DF185" i="99"/>
  <c r="DG185" i="99"/>
  <c r="DH185" i="99"/>
  <c r="DH216" i="99"/>
  <c r="DI216" i="99"/>
  <c r="DF216" i="99"/>
  <c r="DG216" i="99"/>
  <c r="DH236" i="99"/>
  <c r="DI236" i="99"/>
  <c r="DF236" i="99"/>
  <c r="DG236" i="99"/>
  <c r="DF208" i="99"/>
  <c r="DH208" i="99"/>
  <c r="DI208" i="99"/>
  <c r="DG208" i="99"/>
  <c r="DI172" i="99"/>
  <c r="DF172" i="99"/>
  <c r="DG172" i="99"/>
  <c r="DH172" i="99"/>
  <c r="DF140" i="99"/>
  <c r="DH140" i="99"/>
  <c r="DI140" i="99"/>
  <c r="DG140" i="99"/>
  <c r="DI174" i="99"/>
  <c r="DF174" i="99"/>
  <c r="DG174" i="99"/>
  <c r="DH174" i="99"/>
  <c r="DF134" i="99"/>
  <c r="DH134" i="99"/>
  <c r="DI134" i="99"/>
  <c r="DG134" i="99"/>
  <c r="DD186" i="99"/>
  <c r="DE186" i="99"/>
  <c r="DB186" i="99"/>
  <c r="DC186" i="99"/>
  <c r="DB144" i="99"/>
  <c r="DD144" i="99"/>
  <c r="DC144" i="99"/>
  <c r="DE144" i="99"/>
  <c r="DB114" i="99"/>
  <c r="DC114" i="99"/>
  <c r="DD114" i="99"/>
  <c r="DE114" i="99"/>
  <c r="DB106" i="99"/>
  <c r="DC106" i="99"/>
  <c r="DD106" i="99"/>
  <c r="DE106" i="99"/>
  <c r="DB86" i="99"/>
  <c r="DC86" i="99"/>
  <c r="DD86" i="99"/>
  <c r="DE86" i="99"/>
  <c r="DB76" i="99"/>
  <c r="DC76" i="99"/>
  <c r="DD76" i="99"/>
  <c r="DE76" i="99"/>
  <c r="DD189" i="99"/>
  <c r="DE189" i="99"/>
  <c r="DB189" i="99"/>
  <c r="DC189" i="99"/>
  <c r="DB77" i="99"/>
  <c r="DC77" i="99"/>
  <c r="DD77" i="99"/>
  <c r="DE77" i="99"/>
  <c r="DB238" i="99"/>
  <c r="DC238" i="99"/>
  <c r="DD238" i="99"/>
  <c r="DE238" i="99"/>
  <c r="DB230" i="99"/>
  <c r="DD230" i="99"/>
  <c r="DE230" i="99"/>
  <c r="DC230" i="99"/>
  <c r="DB226" i="99"/>
  <c r="DD226" i="99"/>
  <c r="DE226" i="99"/>
  <c r="DC226" i="99"/>
  <c r="DB127" i="99"/>
  <c r="DC127" i="99"/>
  <c r="DD127" i="99"/>
  <c r="DE127" i="99"/>
  <c r="DD177" i="99"/>
  <c r="DE177" i="99"/>
  <c r="DB177" i="99"/>
  <c r="DC177" i="99"/>
  <c r="DB228" i="99"/>
  <c r="DD228" i="99"/>
  <c r="DE228" i="99"/>
  <c r="DC228" i="99"/>
  <c r="DD187" i="99"/>
  <c r="DE187" i="99"/>
  <c r="DB187" i="99"/>
  <c r="DC187" i="99"/>
  <c r="DB147" i="99"/>
  <c r="DD147" i="99"/>
  <c r="DC147" i="99"/>
  <c r="DE147" i="99"/>
  <c r="DD197" i="99"/>
  <c r="DE197" i="99"/>
  <c r="DC197" i="99"/>
  <c r="DB197" i="99"/>
  <c r="DB130" i="99"/>
  <c r="DC130" i="99"/>
  <c r="DD130" i="99"/>
  <c r="DE130" i="99"/>
  <c r="DD190" i="99"/>
  <c r="DE190" i="99"/>
  <c r="DB190" i="99"/>
  <c r="DC190" i="99"/>
  <c r="DB233" i="99"/>
  <c r="DC233" i="99"/>
  <c r="DD233" i="99"/>
  <c r="DE233" i="99"/>
  <c r="DB85" i="99"/>
  <c r="DC85" i="99"/>
  <c r="DD85" i="99"/>
  <c r="DE85" i="99"/>
  <c r="DD210" i="99"/>
  <c r="DE210" i="99"/>
  <c r="DB210" i="99"/>
  <c r="DC210" i="99"/>
  <c r="DD212" i="99"/>
  <c r="DE212" i="99"/>
  <c r="DB212" i="99"/>
  <c r="DC212" i="99"/>
  <c r="DB152" i="99"/>
  <c r="DD152" i="99"/>
  <c r="DC152" i="99"/>
  <c r="DE152" i="99"/>
  <c r="DD204" i="99"/>
  <c r="DE204" i="99"/>
  <c r="DB204" i="99"/>
  <c r="DC204" i="99"/>
  <c r="DB142" i="99"/>
  <c r="DD142" i="99"/>
  <c r="DC142" i="99"/>
  <c r="DE142" i="99"/>
  <c r="DB220" i="99"/>
  <c r="DD220" i="99"/>
  <c r="DE220" i="99"/>
  <c r="DC220" i="99"/>
  <c r="DD203" i="99"/>
  <c r="DE203" i="99"/>
  <c r="DB203" i="99"/>
  <c r="DC203" i="99"/>
  <c r="DD201" i="99"/>
  <c r="DE201" i="99"/>
  <c r="DC201" i="99"/>
  <c r="DB201" i="99"/>
  <c r="DD178" i="99"/>
  <c r="DE178" i="99"/>
  <c r="DB178" i="99"/>
  <c r="DC178" i="99"/>
  <c r="DD171" i="99"/>
  <c r="DE171" i="99"/>
  <c r="DB171" i="99"/>
  <c r="DC171" i="99"/>
  <c r="DB148" i="99"/>
  <c r="DD148" i="99"/>
  <c r="DC148" i="99"/>
  <c r="DE148" i="99"/>
  <c r="DB146" i="99"/>
  <c r="DD146" i="99"/>
  <c r="DC146" i="99"/>
  <c r="DE146" i="99"/>
  <c r="DB92" i="99"/>
  <c r="DC92" i="99"/>
  <c r="DD92" i="99"/>
  <c r="DE92" i="99"/>
  <c r="DB79" i="99"/>
  <c r="DC79" i="99"/>
  <c r="DD79" i="99"/>
  <c r="DE79" i="99"/>
  <c r="DB229" i="99"/>
  <c r="DC229" i="99"/>
  <c r="DD229" i="99"/>
  <c r="DE229" i="99"/>
  <c r="DD181" i="99"/>
  <c r="DE181" i="99"/>
  <c r="DB181" i="99"/>
  <c r="DC181" i="99"/>
  <c r="DD170" i="99"/>
  <c r="DE170" i="99"/>
  <c r="DB170" i="99"/>
  <c r="DC170" i="99"/>
  <c r="DB149" i="99"/>
  <c r="DD149" i="99"/>
  <c r="DC149" i="99"/>
  <c r="DE149" i="99"/>
  <c r="DB145" i="99"/>
  <c r="DD145" i="99"/>
  <c r="DC145" i="99"/>
  <c r="DE145" i="99"/>
  <c r="DB143" i="99"/>
  <c r="DD143" i="99"/>
  <c r="DC143" i="99"/>
  <c r="DE143" i="99"/>
  <c r="DB134" i="99"/>
  <c r="DC134" i="99"/>
  <c r="DD134" i="99"/>
  <c r="DE134" i="99"/>
  <c r="DB132" i="99"/>
  <c r="DC132" i="99"/>
  <c r="DD132" i="99"/>
  <c r="DE132" i="99"/>
  <c r="DB112" i="99"/>
  <c r="DC112" i="99"/>
  <c r="DD112" i="99"/>
  <c r="DE112" i="99"/>
  <c r="DB109" i="99"/>
  <c r="DC109" i="99"/>
  <c r="DD109" i="99"/>
  <c r="DE109" i="99"/>
  <c r="DB93" i="99"/>
  <c r="DC93" i="99"/>
  <c r="DD93" i="99"/>
  <c r="DE93" i="99"/>
  <c r="DB80" i="99"/>
  <c r="DC80" i="99"/>
  <c r="DD80" i="99"/>
  <c r="DE80" i="99"/>
  <c r="DB221" i="99"/>
  <c r="DC221" i="99"/>
  <c r="DD221" i="99"/>
  <c r="DE221" i="99"/>
  <c r="DD193" i="99"/>
  <c r="DE193" i="99"/>
  <c r="DB193" i="99"/>
  <c r="DC193" i="99"/>
  <c r="DD175" i="99"/>
  <c r="DE175" i="99"/>
  <c r="DB175" i="99"/>
  <c r="DC175" i="99"/>
  <c r="DB151" i="99"/>
  <c r="DD151" i="99"/>
  <c r="DC151" i="99"/>
  <c r="DE151" i="99"/>
  <c r="DB136" i="99"/>
  <c r="DC136" i="99"/>
  <c r="DD136" i="99"/>
  <c r="DE136" i="99"/>
  <c r="DB133" i="99"/>
  <c r="DC133" i="99"/>
  <c r="DD133" i="99"/>
  <c r="DE133" i="99"/>
  <c r="DB119" i="99"/>
  <c r="DC119" i="99"/>
  <c r="DD119" i="99"/>
  <c r="DE119" i="99"/>
  <c r="DB113" i="99"/>
  <c r="DC113" i="99"/>
  <c r="DD113" i="99"/>
  <c r="DE113" i="99"/>
  <c r="DB111" i="99"/>
  <c r="DC111" i="99"/>
  <c r="DD111" i="99"/>
  <c r="DE111" i="99"/>
  <c r="DB131" i="99"/>
  <c r="DC131" i="99"/>
  <c r="DD131" i="99"/>
  <c r="DE131" i="99"/>
  <c r="DB99" i="99"/>
  <c r="DC99" i="99"/>
  <c r="DD99" i="99"/>
  <c r="DE99" i="99"/>
  <c r="DD200" i="99"/>
  <c r="DE200" i="99"/>
  <c r="DB200" i="99"/>
  <c r="DC200" i="99"/>
  <c r="DD194" i="99"/>
  <c r="DE194" i="99"/>
  <c r="DB194" i="99"/>
  <c r="DC194" i="99"/>
  <c r="DB222" i="99"/>
  <c r="DD222" i="99"/>
  <c r="DE222" i="99"/>
  <c r="DC222" i="99"/>
  <c r="DB135" i="99"/>
  <c r="DC135" i="99"/>
  <c r="DD135" i="99"/>
  <c r="DE135" i="99"/>
  <c r="DB137" i="99"/>
  <c r="DD137" i="99"/>
  <c r="DC137" i="99"/>
  <c r="DE137" i="99"/>
  <c r="DB123" i="99"/>
  <c r="DC123" i="99"/>
  <c r="DD123" i="99"/>
  <c r="DE123" i="99"/>
  <c r="DB95" i="99"/>
  <c r="DC95" i="99"/>
  <c r="DD95" i="99"/>
  <c r="DE95" i="99"/>
  <c r="DB91" i="99"/>
  <c r="DC91" i="99"/>
  <c r="DD91" i="99"/>
  <c r="DE91" i="99"/>
  <c r="DD174" i="99"/>
  <c r="DE174" i="99"/>
  <c r="DB174" i="99"/>
  <c r="DC174" i="99"/>
  <c r="DD169" i="99"/>
  <c r="DE169" i="99"/>
  <c r="DB169" i="99"/>
  <c r="DC169" i="99"/>
  <c r="DB118" i="99"/>
  <c r="DC118" i="99"/>
  <c r="DD118" i="99"/>
  <c r="DE118" i="99"/>
  <c r="DB110" i="99"/>
  <c r="DC110" i="99"/>
  <c r="DD110" i="99"/>
  <c r="DE110" i="99"/>
  <c r="DB139" i="99"/>
  <c r="DD139" i="99"/>
  <c r="DC139" i="99"/>
  <c r="DE139" i="99"/>
  <c r="DB104" i="99"/>
  <c r="DC104" i="99"/>
  <c r="DD104" i="99"/>
  <c r="DE104" i="99"/>
  <c r="DB239" i="99"/>
  <c r="DC239" i="99"/>
  <c r="DD239" i="99"/>
  <c r="DE239" i="99"/>
  <c r="DB235" i="99"/>
  <c r="DC235" i="99"/>
  <c r="DD235" i="99"/>
  <c r="DE235" i="99"/>
  <c r="DD184" i="99"/>
  <c r="DE184" i="99"/>
  <c r="DB184" i="99"/>
  <c r="DC184" i="99"/>
  <c r="DB100" i="99"/>
  <c r="DC100" i="99"/>
  <c r="DD100" i="99"/>
  <c r="DE100" i="99"/>
  <c r="DB232" i="99"/>
  <c r="DD232" i="99"/>
  <c r="DE232" i="99"/>
  <c r="DC232" i="99"/>
  <c r="DB89" i="99"/>
  <c r="DC89" i="99"/>
  <c r="DD89" i="99"/>
  <c r="DE89" i="99"/>
  <c r="DE72" i="99"/>
  <c r="DD72" i="99"/>
  <c r="DC72" i="99"/>
  <c r="DB72" i="99"/>
  <c r="DB223" i="99"/>
  <c r="DC223" i="99"/>
  <c r="DD223" i="99"/>
  <c r="DE223" i="99"/>
  <c r="DD213" i="99"/>
  <c r="DE213" i="99"/>
  <c r="DB213" i="99"/>
  <c r="DC213" i="99"/>
  <c r="DD205" i="99"/>
  <c r="DE205" i="99"/>
  <c r="DC205" i="99"/>
  <c r="DB205" i="99"/>
  <c r="DB231" i="99"/>
  <c r="DC231" i="99"/>
  <c r="DD231" i="99"/>
  <c r="DE231" i="99"/>
  <c r="DD215" i="99"/>
  <c r="DE215" i="99"/>
  <c r="DB215" i="99"/>
  <c r="DC215" i="99"/>
  <c r="DD165" i="99"/>
  <c r="DE165" i="99"/>
  <c r="DB165" i="99"/>
  <c r="DC165" i="99"/>
  <c r="DB153" i="99"/>
  <c r="DD153" i="99"/>
  <c r="DC153" i="99"/>
  <c r="DE153" i="99"/>
  <c r="DB102" i="99"/>
  <c r="DC102" i="99"/>
  <c r="DD102" i="99"/>
  <c r="DE102" i="99"/>
  <c r="DB94" i="99"/>
  <c r="DC94" i="99"/>
  <c r="DD94" i="99"/>
  <c r="DE94" i="99"/>
  <c r="DB90" i="99"/>
  <c r="DC90" i="99"/>
  <c r="DD90" i="99"/>
  <c r="DE90" i="99"/>
  <c r="DB84" i="99"/>
  <c r="DC84" i="99"/>
  <c r="DD84" i="99"/>
  <c r="DE84" i="99"/>
  <c r="DB82" i="99"/>
  <c r="DC82" i="99"/>
  <c r="DD82" i="99"/>
  <c r="DE82" i="99"/>
  <c r="DB78" i="99"/>
  <c r="DC78" i="99"/>
  <c r="DD78" i="99"/>
  <c r="DE78" i="99"/>
  <c r="DD160" i="99"/>
  <c r="DE160" i="99"/>
  <c r="DB160" i="99"/>
  <c r="DC160" i="99"/>
  <c r="DD158" i="99"/>
  <c r="DE158" i="99"/>
  <c r="DB158" i="99"/>
  <c r="DC158" i="99"/>
  <c r="DB138" i="99"/>
  <c r="DD138" i="99"/>
  <c r="DC138" i="99"/>
  <c r="DE138" i="99"/>
  <c r="DB237" i="99"/>
  <c r="DC237" i="99"/>
  <c r="DD237" i="99"/>
  <c r="DE237" i="99"/>
  <c r="DB219" i="99"/>
  <c r="DC219" i="99"/>
  <c r="DD219" i="99"/>
  <c r="DE219" i="99"/>
  <c r="DD196" i="99"/>
  <c r="DE196" i="99"/>
  <c r="DB196" i="99"/>
  <c r="DC196" i="99"/>
  <c r="DD176" i="99"/>
  <c r="DE176" i="99"/>
  <c r="DB176" i="99"/>
  <c r="DC176" i="99"/>
  <c r="DD161" i="99"/>
  <c r="DE161" i="99"/>
  <c r="DB161" i="99"/>
  <c r="DC161" i="99"/>
  <c r="DB120" i="99"/>
  <c r="DC120" i="99"/>
  <c r="DD120" i="99"/>
  <c r="DE120" i="99"/>
  <c r="DB117" i="99"/>
  <c r="DC117" i="99"/>
  <c r="DD117" i="99"/>
  <c r="DE117" i="99"/>
  <c r="DB101" i="99"/>
  <c r="DC101" i="99"/>
  <c r="DD101" i="99"/>
  <c r="DE101" i="99"/>
  <c r="DB88" i="99"/>
  <c r="DC88" i="99"/>
  <c r="DD88" i="99"/>
  <c r="DE88" i="99"/>
  <c r="DD214" i="99"/>
  <c r="DE214" i="99"/>
  <c r="DB214" i="99"/>
  <c r="DC214" i="99"/>
  <c r="DD206" i="99"/>
  <c r="DE206" i="99"/>
  <c r="DB206" i="99"/>
  <c r="DC206" i="99"/>
  <c r="DD173" i="99"/>
  <c r="DE173" i="99"/>
  <c r="DB173" i="99"/>
  <c r="DC173" i="99"/>
  <c r="DD164" i="99"/>
  <c r="DE164" i="99"/>
  <c r="DB164" i="99"/>
  <c r="DC164" i="99"/>
  <c r="DB97" i="99"/>
  <c r="DC97" i="99"/>
  <c r="DD97" i="99"/>
  <c r="DE97" i="99"/>
  <c r="DB81" i="99"/>
  <c r="DC81" i="99"/>
  <c r="DD81" i="99"/>
  <c r="DE81" i="99"/>
  <c r="DB154" i="99"/>
  <c r="DD154" i="99"/>
  <c r="DC154" i="99"/>
  <c r="DE154" i="99"/>
  <c r="DD185" i="99"/>
  <c r="DE185" i="99"/>
  <c r="DB185" i="99"/>
  <c r="DC185" i="99"/>
  <c r="DB73" i="99"/>
  <c r="DC73" i="99"/>
  <c r="DD73" i="99"/>
  <c r="DE73" i="99"/>
  <c r="DB216" i="99"/>
  <c r="DD216" i="99"/>
  <c r="DE216" i="99"/>
  <c r="DC216" i="99"/>
  <c r="DB236" i="99"/>
  <c r="DC236" i="99"/>
  <c r="DD236" i="99"/>
  <c r="DE236" i="99"/>
  <c r="DD208" i="99"/>
  <c r="DE208" i="99"/>
  <c r="DB208" i="99"/>
  <c r="DC208" i="99"/>
  <c r="DD172" i="99"/>
  <c r="DE172" i="99"/>
  <c r="DB172" i="99"/>
  <c r="DC172" i="99"/>
  <c r="DB140" i="99"/>
  <c r="DD140" i="99"/>
  <c r="DC140" i="99"/>
  <c r="DE140" i="99"/>
  <c r="DB75" i="99"/>
  <c r="DC75" i="99"/>
  <c r="DD75" i="99"/>
  <c r="DE75" i="99"/>
  <c r="DD199" i="99"/>
  <c r="DE199" i="99"/>
  <c r="DB199" i="99"/>
  <c r="DC199" i="99"/>
  <c r="DD162" i="99"/>
  <c r="DE162" i="99"/>
  <c r="DB162" i="99"/>
  <c r="DC162" i="99"/>
  <c r="DB126" i="99"/>
  <c r="DC126" i="99"/>
  <c r="DD126" i="99"/>
  <c r="DE126" i="99"/>
  <c r="DB122" i="99"/>
  <c r="DC122" i="99"/>
  <c r="DD122" i="99"/>
  <c r="DE122" i="99"/>
  <c r="DD183" i="99"/>
  <c r="DE183" i="99"/>
  <c r="DB183" i="99"/>
  <c r="DC183" i="99"/>
  <c r="DD182" i="99"/>
  <c r="DE182" i="99"/>
  <c r="DB182" i="99"/>
  <c r="DC182" i="99"/>
  <c r="DD207" i="99"/>
  <c r="DE207" i="99"/>
  <c r="DB207" i="99"/>
  <c r="DC207" i="99"/>
  <c r="DD192" i="99"/>
  <c r="DE192" i="99"/>
  <c r="DB192" i="99"/>
  <c r="DC192" i="99"/>
  <c r="DD180" i="99"/>
  <c r="DE180" i="99"/>
  <c r="DB180" i="99"/>
  <c r="DC180" i="99"/>
  <c r="DD198" i="99"/>
  <c r="DE198" i="99"/>
  <c r="DB198" i="99"/>
  <c r="DC198" i="99"/>
  <c r="DB227" i="99"/>
  <c r="DC227" i="99"/>
  <c r="DD227" i="99"/>
  <c r="DE227" i="99"/>
  <c r="DD211" i="99"/>
  <c r="DE211" i="99"/>
  <c r="DB211" i="99"/>
  <c r="DC211" i="99"/>
  <c r="DD167" i="99"/>
  <c r="DE167" i="99"/>
  <c r="DB167" i="99"/>
  <c r="DC167" i="99"/>
  <c r="DB157" i="99"/>
  <c r="DD157" i="99"/>
  <c r="DC157" i="99"/>
  <c r="DE157" i="99"/>
  <c r="DB155" i="99"/>
  <c r="DD155" i="99"/>
  <c r="DC155" i="99"/>
  <c r="DE155" i="99"/>
  <c r="DB150" i="99"/>
  <c r="DD150" i="99"/>
  <c r="DC150" i="99"/>
  <c r="DE150" i="99"/>
  <c r="DB141" i="99"/>
  <c r="DD141" i="99"/>
  <c r="DC141" i="99"/>
  <c r="DE141" i="99"/>
  <c r="DB124" i="99"/>
  <c r="DC124" i="99"/>
  <c r="DD124" i="99"/>
  <c r="DE124" i="99"/>
  <c r="DB116" i="99"/>
  <c r="DC116" i="99"/>
  <c r="DD116" i="99"/>
  <c r="DE116" i="99"/>
  <c r="DB108" i="99"/>
  <c r="DC108" i="99"/>
  <c r="DD108" i="99"/>
  <c r="DE108" i="99"/>
  <c r="DB98" i="99"/>
  <c r="DC98" i="99"/>
  <c r="DD98" i="99"/>
  <c r="DE98" i="99"/>
  <c r="DB218" i="99"/>
  <c r="DD218" i="99"/>
  <c r="DE218" i="99"/>
  <c r="DC218" i="99"/>
  <c r="DD188" i="99"/>
  <c r="DE188" i="99"/>
  <c r="DB188" i="99"/>
  <c r="DC188" i="99"/>
  <c r="DD168" i="99"/>
  <c r="DE168" i="99"/>
  <c r="DB168" i="99"/>
  <c r="DC168" i="99"/>
  <c r="DB156" i="99"/>
  <c r="DD156" i="99"/>
  <c r="DC156" i="99"/>
  <c r="DE156" i="99"/>
  <c r="DB121" i="99"/>
  <c r="DC121" i="99"/>
  <c r="DD121" i="99"/>
  <c r="DE121" i="99"/>
  <c r="DB225" i="99"/>
  <c r="DC225" i="99"/>
  <c r="DD225" i="99"/>
  <c r="DE225" i="99"/>
  <c r="DB217" i="99"/>
  <c r="DC217" i="99"/>
  <c r="DD217" i="99"/>
  <c r="DE217" i="99"/>
  <c r="DD209" i="99"/>
  <c r="DE209" i="99"/>
  <c r="DB209" i="99"/>
  <c r="DC209" i="99"/>
  <c r="DD202" i="99"/>
  <c r="DE202" i="99"/>
  <c r="DB202" i="99"/>
  <c r="DC202" i="99"/>
  <c r="DD191" i="99"/>
  <c r="DE191" i="99"/>
  <c r="DB191" i="99"/>
  <c r="DC191" i="99"/>
  <c r="DD166" i="99"/>
  <c r="DE166" i="99"/>
  <c r="DB166" i="99"/>
  <c r="DC166" i="99"/>
  <c r="DB128" i="99"/>
  <c r="DC128" i="99"/>
  <c r="DD128" i="99"/>
  <c r="DE128" i="99"/>
  <c r="DB125" i="99"/>
  <c r="DC125" i="99"/>
  <c r="DD125" i="99"/>
  <c r="DE125" i="99"/>
  <c r="DB96" i="99"/>
  <c r="DC96" i="99"/>
  <c r="DD96" i="99"/>
  <c r="DE96" i="99"/>
  <c r="DB74" i="99"/>
  <c r="DC74" i="99"/>
  <c r="DD74" i="99"/>
  <c r="DE74" i="99"/>
  <c r="DB234" i="99"/>
  <c r="DC234" i="99"/>
  <c r="DD234" i="99"/>
  <c r="DE234" i="99"/>
  <c r="DD195" i="99"/>
  <c r="DE195" i="99"/>
  <c r="DB195" i="99"/>
  <c r="DC195" i="99"/>
  <c r="DB129" i="99"/>
  <c r="DC129" i="99"/>
  <c r="DD129" i="99"/>
  <c r="DE129" i="99"/>
  <c r="DB105" i="99"/>
  <c r="DC105" i="99"/>
  <c r="DD105" i="99"/>
  <c r="DE105" i="99"/>
  <c r="DB224" i="99"/>
  <c r="DD224" i="99"/>
  <c r="DE224" i="99"/>
  <c r="DC224" i="99"/>
  <c r="DD179" i="99"/>
  <c r="DE179" i="99"/>
  <c r="DB179" i="99"/>
  <c r="DC179" i="99"/>
  <c r="DB103" i="99"/>
  <c r="DC103" i="99"/>
  <c r="DD103" i="99"/>
  <c r="DE103" i="99"/>
  <c r="DB115" i="99"/>
  <c r="DC115" i="99"/>
  <c r="DD115" i="99"/>
  <c r="DE115" i="99"/>
  <c r="DB83" i="99"/>
  <c r="DC83" i="99"/>
  <c r="DD83" i="99"/>
  <c r="DE83" i="99"/>
  <c r="DD163" i="99"/>
  <c r="DE163" i="99"/>
  <c r="DB163" i="99"/>
  <c r="DC163" i="99"/>
  <c r="DB87" i="99"/>
  <c r="DC87" i="99"/>
  <c r="DD87" i="99"/>
  <c r="DE87" i="99"/>
  <c r="DB107" i="99"/>
  <c r="DC107" i="99"/>
  <c r="DD107" i="99"/>
  <c r="DE107" i="99"/>
  <c r="DD159" i="99"/>
  <c r="DE159" i="99"/>
  <c r="DB159" i="99"/>
  <c r="DC159" i="99"/>
  <c r="CY193" i="99"/>
  <c r="CZ193" i="99"/>
  <c r="CX193" i="99"/>
  <c r="DA193" i="99"/>
  <c r="CZ226" i="99"/>
  <c r="DA226" i="99"/>
  <c r="CX226" i="99"/>
  <c r="CY226" i="99"/>
  <c r="DA143" i="99"/>
  <c r="CY143" i="99"/>
  <c r="CZ143" i="99"/>
  <c r="CX143" i="99"/>
  <c r="CZ134" i="99"/>
  <c r="DA134" i="99"/>
  <c r="CY134" i="99"/>
  <c r="CX134" i="99"/>
  <c r="CY132" i="99"/>
  <c r="CZ132" i="99"/>
  <c r="DA132" i="99"/>
  <c r="CX132" i="99"/>
  <c r="CY112" i="99"/>
  <c r="CZ112" i="99"/>
  <c r="DA112" i="99"/>
  <c r="CX112" i="99"/>
  <c r="CY109" i="99"/>
  <c r="CZ109" i="99"/>
  <c r="DA109" i="99"/>
  <c r="CX109" i="99"/>
  <c r="CY80" i="99"/>
  <c r="CZ80" i="99"/>
  <c r="DA80" i="99"/>
  <c r="CX80" i="99"/>
  <c r="CY136" i="99"/>
  <c r="CZ136" i="99"/>
  <c r="DA136" i="99"/>
  <c r="CX136" i="99"/>
  <c r="CY133" i="99"/>
  <c r="CZ133" i="99"/>
  <c r="DA133" i="99"/>
  <c r="CX133" i="99"/>
  <c r="DA119" i="99"/>
  <c r="CY119" i="99"/>
  <c r="CZ119" i="99"/>
  <c r="CX119" i="99"/>
  <c r="CY113" i="99"/>
  <c r="CZ113" i="99"/>
  <c r="DA113" i="99"/>
  <c r="CX113" i="99"/>
  <c r="DA111" i="99"/>
  <c r="CY111" i="99"/>
  <c r="CZ111" i="99"/>
  <c r="CX111" i="99"/>
  <c r="CY165" i="99"/>
  <c r="CZ165" i="99"/>
  <c r="DA165" i="99"/>
  <c r="CX165" i="99"/>
  <c r="CZ154" i="99"/>
  <c r="DA154" i="99"/>
  <c r="CY154" i="99"/>
  <c r="CX154" i="99"/>
  <c r="DA131" i="99"/>
  <c r="CY131" i="99"/>
  <c r="CZ131" i="99"/>
  <c r="CX131" i="99"/>
  <c r="CY185" i="99"/>
  <c r="CZ185" i="99"/>
  <c r="DA185" i="99"/>
  <c r="CX185" i="99"/>
  <c r="DA83" i="99"/>
  <c r="CY83" i="99"/>
  <c r="CZ83" i="99"/>
  <c r="CX83" i="99"/>
  <c r="CX216" i="99"/>
  <c r="CY216" i="99"/>
  <c r="CZ216" i="99"/>
  <c r="DA216" i="99"/>
  <c r="CY161" i="99"/>
  <c r="CZ161" i="99"/>
  <c r="DA161" i="99"/>
  <c r="CX161" i="99"/>
  <c r="DA135" i="99"/>
  <c r="CY135" i="99"/>
  <c r="CZ135" i="99"/>
  <c r="CX135" i="99"/>
  <c r="CX236" i="99"/>
  <c r="CY236" i="99"/>
  <c r="CZ236" i="99"/>
  <c r="DA236" i="99"/>
  <c r="CX232" i="99"/>
  <c r="CY232" i="99"/>
  <c r="CZ232" i="99"/>
  <c r="DA232" i="99"/>
  <c r="CX208" i="99"/>
  <c r="CY208" i="99"/>
  <c r="CZ208" i="99"/>
  <c r="DA208" i="99"/>
  <c r="CX188" i="99"/>
  <c r="CY188" i="99"/>
  <c r="CZ188" i="99"/>
  <c r="DA188" i="99"/>
  <c r="CY169" i="99"/>
  <c r="CZ169" i="99"/>
  <c r="DA169" i="99"/>
  <c r="CX169" i="99"/>
  <c r="DA155" i="99"/>
  <c r="CY155" i="99"/>
  <c r="CZ155" i="99"/>
  <c r="CX155" i="99"/>
  <c r="CY137" i="99"/>
  <c r="CZ137" i="99"/>
  <c r="DA137" i="99"/>
  <c r="CX137" i="99"/>
  <c r="DA123" i="99"/>
  <c r="CY123" i="99"/>
  <c r="CZ123" i="99"/>
  <c r="CX123" i="99"/>
  <c r="CY145" i="99"/>
  <c r="CZ145" i="99"/>
  <c r="DA145" i="99"/>
  <c r="CX145" i="99"/>
  <c r="CZ174" i="99"/>
  <c r="DA174" i="99"/>
  <c r="CY174" i="99"/>
  <c r="CX174" i="99"/>
  <c r="DA203" i="99"/>
  <c r="CY203" i="99"/>
  <c r="CZ203" i="99"/>
  <c r="CX203" i="99"/>
  <c r="CY197" i="99"/>
  <c r="CZ197" i="99"/>
  <c r="CX197" i="99"/>
  <c r="DA197" i="99"/>
  <c r="CY180" i="99"/>
  <c r="CZ180" i="99"/>
  <c r="DA180" i="99"/>
  <c r="CX180" i="99"/>
  <c r="CZ190" i="99"/>
  <c r="DA190" i="99"/>
  <c r="CX190" i="99"/>
  <c r="CY190" i="99"/>
  <c r="CY100" i="99"/>
  <c r="CZ100" i="99"/>
  <c r="DA100" i="99"/>
  <c r="CX100" i="99"/>
  <c r="CY92" i="99"/>
  <c r="CZ92" i="99"/>
  <c r="DA92" i="99"/>
  <c r="CX92" i="99"/>
  <c r="CZ202" i="99"/>
  <c r="DA202" i="99"/>
  <c r="CX202" i="99"/>
  <c r="CY202" i="99"/>
  <c r="CZ234" i="99"/>
  <c r="DA234" i="99"/>
  <c r="CX234" i="99"/>
  <c r="CY234" i="99"/>
  <c r="CZ90" i="99"/>
  <c r="DA90" i="99"/>
  <c r="CY90" i="99"/>
  <c r="CX90" i="99"/>
  <c r="CY160" i="99"/>
  <c r="CZ160" i="99"/>
  <c r="DA160" i="99"/>
  <c r="CX160" i="99"/>
  <c r="DA175" i="99"/>
  <c r="CY175" i="99"/>
  <c r="CZ175" i="99"/>
  <c r="CX175" i="99"/>
  <c r="CY205" i="99"/>
  <c r="CZ205" i="99"/>
  <c r="CX205" i="99"/>
  <c r="DA205" i="99"/>
  <c r="CY229" i="99"/>
  <c r="CZ229" i="99"/>
  <c r="CX229" i="99"/>
  <c r="DA229" i="99"/>
  <c r="CY120" i="99"/>
  <c r="CZ120" i="99"/>
  <c r="DA120" i="99"/>
  <c r="CX120" i="99"/>
  <c r="CY117" i="99"/>
  <c r="CZ117" i="99"/>
  <c r="DA117" i="99"/>
  <c r="CX117" i="99"/>
  <c r="CY88" i="99"/>
  <c r="CZ88" i="99"/>
  <c r="DA88" i="99"/>
  <c r="CX88" i="99"/>
  <c r="CY85" i="99"/>
  <c r="CZ85" i="99"/>
  <c r="DA85" i="99"/>
  <c r="CX85" i="99"/>
  <c r="CY164" i="99"/>
  <c r="CZ164" i="99"/>
  <c r="DA164" i="99"/>
  <c r="CX164" i="99"/>
  <c r="CY81" i="99"/>
  <c r="CZ81" i="99"/>
  <c r="DA81" i="99"/>
  <c r="CX81" i="99"/>
  <c r="CX224" i="99"/>
  <c r="CY224" i="99"/>
  <c r="CZ224" i="99"/>
  <c r="DA224" i="99"/>
  <c r="DA215" i="99"/>
  <c r="CY215" i="99"/>
  <c r="CZ215" i="99"/>
  <c r="CX215" i="99"/>
  <c r="DA179" i="99"/>
  <c r="CY179" i="99"/>
  <c r="CZ179" i="99"/>
  <c r="CX179" i="99"/>
  <c r="CY149" i="99"/>
  <c r="CZ149" i="99"/>
  <c r="DA149" i="99"/>
  <c r="CX149" i="99"/>
  <c r="CY73" i="99"/>
  <c r="CZ73" i="99"/>
  <c r="DA73" i="99"/>
  <c r="CX73" i="99"/>
  <c r="DA239" i="99"/>
  <c r="CY239" i="99"/>
  <c r="CZ239" i="99"/>
  <c r="CX239" i="99"/>
  <c r="CY172" i="99"/>
  <c r="CZ172" i="99"/>
  <c r="DA172" i="99"/>
  <c r="CX172" i="99"/>
  <c r="CX220" i="99"/>
  <c r="CY220" i="99"/>
  <c r="CZ220" i="99"/>
  <c r="DA220" i="99"/>
  <c r="DA187" i="99"/>
  <c r="CY187" i="99"/>
  <c r="CZ187" i="99"/>
  <c r="CX187" i="99"/>
  <c r="CY140" i="99"/>
  <c r="CZ140" i="99"/>
  <c r="DA140" i="99"/>
  <c r="CX140" i="99"/>
  <c r="DA75" i="99"/>
  <c r="CY75" i="99"/>
  <c r="CZ75" i="99"/>
  <c r="CX75" i="99"/>
  <c r="DA231" i="99"/>
  <c r="CY231" i="99"/>
  <c r="CZ231" i="99"/>
  <c r="CX231" i="99"/>
  <c r="DA199" i="99"/>
  <c r="CY199" i="99"/>
  <c r="CZ199" i="99"/>
  <c r="CX199" i="99"/>
  <c r="CY184" i="99"/>
  <c r="CZ184" i="99"/>
  <c r="DA184" i="99"/>
  <c r="CX184" i="99"/>
  <c r="CU72" i="99"/>
  <c r="DA79" i="99"/>
  <c r="CY79" i="99"/>
  <c r="CZ79" i="99"/>
  <c r="CX79" i="99"/>
  <c r="DA219" i="99"/>
  <c r="CY219" i="99"/>
  <c r="CZ219" i="99"/>
  <c r="CX219" i="99"/>
  <c r="CZ102" i="99"/>
  <c r="DA102" i="99"/>
  <c r="CY102" i="99"/>
  <c r="CX102" i="99"/>
  <c r="CY84" i="99"/>
  <c r="CZ84" i="99"/>
  <c r="DA84" i="99"/>
  <c r="CX84" i="99"/>
  <c r="CZ78" i="99"/>
  <c r="DA78" i="99"/>
  <c r="CY78" i="99"/>
  <c r="CX78" i="99"/>
  <c r="CZ138" i="99"/>
  <c r="DA138" i="99"/>
  <c r="CY138" i="99"/>
  <c r="CX138" i="99"/>
  <c r="DA103" i="99"/>
  <c r="CY103" i="99"/>
  <c r="CZ103" i="99"/>
  <c r="CX103" i="99"/>
  <c r="DA195" i="99"/>
  <c r="CY195" i="99"/>
  <c r="CZ195" i="99"/>
  <c r="CX195" i="99"/>
  <c r="CY221" i="99"/>
  <c r="CZ221" i="99"/>
  <c r="CX221" i="99"/>
  <c r="DA221" i="99"/>
  <c r="CX72" i="99"/>
  <c r="DA72" i="99"/>
  <c r="CZ72" i="99"/>
  <c r="CY72" i="99"/>
  <c r="CZ162" i="99"/>
  <c r="DA162" i="99"/>
  <c r="CY162" i="99"/>
  <c r="CX162" i="99"/>
  <c r="CZ150" i="99"/>
  <c r="DA150" i="99"/>
  <c r="CY150" i="99"/>
  <c r="CX150" i="99"/>
  <c r="CY141" i="99"/>
  <c r="CZ141" i="99"/>
  <c r="DA141" i="99"/>
  <c r="CX141" i="99"/>
  <c r="CY124" i="99"/>
  <c r="CZ124" i="99"/>
  <c r="DA124" i="99"/>
  <c r="CX124" i="99"/>
  <c r="CY116" i="99"/>
  <c r="CZ116" i="99"/>
  <c r="DA116" i="99"/>
  <c r="CX116" i="99"/>
  <c r="CY108" i="99"/>
  <c r="CZ108" i="99"/>
  <c r="DA108" i="99"/>
  <c r="CX108" i="99"/>
  <c r="CZ98" i="99"/>
  <c r="DA98" i="99"/>
  <c r="CY98" i="99"/>
  <c r="CX98" i="99"/>
  <c r="CY168" i="99"/>
  <c r="CZ168" i="99"/>
  <c r="DA168" i="99"/>
  <c r="CX168" i="99"/>
  <c r="CY156" i="99"/>
  <c r="CZ156" i="99"/>
  <c r="DA156" i="99"/>
  <c r="CX156" i="99"/>
  <c r="CY121" i="99"/>
  <c r="CZ121" i="99"/>
  <c r="DA121" i="99"/>
  <c r="CX121" i="99"/>
  <c r="CY176" i="99"/>
  <c r="CZ176" i="99"/>
  <c r="DA176" i="99"/>
  <c r="CX176" i="99"/>
  <c r="CY189" i="99"/>
  <c r="CZ189" i="99"/>
  <c r="CX189" i="99"/>
  <c r="DA189" i="99"/>
  <c r="CX196" i="99"/>
  <c r="CY196" i="99"/>
  <c r="CZ196" i="99"/>
  <c r="DA196" i="99"/>
  <c r="CZ206" i="99"/>
  <c r="DA206" i="99"/>
  <c r="CX206" i="99"/>
  <c r="CY206" i="99"/>
  <c r="CZ214" i="99"/>
  <c r="DA214" i="99"/>
  <c r="CX214" i="99"/>
  <c r="CY214" i="99"/>
  <c r="DA223" i="99"/>
  <c r="CY223" i="99"/>
  <c r="CZ223" i="99"/>
  <c r="CX223" i="99"/>
  <c r="CZ230" i="99"/>
  <c r="DA230" i="99"/>
  <c r="CX230" i="99"/>
  <c r="CY230" i="99"/>
  <c r="CZ238" i="99"/>
  <c r="DA238" i="99"/>
  <c r="CX238" i="99"/>
  <c r="CY238" i="99"/>
  <c r="CZ166" i="99"/>
  <c r="DA166" i="99"/>
  <c r="CY166" i="99"/>
  <c r="CX166" i="99"/>
  <c r="CY128" i="99"/>
  <c r="CZ128" i="99"/>
  <c r="DA128" i="99"/>
  <c r="CX128" i="99"/>
  <c r="CY125" i="99"/>
  <c r="CZ125" i="99"/>
  <c r="DA125" i="99"/>
  <c r="CX125" i="99"/>
  <c r="CY96" i="99"/>
  <c r="CZ96" i="99"/>
  <c r="DA96" i="99"/>
  <c r="CX96" i="99"/>
  <c r="CY93" i="99"/>
  <c r="CZ93" i="99"/>
  <c r="DA93" i="99"/>
  <c r="CX93" i="99"/>
  <c r="CZ74" i="99"/>
  <c r="DA74" i="99"/>
  <c r="CY74" i="99"/>
  <c r="CX74" i="99"/>
  <c r="CY129" i="99"/>
  <c r="CZ129" i="99"/>
  <c r="DA129" i="99"/>
  <c r="CX129" i="99"/>
  <c r="CY105" i="99"/>
  <c r="CZ105" i="99"/>
  <c r="DA105" i="99"/>
  <c r="CX105" i="99"/>
  <c r="CX212" i="99"/>
  <c r="CY212" i="99"/>
  <c r="CZ212" i="99"/>
  <c r="DA212" i="99"/>
  <c r="DA99" i="99"/>
  <c r="CY99" i="99"/>
  <c r="CZ99" i="99"/>
  <c r="CX99" i="99"/>
  <c r="DA235" i="99"/>
  <c r="CY235" i="99"/>
  <c r="CZ235" i="99"/>
  <c r="CX235" i="99"/>
  <c r="CX204" i="99"/>
  <c r="CY204" i="99"/>
  <c r="CZ204" i="99"/>
  <c r="DA204" i="99"/>
  <c r="DA115" i="99"/>
  <c r="CY115" i="99"/>
  <c r="CZ115" i="99"/>
  <c r="CX115" i="99"/>
  <c r="CX228" i="99"/>
  <c r="CY228" i="99"/>
  <c r="CZ228" i="99"/>
  <c r="DA228" i="99"/>
  <c r="DA163" i="99"/>
  <c r="CY163" i="99"/>
  <c r="CZ163" i="99"/>
  <c r="CX163" i="99"/>
  <c r="CY157" i="99"/>
  <c r="CZ157" i="99"/>
  <c r="DA157" i="99"/>
  <c r="CX157" i="99"/>
  <c r="DA207" i="99"/>
  <c r="CY207" i="99"/>
  <c r="CZ207" i="99"/>
  <c r="CX207" i="99"/>
  <c r="CY173" i="99"/>
  <c r="CZ173" i="99"/>
  <c r="DA173" i="99"/>
  <c r="CX173" i="99"/>
  <c r="DA107" i="99"/>
  <c r="CY107" i="99"/>
  <c r="CZ107" i="99"/>
  <c r="CX107" i="99"/>
  <c r="DA159" i="99"/>
  <c r="CY159" i="99"/>
  <c r="CZ159" i="99"/>
  <c r="CX159" i="99"/>
  <c r="CY201" i="99"/>
  <c r="CZ201" i="99"/>
  <c r="CX201" i="99"/>
  <c r="DA201" i="99"/>
  <c r="CY186" i="99"/>
  <c r="CZ186" i="99"/>
  <c r="DA186" i="99"/>
  <c r="CX186" i="99"/>
  <c r="CY148" i="99"/>
  <c r="CZ148" i="99"/>
  <c r="DA148" i="99"/>
  <c r="CX148" i="99"/>
  <c r="CZ182" i="99"/>
  <c r="DA182" i="99"/>
  <c r="CY182" i="99"/>
  <c r="CX182" i="99"/>
  <c r="CZ210" i="99"/>
  <c r="DA210" i="99"/>
  <c r="CX210" i="99"/>
  <c r="CY210" i="99"/>
  <c r="CZ94" i="99"/>
  <c r="DA94" i="99"/>
  <c r="CY94" i="99"/>
  <c r="CX94" i="99"/>
  <c r="CZ82" i="99"/>
  <c r="DA82" i="99"/>
  <c r="CY82" i="99"/>
  <c r="CX82" i="99"/>
  <c r="CZ158" i="99"/>
  <c r="DA158" i="99"/>
  <c r="CY158" i="99"/>
  <c r="CX158" i="99"/>
  <c r="DA87" i="99"/>
  <c r="CY87" i="99"/>
  <c r="CZ87" i="99"/>
  <c r="CX87" i="99"/>
  <c r="DA183" i="99"/>
  <c r="CY183" i="99"/>
  <c r="CZ183" i="99"/>
  <c r="CX183" i="99"/>
  <c r="CY213" i="99"/>
  <c r="CZ213" i="99"/>
  <c r="CX213" i="99"/>
  <c r="DA213" i="99"/>
  <c r="CY237" i="99"/>
  <c r="CZ237" i="99"/>
  <c r="CX237" i="99"/>
  <c r="DA237" i="99"/>
  <c r="CZ146" i="99"/>
  <c r="DA146" i="99"/>
  <c r="CY146" i="99"/>
  <c r="CX146" i="99"/>
  <c r="CY144" i="99"/>
  <c r="CZ144" i="99"/>
  <c r="DA144" i="99"/>
  <c r="CX144" i="99"/>
  <c r="CZ130" i="99"/>
  <c r="DA130" i="99"/>
  <c r="CY130" i="99"/>
  <c r="CX130" i="99"/>
  <c r="CZ126" i="99"/>
  <c r="DA126" i="99"/>
  <c r="CY126" i="99"/>
  <c r="CX126" i="99"/>
  <c r="CZ122" i="99"/>
  <c r="DA122" i="99"/>
  <c r="CY122" i="99"/>
  <c r="CX122" i="99"/>
  <c r="CZ118" i="99"/>
  <c r="DA118" i="99"/>
  <c r="CY118" i="99"/>
  <c r="CX118" i="99"/>
  <c r="CZ114" i="99"/>
  <c r="DA114" i="99"/>
  <c r="CY114" i="99"/>
  <c r="CX114" i="99"/>
  <c r="CZ110" i="99"/>
  <c r="DA110" i="99"/>
  <c r="CY110" i="99"/>
  <c r="CX110" i="99"/>
  <c r="CZ106" i="99"/>
  <c r="DA106" i="99"/>
  <c r="CY106" i="99"/>
  <c r="CX106" i="99"/>
  <c r="CZ86" i="99"/>
  <c r="DA86" i="99"/>
  <c r="CY86" i="99"/>
  <c r="CX86" i="99"/>
  <c r="CY76" i="99"/>
  <c r="CZ76" i="99"/>
  <c r="DA76" i="99"/>
  <c r="CX76" i="99"/>
  <c r="DA95" i="99"/>
  <c r="CY95" i="99"/>
  <c r="CZ95" i="99"/>
  <c r="CX95" i="99"/>
  <c r="CY89" i="99"/>
  <c r="CZ89" i="99"/>
  <c r="DA89" i="99"/>
  <c r="CX89" i="99"/>
  <c r="DA151" i="99"/>
  <c r="CY151" i="99"/>
  <c r="CZ151" i="99"/>
  <c r="CX151" i="99"/>
  <c r="CY181" i="99"/>
  <c r="CZ181" i="99"/>
  <c r="DA181" i="99"/>
  <c r="CX181" i="99"/>
  <c r="DA191" i="99"/>
  <c r="CY191" i="99"/>
  <c r="CZ191" i="99"/>
  <c r="CX191" i="99"/>
  <c r="CZ198" i="99"/>
  <c r="DA198" i="99"/>
  <c r="CX198" i="99"/>
  <c r="CY198" i="99"/>
  <c r="CY209" i="99"/>
  <c r="CZ209" i="99"/>
  <c r="CX209" i="99"/>
  <c r="DA209" i="99"/>
  <c r="CY217" i="99"/>
  <c r="CZ217" i="99"/>
  <c r="CX217" i="99"/>
  <c r="DA217" i="99"/>
  <c r="CY225" i="99"/>
  <c r="CZ225" i="99"/>
  <c r="CX225" i="99"/>
  <c r="DA225" i="99"/>
  <c r="CY233" i="99"/>
  <c r="CZ233" i="99"/>
  <c r="CX233" i="99"/>
  <c r="DA233" i="99"/>
  <c r="CZ170" i="99"/>
  <c r="DA170" i="99"/>
  <c r="CY170" i="99"/>
  <c r="CX170" i="99"/>
  <c r="DA139" i="99"/>
  <c r="CY139" i="99"/>
  <c r="CZ139" i="99"/>
  <c r="CX139" i="99"/>
  <c r="CY104" i="99"/>
  <c r="CZ104" i="99"/>
  <c r="DA104" i="99"/>
  <c r="CX104" i="99"/>
  <c r="CY101" i="99"/>
  <c r="CZ101" i="99"/>
  <c r="DA101" i="99"/>
  <c r="CX101" i="99"/>
  <c r="CY77" i="99"/>
  <c r="CZ77" i="99"/>
  <c r="DA77" i="99"/>
  <c r="CX77" i="99"/>
  <c r="DA127" i="99"/>
  <c r="CY127" i="99"/>
  <c r="CZ127" i="99"/>
  <c r="CX127" i="99"/>
  <c r="CY97" i="99"/>
  <c r="CZ97" i="99"/>
  <c r="DA97" i="99"/>
  <c r="CX97" i="99"/>
  <c r="DA227" i="99"/>
  <c r="CY227" i="99"/>
  <c r="CZ227" i="99"/>
  <c r="CX227" i="99"/>
  <c r="CZ218" i="99"/>
  <c r="DA218" i="99"/>
  <c r="CX218" i="99"/>
  <c r="CY218" i="99"/>
  <c r="CY177" i="99"/>
  <c r="CZ177" i="99"/>
  <c r="DA177" i="99"/>
  <c r="CX177" i="99"/>
  <c r="CY153" i="99"/>
  <c r="CZ153" i="99"/>
  <c r="DA153" i="99"/>
  <c r="CX153" i="99"/>
  <c r="CY152" i="99"/>
  <c r="CZ152" i="99"/>
  <c r="DA152" i="99"/>
  <c r="CX152" i="99"/>
  <c r="CX200" i="99"/>
  <c r="CY200" i="99"/>
  <c r="CZ200" i="99"/>
  <c r="DA200" i="99"/>
  <c r="CZ194" i="99"/>
  <c r="DA194" i="99"/>
  <c r="CX194" i="99"/>
  <c r="CY194" i="99"/>
  <c r="CZ142" i="99"/>
  <c r="DA142" i="99"/>
  <c r="CY142" i="99"/>
  <c r="CX142" i="99"/>
  <c r="CZ222" i="99"/>
  <c r="DA222" i="99"/>
  <c r="CX222" i="99"/>
  <c r="CY222" i="99"/>
  <c r="DA211" i="99"/>
  <c r="CY211" i="99"/>
  <c r="CZ211" i="99"/>
  <c r="CX211" i="99"/>
  <c r="CX192" i="99"/>
  <c r="CY192" i="99"/>
  <c r="CZ192" i="99"/>
  <c r="DA192" i="99"/>
  <c r="CZ178" i="99"/>
  <c r="DA178" i="99"/>
  <c r="CY178" i="99"/>
  <c r="CX178" i="99"/>
  <c r="DA167" i="99"/>
  <c r="CY167" i="99"/>
  <c r="CZ167" i="99"/>
  <c r="CX167" i="99"/>
  <c r="DA91" i="99"/>
  <c r="CY91" i="99"/>
  <c r="CZ91" i="99"/>
  <c r="CX91" i="99"/>
  <c r="DA171" i="99"/>
  <c r="CY171" i="99"/>
  <c r="CZ171" i="99"/>
  <c r="CX171" i="99"/>
  <c r="DA147" i="99"/>
  <c r="CY147" i="99"/>
  <c r="CZ147" i="99"/>
  <c r="CX147" i="99"/>
  <c r="CU180" i="99"/>
  <c r="CV180" i="99"/>
  <c r="CW180" i="99"/>
  <c r="CT180" i="99"/>
  <c r="CU184" i="99"/>
  <c r="CV184" i="99"/>
  <c r="CT184" i="99"/>
  <c r="CW184" i="99"/>
  <c r="CU190" i="99"/>
  <c r="CV190" i="99"/>
  <c r="CW190" i="99"/>
  <c r="CT190" i="99"/>
  <c r="CV195" i="99"/>
  <c r="CW195" i="99"/>
  <c r="CT195" i="99"/>
  <c r="CU195" i="99"/>
  <c r="CV199" i="99"/>
  <c r="CW199" i="99"/>
  <c r="CT199" i="99"/>
  <c r="CU199" i="99"/>
  <c r="CU205" i="99"/>
  <c r="CT205" i="99"/>
  <c r="CV205" i="99"/>
  <c r="CW205" i="99"/>
  <c r="CV207" i="99"/>
  <c r="CW207" i="99"/>
  <c r="CT207" i="99"/>
  <c r="CU207" i="99"/>
  <c r="CU213" i="99"/>
  <c r="CV213" i="99"/>
  <c r="CT213" i="99"/>
  <c r="CW213" i="99"/>
  <c r="CU218" i="99"/>
  <c r="CV218" i="99"/>
  <c r="CW218" i="99"/>
  <c r="CT218" i="99"/>
  <c r="CV223" i="99"/>
  <c r="CW223" i="99"/>
  <c r="CT223" i="99"/>
  <c r="CU223" i="99"/>
  <c r="CU230" i="99"/>
  <c r="CV230" i="99"/>
  <c r="CW230" i="99"/>
  <c r="CT230" i="99"/>
  <c r="CW232" i="99"/>
  <c r="CT232" i="99"/>
  <c r="CU232" i="99"/>
  <c r="CV232" i="99"/>
  <c r="CV239" i="99"/>
  <c r="CW239" i="99"/>
  <c r="CT239" i="99"/>
  <c r="CU239" i="99"/>
  <c r="CU97" i="99"/>
  <c r="CV97" i="99"/>
  <c r="CW97" i="99"/>
  <c r="CT97" i="99"/>
  <c r="CW111" i="99"/>
  <c r="CU111" i="99"/>
  <c r="CV111" i="99"/>
  <c r="CT111" i="99"/>
  <c r="CW127" i="99"/>
  <c r="CU127" i="99"/>
  <c r="CV127" i="99"/>
  <c r="CT127" i="99"/>
  <c r="CU145" i="99"/>
  <c r="CV145" i="99"/>
  <c r="CW145" i="99"/>
  <c r="CT145" i="99"/>
  <c r="CW200" i="99"/>
  <c r="CT200" i="99"/>
  <c r="CU200" i="99"/>
  <c r="CV200" i="99"/>
  <c r="CU194" i="99"/>
  <c r="CV194" i="99"/>
  <c r="CT194" i="99"/>
  <c r="CW194" i="99"/>
  <c r="CU148" i="99"/>
  <c r="CV148" i="99"/>
  <c r="CW148" i="99"/>
  <c r="CT148" i="99"/>
  <c r="CU222" i="99"/>
  <c r="CV222" i="99"/>
  <c r="CW222" i="99"/>
  <c r="CT222" i="99"/>
  <c r="CU172" i="99"/>
  <c r="CV172" i="99"/>
  <c r="CT172" i="99"/>
  <c r="CW172" i="99"/>
  <c r="CU165" i="99"/>
  <c r="CV165" i="99"/>
  <c r="CW165" i="99"/>
  <c r="CT165" i="99"/>
  <c r="CW91" i="99"/>
  <c r="CU91" i="99"/>
  <c r="CV91" i="99"/>
  <c r="CT91" i="99"/>
  <c r="CU157" i="99"/>
  <c r="CV157" i="99"/>
  <c r="CW157" i="99"/>
  <c r="CT157" i="99"/>
  <c r="CV146" i="99"/>
  <c r="CW146" i="99"/>
  <c r="CT146" i="99"/>
  <c r="CU146" i="99"/>
  <c r="CV138" i="99"/>
  <c r="CW138" i="99"/>
  <c r="CU138" i="99"/>
  <c r="CT138" i="99"/>
  <c r="CV118" i="99"/>
  <c r="CW118" i="99"/>
  <c r="CU118" i="99"/>
  <c r="CT118" i="99"/>
  <c r="CV114" i="99"/>
  <c r="CW114" i="99"/>
  <c r="CT114" i="99"/>
  <c r="CU114" i="99"/>
  <c r="CV158" i="99"/>
  <c r="CW158" i="99"/>
  <c r="CT158" i="99"/>
  <c r="CU158" i="99"/>
  <c r="CV106" i="99"/>
  <c r="CW106" i="99"/>
  <c r="CU106" i="99"/>
  <c r="CT106" i="99"/>
  <c r="CU121" i="99"/>
  <c r="CV121" i="99"/>
  <c r="CW121" i="99"/>
  <c r="CT121" i="99"/>
  <c r="CU89" i="99"/>
  <c r="CV89" i="99"/>
  <c r="CW89" i="99"/>
  <c r="CT89" i="99"/>
  <c r="CV82" i="99"/>
  <c r="CW82" i="99"/>
  <c r="CT82" i="99"/>
  <c r="CU82" i="99"/>
  <c r="CU77" i="99"/>
  <c r="CV77" i="99"/>
  <c r="CW77" i="99"/>
  <c r="CT77" i="99"/>
  <c r="CW151" i="99"/>
  <c r="CU151" i="99"/>
  <c r="CV151" i="99"/>
  <c r="CT151" i="99"/>
  <c r="CW79" i="99"/>
  <c r="CU79" i="99"/>
  <c r="CV79" i="99"/>
  <c r="CT79" i="99"/>
  <c r="CV94" i="99"/>
  <c r="CW94" i="99"/>
  <c r="CT94" i="99"/>
  <c r="CU94" i="99"/>
  <c r="CU80" i="99"/>
  <c r="CV80" i="99"/>
  <c r="CT80" i="99"/>
  <c r="CW80" i="99"/>
  <c r="CU113" i="99"/>
  <c r="CV113" i="99"/>
  <c r="CW113" i="99"/>
  <c r="CT113" i="99"/>
  <c r="CU117" i="99"/>
  <c r="CV117" i="99"/>
  <c r="CW117" i="99"/>
  <c r="CT117" i="99"/>
  <c r="CU129" i="99"/>
  <c r="CV129" i="99"/>
  <c r="CW129" i="99"/>
  <c r="CT129" i="99"/>
  <c r="CW171" i="99"/>
  <c r="CU171" i="99"/>
  <c r="CV171" i="99"/>
  <c r="CT171" i="99"/>
  <c r="CU229" i="99"/>
  <c r="CV229" i="99"/>
  <c r="CT229" i="99"/>
  <c r="CW229" i="99"/>
  <c r="CU176" i="99"/>
  <c r="CV176" i="99"/>
  <c r="CT176" i="99"/>
  <c r="CW176" i="99"/>
  <c r="CU164" i="99"/>
  <c r="CV164" i="99"/>
  <c r="CW164" i="99"/>
  <c r="CT164" i="99"/>
  <c r="CU128" i="99"/>
  <c r="CV128" i="99"/>
  <c r="CT128" i="99"/>
  <c r="CW128" i="99"/>
  <c r="CU76" i="99"/>
  <c r="CV76" i="99"/>
  <c r="CT76" i="99"/>
  <c r="CW76" i="99"/>
  <c r="CU237" i="99"/>
  <c r="CT237" i="99"/>
  <c r="CV237" i="99"/>
  <c r="CW237" i="99"/>
  <c r="CU185" i="99"/>
  <c r="CV185" i="99"/>
  <c r="CW185" i="99"/>
  <c r="CT185" i="99"/>
  <c r="CV142" i="99"/>
  <c r="CW142" i="99"/>
  <c r="CT142" i="99"/>
  <c r="CU142" i="99"/>
  <c r="CW115" i="99"/>
  <c r="CU115" i="99"/>
  <c r="CT115" i="99"/>
  <c r="CV115" i="99"/>
  <c r="CV90" i="99"/>
  <c r="CW90" i="99"/>
  <c r="CU90" i="99"/>
  <c r="CT90" i="99"/>
  <c r="CW216" i="99"/>
  <c r="CT216" i="99"/>
  <c r="CU216" i="99"/>
  <c r="CV216" i="99"/>
  <c r="CW163" i="99"/>
  <c r="CU163" i="99"/>
  <c r="CV163" i="99"/>
  <c r="CT163" i="99"/>
  <c r="CV134" i="99"/>
  <c r="CW134" i="99"/>
  <c r="CU134" i="99"/>
  <c r="CT134" i="99"/>
  <c r="CW236" i="99"/>
  <c r="CT236" i="99"/>
  <c r="CU236" i="99"/>
  <c r="CV236" i="99"/>
  <c r="CW208" i="99"/>
  <c r="CT208" i="99"/>
  <c r="CU208" i="99"/>
  <c r="CV208" i="99"/>
  <c r="CU156" i="99"/>
  <c r="CV156" i="99"/>
  <c r="CT156" i="99"/>
  <c r="CW156" i="99"/>
  <c r="CU153" i="99"/>
  <c r="CV153" i="99"/>
  <c r="CW153" i="99"/>
  <c r="CT153" i="99"/>
  <c r="CU136" i="99"/>
  <c r="CV136" i="99"/>
  <c r="CT136" i="99"/>
  <c r="CW136" i="99"/>
  <c r="CU124" i="99"/>
  <c r="CV124" i="99"/>
  <c r="CT124" i="99"/>
  <c r="CW124" i="99"/>
  <c r="CU120" i="99"/>
  <c r="CV120" i="99"/>
  <c r="CT120" i="99"/>
  <c r="CW120" i="99"/>
  <c r="CU144" i="99"/>
  <c r="CV144" i="99"/>
  <c r="CT144" i="99"/>
  <c r="CW144" i="99"/>
  <c r="CU112" i="99"/>
  <c r="CV112" i="99"/>
  <c r="CT112" i="99"/>
  <c r="CW112" i="99"/>
  <c r="CV174" i="99"/>
  <c r="CW174" i="99"/>
  <c r="CU174" i="99"/>
  <c r="CT174" i="99"/>
  <c r="CW107" i="99"/>
  <c r="CU107" i="99"/>
  <c r="CV107" i="99"/>
  <c r="CT107" i="99"/>
  <c r="CW159" i="99"/>
  <c r="CU159" i="99"/>
  <c r="CV159" i="99"/>
  <c r="CT159" i="99"/>
  <c r="CU104" i="99"/>
  <c r="CV104" i="99"/>
  <c r="CT104" i="99"/>
  <c r="CW104" i="99"/>
  <c r="CU233" i="99"/>
  <c r="CV233" i="99"/>
  <c r="CW233" i="99"/>
  <c r="CT233" i="99"/>
  <c r="CV86" i="99"/>
  <c r="CW86" i="99"/>
  <c r="CU86" i="99"/>
  <c r="CT86" i="99"/>
  <c r="CU84" i="99"/>
  <c r="CV84" i="99"/>
  <c r="CW84" i="99"/>
  <c r="CT84" i="99"/>
  <c r="CV110" i="99"/>
  <c r="CW110" i="99"/>
  <c r="CT110" i="99"/>
  <c r="CU110" i="99"/>
  <c r="CT72" i="99"/>
  <c r="CW72" i="99"/>
  <c r="CV72" i="99"/>
  <c r="CV182" i="99"/>
  <c r="CW182" i="99"/>
  <c r="CU182" i="99"/>
  <c r="CT182" i="99"/>
  <c r="CW188" i="99"/>
  <c r="CT188" i="99"/>
  <c r="CU188" i="99"/>
  <c r="CV188" i="99"/>
  <c r="CW192" i="99"/>
  <c r="CT192" i="99"/>
  <c r="CU192" i="99"/>
  <c r="CV192" i="99"/>
  <c r="CU197" i="99"/>
  <c r="CV197" i="99"/>
  <c r="CT197" i="99"/>
  <c r="CW197" i="99"/>
  <c r="CU202" i="99"/>
  <c r="CV202" i="99"/>
  <c r="CW202" i="99"/>
  <c r="CT202" i="99"/>
  <c r="CU210" i="99"/>
  <c r="CV210" i="99"/>
  <c r="CT210" i="99"/>
  <c r="CW210" i="99"/>
  <c r="CV215" i="99"/>
  <c r="CW215" i="99"/>
  <c r="CT215" i="99"/>
  <c r="CU215" i="99"/>
  <c r="CW220" i="99"/>
  <c r="CT220" i="99"/>
  <c r="CU220" i="99"/>
  <c r="CV220" i="99"/>
  <c r="CU226" i="99"/>
  <c r="CV226" i="99"/>
  <c r="CT226" i="99"/>
  <c r="CW226" i="99"/>
  <c r="CV235" i="99"/>
  <c r="CW235" i="99"/>
  <c r="CU235" i="99"/>
  <c r="CT235" i="99"/>
  <c r="CU88" i="99"/>
  <c r="CV88" i="99"/>
  <c r="CT88" i="99"/>
  <c r="CW88" i="99"/>
  <c r="CU101" i="99"/>
  <c r="CV101" i="99"/>
  <c r="CW101" i="99"/>
  <c r="CT101" i="99"/>
  <c r="CU133" i="99"/>
  <c r="CV133" i="99"/>
  <c r="CW133" i="99"/>
  <c r="CT133" i="99"/>
  <c r="CW155" i="99"/>
  <c r="CU155" i="99"/>
  <c r="CV155" i="99"/>
  <c r="CT155" i="99"/>
  <c r="CU173" i="99"/>
  <c r="CV173" i="99"/>
  <c r="CW173" i="99"/>
  <c r="CT173" i="99"/>
  <c r="CW99" i="99"/>
  <c r="CU99" i="99"/>
  <c r="CV99" i="99"/>
  <c r="CT99" i="99"/>
  <c r="CU92" i="99"/>
  <c r="CV92" i="99"/>
  <c r="CT92" i="99"/>
  <c r="CW92" i="99"/>
  <c r="CV178" i="99"/>
  <c r="CW178" i="99"/>
  <c r="CT178" i="99"/>
  <c r="CU178" i="99"/>
  <c r="CU181" i="99"/>
  <c r="CV181" i="99"/>
  <c r="CW181" i="99"/>
  <c r="CT181" i="99"/>
  <c r="CW183" i="99"/>
  <c r="CU183" i="99"/>
  <c r="CV183" i="99"/>
  <c r="CT183" i="99"/>
  <c r="CU186" i="99"/>
  <c r="CV186" i="99"/>
  <c r="CW186" i="99"/>
  <c r="CT186" i="99"/>
  <c r="CU189" i="99"/>
  <c r="CT189" i="99"/>
  <c r="CV189" i="99"/>
  <c r="CW189" i="99"/>
  <c r="CV191" i="99"/>
  <c r="CW191" i="99"/>
  <c r="CT191" i="99"/>
  <c r="CU191" i="99"/>
  <c r="CU193" i="99"/>
  <c r="CV193" i="99"/>
  <c r="CW193" i="99"/>
  <c r="CT193" i="99"/>
  <c r="CW196" i="99"/>
  <c r="CT196" i="99"/>
  <c r="CU196" i="99"/>
  <c r="CV196" i="99"/>
  <c r="CU198" i="99"/>
  <c r="CV198" i="99"/>
  <c r="CW198" i="99"/>
  <c r="CT198" i="99"/>
  <c r="CU201" i="99"/>
  <c r="CV201" i="99"/>
  <c r="CW201" i="99"/>
  <c r="CT201" i="99"/>
  <c r="CV203" i="99"/>
  <c r="CW203" i="99"/>
  <c r="CU203" i="99"/>
  <c r="CT203" i="99"/>
  <c r="CU206" i="99"/>
  <c r="CV206" i="99"/>
  <c r="CW206" i="99"/>
  <c r="CT206" i="99"/>
  <c r="CU209" i="99"/>
  <c r="CV209" i="99"/>
  <c r="CT209" i="99"/>
  <c r="CW209" i="99"/>
  <c r="CV211" i="99"/>
  <c r="CW211" i="99"/>
  <c r="CT211" i="99"/>
  <c r="CU211" i="99"/>
  <c r="CU214" i="99"/>
  <c r="CV214" i="99"/>
  <c r="CW214" i="99"/>
  <c r="CT214" i="99"/>
  <c r="CU217" i="99"/>
  <c r="CV217" i="99"/>
  <c r="CW217" i="99"/>
  <c r="CT217" i="99"/>
  <c r="CV219" i="99"/>
  <c r="CW219" i="99"/>
  <c r="CT219" i="99"/>
  <c r="CU219" i="99"/>
  <c r="CU221" i="99"/>
  <c r="CT221" i="99"/>
  <c r="CV221" i="99"/>
  <c r="CW221" i="99"/>
  <c r="CU225" i="99"/>
  <c r="CV225" i="99"/>
  <c r="CW225" i="99"/>
  <c r="CT225" i="99"/>
  <c r="CV227" i="99"/>
  <c r="CW227" i="99"/>
  <c r="CU227" i="99"/>
  <c r="CT227" i="99"/>
  <c r="CV231" i="99"/>
  <c r="CW231" i="99"/>
  <c r="CT231" i="99"/>
  <c r="CU231" i="99"/>
  <c r="CU234" i="99"/>
  <c r="CV234" i="99"/>
  <c r="CW234" i="99"/>
  <c r="CT234" i="99"/>
  <c r="CU238" i="99"/>
  <c r="CV238" i="99"/>
  <c r="CW238" i="99"/>
  <c r="CT238" i="99"/>
  <c r="CU81" i="99"/>
  <c r="CV81" i="99"/>
  <c r="CW81" i="99"/>
  <c r="CT81" i="99"/>
  <c r="CU93" i="99"/>
  <c r="CV93" i="99"/>
  <c r="CW93" i="99"/>
  <c r="CT93" i="99"/>
  <c r="CU105" i="99"/>
  <c r="CV105" i="99"/>
  <c r="CW105" i="99"/>
  <c r="CT105" i="99"/>
  <c r="CU109" i="99"/>
  <c r="CV109" i="99"/>
  <c r="CW109" i="99"/>
  <c r="CT109" i="99"/>
  <c r="CU125" i="99"/>
  <c r="CV125" i="99"/>
  <c r="CW125" i="99"/>
  <c r="CT125" i="99"/>
  <c r="CW143" i="99"/>
  <c r="CU143" i="99"/>
  <c r="CV143" i="99"/>
  <c r="CT143" i="99"/>
  <c r="CW224" i="99"/>
  <c r="CT224" i="99"/>
  <c r="CU224" i="99"/>
  <c r="CV224" i="99"/>
  <c r="CW179" i="99"/>
  <c r="CU179" i="99"/>
  <c r="CT179" i="99"/>
  <c r="CV179" i="99"/>
  <c r="CU177" i="99"/>
  <c r="CV177" i="99"/>
  <c r="CW177" i="99"/>
  <c r="CT177" i="99"/>
  <c r="CV154" i="99"/>
  <c r="CW154" i="99"/>
  <c r="CU154" i="99"/>
  <c r="CT154" i="99"/>
  <c r="CU152" i="99"/>
  <c r="CV152" i="99"/>
  <c r="CT152" i="99"/>
  <c r="CW152" i="99"/>
  <c r="CV130" i="99"/>
  <c r="CW130" i="99"/>
  <c r="CU130" i="99"/>
  <c r="CT130" i="99"/>
  <c r="CV102" i="99"/>
  <c r="CW102" i="99"/>
  <c r="CU102" i="99"/>
  <c r="CT102" i="99"/>
  <c r="CU100" i="99"/>
  <c r="CV100" i="99"/>
  <c r="CW100" i="99"/>
  <c r="CT100" i="99"/>
  <c r="CV98" i="99"/>
  <c r="CW98" i="99"/>
  <c r="CU98" i="99"/>
  <c r="CT98" i="99"/>
  <c r="CW95" i="99"/>
  <c r="CU95" i="99"/>
  <c r="CV95" i="99"/>
  <c r="CT95" i="99"/>
  <c r="CW83" i="99"/>
  <c r="CU83" i="99"/>
  <c r="CT83" i="99"/>
  <c r="CV83" i="99"/>
  <c r="CW135" i="99"/>
  <c r="CU135" i="99"/>
  <c r="CV135" i="99"/>
  <c r="CT135" i="99"/>
  <c r="CU137" i="99"/>
  <c r="CV137" i="99"/>
  <c r="CW137" i="99"/>
  <c r="CT137" i="99"/>
  <c r="CV126" i="99"/>
  <c r="CW126" i="99"/>
  <c r="CT126" i="99"/>
  <c r="CU126" i="99"/>
  <c r="CV122" i="99"/>
  <c r="CW122" i="99"/>
  <c r="CU122" i="99"/>
  <c r="CT122" i="99"/>
  <c r="CW87" i="99"/>
  <c r="CU87" i="99"/>
  <c r="CV87" i="99"/>
  <c r="CT87" i="99"/>
  <c r="CV187" i="99"/>
  <c r="CW187" i="99"/>
  <c r="CT187" i="99"/>
  <c r="CU187" i="99"/>
  <c r="CW147" i="99"/>
  <c r="CU147" i="99"/>
  <c r="CT147" i="99"/>
  <c r="CV147" i="99"/>
  <c r="CU160" i="99"/>
  <c r="CV160" i="99"/>
  <c r="CT160" i="99"/>
  <c r="CW160" i="99"/>
  <c r="CU141" i="99"/>
  <c r="CV141" i="99"/>
  <c r="CW141" i="99"/>
  <c r="CT141" i="99"/>
  <c r="CV74" i="99"/>
  <c r="CW74" i="99"/>
  <c r="CU74" i="99"/>
  <c r="CT74" i="99"/>
  <c r="CU85" i="99"/>
  <c r="CV85" i="99"/>
  <c r="CW85" i="99"/>
  <c r="CT85" i="99"/>
  <c r="CW119" i="99"/>
  <c r="CU119" i="99"/>
  <c r="CV119" i="99"/>
  <c r="CT119" i="99"/>
  <c r="CW139" i="99"/>
  <c r="CU139" i="99"/>
  <c r="CV139" i="99"/>
  <c r="CT139" i="99"/>
  <c r="CU149" i="99"/>
  <c r="CV149" i="99"/>
  <c r="CW149" i="99"/>
  <c r="CT149" i="99"/>
  <c r="CU161" i="99"/>
  <c r="CV161" i="99"/>
  <c r="CW161" i="99"/>
  <c r="CT161" i="99"/>
  <c r="CW167" i="99"/>
  <c r="CU167" i="99"/>
  <c r="CT167" i="99"/>
  <c r="CV167" i="99"/>
  <c r="CW175" i="99"/>
  <c r="CU175" i="99"/>
  <c r="CV175" i="99"/>
  <c r="CT175" i="99"/>
  <c r="CW212" i="99"/>
  <c r="CT212" i="99"/>
  <c r="CU212" i="99"/>
  <c r="CV212" i="99"/>
  <c r="CV166" i="99"/>
  <c r="CW166" i="99"/>
  <c r="CU166" i="99"/>
  <c r="CT166" i="99"/>
  <c r="CW131" i="99"/>
  <c r="CU131" i="99"/>
  <c r="CV131" i="99"/>
  <c r="CT131" i="99"/>
  <c r="CU96" i="99"/>
  <c r="CV96" i="99"/>
  <c r="CT96" i="99"/>
  <c r="CW96" i="99"/>
  <c r="CV78" i="99"/>
  <c r="CW78" i="99"/>
  <c r="CT78" i="99"/>
  <c r="CU78" i="99"/>
  <c r="CW204" i="99"/>
  <c r="CT204" i="99"/>
  <c r="CU204" i="99"/>
  <c r="CV204" i="99"/>
  <c r="CU169" i="99"/>
  <c r="CV169" i="99"/>
  <c r="CW169" i="99"/>
  <c r="CT169" i="99"/>
  <c r="CU73" i="99"/>
  <c r="CV73" i="99"/>
  <c r="CW73" i="99"/>
  <c r="CT73" i="99"/>
  <c r="CW228" i="99"/>
  <c r="CT228" i="99"/>
  <c r="CU228" i="99"/>
  <c r="CV228" i="99"/>
  <c r="CU132" i="99"/>
  <c r="CV132" i="99"/>
  <c r="CW132" i="99"/>
  <c r="CT132" i="99"/>
  <c r="CV170" i="99"/>
  <c r="CW170" i="99"/>
  <c r="CU170" i="99"/>
  <c r="CT170" i="99"/>
  <c r="CU168" i="99"/>
  <c r="CV168" i="99"/>
  <c r="CT168" i="99"/>
  <c r="CW168" i="99"/>
  <c r="CW123" i="99"/>
  <c r="CU123" i="99"/>
  <c r="CV123" i="99"/>
  <c r="CT123" i="99"/>
  <c r="CV150" i="99"/>
  <c r="CW150" i="99"/>
  <c r="CU150" i="99"/>
  <c r="CT150" i="99"/>
  <c r="CU140" i="99"/>
  <c r="CV140" i="99"/>
  <c r="CT140" i="99"/>
  <c r="CW140" i="99"/>
  <c r="CU116" i="99"/>
  <c r="CV116" i="99"/>
  <c r="CW116" i="99"/>
  <c r="CT116" i="99"/>
  <c r="CV162" i="99"/>
  <c r="CW162" i="99"/>
  <c r="CU162" i="99"/>
  <c r="CT162" i="99"/>
  <c r="CW75" i="99"/>
  <c r="CU75" i="99"/>
  <c r="CV75" i="99"/>
  <c r="CT75" i="99"/>
  <c r="CU108" i="99"/>
  <c r="CV108" i="99"/>
  <c r="CT108" i="99"/>
  <c r="CW108" i="99"/>
  <c r="CW103" i="99"/>
  <c r="CU103" i="99"/>
  <c r="CV103" i="99"/>
  <c r="CT103" i="99"/>
  <c r="CG72" i="91" l="1"/>
  <c r="CE72" i="91"/>
  <c r="CD72" i="91"/>
  <c r="W73" i="91"/>
  <c r="X73" i="91"/>
  <c r="Y73" i="91"/>
  <c r="Z73" i="91"/>
  <c r="AA73" i="91"/>
  <c r="AB73" i="91"/>
  <c r="AC73" i="91"/>
  <c r="AD73" i="91"/>
  <c r="AE73" i="91"/>
  <c r="AF73" i="91"/>
  <c r="AG73" i="91"/>
  <c r="AH73" i="91"/>
  <c r="AI73" i="91"/>
  <c r="AJ73" i="91"/>
  <c r="AK73" i="91"/>
  <c r="AL73" i="91"/>
  <c r="AM73" i="91"/>
  <c r="AN73" i="91"/>
  <c r="AO73" i="91"/>
  <c r="AP73" i="91"/>
  <c r="AQ73" i="91"/>
  <c r="AR73" i="91"/>
  <c r="AS73" i="91"/>
  <c r="AT73" i="91"/>
  <c r="AU73" i="91"/>
  <c r="AV73" i="91"/>
  <c r="AW73" i="91"/>
  <c r="AX73" i="91"/>
  <c r="AY73" i="91"/>
  <c r="AZ73" i="91"/>
  <c r="BA73" i="91"/>
  <c r="BB73" i="91"/>
  <c r="BC73" i="91"/>
  <c r="BD73" i="91"/>
  <c r="BE73" i="91"/>
  <c r="BF73" i="91"/>
  <c r="BG73" i="91"/>
  <c r="BH73" i="91"/>
  <c r="BI73" i="91"/>
  <c r="BJ73" i="91"/>
  <c r="BK73" i="91"/>
  <c r="BL73" i="91"/>
  <c r="BM73" i="91"/>
  <c r="BN73" i="91"/>
  <c r="BO73" i="91"/>
  <c r="BP73" i="91"/>
  <c r="BQ73" i="91"/>
  <c r="BR73" i="91"/>
  <c r="BS73" i="91"/>
  <c r="BT73" i="91"/>
  <c r="BU73" i="91"/>
  <c r="BV73" i="91"/>
  <c r="BW73" i="91"/>
  <c r="BX73" i="91"/>
  <c r="BY73" i="91"/>
  <c r="BZ73" i="91"/>
  <c r="W74" i="91"/>
  <c r="X74" i="91"/>
  <c r="Y74" i="91"/>
  <c r="Z74" i="91"/>
  <c r="AA74" i="91"/>
  <c r="AB74" i="91"/>
  <c r="AC74" i="91"/>
  <c r="AD74" i="91"/>
  <c r="AE74" i="91"/>
  <c r="AF74" i="91"/>
  <c r="AG74" i="91"/>
  <c r="AH74" i="91"/>
  <c r="AI74" i="91"/>
  <c r="AJ74" i="91"/>
  <c r="AK74" i="91"/>
  <c r="AL74" i="91"/>
  <c r="AM74" i="91"/>
  <c r="AN74" i="91"/>
  <c r="AO74" i="91"/>
  <c r="AP74" i="91"/>
  <c r="AQ74" i="91"/>
  <c r="AR74" i="91"/>
  <c r="AS74" i="91"/>
  <c r="AT74" i="91"/>
  <c r="AU74" i="91"/>
  <c r="AV74" i="91"/>
  <c r="AW74" i="91"/>
  <c r="AX74" i="91"/>
  <c r="AY74" i="91"/>
  <c r="AZ74" i="91"/>
  <c r="BA74" i="91"/>
  <c r="BB74" i="91"/>
  <c r="BC74" i="91"/>
  <c r="BD74" i="91"/>
  <c r="BE74" i="91"/>
  <c r="BF74" i="91"/>
  <c r="BG74" i="91"/>
  <c r="BH74" i="91"/>
  <c r="BI74" i="91"/>
  <c r="BJ74" i="91"/>
  <c r="BK74" i="91"/>
  <c r="BL74" i="91"/>
  <c r="BM74" i="91"/>
  <c r="BN74" i="91"/>
  <c r="BO74" i="91"/>
  <c r="BP74" i="91"/>
  <c r="BQ74" i="91"/>
  <c r="BR74" i="91"/>
  <c r="BS74" i="91"/>
  <c r="BT74" i="91"/>
  <c r="BU74" i="91"/>
  <c r="BV74" i="91"/>
  <c r="BW74" i="91"/>
  <c r="BX74" i="91"/>
  <c r="BY74" i="91"/>
  <c r="BZ74" i="91"/>
  <c r="W75" i="91"/>
  <c r="X75" i="91"/>
  <c r="Y75" i="91"/>
  <c r="Z75" i="91"/>
  <c r="AA75" i="91"/>
  <c r="AB75" i="91"/>
  <c r="AC75" i="91"/>
  <c r="AD75" i="91"/>
  <c r="AE75" i="91"/>
  <c r="AF75" i="91"/>
  <c r="AG75" i="91"/>
  <c r="AH75" i="91"/>
  <c r="AI75" i="91"/>
  <c r="AJ75" i="91"/>
  <c r="AK75" i="91"/>
  <c r="AL75" i="91"/>
  <c r="AM75" i="91"/>
  <c r="AN75" i="91"/>
  <c r="AO75" i="91"/>
  <c r="AP75" i="91"/>
  <c r="AQ75" i="91"/>
  <c r="AR75" i="91"/>
  <c r="AS75" i="91"/>
  <c r="AT75" i="91"/>
  <c r="AU75" i="91"/>
  <c r="AV75" i="91"/>
  <c r="AW75" i="91"/>
  <c r="AX75" i="91"/>
  <c r="AY75" i="91"/>
  <c r="AZ75" i="91"/>
  <c r="BA75" i="91"/>
  <c r="BB75" i="91"/>
  <c r="BC75" i="91"/>
  <c r="BD75" i="91"/>
  <c r="BE75" i="91"/>
  <c r="BF75" i="91"/>
  <c r="BG75" i="91"/>
  <c r="BH75" i="91"/>
  <c r="BI75" i="91"/>
  <c r="BJ75" i="91"/>
  <c r="BK75" i="91"/>
  <c r="BL75" i="91"/>
  <c r="BM75" i="91"/>
  <c r="BN75" i="91"/>
  <c r="BO75" i="91"/>
  <c r="BP75" i="91"/>
  <c r="BQ75" i="91"/>
  <c r="BR75" i="91"/>
  <c r="BS75" i="91"/>
  <c r="BT75" i="91"/>
  <c r="BU75" i="91"/>
  <c r="BV75" i="91"/>
  <c r="BW75" i="91"/>
  <c r="BX75" i="91"/>
  <c r="BY75" i="91"/>
  <c r="BZ75" i="91"/>
  <c r="W76" i="91"/>
  <c r="X76" i="91"/>
  <c r="Y76" i="91"/>
  <c r="Z76" i="91"/>
  <c r="AA76" i="91"/>
  <c r="AB76" i="91"/>
  <c r="AC76" i="91"/>
  <c r="AD76" i="91"/>
  <c r="AE76" i="91"/>
  <c r="AF76" i="91"/>
  <c r="AG76" i="91"/>
  <c r="AH76" i="91"/>
  <c r="AI76" i="91"/>
  <c r="AJ76" i="91"/>
  <c r="AK76" i="91"/>
  <c r="AL76" i="91"/>
  <c r="AM76" i="91"/>
  <c r="AN76" i="91"/>
  <c r="AO76" i="91"/>
  <c r="AP76" i="91"/>
  <c r="AQ76" i="91"/>
  <c r="AR76" i="91"/>
  <c r="AS76" i="91"/>
  <c r="AT76" i="91"/>
  <c r="AU76" i="91"/>
  <c r="AV76" i="91"/>
  <c r="AW76" i="91"/>
  <c r="AX76" i="91"/>
  <c r="AY76" i="91"/>
  <c r="AZ76" i="91"/>
  <c r="BA76" i="91"/>
  <c r="BB76" i="91"/>
  <c r="BC76" i="91"/>
  <c r="BD76" i="91"/>
  <c r="BE76" i="91"/>
  <c r="BF76" i="91"/>
  <c r="BG76" i="91"/>
  <c r="BH76" i="91"/>
  <c r="BI76" i="91"/>
  <c r="BJ76" i="91"/>
  <c r="BK76" i="91"/>
  <c r="BL76" i="91"/>
  <c r="BM76" i="91"/>
  <c r="BN76" i="91"/>
  <c r="BO76" i="91"/>
  <c r="BP76" i="91"/>
  <c r="BQ76" i="91"/>
  <c r="BR76" i="91"/>
  <c r="BS76" i="91"/>
  <c r="BT76" i="91"/>
  <c r="BU76" i="91"/>
  <c r="BV76" i="91"/>
  <c r="BW76" i="91"/>
  <c r="BX76" i="91"/>
  <c r="BY76" i="91"/>
  <c r="BZ76" i="91"/>
  <c r="W77" i="91"/>
  <c r="X77" i="91"/>
  <c r="Y77" i="91"/>
  <c r="Z77" i="91"/>
  <c r="AA77" i="91"/>
  <c r="AB77" i="91"/>
  <c r="AC77" i="91"/>
  <c r="AD77" i="91"/>
  <c r="AE77" i="91"/>
  <c r="AF77" i="91"/>
  <c r="AG77" i="91"/>
  <c r="AH77" i="91"/>
  <c r="AI77" i="91"/>
  <c r="AJ77" i="91"/>
  <c r="AK77" i="91"/>
  <c r="AL77" i="91"/>
  <c r="AM77" i="91"/>
  <c r="AN77" i="91"/>
  <c r="AO77" i="91"/>
  <c r="AP77" i="91"/>
  <c r="AQ77" i="91"/>
  <c r="AR77" i="91"/>
  <c r="AS77" i="91"/>
  <c r="AT77" i="91"/>
  <c r="AU77" i="91"/>
  <c r="AV77" i="91"/>
  <c r="AW77" i="91"/>
  <c r="AX77" i="91"/>
  <c r="AY77" i="91"/>
  <c r="AZ77" i="91"/>
  <c r="BA77" i="91"/>
  <c r="BB77" i="91"/>
  <c r="BC77" i="91"/>
  <c r="BD77" i="91"/>
  <c r="BE77" i="91"/>
  <c r="BF77" i="91"/>
  <c r="BG77" i="91"/>
  <c r="BH77" i="91"/>
  <c r="BI77" i="91"/>
  <c r="BJ77" i="91"/>
  <c r="BK77" i="91"/>
  <c r="BL77" i="91"/>
  <c r="BM77" i="91"/>
  <c r="BN77" i="91"/>
  <c r="BO77" i="91"/>
  <c r="BP77" i="91"/>
  <c r="BQ77" i="91"/>
  <c r="BR77" i="91"/>
  <c r="BS77" i="91"/>
  <c r="BT77" i="91"/>
  <c r="BU77" i="91"/>
  <c r="BV77" i="91"/>
  <c r="BW77" i="91"/>
  <c r="BX77" i="91"/>
  <c r="BY77" i="91"/>
  <c r="BZ77" i="91"/>
  <c r="W78" i="91"/>
  <c r="X78" i="91"/>
  <c r="Y78" i="91"/>
  <c r="Z78" i="91"/>
  <c r="AA78" i="91"/>
  <c r="AB78" i="91"/>
  <c r="AC78" i="91"/>
  <c r="AD78" i="91"/>
  <c r="AE78" i="91"/>
  <c r="AF78" i="91"/>
  <c r="AG78" i="91"/>
  <c r="AH78" i="91"/>
  <c r="AI78" i="91"/>
  <c r="AJ78" i="91"/>
  <c r="AK78" i="91"/>
  <c r="AL78" i="91"/>
  <c r="AM78" i="91"/>
  <c r="AN78" i="91"/>
  <c r="AO78" i="91"/>
  <c r="AP78" i="91"/>
  <c r="AQ78" i="91"/>
  <c r="AR78" i="91"/>
  <c r="AS78" i="91"/>
  <c r="AT78" i="91"/>
  <c r="AU78" i="91"/>
  <c r="AV78" i="91"/>
  <c r="AW78" i="91"/>
  <c r="AX78" i="91"/>
  <c r="AY78" i="91"/>
  <c r="AZ78" i="91"/>
  <c r="BA78" i="91"/>
  <c r="BB78" i="91"/>
  <c r="BC78" i="91"/>
  <c r="BD78" i="91"/>
  <c r="BE78" i="91"/>
  <c r="BF78" i="91"/>
  <c r="BG78" i="91"/>
  <c r="BH78" i="91"/>
  <c r="BI78" i="91"/>
  <c r="BJ78" i="91"/>
  <c r="BK78" i="91"/>
  <c r="BL78" i="91"/>
  <c r="BM78" i="91"/>
  <c r="BN78" i="91"/>
  <c r="BO78" i="91"/>
  <c r="BP78" i="91"/>
  <c r="BQ78" i="91"/>
  <c r="BR78" i="91"/>
  <c r="BS78" i="91"/>
  <c r="BT78" i="91"/>
  <c r="BU78" i="91"/>
  <c r="BV78" i="91"/>
  <c r="BW78" i="91"/>
  <c r="BX78" i="91"/>
  <c r="BY78" i="91"/>
  <c r="BZ78" i="91"/>
  <c r="W79" i="91"/>
  <c r="X79" i="91"/>
  <c r="Y79" i="91"/>
  <c r="Z79" i="91"/>
  <c r="AA79" i="91"/>
  <c r="AB79" i="91"/>
  <c r="AC79" i="91"/>
  <c r="AD79" i="91"/>
  <c r="AE79" i="91"/>
  <c r="AF79" i="91"/>
  <c r="AG79" i="91"/>
  <c r="AH79" i="91"/>
  <c r="AI79" i="91"/>
  <c r="AJ79" i="91"/>
  <c r="AK79" i="91"/>
  <c r="AL79" i="91"/>
  <c r="AM79" i="91"/>
  <c r="AN79" i="91"/>
  <c r="AO79" i="91"/>
  <c r="AP79" i="91"/>
  <c r="AQ79" i="91"/>
  <c r="AR79" i="91"/>
  <c r="AS79" i="91"/>
  <c r="AT79" i="91"/>
  <c r="AU79" i="91"/>
  <c r="AV79" i="91"/>
  <c r="AW79" i="91"/>
  <c r="AX79" i="91"/>
  <c r="AY79" i="91"/>
  <c r="AZ79" i="91"/>
  <c r="BA79" i="91"/>
  <c r="BB79" i="91"/>
  <c r="BC79" i="91"/>
  <c r="BD79" i="91"/>
  <c r="BE79" i="91"/>
  <c r="BF79" i="91"/>
  <c r="BG79" i="91"/>
  <c r="BH79" i="91"/>
  <c r="BI79" i="91"/>
  <c r="BJ79" i="91"/>
  <c r="BK79" i="91"/>
  <c r="BL79" i="91"/>
  <c r="BM79" i="91"/>
  <c r="BN79" i="91"/>
  <c r="BO79" i="91"/>
  <c r="BP79" i="91"/>
  <c r="BQ79" i="91"/>
  <c r="BR79" i="91"/>
  <c r="BS79" i="91"/>
  <c r="BT79" i="91"/>
  <c r="BU79" i="91"/>
  <c r="BV79" i="91"/>
  <c r="BW79" i="91"/>
  <c r="BX79" i="91"/>
  <c r="BY79" i="91"/>
  <c r="BZ79" i="91"/>
  <c r="W80" i="91"/>
  <c r="X80" i="91"/>
  <c r="Y80" i="91"/>
  <c r="Z80" i="91"/>
  <c r="AA80" i="91"/>
  <c r="AB80" i="91"/>
  <c r="AC80" i="91"/>
  <c r="AD80" i="91"/>
  <c r="AE80" i="91"/>
  <c r="AF80" i="91"/>
  <c r="AG80" i="91"/>
  <c r="AH80" i="91"/>
  <c r="AI80" i="91"/>
  <c r="AJ80" i="91"/>
  <c r="AK80" i="91"/>
  <c r="AL80" i="91"/>
  <c r="AM80" i="91"/>
  <c r="AN80" i="91"/>
  <c r="AO80" i="91"/>
  <c r="AP80" i="91"/>
  <c r="AQ80" i="91"/>
  <c r="AR80" i="91"/>
  <c r="AS80" i="91"/>
  <c r="AT80" i="91"/>
  <c r="AU80" i="91"/>
  <c r="AV80" i="91"/>
  <c r="AW80" i="91"/>
  <c r="AX80" i="91"/>
  <c r="AY80" i="91"/>
  <c r="AZ80" i="91"/>
  <c r="BA80" i="91"/>
  <c r="BB80" i="91"/>
  <c r="BC80" i="91"/>
  <c r="BD80" i="91"/>
  <c r="BE80" i="91"/>
  <c r="BF80" i="91"/>
  <c r="BG80" i="91"/>
  <c r="BH80" i="91"/>
  <c r="BI80" i="91"/>
  <c r="BJ80" i="91"/>
  <c r="BK80" i="91"/>
  <c r="BL80" i="91"/>
  <c r="BM80" i="91"/>
  <c r="BN80" i="91"/>
  <c r="BO80" i="91"/>
  <c r="BP80" i="91"/>
  <c r="BQ80" i="91"/>
  <c r="BR80" i="91"/>
  <c r="BS80" i="91"/>
  <c r="BT80" i="91"/>
  <c r="BU80" i="91"/>
  <c r="BV80" i="91"/>
  <c r="BW80" i="91"/>
  <c r="BX80" i="91"/>
  <c r="BY80" i="91"/>
  <c r="BZ80" i="91"/>
  <c r="W81" i="91"/>
  <c r="X81" i="91"/>
  <c r="Y81" i="91"/>
  <c r="Z81" i="91"/>
  <c r="AA81" i="91"/>
  <c r="AB81" i="91"/>
  <c r="AC81" i="91"/>
  <c r="AD81" i="91"/>
  <c r="AE81" i="91"/>
  <c r="AF81" i="91"/>
  <c r="AG81" i="91"/>
  <c r="AH81" i="91"/>
  <c r="AI81" i="91"/>
  <c r="AJ81" i="91"/>
  <c r="AK81" i="91"/>
  <c r="AL81" i="91"/>
  <c r="AM81" i="91"/>
  <c r="AN81" i="91"/>
  <c r="AO81" i="91"/>
  <c r="AP81" i="91"/>
  <c r="AQ81" i="91"/>
  <c r="AR81" i="91"/>
  <c r="AS81" i="91"/>
  <c r="AT81" i="91"/>
  <c r="AU81" i="91"/>
  <c r="AV81" i="91"/>
  <c r="AW81" i="91"/>
  <c r="AX81" i="91"/>
  <c r="AY81" i="91"/>
  <c r="AZ81" i="91"/>
  <c r="BA81" i="91"/>
  <c r="BB81" i="91"/>
  <c r="BC81" i="91"/>
  <c r="BD81" i="91"/>
  <c r="BE81" i="91"/>
  <c r="BF81" i="91"/>
  <c r="BG81" i="91"/>
  <c r="BH81" i="91"/>
  <c r="BI81" i="91"/>
  <c r="BJ81" i="91"/>
  <c r="BK81" i="91"/>
  <c r="BL81" i="91"/>
  <c r="BM81" i="91"/>
  <c r="BN81" i="91"/>
  <c r="BO81" i="91"/>
  <c r="BP81" i="91"/>
  <c r="BQ81" i="91"/>
  <c r="BR81" i="91"/>
  <c r="BS81" i="91"/>
  <c r="BT81" i="91"/>
  <c r="BU81" i="91"/>
  <c r="BV81" i="91"/>
  <c r="BW81" i="91"/>
  <c r="BX81" i="91"/>
  <c r="BY81" i="91"/>
  <c r="BZ81" i="91"/>
  <c r="W82" i="91"/>
  <c r="X82" i="91"/>
  <c r="Y82" i="91"/>
  <c r="Z82" i="91"/>
  <c r="AA82" i="91"/>
  <c r="AB82" i="91"/>
  <c r="AC82" i="91"/>
  <c r="AD82" i="91"/>
  <c r="AE82" i="91"/>
  <c r="AF82" i="91"/>
  <c r="AG82" i="91"/>
  <c r="AH82" i="91"/>
  <c r="AI82" i="91"/>
  <c r="AJ82" i="91"/>
  <c r="AK82" i="91"/>
  <c r="AL82" i="91"/>
  <c r="AM82" i="91"/>
  <c r="AN82" i="91"/>
  <c r="AO82" i="91"/>
  <c r="AP82" i="91"/>
  <c r="AQ82" i="91"/>
  <c r="AR82" i="91"/>
  <c r="AS82" i="91"/>
  <c r="AT82" i="91"/>
  <c r="AU82" i="91"/>
  <c r="AV82" i="91"/>
  <c r="AW82" i="91"/>
  <c r="AX82" i="91"/>
  <c r="AY82" i="91"/>
  <c r="AZ82" i="91"/>
  <c r="BA82" i="91"/>
  <c r="BB82" i="91"/>
  <c r="BC82" i="91"/>
  <c r="BD82" i="91"/>
  <c r="BE82" i="91"/>
  <c r="BF82" i="91"/>
  <c r="BG82" i="91"/>
  <c r="BH82" i="91"/>
  <c r="BI82" i="91"/>
  <c r="BJ82" i="91"/>
  <c r="BK82" i="91"/>
  <c r="BL82" i="91"/>
  <c r="BM82" i="91"/>
  <c r="BN82" i="91"/>
  <c r="BO82" i="91"/>
  <c r="BP82" i="91"/>
  <c r="BQ82" i="91"/>
  <c r="BR82" i="91"/>
  <c r="BS82" i="91"/>
  <c r="BT82" i="91"/>
  <c r="BU82" i="91"/>
  <c r="BV82" i="91"/>
  <c r="BW82" i="91"/>
  <c r="BX82" i="91"/>
  <c r="BY82" i="91"/>
  <c r="BZ82" i="91"/>
  <c r="W83" i="91"/>
  <c r="X83" i="91"/>
  <c r="Y83" i="91"/>
  <c r="Z83" i="91"/>
  <c r="AA83" i="91"/>
  <c r="AB83" i="91"/>
  <c r="AC83" i="91"/>
  <c r="AD83" i="91"/>
  <c r="AE83" i="91"/>
  <c r="AF83" i="91"/>
  <c r="AG83" i="91"/>
  <c r="AH83" i="91"/>
  <c r="AI83" i="91"/>
  <c r="AJ83" i="91"/>
  <c r="AK83" i="91"/>
  <c r="AL83" i="91"/>
  <c r="AM83" i="91"/>
  <c r="AN83" i="91"/>
  <c r="AO83" i="91"/>
  <c r="AP83" i="91"/>
  <c r="AQ83" i="91"/>
  <c r="AR83" i="91"/>
  <c r="AS83" i="91"/>
  <c r="AT83" i="91"/>
  <c r="AU83" i="91"/>
  <c r="AV83" i="91"/>
  <c r="AW83" i="91"/>
  <c r="AX83" i="91"/>
  <c r="AY83" i="91"/>
  <c r="AZ83" i="91"/>
  <c r="BA83" i="91"/>
  <c r="BB83" i="91"/>
  <c r="BC83" i="91"/>
  <c r="BD83" i="91"/>
  <c r="BE83" i="91"/>
  <c r="BF83" i="91"/>
  <c r="BG83" i="91"/>
  <c r="BH83" i="91"/>
  <c r="BI83" i="91"/>
  <c r="BJ83" i="91"/>
  <c r="BK83" i="91"/>
  <c r="BL83" i="91"/>
  <c r="BM83" i="91"/>
  <c r="BN83" i="91"/>
  <c r="BO83" i="91"/>
  <c r="BP83" i="91"/>
  <c r="BQ83" i="91"/>
  <c r="BR83" i="91"/>
  <c r="BS83" i="91"/>
  <c r="BT83" i="91"/>
  <c r="BU83" i="91"/>
  <c r="BV83" i="91"/>
  <c r="BW83" i="91"/>
  <c r="BX83" i="91"/>
  <c r="BY83" i="91"/>
  <c r="BZ83" i="91"/>
  <c r="W84" i="91"/>
  <c r="X84" i="91"/>
  <c r="Y84" i="91"/>
  <c r="Z84" i="91"/>
  <c r="AA84" i="91"/>
  <c r="AB84" i="91"/>
  <c r="AC84" i="91"/>
  <c r="AD84" i="91"/>
  <c r="AE84" i="91"/>
  <c r="AF84" i="91"/>
  <c r="AG84" i="91"/>
  <c r="AH84" i="91"/>
  <c r="AI84" i="91"/>
  <c r="AJ84" i="91"/>
  <c r="AK84" i="91"/>
  <c r="AL84" i="91"/>
  <c r="AM84" i="91"/>
  <c r="AN84" i="91"/>
  <c r="AO84" i="91"/>
  <c r="AP84" i="91"/>
  <c r="AQ84" i="91"/>
  <c r="AR84" i="91"/>
  <c r="AS84" i="91"/>
  <c r="AT84" i="91"/>
  <c r="AU84" i="91"/>
  <c r="AV84" i="91"/>
  <c r="AW84" i="91"/>
  <c r="AX84" i="91"/>
  <c r="AY84" i="91"/>
  <c r="AZ84" i="91"/>
  <c r="BA84" i="91"/>
  <c r="BB84" i="91"/>
  <c r="BC84" i="91"/>
  <c r="BD84" i="91"/>
  <c r="BE84" i="91"/>
  <c r="BF84" i="91"/>
  <c r="BG84" i="91"/>
  <c r="BH84" i="91"/>
  <c r="BI84" i="91"/>
  <c r="BJ84" i="91"/>
  <c r="BK84" i="91"/>
  <c r="BL84" i="91"/>
  <c r="BM84" i="91"/>
  <c r="BN84" i="91"/>
  <c r="BO84" i="91"/>
  <c r="BP84" i="91"/>
  <c r="BQ84" i="91"/>
  <c r="BR84" i="91"/>
  <c r="BS84" i="91"/>
  <c r="BT84" i="91"/>
  <c r="BU84" i="91"/>
  <c r="BV84" i="91"/>
  <c r="BW84" i="91"/>
  <c r="BX84" i="91"/>
  <c r="BY84" i="91"/>
  <c r="BZ84" i="91"/>
  <c r="W85" i="91"/>
  <c r="X85" i="91"/>
  <c r="Y85" i="91"/>
  <c r="Z85" i="91"/>
  <c r="AA85" i="91"/>
  <c r="AB85" i="91"/>
  <c r="AC85" i="91"/>
  <c r="AD85" i="91"/>
  <c r="AE85" i="91"/>
  <c r="AF85" i="91"/>
  <c r="AG85" i="91"/>
  <c r="AH85" i="91"/>
  <c r="AI85" i="91"/>
  <c r="AJ85" i="91"/>
  <c r="AK85" i="91"/>
  <c r="AL85" i="91"/>
  <c r="AM85" i="91"/>
  <c r="AN85" i="91"/>
  <c r="AO85" i="91"/>
  <c r="AP85" i="91"/>
  <c r="AQ85" i="91"/>
  <c r="AR85" i="91"/>
  <c r="AS85" i="91"/>
  <c r="AT85" i="91"/>
  <c r="AU85" i="91"/>
  <c r="AV85" i="91"/>
  <c r="AW85" i="91"/>
  <c r="AX85" i="91"/>
  <c r="AY85" i="91"/>
  <c r="AZ85" i="91"/>
  <c r="BA85" i="91"/>
  <c r="BB85" i="91"/>
  <c r="BC85" i="91"/>
  <c r="BD85" i="91"/>
  <c r="BE85" i="91"/>
  <c r="BF85" i="91"/>
  <c r="BG85" i="91"/>
  <c r="BH85" i="91"/>
  <c r="BI85" i="91"/>
  <c r="BJ85" i="91"/>
  <c r="BK85" i="91"/>
  <c r="BL85" i="91"/>
  <c r="BM85" i="91"/>
  <c r="BN85" i="91"/>
  <c r="BO85" i="91"/>
  <c r="BP85" i="91"/>
  <c r="BQ85" i="91"/>
  <c r="BR85" i="91"/>
  <c r="BS85" i="91"/>
  <c r="BT85" i="91"/>
  <c r="BU85" i="91"/>
  <c r="BV85" i="91"/>
  <c r="BW85" i="91"/>
  <c r="BX85" i="91"/>
  <c r="BY85" i="91"/>
  <c r="BZ85" i="91"/>
  <c r="W86" i="91"/>
  <c r="X86" i="91"/>
  <c r="Y86" i="91"/>
  <c r="Z86" i="91"/>
  <c r="AA86" i="91"/>
  <c r="AB86" i="91"/>
  <c r="AC86" i="91"/>
  <c r="AD86" i="91"/>
  <c r="AE86" i="91"/>
  <c r="AF86" i="91"/>
  <c r="AG86" i="91"/>
  <c r="AH86" i="91"/>
  <c r="AI86" i="91"/>
  <c r="AJ86" i="91"/>
  <c r="AK86" i="91"/>
  <c r="AL86" i="91"/>
  <c r="AM86" i="91"/>
  <c r="AN86" i="91"/>
  <c r="AO86" i="91"/>
  <c r="AP86" i="91"/>
  <c r="AQ86" i="91"/>
  <c r="AR86" i="91"/>
  <c r="AS86" i="91"/>
  <c r="AT86" i="91"/>
  <c r="AU86" i="91"/>
  <c r="AV86" i="91"/>
  <c r="AW86" i="91"/>
  <c r="AX86" i="91"/>
  <c r="AY86" i="91"/>
  <c r="AZ86" i="91"/>
  <c r="BA86" i="91"/>
  <c r="BB86" i="91"/>
  <c r="BC86" i="91"/>
  <c r="BD86" i="91"/>
  <c r="BE86" i="91"/>
  <c r="BF86" i="91"/>
  <c r="BG86" i="91"/>
  <c r="BH86" i="91"/>
  <c r="BI86" i="91"/>
  <c r="BJ86" i="91"/>
  <c r="BK86" i="91"/>
  <c r="BL86" i="91"/>
  <c r="BM86" i="91"/>
  <c r="BN86" i="91"/>
  <c r="BO86" i="91"/>
  <c r="BP86" i="91"/>
  <c r="BQ86" i="91"/>
  <c r="BR86" i="91"/>
  <c r="BS86" i="91"/>
  <c r="BT86" i="91"/>
  <c r="BU86" i="91"/>
  <c r="BV86" i="91"/>
  <c r="BW86" i="91"/>
  <c r="BX86" i="91"/>
  <c r="BY86" i="91"/>
  <c r="BZ86" i="91"/>
  <c r="W87" i="91"/>
  <c r="X87" i="91"/>
  <c r="Y87" i="91"/>
  <c r="Z87" i="91"/>
  <c r="AA87" i="91"/>
  <c r="AB87" i="91"/>
  <c r="AC87" i="91"/>
  <c r="AD87" i="91"/>
  <c r="AE87" i="91"/>
  <c r="AF87" i="91"/>
  <c r="AG87" i="91"/>
  <c r="AH87" i="91"/>
  <c r="AI87" i="91"/>
  <c r="AJ87" i="91"/>
  <c r="AK87" i="91"/>
  <c r="AL87" i="91"/>
  <c r="AM87" i="91"/>
  <c r="AN87" i="91"/>
  <c r="AO87" i="91"/>
  <c r="AP87" i="91"/>
  <c r="AQ87" i="91"/>
  <c r="AR87" i="91"/>
  <c r="AS87" i="91"/>
  <c r="AT87" i="91"/>
  <c r="AU87" i="91"/>
  <c r="AV87" i="91"/>
  <c r="AW87" i="91"/>
  <c r="AX87" i="91"/>
  <c r="AY87" i="91"/>
  <c r="AZ87" i="91"/>
  <c r="BA87" i="91"/>
  <c r="BB87" i="91"/>
  <c r="BC87" i="91"/>
  <c r="BD87" i="91"/>
  <c r="BE87" i="91"/>
  <c r="BF87" i="91"/>
  <c r="BG87" i="91"/>
  <c r="BH87" i="91"/>
  <c r="BI87" i="91"/>
  <c r="BJ87" i="91"/>
  <c r="BK87" i="91"/>
  <c r="BL87" i="91"/>
  <c r="BM87" i="91"/>
  <c r="BN87" i="91"/>
  <c r="BO87" i="91"/>
  <c r="BP87" i="91"/>
  <c r="BQ87" i="91"/>
  <c r="BR87" i="91"/>
  <c r="BS87" i="91"/>
  <c r="BT87" i="91"/>
  <c r="BU87" i="91"/>
  <c r="BV87" i="91"/>
  <c r="BW87" i="91"/>
  <c r="BX87" i="91"/>
  <c r="BY87" i="91"/>
  <c r="BZ87" i="91"/>
  <c r="W88" i="91"/>
  <c r="X88" i="91"/>
  <c r="Y88" i="91"/>
  <c r="Z88" i="91"/>
  <c r="AA88" i="91"/>
  <c r="AB88" i="91"/>
  <c r="AC88" i="91"/>
  <c r="AD88" i="91"/>
  <c r="AE88" i="91"/>
  <c r="AF88" i="91"/>
  <c r="AG88" i="91"/>
  <c r="AH88" i="91"/>
  <c r="AI88" i="91"/>
  <c r="AJ88" i="91"/>
  <c r="AK88" i="91"/>
  <c r="AL88" i="91"/>
  <c r="AM88" i="91"/>
  <c r="AN88" i="91"/>
  <c r="AO88" i="91"/>
  <c r="AP88" i="91"/>
  <c r="AQ88" i="91"/>
  <c r="AR88" i="91"/>
  <c r="AS88" i="91"/>
  <c r="AT88" i="91"/>
  <c r="AU88" i="91"/>
  <c r="AV88" i="91"/>
  <c r="AW88" i="91"/>
  <c r="AX88" i="91"/>
  <c r="AY88" i="91"/>
  <c r="AZ88" i="91"/>
  <c r="BA88" i="91"/>
  <c r="BB88" i="91"/>
  <c r="BC88" i="91"/>
  <c r="BD88" i="91"/>
  <c r="BE88" i="91"/>
  <c r="BF88" i="91"/>
  <c r="BG88" i="91"/>
  <c r="BH88" i="91"/>
  <c r="BI88" i="91"/>
  <c r="BJ88" i="91"/>
  <c r="BK88" i="91"/>
  <c r="BL88" i="91"/>
  <c r="BM88" i="91"/>
  <c r="BN88" i="91"/>
  <c r="BO88" i="91"/>
  <c r="BP88" i="91"/>
  <c r="BQ88" i="91"/>
  <c r="BR88" i="91"/>
  <c r="BS88" i="91"/>
  <c r="BT88" i="91"/>
  <c r="BU88" i="91"/>
  <c r="BV88" i="91"/>
  <c r="BW88" i="91"/>
  <c r="BX88" i="91"/>
  <c r="BY88" i="91"/>
  <c r="BZ88" i="91"/>
  <c r="W89" i="91"/>
  <c r="X89" i="91"/>
  <c r="Y89" i="91"/>
  <c r="Z89" i="91"/>
  <c r="AA89" i="91"/>
  <c r="AB89" i="91"/>
  <c r="AC89" i="91"/>
  <c r="AD89" i="91"/>
  <c r="AE89" i="91"/>
  <c r="AF89" i="91"/>
  <c r="AG89" i="91"/>
  <c r="AH89" i="91"/>
  <c r="AI89" i="91"/>
  <c r="AJ89" i="91"/>
  <c r="AK89" i="91"/>
  <c r="AL89" i="91"/>
  <c r="AM89" i="91"/>
  <c r="AN89" i="91"/>
  <c r="AO89" i="91"/>
  <c r="AP89" i="91"/>
  <c r="AQ89" i="91"/>
  <c r="AR89" i="91"/>
  <c r="AS89" i="91"/>
  <c r="AT89" i="91"/>
  <c r="AU89" i="91"/>
  <c r="AV89" i="91"/>
  <c r="AW89" i="91"/>
  <c r="AX89" i="91"/>
  <c r="AY89" i="91"/>
  <c r="AZ89" i="91"/>
  <c r="BA89" i="91"/>
  <c r="BB89" i="91"/>
  <c r="BC89" i="91"/>
  <c r="BD89" i="91"/>
  <c r="BE89" i="91"/>
  <c r="BF89" i="91"/>
  <c r="BG89" i="91"/>
  <c r="BH89" i="91"/>
  <c r="BI89" i="91"/>
  <c r="BJ89" i="91"/>
  <c r="BK89" i="91"/>
  <c r="BL89" i="91"/>
  <c r="BM89" i="91"/>
  <c r="BN89" i="91"/>
  <c r="BO89" i="91"/>
  <c r="BP89" i="91"/>
  <c r="BQ89" i="91"/>
  <c r="BR89" i="91"/>
  <c r="BS89" i="91"/>
  <c r="BT89" i="91"/>
  <c r="BU89" i="91"/>
  <c r="BV89" i="91"/>
  <c r="BW89" i="91"/>
  <c r="BX89" i="91"/>
  <c r="BY89" i="91"/>
  <c r="BZ89" i="91"/>
  <c r="W90" i="91"/>
  <c r="X90" i="91"/>
  <c r="Y90" i="91"/>
  <c r="Z90" i="91"/>
  <c r="AA90" i="91"/>
  <c r="AB90" i="91"/>
  <c r="AC90" i="91"/>
  <c r="AD90" i="91"/>
  <c r="AE90" i="91"/>
  <c r="AF90" i="91"/>
  <c r="AG90" i="91"/>
  <c r="AH90" i="91"/>
  <c r="AI90" i="91"/>
  <c r="AJ90" i="91"/>
  <c r="AK90" i="91"/>
  <c r="AL90" i="91"/>
  <c r="AM90" i="91"/>
  <c r="AN90" i="91"/>
  <c r="AO90" i="91"/>
  <c r="AP90" i="91"/>
  <c r="AQ90" i="91"/>
  <c r="AR90" i="91"/>
  <c r="AS90" i="91"/>
  <c r="AT90" i="91"/>
  <c r="AU90" i="91"/>
  <c r="AV90" i="91"/>
  <c r="AW90" i="91"/>
  <c r="AX90" i="91"/>
  <c r="AY90" i="91"/>
  <c r="AZ90" i="91"/>
  <c r="BA90" i="91"/>
  <c r="BB90" i="91"/>
  <c r="BC90" i="91"/>
  <c r="BD90" i="91"/>
  <c r="BE90" i="91"/>
  <c r="BF90" i="91"/>
  <c r="BG90" i="91"/>
  <c r="BH90" i="91"/>
  <c r="BI90" i="91"/>
  <c r="BJ90" i="91"/>
  <c r="BK90" i="91"/>
  <c r="BL90" i="91"/>
  <c r="BM90" i="91"/>
  <c r="BN90" i="91"/>
  <c r="BO90" i="91"/>
  <c r="BP90" i="91"/>
  <c r="BQ90" i="91"/>
  <c r="BR90" i="91"/>
  <c r="BS90" i="91"/>
  <c r="BT90" i="91"/>
  <c r="BU90" i="91"/>
  <c r="BV90" i="91"/>
  <c r="BW90" i="91"/>
  <c r="BX90" i="91"/>
  <c r="BY90" i="91"/>
  <c r="BZ90" i="91"/>
  <c r="W91" i="91"/>
  <c r="X91" i="91"/>
  <c r="Y91" i="91"/>
  <c r="Z91" i="91"/>
  <c r="AA91" i="91"/>
  <c r="AB91" i="91"/>
  <c r="AC91" i="91"/>
  <c r="AD91" i="91"/>
  <c r="AE91" i="91"/>
  <c r="AF91" i="91"/>
  <c r="AG91" i="91"/>
  <c r="AH91" i="91"/>
  <c r="AI91" i="91"/>
  <c r="AJ91" i="91"/>
  <c r="AK91" i="91"/>
  <c r="AL91" i="91"/>
  <c r="AM91" i="91"/>
  <c r="AN91" i="91"/>
  <c r="AO91" i="91"/>
  <c r="AP91" i="91"/>
  <c r="AQ91" i="91"/>
  <c r="AR91" i="91"/>
  <c r="AS91" i="91"/>
  <c r="AT91" i="91"/>
  <c r="AU91" i="91"/>
  <c r="AV91" i="91"/>
  <c r="AW91" i="91"/>
  <c r="AX91" i="91"/>
  <c r="AY91" i="91"/>
  <c r="AZ91" i="91"/>
  <c r="BA91" i="91"/>
  <c r="BB91" i="91"/>
  <c r="BC91" i="91"/>
  <c r="BD91" i="91"/>
  <c r="BE91" i="91"/>
  <c r="BF91" i="91"/>
  <c r="BG91" i="91"/>
  <c r="BH91" i="91"/>
  <c r="BI91" i="91"/>
  <c r="BJ91" i="91"/>
  <c r="BK91" i="91"/>
  <c r="BL91" i="91"/>
  <c r="BM91" i="91"/>
  <c r="BN91" i="91"/>
  <c r="BO91" i="91"/>
  <c r="BP91" i="91"/>
  <c r="BQ91" i="91"/>
  <c r="BR91" i="91"/>
  <c r="BS91" i="91"/>
  <c r="BT91" i="91"/>
  <c r="BU91" i="91"/>
  <c r="BV91" i="91"/>
  <c r="BW91" i="91"/>
  <c r="BX91" i="91"/>
  <c r="BY91" i="91"/>
  <c r="BZ91" i="91"/>
  <c r="W92" i="91"/>
  <c r="X92" i="91"/>
  <c r="Y92" i="91"/>
  <c r="Z92" i="91"/>
  <c r="AA92" i="91"/>
  <c r="AB92" i="91"/>
  <c r="AC92" i="91"/>
  <c r="AD92" i="91"/>
  <c r="AE92" i="91"/>
  <c r="AF92" i="91"/>
  <c r="AG92" i="91"/>
  <c r="AH92" i="91"/>
  <c r="AI92" i="91"/>
  <c r="AJ92" i="91"/>
  <c r="AK92" i="91"/>
  <c r="AL92" i="91"/>
  <c r="AM92" i="91"/>
  <c r="AN92" i="91"/>
  <c r="AO92" i="91"/>
  <c r="AP92" i="91"/>
  <c r="AQ92" i="91"/>
  <c r="AR92" i="91"/>
  <c r="AS92" i="91"/>
  <c r="AT92" i="91"/>
  <c r="AU92" i="91"/>
  <c r="AV92" i="91"/>
  <c r="AW92" i="91"/>
  <c r="AX92" i="91"/>
  <c r="AY92" i="91"/>
  <c r="AZ92" i="91"/>
  <c r="BA92" i="91"/>
  <c r="BB92" i="91"/>
  <c r="BC92" i="91"/>
  <c r="BD92" i="91"/>
  <c r="BE92" i="91"/>
  <c r="BF92" i="91"/>
  <c r="BG92" i="91"/>
  <c r="BH92" i="91"/>
  <c r="BI92" i="91"/>
  <c r="BJ92" i="91"/>
  <c r="BK92" i="91"/>
  <c r="BL92" i="91"/>
  <c r="BM92" i="91"/>
  <c r="BN92" i="91"/>
  <c r="BO92" i="91"/>
  <c r="BP92" i="91"/>
  <c r="BQ92" i="91"/>
  <c r="BR92" i="91"/>
  <c r="BS92" i="91"/>
  <c r="BT92" i="91"/>
  <c r="BU92" i="91"/>
  <c r="BV92" i="91"/>
  <c r="BW92" i="91"/>
  <c r="BX92" i="91"/>
  <c r="BY92" i="91"/>
  <c r="BZ92" i="91"/>
  <c r="W93" i="91"/>
  <c r="X93" i="91"/>
  <c r="Y93" i="91"/>
  <c r="Z93" i="91"/>
  <c r="AA93" i="91"/>
  <c r="AB93" i="91"/>
  <c r="AC93" i="91"/>
  <c r="AD93" i="91"/>
  <c r="AE93" i="91"/>
  <c r="AF93" i="91"/>
  <c r="AG93" i="91"/>
  <c r="AH93" i="91"/>
  <c r="AI93" i="91"/>
  <c r="AJ93" i="91"/>
  <c r="AK93" i="91"/>
  <c r="AL93" i="91"/>
  <c r="AM93" i="91"/>
  <c r="AN93" i="91"/>
  <c r="AO93" i="91"/>
  <c r="AP93" i="91"/>
  <c r="AQ93" i="91"/>
  <c r="AR93" i="91"/>
  <c r="AS93" i="91"/>
  <c r="AT93" i="91"/>
  <c r="AU93" i="91"/>
  <c r="AV93" i="91"/>
  <c r="AW93" i="91"/>
  <c r="AX93" i="91"/>
  <c r="AY93" i="91"/>
  <c r="AZ93" i="91"/>
  <c r="BA93" i="91"/>
  <c r="BB93" i="91"/>
  <c r="BC93" i="91"/>
  <c r="BD93" i="91"/>
  <c r="BE93" i="91"/>
  <c r="BF93" i="91"/>
  <c r="BG93" i="91"/>
  <c r="BH93" i="91"/>
  <c r="BI93" i="91"/>
  <c r="BJ93" i="91"/>
  <c r="BK93" i="91"/>
  <c r="BL93" i="91"/>
  <c r="BM93" i="91"/>
  <c r="BN93" i="91"/>
  <c r="BO93" i="91"/>
  <c r="BP93" i="91"/>
  <c r="BQ93" i="91"/>
  <c r="BR93" i="91"/>
  <c r="BS93" i="91"/>
  <c r="BT93" i="91"/>
  <c r="BU93" i="91"/>
  <c r="BV93" i="91"/>
  <c r="BW93" i="91"/>
  <c r="BX93" i="91"/>
  <c r="BY93" i="91"/>
  <c r="BZ93" i="91"/>
  <c r="W94" i="91"/>
  <c r="X94" i="91"/>
  <c r="Y94" i="91"/>
  <c r="Z94" i="91"/>
  <c r="AA94" i="91"/>
  <c r="AB94" i="91"/>
  <c r="AC94" i="91"/>
  <c r="AD94" i="91"/>
  <c r="AE94" i="91"/>
  <c r="AF94" i="91"/>
  <c r="AG94" i="91"/>
  <c r="AH94" i="91"/>
  <c r="AI94" i="91"/>
  <c r="AJ94" i="91"/>
  <c r="AK94" i="91"/>
  <c r="AL94" i="91"/>
  <c r="AM94" i="91"/>
  <c r="AN94" i="91"/>
  <c r="AO94" i="91"/>
  <c r="AP94" i="91"/>
  <c r="AQ94" i="91"/>
  <c r="AR94" i="91"/>
  <c r="AS94" i="91"/>
  <c r="AT94" i="91"/>
  <c r="AU94" i="91"/>
  <c r="AV94" i="91"/>
  <c r="AW94" i="91"/>
  <c r="AX94" i="91"/>
  <c r="AY94" i="91"/>
  <c r="AZ94" i="91"/>
  <c r="BA94" i="91"/>
  <c r="BB94" i="91"/>
  <c r="BC94" i="91"/>
  <c r="BD94" i="91"/>
  <c r="BE94" i="91"/>
  <c r="BF94" i="91"/>
  <c r="BG94" i="91"/>
  <c r="BH94" i="91"/>
  <c r="BI94" i="91"/>
  <c r="BJ94" i="91"/>
  <c r="BK94" i="91"/>
  <c r="BL94" i="91"/>
  <c r="BM94" i="91"/>
  <c r="BN94" i="91"/>
  <c r="BO94" i="91"/>
  <c r="BP94" i="91"/>
  <c r="BQ94" i="91"/>
  <c r="BR94" i="91"/>
  <c r="BS94" i="91"/>
  <c r="BT94" i="91"/>
  <c r="BU94" i="91"/>
  <c r="BV94" i="91"/>
  <c r="BW94" i="91"/>
  <c r="BX94" i="91"/>
  <c r="BY94" i="91"/>
  <c r="BZ94" i="91"/>
  <c r="W95" i="91"/>
  <c r="X95" i="91"/>
  <c r="Y95" i="91"/>
  <c r="Z95" i="91"/>
  <c r="AA95" i="91"/>
  <c r="AB95" i="91"/>
  <c r="AC95" i="91"/>
  <c r="AD95" i="91"/>
  <c r="AE95" i="91"/>
  <c r="AF95" i="91"/>
  <c r="AG95" i="91"/>
  <c r="AH95" i="91"/>
  <c r="AI95" i="91"/>
  <c r="AJ95" i="91"/>
  <c r="AK95" i="91"/>
  <c r="AL95" i="91"/>
  <c r="AM95" i="91"/>
  <c r="AN95" i="91"/>
  <c r="AO95" i="91"/>
  <c r="AP95" i="91"/>
  <c r="AQ95" i="91"/>
  <c r="AR95" i="91"/>
  <c r="AS95" i="91"/>
  <c r="AT95" i="91"/>
  <c r="AU95" i="91"/>
  <c r="AV95" i="91"/>
  <c r="AW95" i="91"/>
  <c r="AX95" i="91"/>
  <c r="AY95" i="91"/>
  <c r="AZ95" i="91"/>
  <c r="BA95" i="91"/>
  <c r="BB95" i="91"/>
  <c r="BC95" i="91"/>
  <c r="BD95" i="91"/>
  <c r="BE95" i="91"/>
  <c r="BF95" i="91"/>
  <c r="BG95" i="91"/>
  <c r="BH95" i="91"/>
  <c r="BI95" i="91"/>
  <c r="BJ95" i="91"/>
  <c r="BK95" i="91"/>
  <c r="BL95" i="91"/>
  <c r="BM95" i="91"/>
  <c r="BN95" i="91"/>
  <c r="BO95" i="91"/>
  <c r="BP95" i="91"/>
  <c r="BQ95" i="91"/>
  <c r="BR95" i="91"/>
  <c r="BS95" i="91"/>
  <c r="BT95" i="91"/>
  <c r="BU95" i="91"/>
  <c r="BV95" i="91"/>
  <c r="BW95" i="91"/>
  <c r="BX95" i="91"/>
  <c r="BY95" i="91"/>
  <c r="BZ95" i="91"/>
  <c r="W96" i="91"/>
  <c r="X96" i="91"/>
  <c r="Y96" i="91"/>
  <c r="Z96" i="91"/>
  <c r="AA96" i="91"/>
  <c r="AB96" i="91"/>
  <c r="AC96" i="91"/>
  <c r="AD96" i="91"/>
  <c r="AE96" i="91"/>
  <c r="AF96" i="91"/>
  <c r="AG96" i="91"/>
  <c r="AH96" i="91"/>
  <c r="AI96" i="91"/>
  <c r="AJ96" i="91"/>
  <c r="AK96" i="91"/>
  <c r="AL96" i="91"/>
  <c r="AM96" i="91"/>
  <c r="AN96" i="91"/>
  <c r="AO96" i="91"/>
  <c r="AP96" i="91"/>
  <c r="AQ96" i="91"/>
  <c r="AR96" i="91"/>
  <c r="AS96" i="91"/>
  <c r="AT96" i="91"/>
  <c r="AU96" i="91"/>
  <c r="AV96" i="91"/>
  <c r="AW96" i="91"/>
  <c r="AX96" i="91"/>
  <c r="AY96" i="91"/>
  <c r="AZ96" i="91"/>
  <c r="BA96" i="91"/>
  <c r="BB96" i="91"/>
  <c r="BC96" i="91"/>
  <c r="BD96" i="91"/>
  <c r="BE96" i="91"/>
  <c r="BF96" i="91"/>
  <c r="BG96" i="91"/>
  <c r="BH96" i="91"/>
  <c r="BI96" i="91"/>
  <c r="BJ96" i="91"/>
  <c r="BK96" i="91"/>
  <c r="BL96" i="91"/>
  <c r="BM96" i="91"/>
  <c r="BN96" i="91"/>
  <c r="BO96" i="91"/>
  <c r="BP96" i="91"/>
  <c r="BQ96" i="91"/>
  <c r="BR96" i="91"/>
  <c r="BS96" i="91"/>
  <c r="BT96" i="91"/>
  <c r="BU96" i="91"/>
  <c r="BV96" i="91"/>
  <c r="BW96" i="91"/>
  <c r="BX96" i="91"/>
  <c r="BY96" i="91"/>
  <c r="BZ96" i="91"/>
  <c r="W97" i="91"/>
  <c r="X97" i="91"/>
  <c r="Y97" i="91"/>
  <c r="Z97" i="91"/>
  <c r="AA97" i="91"/>
  <c r="AB97" i="91"/>
  <c r="AC97" i="91"/>
  <c r="AD97" i="91"/>
  <c r="AE97" i="91"/>
  <c r="AF97" i="91"/>
  <c r="AG97" i="91"/>
  <c r="AH97" i="91"/>
  <c r="AI97" i="91"/>
  <c r="AJ97" i="91"/>
  <c r="AK97" i="91"/>
  <c r="AL97" i="91"/>
  <c r="AM97" i="91"/>
  <c r="AN97" i="91"/>
  <c r="AO97" i="91"/>
  <c r="AP97" i="91"/>
  <c r="AQ97" i="91"/>
  <c r="AR97" i="91"/>
  <c r="AS97" i="91"/>
  <c r="AT97" i="91"/>
  <c r="AU97" i="91"/>
  <c r="AV97" i="91"/>
  <c r="AW97" i="91"/>
  <c r="AX97" i="91"/>
  <c r="AY97" i="91"/>
  <c r="AZ97" i="91"/>
  <c r="BA97" i="91"/>
  <c r="BB97" i="91"/>
  <c r="BC97" i="91"/>
  <c r="BD97" i="91"/>
  <c r="BE97" i="91"/>
  <c r="BF97" i="91"/>
  <c r="BG97" i="91"/>
  <c r="BH97" i="91"/>
  <c r="BI97" i="91"/>
  <c r="BJ97" i="91"/>
  <c r="BK97" i="91"/>
  <c r="BL97" i="91"/>
  <c r="BM97" i="91"/>
  <c r="BN97" i="91"/>
  <c r="BO97" i="91"/>
  <c r="BP97" i="91"/>
  <c r="BQ97" i="91"/>
  <c r="BR97" i="91"/>
  <c r="BS97" i="91"/>
  <c r="BT97" i="91"/>
  <c r="BU97" i="91"/>
  <c r="BV97" i="91"/>
  <c r="BW97" i="91"/>
  <c r="BX97" i="91"/>
  <c r="BY97" i="91"/>
  <c r="BZ97" i="91"/>
  <c r="W98" i="91"/>
  <c r="X98" i="91"/>
  <c r="Y98" i="91"/>
  <c r="Z98" i="91"/>
  <c r="AA98" i="91"/>
  <c r="AB98" i="91"/>
  <c r="AC98" i="91"/>
  <c r="AD98" i="91"/>
  <c r="AE98" i="91"/>
  <c r="AF98" i="91"/>
  <c r="AG98" i="91"/>
  <c r="AH98" i="91"/>
  <c r="AI98" i="91"/>
  <c r="AJ98" i="91"/>
  <c r="AK98" i="91"/>
  <c r="AL98" i="91"/>
  <c r="AM98" i="91"/>
  <c r="AN98" i="91"/>
  <c r="AO98" i="91"/>
  <c r="AP98" i="91"/>
  <c r="AQ98" i="91"/>
  <c r="AR98" i="91"/>
  <c r="AS98" i="91"/>
  <c r="AT98" i="91"/>
  <c r="AU98" i="91"/>
  <c r="AV98" i="91"/>
  <c r="AW98" i="91"/>
  <c r="AX98" i="91"/>
  <c r="AY98" i="91"/>
  <c r="AZ98" i="91"/>
  <c r="BA98" i="91"/>
  <c r="BB98" i="91"/>
  <c r="BC98" i="91"/>
  <c r="BD98" i="91"/>
  <c r="BE98" i="91"/>
  <c r="BF98" i="91"/>
  <c r="BG98" i="91"/>
  <c r="BH98" i="91"/>
  <c r="BI98" i="91"/>
  <c r="BJ98" i="91"/>
  <c r="BK98" i="91"/>
  <c r="BL98" i="91"/>
  <c r="BM98" i="91"/>
  <c r="BN98" i="91"/>
  <c r="BO98" i="91"/>
  <c r="BP98" i="91"/>
  <c r="BQ98" i="91"/>
  <c r="BR98" i="91"/>
  <c r="BS98" i="91"/>
  <c r="BT98" i="91"/>
  <c r="BU98" i="91"/>
  <c r="BV98" i="91"/>
  <c r="BW98" i="91"/>
  <c r="BX98" i="91"/>
  <c r="BY98" i="91"/>
  <c r="BZ98" i="91"/>
  <c r="W99" i="91"/>
  <c r="X99" i="91"/>
  <c r="Y99" i="91"/>
  <c r="Z99" i="91"/>
  <c r="AA99" i="91"/>
  <c r="AB99" i="91"/>
  <c r="AC99" i="91"/>
  <c r="AD99" i="91"/>
  <c r="AE99" i="91"/>
  <c r="AF99" i="91"/>
  <c r="AG99" i="91"/>
  <c r="AH99" i="91"/>
  <c r="AI99" i="91"/>
  <c r="AJ99" i="91"/>
  <c r="AK99" i="91"/>
  <c r="AL99" i="91"/>
  <c r="AM99" i="91"/>
  <c r="AN99" i="91"/>
  <c r="AO99" i="91"/>
  <c r="AP99" i="91"/>
  <c r="AQ99" i="91"/>
  <c r="AR99" i="91"/>
  <c r="AS99" i="91"/>
  <c r="AT99" i="91"/>
  <c r="AU99" i="91"/>
  <c r="AV99" i="91"/>
  <c r="AW99" i="91"/>
  <c r="AX99" i="91"/>
  <c r="AY99" i="91"/>
  <c r="AZ99" i="91"/>
  <c r="BA99" i="91"/>
  <c r="BB99" i="91"/>
  <c r="BC99" i="91"/>
  <c r="BD99" i="91"/>
  <c r="BE99" i="91"/>
  <c r="BF99" i="91"/>
  <c r="BG99" i="91"/>
  <c r="BH99" i="91"/>
  <c r="BI99" i="91"/>
  <c r="BJ99" i="91"/>
  <c r="BK99" i="91"/>
  <c r="BL99" i="91"/>
  <c r="BM99" i="91"/>
  <c r="BN99" i="91"/>
  <c r="BO99" i="91"/>
  <c r="BP99" i="91"/>
  <c r="BQ99" i="91"/>
  <c r="BR99" i="91"/>
  <c r="BS99" i="91"/>
  <c r="BT99" i="91"/>
  <c r="BU99" i="91"/>
  <c r="BV99" i="91"/>
  <c r="BW99" i="91"/>
  <c r="BX99" i="91"/>
  <c r="BY99" i="91"/>
  <c r="BZ99" i="91"/>
  <c r="W100" i="91"/>
  <c r="X100" i="91"/>
  <c r="Y100" i="91"/>
  <c r="Z100" i="91"/>
  <c r="AA100" i="91"/>
  <c r="AB100" i="91"/>
  <c r="AC100" i="91"/>
  <c r="AD100" i="91"/>
  <c r="AE100" i="91"/>
  <c r="AF100" i="91"/>
  <c r="AG100" i="91"/>
  <c r="AH100" i="91"/>
  <c r="AI100" i="91"/>
  <c r="AJ100" i="91"/>
  <c r="AK100" i="91"/>
  <c r="AL100" i="91"/>
  <c r="AM100" i="91"/>
  <c r="AN100" i="91"/>
  <c r="AO100" i="91"/>
  <c r="AP100" i="91"/>
  <c r="AQ100" i="91"/>
  <c r="AR100" i="91"/>
  <c r="AS100" i="91"/>
  <c r="AT100" i="91"/>
  <c r="AU100" i="91"/>
  <c r="AV100" i="91"/>
  <c r="AW100" i="91"/>
  <c r="AX100" i="91"/>
  <c r="AY100" i="91"/>
  <c r="AZ100" i="91"/>
  <c r="BA100" i="91"/>
  <c r="BB100" i="91"/>
  <c r="BC100" i="91"/>
  <c r="BD100" i="91"/>
  <c r="BE100" i="91"/>
  <c r="BF100" i="91"/>
  <c r="BG100" i="91"/>
  <c r="BH100" i="91"/>
  <c r="BI100" i="91"/>
  <c r="BJ100" i="91"/>
  <c r="BK100" i="91"/>
  <c r="BL100" i="91"/>
  <c r="BM100" i="91"/>
  <c r="BN100" i="91"/>
  <c r="BO100" i="91"/>
  <c r="BP100" i="91"/>
  <c r="BQ100" i="91"/>
  <c r="BR100" i="91"/>
  <c r="BS100" i="91"/>
  <c r="BT100" i="91"/>
  <c r="BU100" i="91"/>
  <c r="BV100" i="91"/>
  <c r="BW100" i="91"/>
  <c r="BX100" i="91"/>
  <c r="BY100" i="91"/>
  <c r="BZ100" i="91"/>
  <c r="W101" i="91"/>
  <c r="X101" i="91"/>
  <c r="Y101" i="91"/>
  <c r="Z101" i="91"/>
  <c r="AA101" i="91"/>
  <c r="AB101" i="91"/>
  <c r="AC101" i="91"/>
  <c r="AD101" i="91"/>
  <c r="AE101" i="91"/>
  <c r="AF101" i="91"/>
  <c r="AG101" i="91"/>
  <c r="AH101" i="91"/>
  <c r="AI101" i="91"/>
  <c r="AJ101" i="91"/>
  <c r="AK101" i="91"/>
  <c r="AL101" i="91"/>
  <c r="AM101" i="91"/>
  <c r="AN101" i="91"/>
  <c r="AO101" i="91"/>
  <c r="AP101" i="91"/>
  <c r="AQ101" i="91"/>
  <c r="AR101" i="91"/>
  <c r="AS101" i="91"/>
  <c r="AT101" i="91"/>
  <c r="AU101" i="91"/>
  <c r="AV101" i="91"/>
  <c r="AW101" i="91"/>
  <c r="AX101" i="91"/>
  <c r="AY101" i="91"/>
  <c r="AZ101" i="91"/>
  <c r="BA101" i="91"/>
  <c r="BB101" i="91"/>
  <c r="BC101" i="91"/>
  <c r="BD101" i="91"/>
  <c r="BE101" i="91"/>
  <c r="BF101" i="91"/>
  <c r="BG101" i="91"/>
  <c r="BH101" i="91"/>
  <c r="BI101" i="91"/>
  <c r="BJ101" i="91"/>
  <c r="BK101" i="91"/>
  <c r="BL101" i="91"/>
  <c r="BM101" i="91"/>
  <c r="BN101" i="91"/>
  <c r="BO101" i="91"/>
  <c r="BP101" i="91"/>
  <c r="BQ101" i="91"/>
  <c r="BR101" i="91"/>
  <c r="BS101" i="91"/>
  <c r="BT101" i="91"/>
  <c r="BU101" i="91"/>
  <c r="BV101" i="91"/>
  <c r="BW101" i="91"/>
  <c r="BX101" i="91"/>
  <c r="BY101" i="91"/>
  <c r="BZ101" i="91"/>
  <c r="W102" i="91"/>
  <c r="X102" i="91"/>
  <c r="Y102" i="91"/>
  <c r="Z102" i="91"/>
  <c r="AA102" i="91"/>
  <c r="AB102" i="91"/>
  <c r="AC102" i="91"/>
  <c r="AD102" i="91"/>
  <c r="AE102" i="91"/>
  <c r="AF102" i="91"/>
  <c r="AG102" i="91"/>
  <c r="AH102" i="91"/>
  <c r="AI102" i="91"/>
  <c r="AJ102" i="91"/>
  <c r="AK102" i="91"/>
  <c r="AL102" i="91"/>
  <c r="AM102" i="91"/>
  <c r="AN102" i="91"/>
  <c r="AO102" i="91"/>
  <c r="AP102" i="91"/>
  <c r="AQ102" i="91"/>
  <c r="AR102" i="91"/>
  <c r="AS102" i="91"/>
  <c r="AT102" i="91"/>
  <c r="AU102" i="91"/>
  <c r="AV102" i="91"/>
  <c r="AW102" i="91"/>
  <c r="AX102" i="91"/>
  <c r="AY102" i="91"/>
  <c r="AZ102" i="91"/>
  <c r="BA102" i="91"/>
  <c r="BB102" i="91"/>
  <c r="BC102" i="91"/>
  <c r="BD102" i="91"/>
  <c r="BE102" i="91"/>
  <c r="BF102" i="91"/>
  <c r="BG102" i="91"/>
  <c r="BH102" i="91"/>
  <c r="BI102" i="91"/>
  <c r="BJ102" i="91"/>
  <c r="BK102" i="91"/>
  <c r="BL102" i="91"/>
  <c r="BM102" i="91"/>
  <c r="BN102" i="91"/>
  <c r="BO102" i="91"/>
  <c r="BP102" i="91"/>
  <c r="BQ102" i="91"/>
  <c r="BR102" i="91"/>
  <c r="BS102" i="91"/>
  <c r="BT102" i="91"/>
  <c r="BU102" i="91"/>
  <c r="BV102" i="91"/>
  <c r="BW102" i="91"/>
  <c r="BX102" i="91"/>
  <c r="BY102" i="91"/>
  <c r="BZ102" i="91"/>
  <c r="W103" i="91"/>
  <c r="X103" i="91"/>
  <c r="Y103" i="91"/>
  <c r="Z103" i="91"/>
  <c r="AA103" i="91"/>
  <c r="AB103" i="91"/>
  <c r="AC103" i="91"/>
  <c r="AD103" i="91"/>
  <c r="AE103" i="91"/>
  <c r="AF103" i="91"/>
  <c r="AG103" i="91"/>
  <c r="AH103" i="91"/>
  <c r="AI103" i="91"/>
  <c r="AJ103" i="91"/>
  <c r="AK103" i="91"/>
  <c r="AL103" i="91"/>
  <c r="AM103" i="91"/>
  <c r="AN103" i="91"/>
  <c r="AO103" i="91"/>
  <c r="AP103" i="91"/>
  <c r="AQ103" i="91"/>
  <c r="AR103" i="91"/>
  <c r="AS103" i="91"/>
  <c r="AT103" i="91"/>
  <c r="AU103" i="91"/>
  <c r="AV103" i="91"/>
  <c r="AW103" i="91"/>
  <c r="AX103" i="91"/>
  <c r="AY103" i="91"/>
  <c r="AZ103" i="91"/>
  <c r="BA103" i="91"/>
  <c r="BB103" i="91"/>
  <c r="BC103" i="91"/>
  <c r="BD103" i="91"/>
  <c r="BE103" i="91"/>
  <c r="BF103" i="91"/>
  <c r="BG103" i="91"/>
  <c r="BH103" i="91"/>
  <c r="BI103" i="91"/>
  <c r="BJ103" i="91"/>
  <c r="BK103" i="91"/>
  <c r="BL103" i="91"/>
  <c r="BM103" i="91"/>
  <c r="BN103" i="91"/>
  <c r="BO103" i="91"/>
  <c r="BP103" i="91"/>
  <c r="BQ103" i="91"/>
  <c r="BR103" i="91"/>
  <c r="BS103" i="91"/>
  <c r="BT103" i="91"/>
  <c r="BU103" i="91"/>
  <c r="BV103" i="91"/>
  <c r="BW103" i="91"/>
  <c r="BX103" i="91"/>
  <c r="BY103" i="91"/>
  <c r="BZ103" i="91"/>
  <c r="W104" i="91"/>
  <c r="X104" i="91"/>
  <c r="Y104" i="91"/>
  <c r="Z104" i="91"/>
  <c r="AA104" i="91"/>
  <c r="AB104" i="91"/>
  <c r="AC104" i="91"/>
  <c r="AD104" i="91"/>
  <c r="AE104" i="91"/>
  <c r="AF104" i="91"/>
  <c r="AG104" i="91"/>
  <c r="AH104" i="91"/>
  <c r="AI104" i="91"/>
  <c r="AJ104" i="91"/>
  <c r="AK104" i="91"/>
  <c r="AL104" i="91"/>
  <c r="AM104" i="91"/>
  <c r="AN104" i="91"/>
  <c r="AO104" i="91"/>
  <c r="AP104" i="91"/>
  <c r="AQ104" i="91"/>
  <c r="AR104" i="91"/>
  <c r="AS104" i="91"/>
  <c r="AT104" i="91"/>
  <c r="AU104" i="91"/>
  <c r="AV104" i="91"/>
  <c r="AW104" i="91"/>
  <c r="AX104" i="91"/>
  <c r="AY104" i="91"/>
  <c r="AZ104" i="91"/>
  <c r="BA104" i="91"/>
  <c r="BB104" i="91"/>
  <c r="BC104" i="91"/>
  <c r="BD104" i="91"/>
  <c r="BE104" i="91"/>
  <c r="BF104" i="91"/>
  <c r="BG104" i="91"/>
  <c r="BH104" i="91"/>
  <c r="BI104" i="91"/>
  <c r="BJ104" i="91"/>
  <c r="BK104" i="91"/>
  <c r="BL104" i="91"/>
  <c r="BM104" i="91"/>
  <c r="BN104" i="91"/>
  <c r="BO104" i="91"/>
  <c r="BP104" i="91"/>
  <c r="BQ104" i="91"/>
  <c r="BR104" i="91"/>
  <c r="BS104" i="91"/>
  <c r="BT104" i="91"/>
  <c r="BU104" i="91"/>
  <c r="BV104" i="91"/>
  <c r="BW104" i="91"/>
  <c r="BX104" i="91"/>
  <c r="BY104" i="91"/>
  <c r="BZ104" i="91"/>
  <c r="W105" i="91"/>
  <c r="X105" i="91"/>
  <c r="Y105" i="91"/>
  <c r="Z105" i="91"/>
  <c r="AA105" i="91"/>
  <c r="AB105" i="91"/>
  <c r="AC105" i="91"/>
  <c r="AD105" i="91"/>
  <c r="AE105" i="91"/>
  <c r="AF105" i="91"/>
  <c r="AG105" i="91"/>
  <c r="AH105" i="91"/>
  <c r="AI105" i="91"/>
  <c r="AJ105" i="91"/>
  <c r="AK105" i="91"/>
  <c r="AL105" i="91"/>
  <c r="AM105" i="91"/>
  <c r="AN105" i="91"/>
  <c r="AO105" i="91"/>
  <c r="AP105" i="91"/>
  <c r="AQ105" i="91"/>
  <c r="AR105" i="91"/>
  <c r="AS105" i="91"/>
  <c r="AT105" i="91"/>
  <c r="AU105" i="91"/>
  <c r="AV105" i="91"/>
  <c r="AW105" i="91"/>
  <c r="AX105" i="91"/>
  <c r="AY105" i="91"/>
  <c r="AZ105" i="91"/>
  <c r="BA105" i="91"/>
  <c r="BB105" i="91"/>
  <c r="BC105" i="91"/>
  <c r="BD105" i="91"/>
  <c r="BE105" i="91"/>
  <c r="BF105" i="91"/>
  <c r="BG105" i="91"/>
  <c r="BH105" i="91"/>
  <c r="BI105" i="91"/>
  <c r="BJ105" i="91"/>
  <c r="BK105" i="91"/>
  <c r="BL105" i="91"/>
  <c r="BM105" i="91"/>
  <c r="BN105" i="91"/>
  <c r="BO105" i="91"/>
  <c r="BP105" i="91"/>
  <c r="BQ105" i="91"/>
  <c r="BR105" i="91"/>
  <c r="BS105" i="91"/>
  <c r="BT105" i="91"/>
  <c r="BU105" i="91"/>
  <c r="BV105" i="91"/>
  <c r="BW105" i="91"/>
  <c r="BX105" i="91"/>
  <c r="BY105" i="91"/>
  <c r="BZ105" i="91"/>
  <c r="W106" i="91"/>
  <c r="X106" i="91"/>
  <c r="Y106" i="91"/>
  <c r="Z106" i="91"/>
  <c r="AA106" i="91"/>
  <c r="AB106" i="91"/>
  <c r="AC106" i="91"/>
  <c r="AD106" i="91"/>
  <c r="AE106" i="91"/>
  <c r="AF106" i="91"/>
  <c r="AG106" i="91"/>
  <c r="AH106" i="91"/>
  <c r="AI106" i="91"/>
  <c r="AJ106" i="91"/>
  <c r="AK106" i="91"/>
  <c r="AL106" i="91"/>
  <c r="AM106" i="91"/>
  <c r="AN106" i="91"/>
  <c r="AO106" i="91"/>
  <c r="AP106" i="91"/>
  <c r="AQ106" i="91"/>
  <c r="AR106" i="91"/>
  <c r="AS106" i="91"/>
  <c r="AT106" i="91"/>
  <c r="AU106" i="91"/>
  <c r="AV106" i="91"/>
  <c r="AW106" i="91"/>
  <c r="AX106" i="91"/>
  <c r="AY106" i="91"/>
  <c r="AZ106" i="91"/>
  <c r="BA106" i="91"/>
  <c r="BB106" i="91"/>
  <c r="BC106" i="91"/>
  <c r="BD106" i="91"/>
  <c r="BE106" i="91"/>
  <c r="BF106" i="91"/>
  <c r="BG106" i="91"/>
  <c r="BH106" i="91"/>
  <c r="BI106" i="91"/>
  <c r="BJ106" i="91"/>
  <c r="BK106" i="91"/>
  <c r="BL106" i="91"/>
  <c r="BM106" i="91"/>
  <c r="BN106" i="91"/>
  <c r="BO106" i="91"/>
  <c r="BP106" i="91"/>
  <c r="BQ106" i="91"/>
  <c r="BR106" i="91"/>
  <c r="BS106" i="91"/>
  <c r="BT106" i="91"/>
  <c r="BU106" i="91"/>
  <c r="BV106" i="91"/>
  <c r="BW106" i="91"/>
  <c r="BX106" i="91"/>
  <c r="BY106" i="91"/>
  <c r="BZ106" i="91"/>
  <c r="W107" i="91"/>
  <c r="X107" i="91"/>
  <c r="Y107" i="91"/>
  <c r="Z107" i="91"/>
  <c r="AA107" i="91"/>
  <c r="AB107" i="91"/>
  <c r="AC107" i="91"/>
  <c r="AD107" i="91"/>
  <c r="AE107" i="91"/>
  <c r="AF107" i="91"/>
  <c r="AG107" i="91"/>
  <c r="AH107" i="91"/>
  <c r="AI107" i="91"/>
  <c r="AJ107" i="91"/>
  <c r="AK107" i="91"/>
  <c r="AL107" i="91"/>
  <c r="AM107" i="91"/>
  <c r="AN107" i="91"/>
  <c r="AO107" i="91"/>
  <c r="AP107" i="91"/>
  <c r="AQ107" i="91"/>
  <c r="AR107" i="91"/>
  <c r="AS107" i="91"/>
  <c r="AT107" i="91"/>
  <c r="AU107" i="91"/>
  <c r="AV107" i="91"/>
  <c r="AW107" i="91"/>
  <c r="AX107" i="91"/>
  <c r="AY107" i="91"/>
  <c r="AZ107" i="91"/>
  <c r="BA107" i="91"/>
  <c r="BB107" i="91"/>
  <c r="BC107" i="91"/>
  <c r="BD107" i="91"/>
  <c r="BE107" i="91"/>
  <c r="BF107" i="91"/>
  <c r="BG107" i="91"/>
  <c r="BH107" i="91"/>
  <c r="BI107" i="91"/>
  <c r="BJ107" i="91"/>
  <c r="BK107" i="91"/>
  <c r="BL107" i="91"/>
  <c r="BM107" i="91"/>
  <c r="BN107" i="91"/>
  <c r="BO107" i="91"/>
  <c r="BP107" i="91"/>
  <c r="BQ107" i="91"/>
  <c r="BR107" i="91"/>
  <c r="BS107" i="91"/>
  <c r="BT107" i="91"/>
  <c r="BU107" i="91"/>
  <c r="BV107" i="91"/>
  <c r="BW107" i="91"/>
  <c r="BX107" i="91"/>
  <c r="BY107" i="91"/>
  <c r="BZ107" i="91"/>
  <c r="W108" i="91"/>
  <c r="X108" i="91"/>
  <c r="Y108" i="91"/>
  <c r="Z108" i="91"/>
  <c r="AA108" i="91"/>
  <c r="AB108" i="91"/>
  <c r="AC108" i="91"/>
  <c r="AD108" i="91"/>
  <c r="AE108" i="91"/>
  <c r="AF108" i="91"/>
  <c r="AG108" i="91"/>
  <c r="AH108" i="91"/>
  <c r="AI108" i="91"/>
  <c r="AJ108" i="91"/>
  <c r="AK108" i="91"/>
  <c r="AL108" i="91"/>
  <c r="AM108" i="91"/>
  <c r="AN108" i="91"/>
  <c r="AO108" i="91"/>
  <c r="AP108" i="91"/>
  <c r="AQ108" i="91"/>
  <c r="AR108" i="91"/>
  <c r="AS108" i="91"/>
  <c r="AT108" i="91"/>
  <c r="AU108" i="91"/>
  <c r="AV108" i="91"/>
  <c r="AW108" i="91"/>
  <c r="AX108" i="91"/>
  <c r="AY108" i="91"/>
  <c r="AZ108" i="91"/>
  <c r="BA108" i="91"/>
  <c r="BB108" i="91"/>
  <c r="BC108" i="91"/>
  <c r="BD108" i="91"/>
  <c r="BE108" i="91"/>
  <c r="BF108" i="91"/>
  <c r="BG108" i="91"/>
  <c r="BH108" i="91"/>
  <c r="BI108" i="91"/>
  <c r="BJ108" i="91"/>
  <c r="BK108" i="91"/>
  <c r="BL108" i="91"/>
  <c r="BM108" i="91"/>
  <c r="BN108" i="91"/>
  <c r="BO108" i="91"/>
  <c r="BP108" i="91"/>
  <c r="BQ108" i="91"/>
  <c r="BR108" i="91"/>
  <c r="BS108" i="91"/>
  <c r="BT108" i="91"/>
  <c r="BU108" i="91"/>
  <c r="BV108" i="91"/>
  <c r="BW108" i="91"/>
  <c r="BX108" i="91"/>
  <c r="BY108" i="91"/>
  <c r="BZ108" i="91"/>
  <c r="W109" i="91"/>
  <c r="X109" i="91"/>
  <c r="Y109" i="91"/>
  <c r="Z109" i="91"/>
  <c r="AA109" i="91"/>
  <c r="AB109" i="91"/>
  <c r="AC109" i="91"/>
  <c r="AD109" i="91"/>
  <c r="AE109" i="91"/>
  <c r="AF109" i="91"/>
  <c r="AG109" i="91"/>
  <c r="AH109" i="91"/>
  <c r="AI109" i="91"/>
  <c r="AJ109" i="91"/>
  <c r="AK109" i="91"/>
  <c r="AL109" i="91"/>
  <c r="AM109" i="91"/>
  <c r="AN109" i="91"/>
  <c r="AO109" i="91"/>
  <c r="AP109" i="91"/>
  <c r="AQ109" i="91"/>
  <c r="AR109" i="91"/>
  <c r="AS109" i="91"/>
  <c r="AT109" i="91"/>
  <c r="AU109" i="91"/>
  <c r="AV109" i="91"/>
  <c r="AW109" i="91"/>
  <c r="AX109" i="91"/>
  <c r="AY109" i="91"/>
  <c r="AZ109" i="91"/>
  <c r="BA109" i="91"/>
  <c r="BB109" i="91"/>
  <c r="BC109" i="91"/>
  <c r="BD109" i="91"/>
  <c r="BE109" i="91"/>
  <c r="BF109" i="91"/>
  <c r="BG109" i="91"/>
  <c r="BH109" i="91"/>
  <c r="BI109" i="91"/>
  <c r="BJ109" i="91"/>
  <c r="BK109" i="91"/>
  <c r="BL109" i="91"/>
  <c r="BM109" i="91"/>
  <c r="BN109" i="91"/>
  <c r="BO109" i="91"/>
  <c r="BP109" i="91"/>
  <c r="BQ109" i="91"/>
  <c r="BR109" i="91"/>
  <c r="BS109" i="91"/>
  <c r="BT109" i="91"/>
  <c r="BU109" i="91"/>
  <c r="BV109" i="91"/>
  <c r="BW109" i="91"/>
  <c r="BX109" i="91"/>
  <c r="BY109" i="91"/>
  <c r="BZ109" i="91"/>
  <c r="W110" i="91"/>
  <c r="X110" i="91"/>
  <c r="Y110" i="91"/>
  <c r="Z110" i="91"/>
  <c r="AA110" i="91"/>
  <c r="AB110" i="91"/>
  <c r="AC110" i="91"/>
  <c r="AD110" i="91"/>
  <c r="AE110" i="91"/>
  <c r="AF110" i="91"/>
  <c r="AG110" i="91"/>
  <c r="AH110" i="91"/>
  <c r="AI110" i="91"/>
  <c r="AJ110" i="91"/>
  <c r="AK110" i="91"/>
  <c r="AL110" i="91"/>
  <c r="AM110" i="91"/>
  <c r="AN110" i="91"/>
  <c r="AO110" i="91"/>
  <c r="AP110" i="91"/>
  <c r="AQ110" i="91"/>
  <c r="AR110" i="91"/>
  <c r="AS110" i="91"/>
  <c r="AT110" i="91"/>
  <c r="AU110" i="91"/>
  <c r="AV110" i="91"/>
  <c r="AW110" i="91"/>
  <c r="AX110" i="91"/>
  <c r="AY110" i="91"/>
  <c r="AZ110" i="91"/>
  <c r="BA110" i="91"/>
  <c r="BB110" i="91"/>
  <c r="BC110" i="91"/>
  <c r="BD110" i="91"/>
  <c r="BE110" i="91"/>
  <c r="BF110" i="91"/>
  <c r="BG110" i="91"/>
  <c r="BH110" i="91"/>
  <c r="BI110" i="91"/>
  <c r="BJ110" i="91"/>
  <c r="BK110" i="91"/>
  <c r="BL110" i="91"/>
  <c r="BM110" i="91"/>
  <c r="BN110" i="91"/>
  <c r="BO110" i="91"/>
  <c r="BP110" i="91"/>
  <c r="BQ110" i="91"/>
  <c r="BR110" i="91"/>
  <c r="BS110" i="91"/>
  <c r="BT110" i="91"/>
  <c r="BU110" i="91"/>
  <c r="BV110" i="91"/>
  <c r="BW110" i="91"/>
  <c r="BX110" i="91"/>
  <c r="BY110" i="91"/>
  <c r="BZ110" i="91"/>
  <c r="W111" i="91"/>
  <c r="X111" i="91"/>
  <c r="Y111" i="91"/>
  <c r="Z111" i="91"/>
  <c r="AA111" i="91"/>
  <c r="AB111" i="91"/>
  <c r="AC111" i="91"/>
  <c r="AD111" i="91"/>
  <c r="AE111" i="91"/>
  <c r="AF111" i="91"/>
  <c r="AG111" i="91"/>
  <c r="AH111" i="91"/>
  <c r="AI111" i="91"/>
  <c r="AJ111" i="91"/>
  <c r="AK111" i="91"/>
  <c r="AL111" i="91"/>
  <c r="AM111" i="91"/>
  <c r="AN111" i="91"/>
  <c r="AO111" i="91"/>
  <c r="AP111" i="91"/>
  <c r="AQ111" i="91"/>
  <c r="AR111" i="91"/>
  <c r="AS111" i="91"/>
  <c r="AT111" i="91"/>
  <c r="AU111" i="91"/>
  <c r="AV111" i="91"/>
  <c r="AW111" i="91"/>
  <c r="AX111" i="91"/>
  <c r="AY111" i="91"/>
  <c r="AZ111" i="91"/>
  <c r="BA111" i="91"/>
  <c r="BB111" i="91"/>
  <c r="BC111" i="91"/>
  <c r="BD111" i="91"/>
  <c r="BE111" i="91"/>
  <c r="BF111" i="91"/>
  <c r="BG111" i="91"/>
  <c r="BH111" i="91"/>
  <c r="BI111" i="91"/>
  <c r="BJ111" i="91"/>
  <c r="BK111" i="91"/>
  <c r="BL111" i="91"/>
  <c r="BM111" i="91"/>
  <c r="BN111" i="91"/>
  <c r="BO111" i="91"/>
  <c r="BP111" i="91"/>
  <c r="BQ111" i="91"/>
  <c r="BR111" i="91"/>
  <c r="BS111" i="91"/>
  <c r="BT111" i="91"/>
  <c r="BU111" i="91"/>
  <c r="BV111" i="91"/>
  <c r="BW111" i="91"/>
  <c r="BX111" i="91"/>
  <c r="BY111" i="91"/>
  <c r="BZ111" i="91"/>
  <c r="W112" i="91"/>
  <c r="X112" i="91"/>
  <c r="Y112" i="91"/>
  <c r="Z112" i="91"/>
  <c r="AA112" i="91"/>
  <c r="AB112" i="91"/>
  <c r="AC112" i="91"/>
  <c r="AD112" i="91"/>
  <c r="AE112" i="91"/>
  <c r="AF112" i="91"/>
  <c r="AG112" i="91"/>
  <c r="AH112" i="91"/>
  <c r="AI112" i="91"/>
  <c r="AJ112" i="91"/>
  <c r="AK112" i="91"/>
  <c r="AL112" i="91"/>
  <c r="AM112" i="91"/>
  <c r="AN112" i="91"/>
  <c r="AO112" i="91"/>
  <c r="AP112" i="91"/>
  <c r="AQ112" i="91"/>
  <c r="AR112" i="91"/>
  <c r="AS112" i="91"/>
  <c r="AT112" i="91"/>
  <c r="AU112" i="91"/>
  <c r="AV112" i="91"/>
  <c r="AW112" i="91"/>
  <c r="AX112" i="91"/>
  <c r="AY112" i="91"/>
  <c r="AZ112" i="91"/>
  <c r="BA112" i="91"/>
  <c r="BB112" i="91"/>
  <c r="BC112" i="91"/>
  <c r="BD112" i="91"/>
  <c r="BE112" i="91"/>
  <c r="BF112" i="91"/>
  <c r="BG112" i="91"/>
  <c r="BH112" i="91"/>
  <c r="BI112" i="91"/>
  <c r="BJ112" i="91"/>
  <c r="BK112" i="91"/>
  <c r="BL112" i="91"/>
  <c r="BM112" i="91"/>
  <c r="BN112" i="91"/>
  <c r="BO112" i="91"/>
  <c r="BP112" i="91"/>
  <c r="BQ112" i="91"/>
  <c r="BR112" i="91"/>
  <c r="BS112" i="91"/>
  <c r="BT112" i="91"/>
  <c r="BU112" i="91"/>
  <c r="BV112" i="91"/>
  <c r="BW112" i="91"/>
  <c r="BX112" i="91"/>
  <c r="BY112" i="91"/>
  <c r="BZ112" i="91"/>
  <c r="W113" i="91"/>
  <c r="X113" i="91"/>
  <c r="Y113" i="91"/>
  <c r="Z113" i="91"/>
  <c r="AA113" i="91"/>
  <c r="AB113" i="91"/>
  <c r="AC113" i="91"/>
  <c r="AD113" i="91"/>
  <c r="AE113" i="91"/>
  <c r="AF113" i="91"/>
  <c r="AG113" i="91"/>
  <c r="AH113" i="91"/>
  <c r="AI113" i="91"/>
  <c r="AJ113" i="91"/>
  <c r="AK113" i="91"/>
  <c r="AL113" i="91"/>
  <c r="AM113" i="91"/>
  <c r="AN113" i="91"/>
  <c r="AO113" i="91"/>
  <c r="AP113" i="91"/>
  <c r="AQ113" i="91"/>
  <c r="AR113" i="91"/>
  <c r="AS113" i="91"/>
  <c r="AT113" i="91"/>
  <c r="AU113" i="91"/>
  <c r="AV113" i="91"/>
  <c r="AW113" i="91"/>
  <c r="AX113" i="91"/>
  <c r="AY113" i="91"/>
  <c r="AZ113" i="91"/>
  <c r="BA113" i="91"/>
  <c r="BB113" i="91"/>
  <c r="BC113" i="91"/>
  <c r="BD113" i="91"/>
  <c r="BE113" i="91"/>
  <c r="BF113" i="91"/>
  <c r="BG113" i="91"/>
  <c r="BH113" i="91"/>
  <c r="BI113" i="91"/>
  <c r="BJ113" i="91"/>
  <c r="BK113" i="91"/>
  <c r="BL113" i="91"/>
  <c r="BM113" i="91"/>
  <c r="BN113" i="91"/>
  <c r="BO113" i="91"/>
  <c r="BP113" i="91"/>
  <c r="BQ113" i="91"/>
  <c r="BR113" i="91"/>
  <c r="BS113" i="91"/>
  <c r="BT113" i="91"/>
  <c r="BU113" i="91"/>
  <c r="BV113" i="91"/>
  <c r="BW113" i="91"/>
  <c r="BX113" i="91"/>
  <c r="BY113" i="91"/>
  <c r="BZ113" i="91"/>
  <c r="W114" i="91"/>
  <c r="X114" i="91"/>
  <c r="Y114" i="91"/>
  <c r="Z114" i="91"/>
  <c r="AA114" i="91"/>
  <c r="AB114" i="91"/>
  <c r="AC114" i="91"/>
  <c r="AD114" i="91"/>
  <c r="AE114" i="91"/>
  <c r="AF114" i="91"/>
  <c r="AG114" i="91"/>
  <c r="AH114" i="91"/>
  <c r="AI114" i="91"/>
  <c r="AJ114" i="91"/>
  <c r="AK114" i="91"/>
  <c r="AL114" i="91"/>
  <c r="AM114" i="91"/>
  <c r="AN114" i="91"/>
  <c r="AO114" i="91"/>
  <c r="AP114" i="91"/>
  <c r="AQ114" i="91"/>
  <c r="AR114" i="91"/>
  <c r="AS114" i="91"/>
  <c r="AT114" i="91"/>
  <c r="AU114" i="91"/>
  <c r="AV114" i="91"/>
  <c r="AW114" i="91"/>
  <c r="AX114" i="91"/>
  <c r="AY114" i="91"/>
  <c r="AZ114" i="91"/>
  <c r="BA114" i="91"/>
  <c r="BB114" i="91"/>
  <c r="BC114" i="91"/>
  <c r="BD114" i="91"/>
  <c r="BE114" i="91"/>
  <c r="BF114" i="91"/>
  <c r="BG114" i="91"/>
  <c r="BH114" i="91"/>
  <c r="BI114" i="91"/>
  <c r="BJ114" i="91"/>
  <c r="BK114" i="91"/>
  <c r="BL114" i="91"/>
  <c r="BM114" i="91"/>
  <c r="BN114" i="91"/>
  <c r="BO114" i="91"/>
  <c r="BP114" i="91"/>
  <c r="BQ114" i="91"/>
  <c r="BR114" i="91"/>
  <c r="BS114" i="91"/>
  <c r="BT114" i="91"/>
  <c r="BU114" i="91"/>
  <c r="BV114" i="91"/>
  <c r="BW114" i="91"/>
  <c r="BX114" i="91"/>
  <c r="BY114" i="91"/>
  <c r="BZ114" i="91"/>
  <c r="W115" i="91"/>
  <c r="X115" i="91"/>
  <c r="Y115" i="91"/>
  <c r="Z115" i="91"/>
  <c r="AA115" i="91"/>
  <c r="AB115" i="91"/>
  <c r="AC115" i="91"/>
  <c r="AD115" i="91"/>
  <c r="AE115" i="91"/>
  <c r="AF115" i="91"/>
  <c r="AG115" i="91"/>
  <c r="AH115" i="91"/>
  <c r="AI115" i="91"/>
  <c r="AJ115" i="91"/>
  <c r="AK115" i="91"/>
  <c r="AL115" i="91"/>
  <c r="AM115" i="91"/>
  <c r="AN115" i="91"/>
  <c r="AO115" i="91"/>
  <c r="AP115" i="91"/>
  <c r="AQ115" i="91"/>
  <c r="AR115" i="91"/>
  <c r="AS115" i="91"/>
  <c r="AT115" i="91"/>
  <c r="AU115" i="91"/>
  <c r="AV115" i="91"/>
  <c r="AW115" i="91"/>
  <c r="AX115" i="91"/>
  <c r="AY115" i="91"/>
  <c r="AZ115" i="91"/>
  <c r="BA115" i="91"/>
  <c r="BB115" i="91"/>
  <c r="BC115" i="91"/>
  <c r="BD115" i="91"/>
  <c r="BE115" i="91"/>
  <c r="BF115" i="91"/>
  <c r="BG115" i="91"/>
  <c r="BH115" i="91"/>
  <c r="BI115" i="91"/>
  <c r="BJ115" i="91"/>
  <c r="BK115" i="91"/>
  <c r="BL115" i="91"/>
  <c r="BM115" i="91"/>
  <c r="BN115" i="91"/>
  <c r="BO115" i="91"/>
  <c r="BP115" i="91"/>
  <c r="BQ115" i="91"/>
  <c r="BR115" i="91"/>
  <c r="BS115" i="91"/>
  <c r="BT115" i="91"/>
  <c r="BU115" i="91"/>
  <c r="BV115" i="91"/>
  <c r="BW115" i="91"/>
  <c r="BX115" i="91"/>
  <c r="BY115" i="91"/>
  <c r="BZ115" i="91"/>
  <c r="W116" i="91"/>
  <c r="X116" i="91"/>
  <c r="Y116" i="91"/>
  <c r="Z116" i="91"/>
  <c r="AA116" i="91"/>
  <c r="AB116" i="91"/>
  <c r="AC116" i="91"/>
  <c r="AD116" i="91"/>
  <c r="AE116" i="91"/>
  <c r="AF116" i="91"/>
  <c r="AG116" i="91"/>
  <c r="AH116" i="91"/>
  <c r="AI116" i="91"/>
  <c r="AJ116" i="91"/>
  <c r="AK116" i="91"/>
  <c r="AL116" i="91"/>
  <c r="AM116" i="91"/>
  <c r="AN116" i="91"/>
  <c r="AO116" i="91"/>
  <c r="AP116" i="91"/>
  <c r="AQ116" i="91"/>
  <c r="AR116" i="91"/>
  <c r="AS116" i="91"/>
  <c r="AT116" i="91"/>
  <c r="AU116" i="91"/>
  <c r="AV116" i="91"/>
  <c r="AW116" i="91"/>
  <c r="AX116" i="91"/>
  <c r="AY116" i="91"/>
  <c r="AZ116" i="91"/>
  <c r="BA116" i="91"/>
  <c r="BB116" i="91"/>
  <c r="BC116" i="91"/>
  <c r="BD116" i="91"/>
  <c r="BE116" i="91"/>
  <c r="BF116" i="91"/>
  <c r="BG116" i="91"/>
  <c r="BH116" i="91"/>
  <c r="BI116" i="91"/>
  <c r="BJ116" i="91"/>
  <c r="BK116" i="91"/>
  <c r="BL116" i="91"/>
  <c r="BM116" i="91"/>
  <c r="BN116" i="91"/>
  <c r="BO116" i="91"/>
  <c r="BP116" i="91"/>
  <c r="BQ116" i="91"/>
  <c r="BR116" i="91"/>
  <c r="BS116" i="91"/>
  <c r="BT116" i="91"/>
  <c r="BU116" i="91"/>
  <c r="BV116" i="91"/>
  <c r="BW116" i="91"/>
  <c r="BX116" i="91"/>
  <c r="BY116" i="91"/>
  <c r="BZ116" i="91"/>
  <c r="W117" i="91"/>
  <c r="X117" i="91"/>
  <c r="Y117" i="91"/>
  <c r="Z117" i="91"/>
  <c r="AA117" i="91"/>
  <c r="AB117" i="91"/>
  <c r="AC117" i="91"/>
  <c r="AD117" i="91"/>
  <c r="AE117" i="91"/>
  <c r="AF117" i="91"/>
  <c r="AG117" i="91"/>
  <c r="AH117" i="91"/>
  <c r="AI117" i="91"/>
  <c r="AJ117" i="91"/>
  <c r="AK117" i="91"/>
  <c r="AL117" i="91"/>
  <c r="AM117" i="91"/>
  <c r="AN117" i="91"/>
  <c r="AO117" i="91"/>
  <c r="AP117" i="91"/>
  <c r="AQ117" i="91"/>
  <c r="AR117" i="91"/>
  <c r="AS117" i="91"/>
  <c r="AT117" i="91"/>
  <c r="AU117" i="91"/>
  <c r="AV117" i="91"/>
  <c r="AW117" i="91"/>
  <c r="AX117" i="91"/>
  <c r="AY117" i="91"/>
  <c r="AZ117" i="91"/>
  <c r="BA117" i="91"/>
  <c r="BB117" i="91"/>
  <c r="BC117" i="91"/>
  <c r="BD117" i="91"/>
  <c r="BE117" i="91"/>
  <c r="BF117" i="91"/>
  <c r="BG117" i="91"/>
  <c r="BH117" i="91"/>
  <c r="BI117" i="91"/>
  <c r="BJ117" i="91"/>
  <c r="BK117" i="91"/>
  <c r="BL117" i="91"/>
  <c r="BM117" i="91"/>
  <c r="BN117" i="91"/>
  <c r="BO117" i="91"/>
  <c r="BP117" i="91"/>
  <c r="BQ117" i="91"/>
  <c r="BR117" i="91"/>
  <c r="BS117" i="91"/>
  <c r="BT117" i="91"/>
  <c r="BU117" i="91"/>
  <c r="BV117" i="91"/>
  <c r="BW117" i="91"/>
  <c r="BX117" i="91"/>
  <c r="BY117" i="91"/>
  <c r="BZ117" i="91"/>
  <c r="W118" i="91"/>
  <c r="X118" i="91"/>
  <c r="Y118" i="91"/>
  <c r="Z118" i="91"/>
  <c r="AA118" i="91"/>
  <c r="AB118" i="91"/>
  <c r="AC118" i="91"/>
  <c r="AD118" i="91"/>
  <c r="AE118" i="91"/>
  <c r="AF118" i="91"/>
  <c r="AG118" i="91"/>
  <c r="AH118" i="91"/>
  <c r="AI118" i="91"/>
  <c r="AJ118" i="91"/>
  <c r="AK118" i="91"/>
  <c r="AL118" i="91"/>
  <c r="AM118" i="91"/>
  <c r="AN118" i="91"/>
  <c r="AO118" i="91"/>
  <c r="AP118" i="91"/>
  <c r="AQ118" i="91"/>
  <c r="AR118" i="91"/>
  <c r="AS118" i="91"/>
  <c r="AT118" i="91"/>
  <c r="AU118" i="91"/>
  <c r="AV118" i="91"/>
  <c r="AW118" i="91"/>
  <c r="AX118" i="91"/>
  <c r="AY118" i="91"/>
  <c r="AZ118" i="91"/>
  <c r="BA118" i="91"/>
  <c r="BB118" i="91"/>
  <c r="BC118" i="91"/>
  <c r="BD118" i="91"/>
  <c r="BE118" i="91"/>
  <c r="BF118" i="91"/>
  <c r="BG118" i="91"/>
  <c r="BH118" i="91"/>
  <c r="BI118" i="91"/>
  <c r="BJ118" i="91"/>
  <c r="BK118" i="91"/>
  <c r="BL118" i="91"/>
  <c r="BM118" i="91"/>
  <c r="BN118" i="91"/>
  <c r="BO118" i="91"/>
  <c r="BP118" i="91"/>
  <c r="BQ118" i="91"/>
  <c r="BR118" i="91"/>
  <c r="BS118" i="91"/>
  <c r="BT118" i="91"/>
  <c r="BU118" i="91"/>
  <c r="BV118" i="91"/>
  <c r="BW118" i="91"/>
  <c r="BX118" i="91"/>
  <c r="BY118" i="91"/>
  <c r="BZ118" i="91"/>
  <c r="W119" i="91"/>
  <c r="X119" i="91"/>
  <c r="Y119" i="91"/>
  <c r="Z119" i="91"/>
  <c r="AA119" i="91"/>
  <c r="AB119" i="91"/>
  <c r="AC119" i="91"/>
  <c r="AD119" i="91"/>
  <c r="AE119" i="91"/>
  <c r="AF119" i="91"/>
  <c r="AG119" i="91"/>
  <c r="AH119" i="91"/>
  <c r="AI119" i="91"/>
  <c r="AJ119" i="91"/>
  <c r="AK119" i="91"/>
  <c r="AL119" i="91"/>
  <c r="AM119" i="91"/>
  <c r="AN119" i="91"/>
  <c r="AO119" i="91"/>
  <c r="AP119" i="91"/>
  <c r="AQ119" i="91"/>
  <c r="AR119" i="91"/>
  <c r="AS119" i="91"/>
  <c r="AT119" i="91"/>
  <c r="AU119" i="91"/>
  <c r="AV119" i="91"/>
  <c r="AW119" i="91"/>
  <c r="AX119" i="91"/>
  <c r="AY119" i="91"/>
  <c r="AZ119" i="91"/>
  <c r="BA119" i="91"/>
  <c r="BB119" i="91"/>
  <c r="BC119" i="91"/>
  <c r="BD119" i="91"/>
  <c r="BE119" i="91"/>
  <c r="BF119" i="91"/>
  <c r="BG119" i="91"/>
  <c r="BH119" i="91"/>
  <c r="BI119" i="91"/>
  <c r="BJ119" i="91"/>
  <c r="BK119" i="91"/>
  <c r="BL119" i="91"/>
  <c r="BM119" i="91"/>
  <c r="BN119" i="91"/>
  <c r="BO119" i="91"/>
  <c r="BP119" i="91"/>
  <c r="BQ119" i="91"/>
  <c r="BR119" i="91"/>
  <c r="BS119" i="91"/>
  <c r="BT119" i="91"/>
  <c r="BU119" i="91"/>
  <c r="BV119" i="91"/>
  <c r="BW119" i="91"/>
  <c r="BX119" i="91"/>
  <c r="BY119" i="91"/>
  <c r="BZ119" i="91"/>
  <c r="W120" i="91"/>
  <c r="X120" i="91"/>
  <c r="Y120" i="91"/>
  <c r="Z120" i="91"/>
  <c r="AA120" i="91"/>
  <c r="AB120" i="91"/>
  <c r="AC120" i="91"/>
  <c r="AD120" i="91"/>
  <c r="AE120" i="91"/>
  <c r="AF120" i="91"/>
  <c r="AG120" i="91"/>
  <c r="AH120" i="91"/>
  <c r="AI120" i="91"/>
  <c r="AJ120" i="91"/>
  <c r="AK120" i="91"/>
  <c r="AL120" i="91"/>
  <c r="AM120" i="91"/>
  <c r="AN120" i="91"/>
  <c r="AO120" i="91"/>
  <c r="AP120" i="91"/>
  <c r="AQ120" i="91"/>
  <c r="AR120" i="91"/>
  <c r="AS120" i="91"/>
  <c r="AT120" i="91"/>
  <c r="AU120" i="91"/>
  <c r="AV120" i="91"/>
  <c r="AW120" i="91"/>
  <c r="AX120" i="91"/>
  <c r="AY120" i="91"/>
  <c r="AZ120" i="91"/>
  <c r="BA120" i="91"/>
  <c r="BB120" i="91"/>
  <c r="BC120" i="91"/>
  <c r="BD120" i="91"/>
  <c r="BE120" i="91"/>
  <c r="BF120" i="91"/>
  <c r="BG120" i="91"/>
  <c r="BH120" i="91"/>
  <c r="BI120" i="91"/>
  <c r="BJ120" i="91"/>
  <c r="BK120" i="91"/>
  <c r="BL120" i="91"/>
  <c r="BM120" i="91"/>
  <c r="BN120" i="91"/>
  <c r="BO120" i="91"/>
  <c r="BP120" i="91"/>
  <c r="BQ120" i="91"/>
  <c r="BR120" i="91"/>
  <c r="BS120" i="91"/>
  <c r="BT120" i="91"/>
  <c r="BU120" i="91"/>
  <c r="BV120" i="91"/>
  <c r="BW120" i="91"/>
  <c r="BX120" i="91"/>
  <c r="BY120" i="91"/>
  <c r="BZ120" i="91"/>
  <c r="W121" i="91"/>
  <c r="X121" i="91"/>
  <c r="Y121" i="91"/>
  <c r="Z121" i="91"/>
  <c r="AA121" i="91"/>
  <c r="AB121" i="91"/>
  <c r="AC121" i="91"/>
  <c r="AD121" i="91"/>
  <c r="AE121" i="91"/>
  <c r="AF121" i="91"/>
  <c r="AG121" i="91"/>
  <c r="AH121" i="91"/>
  <c r="AI121" i="91"/>
  <c r="AJ121" i="91"/>
  <c r="AK121" i="91"/>
  <c r="AL121" i="91"/>
  <c r="AM121" i="91"/>
  <c r="AN121" i="91"/>
  <c r="AO121" i="91"/>
  <c r="AP121" i="91"/>
  <c r="AQ121" i="91"/>
  <c r="AR121" i="91"/>
  <c r="AS121" i="91"/>
  <c r="AT121" i="91"/>
  <c r="AU121" i="91"/>
  <c r="AV121" i="91"/>
  <c r="AW121" i="91"/>
  <c r="AX121" i="91"/>
  <c r="AY121" i="91"/>
  <c r="AZ121" i="91"/>
  <c r="BA121" i="91"/>
  <c r="BB121" i="91"/>
  <c r="BC121" i="91"/>
  <c r="BD121" i="91"/>
  <c r="BE121" i="91"/>
  <c r="BF121" i="91"/>
  <c r="BG121" i="91"/>
  <c r="BH121" i="91"/>
  <c r="BI121" i="91"/>
  <c r="BJ121" i="91"/>
  <c r="BK121" i="91"/>
  <c r="BL121" i="91"/>
  <c r="BM121" i="91"/>
  <c r="BN121" i="91"/>
  <c r="BO121" i="91"/>
  <c r="BP121" i="91"/>
  <c r="BQ121" i="91"/>
  <c r="BR121" i="91"/>
  <c r="BS121" i="91"/>
  <c r="BT121" i="91"/>
  <c r="BU121" i="91"/>
  <c r="BV121" i="91"/>
  <c r="BW121" i="91"/>
  <c r="BX121" i="91"/>
  <c r="BY121" i="91"/>
  <c r="BZ121" i="91"/>
  <c r="W122" i="91"/>
  <c r="X122" i="91"/>
  <c r="Y122" i="91"/>
  <c r="Z122" i="91"/>
  <c r="AA122" i="91"/>
  <c r="AB122" i="91"/>
  <c r="AC122" i="91"/>
  <c r="AD122" i="91"/>
  <c r="AE122" i="91"/>
  <c r="AF122" i="91"/>
  <c r="AG122" i="91"/>
  <c r="AH122" i="91"/>
  <c r="AI122" i="91"/>
  <c r="AJ122" i="91"/>
  <c r="AK122" i="91"/>
  <c r="AL122" i="91"/>
  <c r="AM122" i="91"/>
  <c r="AN122" i="91"/>
  <c r="AO122" i="91"/>
  <c r="AP122" i="91"/>
  <c r="AQ122" i="91"/>
  <c r="AR122" i="91"/>
  <c r="AS122" i="91"/>
  <c r="AT122" i="91"/>
  <c r="AU122" i="91"/>
  <c r="AV122" i="91"/>
  <c r="AW122" i="91"/>
  <c r="AX122" i="91"/>
  <c r="AY122" i="91"/>
  <c r="AZ122" i="91"/>
  <c r="BA122" i="91"/>
  <c r="BB122" i="91"/>
  <c r="BC122" i="91"/>
  <c r="BD122" i="91"/>
  <c r="BE122" i="91"/>
  <c r="BF122" i="91"/>
  <c r="BG122" i="91"/>
  <c r="BH122" i="91"/>
  <c r="BI122" i="91"/>
  <c r="BJ122" i="91"/>
  <c r="BK122" i="91"/>
  <c r="BL122" i="91"/>
  <c r="BM122" i="91"/>
  <c r="BN122" i="91"/>
  <c r="BO122" i="91"/>
  <c r="BP122" i="91"/>
  <c r="BQ122" i="91"/>
  <c r="BR122" i="91"/>
  <c r="BS122" i="91"/>
  <c r="BT122" i="91"/>
  <c r="BU122" i="91"/>
  <c r="BV122" i="91"/>
  <c r="BW122" i="91"/>
  <c r="BX122" i="91"/>
  <c r="BY122" i="91"/>
  <c r="BZ122" i="91"/>
  <c r="W123" i="91"/>
  <c r="X123" i="91"/>
  <c r="Y123" i="91"/>
  <c r="Z123" i="91"/>
  <c r="AA123" i="91"/>
  <c r="AB123" i="91"/>
  <c r="AC123" i="91"/>
  <c r="AD123" i="91"/>
  <c r="AE123" i="91"/>
  <c r="AF123" i="91"/>
  <c r="AG123" i="91"/>
  <c r="AH123" i="91"/>
  <c r="AI123" i="91"/>
  <c r="AJ123" i="91"/>
  <c r="AK123" i="91"/>
  <c r="AL123" i="91"/>
  <c r="AM123" i="91"/>
  <c r="AN123" i="91"/>
  <c r="AO123" i="91"/>
  <c r="AP123" i="91"/>
  <c r="AQ123" i="91"/>
  <c r="AR123" i="91"/>
  <c r="AS123" i="91"/>
  <c r="AT123" i="91"/>
  <c r="AU123" i="91"/>
  <c r="AV123" i="91"/>
  <c r="AW123" i="91"/>
  <c r="AX123" i="91"/>
  <c r="AY123" i="91"/>
  <c r="AZ123" i="91"/>
  <c r="BA123" i="91"/>
  <c r="BB123" i="91"/>
  <c r="BC123" i="91"/>
  <c r="BD123" i="91"/>
  <c r="BE123" i="91"/>
  <c r="BF123" i="91"/>
  <c r="BG123" i="91"/>
  <c r="BH123" i="91"/>
  <c r="BI123" i="91"/>
  <c r="BJ123" i="91"/>
  <c r="BK123" i="91"/>
  <c r="BL123" i="91"/>
  <c r="BM123" i="91"/>
  <c r="BN123" i="91"/>
  <c r="BO123" i="91"/>
  <c r="BP123" i="91"/>
  <c r="BQ123" i="91"/>
  <c r="BR123" i="91"/>
  <c r="BS123" i="91"/>
  <c r="BT123" i="91"/>
  <c r="BU123" i="91"/>
  <c r="BV123" i="91"/>
  <c r="BW123" i="91"/>
  <c r="BX123" i="91"/>
  <c r="BY123" i="91"/>
  <c r="BZ123" i="91"/>
  <c r="W124" i="91"/>
  <c r="X124" i="91"/>
  <c r="Y124" i="91"/>
  <c r="Z124" i="91"/>
  <c r="AA124" i="91"/>
  <c r="AB124" i="91"/>
  <c r="AC124" i="91"/>
  <c r="AD124" i="91"/>
  <c r="AE124" i="91"/>
  <c r="AF124" i="91"/>
  <c r="AG124" i="91"/>
  <c r="AH124" i="91"/>
  <c r="AI124" i="91"/>
  <c r="AJ124" i="91"/>
  <c r="AK124" i="91"/>
  <c r="AL124" i="91"/>
  <c r="AM124" i="91"/>
  <c r="AN124" i="91"/>
  <c r="AO124" i="91"/>
  <c r="AP124" i="91"/>
  <c r="AQ124" i="91"/>
  <c r="AR124" i="91"/>
  <c r="AS124" i="91"/>
  <c r="AT124" i="91"/>
  <c r="AU124" i="91"/>
  <c r="AV124" i="91"/>
  <c r="AW124" i="91"/>
  <c r="AX124" i="91"/>
  <c r="AY124" i="91"/>
  <c r="AZ124" i="91"/>
  <c r="BA124" i="91"/>
  <c r="BB124" i="91"/>
  <c r="BC124" i="91"/>
  <c r="BD124" i="91"/>
  <c r="BE124" i="91"/>
  <c r="BF124" i="91"/>
  <c r="BG124" i="91"/>
  <c r="BH124" i="91"/>
  <c r="BI124" i="91"/>
  <c r="BJ124" i="91"/>
  <c r="BK124" i="91"/>
  <c r="BL124" i="91"/>
  <c r="BM124" i="91"/>
  <c r="BN124" i="91"/>
  <c r="BO124" i="91"/>
  <c r="BP124" i="91"/>
  <c r="BQ124" i="91"/>
  <c r="BR124" i="91"/>
  <c r="BS124" i="91"/>
  <c r="BT124" i="91"/>
  <c r="BU124" i="91"/>
  <c r="BV124" i="91"/>
  <c r="BW124" i="91"/>
  <c r="BX124" i="91"/>
  <c r="BY124" i="91"/>
  <c r="BZ124" i="91"/>
  <c r="W125" i="91"/>
  <c r="X125" i="91"/>
  <c r="Y125" i="91"/>
  <c r="Z125" i="91"/>
  <c r="AA125" i="91"/>
  <c r="AB125" i="91"/>
  <c r="AC125" i="91"/>
  <c r="AD125" i="91"/>
  <c r="AE125" i="91"/>
  <c r="AF125" i="91"/>
  <c r="AG125" i="91"/>
  <c r="AH125" i="91"/>
  <c r="AI125" i="91"/>
  <c r="AJ125" i="91"/>
  <c r="AK125" i="91"/>
  <c r="AL125" i="91"/>
  <c r="AM125" i="91"/>
  <c r="AN125" i="91"/>
  <c r="AO125" i="91"/>
  <c r="AP125" i="91"/>
  <c r="AQ125" i="91"/>
  <c r="AR125" i="91"/>
  <c r="AS125" i="91"/>
  <c r="AT125" i="91"/>
  <c r="AU125" i="91"/>
  <c r="AV125" i="91"/>
  <c r="AW125" i="91"/>
  <c r="AX125" i="91"/>
  <c r="AY125" i="91"/>
  <c r="AZ125" i="91"/>
  <c r="BA125" i="91"/>
  <c r="BB125" i="91"/>
  <c r="BC125" i="91"/>
  <c r="BD125" i="91"/>
  <c r="BE125" i="91"/>
  <c r="BF125" i="91"/>
  <c r="BG125" i="91"/>
  <c r="BH125" i="91"/>
  <c r="BI125" i="91"/>
  <c r="BJ125" i="91"/>
  <c r="BK125" i="91"/>
  <c r="BL125" i="91"/>
  <c r="BM125" i="91"/>
  <c r="BN125" i="91"/>
  <c r="BO125" i="91"/>
  <c r="BP125" i="91"/>
  <c r="BQ125" i="91"/>
  <c r="BR125" i="91"/>
  <c r="BS125" i="91"/>
  <c r="BT125" i="91"/>
  <c r="BU125" i="91"/>
  <c r="BV125" i="91"/>
  <c r="BW125" i="91"/>
  <c r="BX125" i="91"/>
  <c r="BY125" i="91"/>
  <c r="BZ125" i="91"/>
  <c r="W126" i="91"/>
  <c r="X126" i="91"/>
  <c r="Y126" i="91"/>
  <c r="Z126" i="91"/>
  <c r="AA126" i="91"/>
  <c r="AB126" i="91"/>
  <c r="AC126" i="91"/>
  <c r="AD126" i="91"/>
  <c r="AE126" i="91"/>
  <c r="AF126" i="91"/>
  <c r="AG126" i="91"/>
  <c r="AH126" i="91"/>
  <c r="AI126" i="91"/>
  <c r="AJ126" i="91"/>
  <c r="AK126" i="91"/>
  <c r="AL126" i="91"/>
  <c r="AM126" i="91"/>
  <c r="AN126" i="91"/>
  <c r="AO126" i="91"/>
  <c r="AP126" i="91"/>
  <c r="AQ126" i="91"/>
  <c r="AR126" i="91"/>
  <c r="AS126" i="91"/>
  <c r="AT126" i="91"/>
  <c r="AU126" i="91"/>
  <c r="AV126" i="91"/>
  <c r="AW126" i="91"/>
  <c r="AX126" i="91"/>
  <c r="AY126" i="91"/>
  <c r="AZ126" i="91"/>
  <c r="BA126" i="91"/>
  <c r="BB126" i="91"/>
  <c r="BC126" i="91"/>
  <c r="BD126" i="91"/>
  <c r="BE126" i="91"/>
  <c r="BF126" i="91"/>
  <c r="BG126" i="91"/>
  <c r="BH126" i="91"/>
  <c r="BI126" i="91"/>
  <c r="BJ126" i="91"/>
  <c r="BK126" i="91"/>
  <c r="BL126" i="91"/>
  <c r="BM126" i="91"/>
  <c r="BN126" i="91"/>
  <c r="BO126" i="91"/>
  <c r="BP126" i="91"/>
  <c r="BQ126" i="91"/>
  <c r="BR126" i="91"/>
  <c r="BS126" i="91"/>
  <c r="BT126" i="91"/>
  <c r="BU126" i="91"/>
  <c r="BV126" i="91"/>
  <c r="BW126" i="91"/>
  <c r="BX126" i="91"/>
  <c r="BY126" i="91"/>
  <c r="BZ126" i="91"/>
  <c r="W127" i="91"/>
  <c r="X127" i="91"/>
  <c r="Y127" i="91"/>
  <c r="Z127" i="91"/>
  <c r="AA127" i="91"/>
  <c r="AB127" i="91"/>
  <c r="AC127" i="91"/>
  <c r="AD127" i="91"/>
  <c r="AE127" i="91"/>
  <c r="AF127" i="91"/>
  <c r="AG127" i="91"/>
  <c r="AH127" i="91"/>
  <c r="AI127" i="91"/>
  <c r="AJ127" i="91"/>
  <c r="AK127" i="91"/>
  <c r="AL127" i="91"/>
  <c r="AM127" i="91"/>
  <c r="AN127" i="91"/>
  <c r="AO127" i="91"/>
  <c r="AP127" i="91"/>
  <c r="AQ127" i="91"/>
  <c r="AR127" i="91"/>
  <c r="AS127" i="91"/>
  <c r="AT127" i="91"/>
  <c r="AU127" i="91"/>
  <c r="AV127" i="91"/>
  <c r="AW127" i="91"/>
  <c r="AX127" i="91"/>
  <c r="AY127" i="91"/>
  <c r="AZ127" i="91"/>
  <c r="BA127" i="91"/>
  <c r="BB127" i="91"/>
  <c r="BC127" i="91"/>
  <c r="BD127" i="91"/>
  <c r="BE127" i="91"/>
  <c r="BF127" i="91"/>
  <c r="BG127" i="91"/>
  <c r="BH127" i="91"/>
  <c r="BI127" i="91"/>
  <c r="BJ127" i="91"/>
  <c r="BK127" i="91"/>
  <c r="BL127" i="91"/>
  <c r="BM127" i="91"/>
  <c r="BN127" i="91"/>
  <c r="BO127" i="91"/>
  <c r="BP127" i="91"/>
  <c r="BQ127" i="91"/>
  <c r="BR127" i="91"/>
  <c r="BS127" i="91"/>
  <c r="BT127" i="91"/>
  <c r="BU127" i="91"/>
  <c r="BV127" i="91"/>
  <c r="BW127" i="91"/>
  <c r="BX127" i="91"/>
  <c r="BY127" i="91"/>
  <c r="BZ127" i="91"/>
  <c r="W128" i="91"/>
  <c r="X128" i="91"/>
  <c r="Y128" i="91"/>
  <c r="Z128" i="91"/>
  <c r="AA128" i="91"/>
  <c r="AB128" i="91"/>
  <c r="AC128" i="91"/>
  <c r="AD128" i="91"/>
  <c r="AE128" i="91"/>
  <c r="AF128" i="91"/>
  <c r="AG128" i="91"/>
  <c r="AH128" i="91"/>
  <c r="AI128" i="91"/>
  <c r="AJ128" i="91"/>
  <c r="AK128" i="91"/>
  <c r="AL128" i="91"/>
  <c r="AM128" i="91"/>
  <c r="AN128" i="91"/>
  <c r="AO128" i="91"/>
  <c r="AP128" i="91"/>
  <c r="AQ128" i="91"/>
  <c r="AR128" i="91"/>
  <c r="AS128" i="91"/>
  <c r="AT128" i="91"/>
  <c r="AU128" i="91"/>
  <c r="AV128" i="91"/>
  <c r="AW128" i="91"/>
  <c r="AX128" i="91"/>
  <c r="AY128" i="91"/>
  <c r="AZ128" i="91"/>
  <c r="BA128" i="91"/>
  <c r="BB128" i="91"/>
  <c r="BC128" i="91"/>
  <c r="BD128" i="91"/>
  <c r="BE128" i="91"/>
  <c r="BF128" i="91"/>
  <c r="BG128" i="91"/>
  <c r="BH128" i="91"/>
  <c r="BI128" i="91"/>
  <c r="BJ128" i="91"/>
  <c r="BK128" i="91"/>
  <c r="BL128" i="91"/>
  <c r="BM128" i="91"/>
  <c r="BN128" i="91"/>
  <c r="BO128" i="91"/>
  <c r="BP128" i="91"/>
  <c r="BQ128" i="91"/>
  <c r="BR128" i="91"/>
  <c r="BS128" i="91"/>
  <c r="BT128" i="91"/>
  <c r="BU128" i="91"/>
  <c r="BV128" i="91"/>
  <c r="BW128" i="91"/>
  <c r="BX128" i="91"/>
  <c r="BY128" i="91"/>
  <c r="BZ128" i="91"/>
  <c r="W129" i="91"/>
  <c r="X129" i="91"/>
  <c r="Y129" i="91"/>
  <c r="Z129" i="91"/>
  <c r="AA129" i="91"/>
  <c r="AB129" i="91"/>
  <c r="AC129" i="91"/>
  <c r="AD129" i="91"/>
  <c r="AE129" i="91"/>
  <c r="AF129" i="91"/>
  <c r="AG129" i="91"/>
  <c r="AH129" i="91"/>
  <c r="AI129" i="91"/>
  <c r="AJ129" i="91"/>
  <c r="AK129" i="91"/>
  <c r="AL129" i="91"/>
  <c r="AM129" i="91"/>
  <c r="AN129" i="91"/>
  <c r="AO129" i="91"/>
  <c r="AP129" i="91"/>
  <c r="AQ129" i="91"/>
  <c r="AR129" i="91"/>
  <c r="AS129" i="91"/>
  <c r="AT129" i="91"/>
  <c r="AU129" i="91"/>
  <c r="AV129" i="91"/>
  <c r="AW129" i="91"/>
  <c r="AX129" i="91"/>
  <c r="AY129" i="91"/>
  <c r="AZ129" i="91"/>
  <c r="BA129" i="91"/>
  <c r="BB129" i="91"/>
  <c r="BC129" i="91"/>
  <c r="BD129" i="91"/>
  <c r="BE129" i="91"/>
  <c r="BF129" i="91"/>
  <c r="BG129" i="91"/>
  <c r="BH129" i="91"/>
  <c r="BI129" i="91"/>
  <c r="BJ129" i="91"/>
  <c r="BK129" i="91"/>
  <c r="BL129" i="91"/>
  <c r="BM129" i="91"/>
  <c r="BN129" i="91"/>
  <c r="BO129" i="91"/>
  <c r="BP129" i="91"/>
  <c r="BQ129" i="91"/>
  <c r="BR129" i="91"/>
  <c r="BS129" i="91"/>
  <c r="BT129" i="91"/>
  <c r="BU129" i="91"/>
  <c r="BV129" i="91"/>
  <c r="BW129" i="91"/>
  <c r="BX129" i="91"/>
  <c r="BY129" i="91"/>
  <c r="BZ129" i="91"/>
  <c r="W130" i="91"/>
  <c r="X130" i="91"/>
  <c r="Y130" i="91"/>
  <c r="Z130" i="91"/>
  <c r="AA130" i="91"/>
  <c r="AB130" i="91"/>
  <c r="AC130" i="91"/>
  <c r="AD130" i="91"/>
  <c r="AE130" i="91"/>
  <c r="AF130" i="91"/>
  <c r="AG130" i="91"/>
  <c r="AH130" i="91"/>
  <c r="AI130" i="91"/>
  <c r="AJ130" i="91"/>
  <c r="AK130" i="91"/>
  <c r="AL130" i="91"/>
  <c r="AM130" i="91"/>
  <c r="AN130" i="91"/>
  <c r="AO130" i="91"/>
  <c r="AP130" i="91"/>
  <c r="AQ130" i="91"/>
  <c r="AR130" i="91"/>
  <c r="AS130" i="91"/>
  <c r="AT130" i="91"/>
  <c r="AU130" i="91"/>
  <c r="AV130" i="91"/>
  <c r="AW130" i="91"/>
  <c r="AX130" i="91"/>
  <c r="AY130" i="91"/>
  <c r="AZ130" i="91"/>
  <c r="BA130" i="91"/>
  <c r="BB130" i="91"/>
  <c r="BC130" i="91"/>
  <c r="BD130" i="91"/>
  <c r="BE130" i="91"/>
  <c r="BF130" i="91"/>
  <c r="BG130" i="91"/>
  <c r="BH130" i="91"/>
  <c r="BI130" i="91"/>
  <c r="BJ130" i="91"/>
  <c r="BK130" i="91"/>
  <c r="BL130" i="91"/>
  <c r="BM130" i="91"/>
  <c r="BN130" i="91"/>
  <c r="BO130" i="91"/>
  <c r="BP130" i="91"/>
  <c r="BQ130" i="91"/>
  <c r="BR130" i="91"/>
  <c r="BS130" i="91"/>
  <c r="BT130" i="91"/>
  <c r="BU130" i="91"/>
  <c r="BV130" i="91"/>
  <c r="BW130" i="91"/>
  <c r="BX130" i="91"/>
  <c r="BY130" i="91"/>
  <c r="BZ130" i="91"/>
  <c r="W131" i="91"/>
  <c r="X131" i="91"/>
  <c r="Y131" i="91"/>
  <c r="Z131" i="91"/>
  <c r="AA131" i="91"/>
  <c r="AB131" i="91"/>
  <c r="AC131" i="91"/>
  <c r="AD131" i="91"/>
  <c r="AE131" i="91"/>
  <c r="AF131" i="91"/>
  <c r="AG131" i="91"/>
  <c r="AH131" i="91"/>
  <c r="AI131" i="91"/>
  <c r="AJ131" i="91"/>
  <c r="AK131" i="91"/>
  <c r="AL131" i="91"/>
  <c r="AM131" i="91"/>
  <c r="AN131" i="91"/>
  <c r="AO131" i="91"/>
  <c r="AP131" i="91"/>
  <c r="AQ131" i="91"/>
  <c r="AR131" i="91"/>
  <c r="AS131" i="91"/>
  <c r="AT131" i="91"/>
  <c r="AU131" i="91"/>
  <c r="AV131" i="91"/>
  <c r="AW131" i="91"/>
  <c r="AX131" i="91"/>
  <c r="AY131" i="91"/>
  <c r="AZ131" i="91"/>
  <c r="BA131" i="91"/>
  <c r="BB131" i="91"/>
  <c r="BC131" i="91"/>
  <c r="BD131" i="91"/>
  <c r="BE131" i="91"/>
  <c r="BF131" i="91"/>
  <c r="BG131" i="91"/>
  <c r="BH131" i="91"/>
  <c r="BI131" i="91"/>
  <c r="BJ131" i="91"/>
  <c r="BK131" i="91"/>
  <c r="BL131" i="91"/>
  <c r="BM131" i="91"/>
  <c r="BN131" i="91"/>
  <c r="BO131" i="91"/>
  <c r="BP131" i="91"/>
  <c r="BQ131" i="91"/>
  <c r="BR131" i="91"/>
  <c r="BS131" i="91"/>
  <c r="BT131" i="91"/>
  <c r="BU131" i="91"/>
  <c r="BV131" i="91"/>
  <c r="BW131" i="91"/>
  <c r="BX131" i="91"/>
  <c r="BY131" i="91"/>
  <c r="BZ131" i="91"/>
  <c r="W132" i="91"/>
  <c r="X132" i="91"/>
  <c r="Y132" i="91"/>
  <c r="Z132" i="91"/>
  <c r="AA132" i="91"/>
  <c r="AB132" i="91"/>
  <c r="AC132" i="91"/>
  <c r="AD132" i="91"/>
  <c r="AE132" i="91"/>
  <c r="AF132" i="91"/>
  <c r="AG132" i="91"/>
  <c r="AH132" i="91"/>
  <c r="AI132" i="91"/>
  <c r="AJ132" i="91"/>
  <c r="AK132" i="91"/>
  <c r="AL132" i="91"/>
  <c r="AM132" i="91"/>
  <c r="AN132" i="91"/>
  <c r="AO132" i="91"/>
  <c r="AP132" i="91"/>
  <c r="AQ132" i="91"/>
  <c r="AR132" i="91"/>
  <c r="AS132" i="91"/>
  <c r="AT132" i="91"/>
  <c r="AU132" i="91"/>
  <c r="AV132" i="91"/>
  <c r="AW132" i="91"/>
  <c r="AX132" i="91"/>
  <c r="AY132" i="91"/>
  <c r="AZ132" i="91"/>
  <c r="BA132" i="91"/>
  <c r="BB132" i="91"/>
  <c r="BC132" i="91"/>
  <c r="BD132" i="91"/>
  <c r="BE132" i="91"/>
  <c r="BF132" i="91"/>
  <c r="BG132" i="91"/>
  <c r="BH132" i="91"/>
  <c r="BI132" i="91"/>
  <c r="BJ132" i="91"/>
  <c r="BK132" i="91"/>
  <c r="BL132" i="91"/>
  <c r="BM132" i="91"/>
  <c r="BN132" i="91"/>
  <c r="BO132" i="91"/>
  <c r="BP132" i="91"/>
  <c r="BQ132" i="91"/>
  <c r="BR132" i="91"/>
  <c r="BS132" i="91"/>
  <c r="BT132" i="91"/>
  <c r="BU132" i="91"/>
  <c r="BV132" i="91"/>
  <c r="BW132" i="91"/>
  <c r="BX132" i="91"/>
  <c r="BY132" i="91"/>
  <c r="BZ132" i="91"/>
  <c r="W133" i="91"/>
  <c r="X133" i="91"/>
  <c r="Y133" i="91"/>
  <c r="Z133" i="91"/>
  <c r="AA133" i="91"/>
  <c r="AB133" i="91"/>
  <c r="AC133" i="91"/>
  <c r="AD133" i="91"/>
  <c r="AE133" i="91"/>
  <c r="AF133" i="91"/>
  <c r="AG133" i="91"/>
  <c r="AH133" i="91"/>
  <c r="AI133" i="91"/>
  <c r="AJ133" i="91"/>
  <c r="AK133" i="91"/>
  <c r="AL133" i="91"/>
  <c r="AM133" i="91"/>
  <c r="AN133" i="91"/>
  <c r="AO133" i="91"/>
  <c r="AP133" i="91"/>
  <c r="AQ133" i="91"/>
  <c r="AR133" i="91"/>
  <c r="AS133" i="91"/>
  <c r="AT133" i="91"/>
  <c r="AU133" i="91"/>
  <c r="AV133" i="91"/>
  <c r="AW133" i="91"/>
  <c r="AX133" i="91"/>
  <c r="AY133" i="91"/>
  <c r="AZ133" i="91"/>
  <c r="BA133" i="91"/>
  <c r="BB133" i="91"/>
  <c r="BC133" i="91"/>
  <c r="BD133" i="91"/>
  <c r="BE133" i="91"/>
  <c r="BF133" i="91"/>
  <c r="BG133" i="91"/>
  <c r="BH133" i="91"/>
  <c r="BI133" i="91"/>
  <c r="BJ133" i="91"/>
  <c r="BK133" i="91"/>
  <c r="BL133" i="91"/>
  <c r="BM133" i="91"/>
  <c r="BN133" i="91"/>
  <c r="BO133" i="91"/>
  <c r="BP133" i="91"/>
  <c r="BQ133" i="91"/>
  <c r="BR133" i="91"/>
  <c r="BS133" i="91"/>
  <c r="BT133" i="91"/>
  <c r="BU133" i="91"/>
  <c r="BV133" i="91"/>
  <c r="BW133" i="91"/>
  <c r="BX133" i="91"/>
  <c r="BY133" i="91"/>
  <c r="BZ133" i="91"/>
  <c r="W134" i="91"/>
  <c r="X134" i="91"/>
  <c r="Y134" i="91"/>
  <c r="Z134" i="91"/>
  <c r="AA134" i="91"/>
  <c r="AB134" i="91"/>
  <c r="AC134" i="91"/>
  <c r="AD134" i="91"/>
  <c r="AE134" i="91"/>
  <c r="AF134" i="91"/>
  <c r="AG134" i="91"/>
  <c r="AH134" i="91"/>
  <c r="AI134" i="91"/>
  <c r="AJ134" i="91"/>
  <c r="AK134" i="91"/>
  <c r="AL134" i="91"/>
  <c r="AM134" i="91"/>
  <c r="AN134" i="91"/>
  <c r="AO134" i="91"/>
  <c r="AP134" i="91"/>
  <c r="AQ134" i="91"/>
  <c r="AR134" i="91"/>
  <c r="AS134" i="91"/>
  <c r="AT134" i="91"/>
  <c r="AU134" i="91"/>
  <c r="AV134" i="91"/>
  <c r="AW134" i="91"/>
  <c r="AX134" i="91"/>
  <c r="AY134" i="91"/>
  <c r="AZ134" i="91"/>
  <c r="BA134" i="91"/>
  <c r="BB134" i="91"/>
  <c r="BC134" i="91"/>
  <c r="BD134" i="91"/>
  <c r="BE134" i="91"/>
  <c r="BF134" i="91"/>
  <c r="BG134" i="91"/>
  <c r="BH134" i="91"/>
  <c r="BI134" i="91"/>
  <c r="BJ134" i="91"/>
  <c r="BK134" i="91"/>
  <c r="BL134" i="91"/>
  <c r="BM134" i="91"/>
  <c r="BN134" i="91"/>
  <c r="BO134" i="91"/>
  <c r="BP134" i="91"/>
  <c r="BQ134" i="91"/>
  <c r="BR134" i="91"/>
  <c r="BS134" i="91"/>
  <c r="BT134" i="91"/>
  <c r="BU134" i="91"/>
  <c r="BV134" i="91"/>
  <c r="BW134" i="91"/>
  <c r="BX134" i="91"/>
  <c r="BY134" i="91"/>
  <c r="BZ134" i="91"/>
  <c r="W135" i="91"/>
  <c r="X135" i="91"/>
  <c r="Y135" i="91"/>
  <c r="Z135" i="91"/>
  <c r="AA135" i="91"/>
  <c r="AB135" i="91"/>
  <c r="AC135" i="91"/>
  <c r="AD135" i="91"/>
  <c r="AE135" i="91"/>
  <c r="AF135" i="91"/>
  <c r="AG135" i="91"/>
  <c r="AH135" i="91"/>
  <c r="AI135" i="91"/>
  <c r="AJ135" i="91"/>
  <c r="AK135" i="91"/>
  <c r="AL135" i="91"/>
  <c r="AM135" i="91"/>
  <c r="AN135" i="91"/>
  <c r="AO135" i="91"/>
  <c r="AP135" i="91"/>
  <c r="AQ135" i="91"/>
  <c r="AR135" i="91"/>
  <c r="AS135" i="91"/>
  <c r="AT135" i="91"/>
  <c r="AU135" i="91"/>
  <c r="AV135" i="91"/>
  <c r="AW135" i="91"/>
  <c r="AX135" i="91"/>
  <c r="AY135" i="91"/>
  <c r="AZ135" i="91"/>
  <c r="BA135" i="91"/>
  <c r="BB135" i="91"/>
  <c r="BC135" i="91"/>
  <c r="BD135" i="91"/>
  <c r="BE135" i="91"/>
  <c r="BF135" i="91"/>
  <c r="BG135" i="91"/>
  <c r="BH135" i="91"/>
  <c r="BI135" i="91"/>
  <c r="BJ135" i="91"/>
  <c r="BK135" i="91"/>
  <c r="BL135" i="91"/>
  <c r="BM135" i="91"/>
  <c r="BN135" i="91"/>
  <c r="BO135" i="91"/>
  <c r="BP135" i="91"/>
  <c r="BQ135" i="91"/>
  <c r="BR135" i="91"/>
  <c r="BS135" i="91"/>
  <c r="BT135" i="91"/>
  <c r="BU135" i="91"/>
  <c r="BV135" i="91"/>
  <c r="BW135" i="91"/>
  <c r="BX135" i="91"/>
  <c r="BY135" i="91"/>
  <c r="BZ135" i="91"/>
  <c r="W136" i="91"/>
  <c r="X136" i="91"/>
  <c r="Y136" i="91"/>
  <c r="Z136" i="91"/>
  <c r="AA136" i="91"/>
  <c r="AB136" i="91"/>
  <c r="AC136" i="91"/>
  <c r="AD136" i="91"/>
  <c r="AE136" i="91"/>
  <c r="AF136" i="91"/>
  <c r="AG136" i="91"/>
  <c r="AH136" i="91"/>
  <c r="AI136" i="91"/>
  <c r="AJ136" i="91"/>
  <c r="AK136" i="91"/>
  <c r="AL136" i="91"/>
  <c r="AM136" i="91"/>
  <c r="AN136" i="91"/>
  <c r="AO136" i="91"/>
  <c r="AP136" i="91"/>
  <c r="AQ136" i="91"/>
  <c r="AR136" i="91"/>
  <c r="AS136" i="91"/>
  <c r="AT136" i="91"/>
  <c r="AU136" i="91"/>
  <c r="AV136" i="91"/>
  <c r="AW136" i="91"/>
  <c r="AX136" i="91"/>
  <c r="AY136" i="91"/>
  <c r="AZ136" i="91"/>
  <c r="BA136" i="91"/>
  <c r="BB136" i="91"/>
  <c r="BC136" i="91"/>
  <c r="BD136" i="91"/>
  <c r="BE136" i="91"/>
  <c r="BF136" i="91"/>
  <c r="BG136" i="91"/>
  <c r="BH136" i="91"/>
  <c r="BI136" i="91"/>
  <c r="BJ136" i="91"/>
  <c r="BK136" i="91"/>
  <c r="BL136" i="91"/>
  <c r="BM136" i="91"/>
  <c r="BN136" i="91"/>
  <c r="BO136" i="91"/>
  <c r="BP136" i="91"/>
  <c r="BQ136" i="91"/>
  <c r="BR136" i="91"/>
  <c r="BS136" i="91"/>
  <c r="BT136" i="91"/>
  <c r="BU136" i="91"/>
  <c r="BV136" i="91"/>
  <c r="BW136" i="91"/>
  <c r="BX136" i="91"/>
  <c r="BY136" i="91"/>
  <c r="BZ136" i="91"/>
  <c r="W137" i="91"/>
  <c r="X137" i="91"/>
  <c r="Y137" i="91"/>
  <c r="Z137" i="91"/>
  <c r="AA137" i="91"/>
  <c r="AB137" i="91"/>
  <c r="AC137" i="91"/>
  <c r="AD137" i="91"/>
  <c r="AE137" i="91"/>
  <c r="AF137" i="91"/>
  <c r="AG137" i="91"/>
  <c r="AH137" i="91"/>
  <c r="AI137" i="91"/>
  <c r="AJ137" i="91"/>
  <c r="AK137" i="91"/>
  <c r="AL137" i="91"/>
  <c r="AM137" i="91"/>
  <c r="AN137" i="91"/>
  <c r="AO137" i="91"/>
  <c r="AP137" i="91"/>
  <c r="AQ137" i="91"/>
  <c r="AR137" i="91"/>
  <c r="AS137" i="91"/>
  <c r="AT137" i="91"/>
  <c r="AU137" i="91"/>
  <c r="AV137" i="91"/>
  <c r="AW137" i="91"/>
  <c r="AX137" i="91"/>
  <c r="AY137" i="91"/>
  <c r="AZ137" i="91"/>
  <c r="BA137" i="91"/>
  <c r="BB137" i="91"/>
  <c r="BC137" i="91"/>
  <c r="BD137" i="91"/>
  <c r="BE137" i="91"/>
  <c r="BF137" i="91"/>
  <c r="BG137" i="91"/>
  <c r="BH137" i="91"/>
  <c r="BI137" i="91"/>
  <c r="BJ137" i="91"/>
  <c r="BK137" i="91"/>
  <c r="BL137" i="91"/>
  <c r="BM137" i="91"/>
  <c r="BN137" i="91"/>
  <c r="BO137" i="91"/>
  <c r="BP137" i="91"/>
  <c r="BQ137" i="91"/>
  <c r="BR137" i="91"/>
  <c r="BS137" i="91"/>
  <c r="BT137" i="91"/>
  <c r="BU137" i="91"/>
  <c r="BV137" i="91"/>
  <c r="BW137" i="91"/>
  <c r="BX137" i="91"/>
  <c r="BY137" i="91"/>
  <c r="BZ137" i="91"/>
  <c r="W138" i="91"/>
  <c r="X138" i="91"/>
  <c r="Y138" i="91"/>
  <c r="Z138" i="91"/>
  <c r="AA138" i="91"/>
  <c r="AB138" i="91"/>
  <c r="AC138" i="91"/>
  <c r="AD138" i="91"/>
  <c r="AE138" i="91"/>
  <c r="AF138" i="91"/>
  <c r="AG138" i="91"/>
  <c r="AH138" i="91"/>
  <c r="AI138" i="91"/>
  <c r="AJ138" i="91"/>
  <c r="AK138" i="91"/>
  <c r="AL138" i="91"/>
  <c r="AM138" i="91"/>
  <c r="AN138" i="91"/>
  <c r="AO138" i="91"/>
  <c r="AP138" i="91"/>
  <c r="AQ138" i="91"/>
  <c r="AR138" i="91"/>
  <c r="AS138" i="91"/>
  <c r="AT138" i="91"/>
  <c r="AU138" i="91"/>
  <c r="AV138" i="91"/>
  <c r="AW138" i="91"/>
  <c r="AX138" i="91"/>
  <c r="AY138" i="91"/>
  <c r="AZ138" i="91"/>
  <c r="BA138" i="91"/>
  <c r="BB138" i="91"/>
  <c r="BC138" i="91"/>
  <c r="BD138" i="91"/>
  <c r="BE138" i="91"/>
  <c r="BF138" i="91"/>
  <c r="BG138" i="91"/>
  <c r="BH138" i="91"/>
  <c r="BI138" i="91"/>
  <c r="BJ138" i="91"/>
  <c r="BK138" i="91"/>
  <c r="BL138" i="91"/>
  <c r="BM138" i="91"/>
  <c r="BN138" i="91"/>
  <c r="BO138" i="91"/>
  <c r="BP138" i="91"/>
  <c r="BQ138" i="91"/>
  <c r="BR138" i="91"/>
  <c r="BS138" i="91"/>
  <c r="BT138" i="91"/>
  <c r="BU138" i="91"/>
  <c r="BV138" i="91"/>
  <c r="BW138" i="91"/>
  <c r="BX138" i="91"/>
  <c r="BY138" i="91"/>
  <c r="BZ138" i="91"/>
  <c r="W139" i="91"/>
  <c r="X139" i="91"/>
  <c r="Y139" i="91"/>
  <c r="Z139" i="91"/>
  <c r="AA139" i="91"/>
  <c r="AB139" i="91"/>
  <c r="AC139" i="91"/>
  <c r="AD139" i="91"/>
  <c r="AE139" i="91"/>
  <c r="AF139" i="91"/>
  <c r="AG139" i="91"/>
  <c r="AH139" i="91"/>
  <c r="AI139" i="91"/>
  <c r="AJ139" i="91"/>
  <c r="AK139" i="91"/>
  <c r="AL139" i="91"/>
  <c r="AM139" i="91"/>
  <c r="AN139" i="91"/>
  <c r="AO139" i="91"/>
  <c r="AP139" i="91"/>
  <c r="AQ139" i="91"/>
  <c r="AR139" i="91"/>
  <c r="AS139" i="91"/>
  <c r="AT139" i="91"/>
  <c r="AU139" i="91"/>
  <c r="AV139" i="91"/>
  <c r="AW139" i="91"/>
  <c r="AX139" i="91"/>
  <c r="AY139" i="91"/>
  <c r="AZ139" i="91"/>
  <c r="BA139" i="91"/>
  <c r="BB139" i="91"/>
  <c r="BC139" i="91"/>
  <c r="BD139" i="91"/>
  <c r="BE139" i="91"/>
  <c r="BF139" i="91"/>
  <c r="BG139" i="91"/>
  <c r="BH139" i="91"/>
  <c r="BI139" i="91"/>
  <c r="BJ139" i="91"/>
  <c r="BK139" i="91"/>
  <c r="BL139" i="91"/>
  <c r="BM139" i="91"/>
  <c r="BN139" i="91"/>
  <c r="BO139" i="91"/>
  <c r="BP139" i="91"/>
  <c r="BQ139" i="91"/>
  <c r="BR139" i="91"/>
  <c r="BS139" i="91"/>
  <c r="BT139" i="91"/>
  <c r="BU139" i="91"/>
  <c r="BV139" i="91"/>
  <c r="BW139" i="91"/>
  <c r="BX139" i="91"/>
  <c r="BY139" i="91"/>
  <c r="BZ139" i="91"/>
  <c r="W140" i="91"/>
  <c r="X140" i="91"/>
  <c r="Y140" i="91"/>
  <c r="Z140" i="91"/>
  <c r="AA140" i="91"/>
  <c r="AB140" i="91"/>
  <c r="AC140" i="91"/>
  <c r="AD140" i="91"/>
  <c r="AE140" i="91"/>
  <c r="AF140" i="91"/>
  <c r="AG140" i="91"/>
  <c r="AH140" i="91"/>
  <c r="AI140" i="91"/>
  <c r="AJ140" i="91"/>
  <c r="AK140" i="91"/>
  <c r="AL140" i="91"/>
  <c r="AM140" i="91"/>
  <c r="AN140" i="91"/>
  <c r="AO140" i="91"/>
  <c r="AP140" i="91"/>
  <c r="AQ140" i="91"/>
  <c r="AR140" i="91"/>
  <c r="AS140" i="91"/>
  <c r="AT140" i="91"/>
  <c r="AU140" i="91"/>
  <c r="AV140" i="91"/>
  <c r="AW140" i="91"/>
  <c r="AX140" i="91"/>
  <c r="AY140" i="91"/>
  <c r="AZ140" i="91"/>
  <c r="BA140" i="91"/>
  <c r="BB140" i="91"/>
  <c r="BC140" i="91"/>
  <c r="BD140" i="91"/>
  <c r="BE140" i="91"/>
  <c r="BF140" i="91"/>
  <c r="BG140" i="91"/>
  <c r="BH140" i="91"/>
  <c r="BI140" i="91"/>
  <c r="BJ140" i="91"/>
  <c r="BK140" i="91"/>
  <c r="BL140" i="91"/>
  <c r="BM140" i="91"/>
  <c r="BN140" i="91"/>
  <c r="BO140" i="91"/>
  <c r="BP140" i="91"/>
  <c r="BQ140" i="91"/>
  <c r="BR140" i="91"/>
  <c r="BS140" i="91"/>
  <c r="BT140" i="91"/>
  <c r="BU140" i="91"/>
  <c r="BV140" i="91"/>
  <c r="BW140" i="91"/>
  <c r="BX140" i="91"/>
  <c r="BY140" i="91"/>
  <c r="BZ140" i="91"/>
  <c r="W141" i="91"/>
  <c r="X141" i="91"/>
  <c r="Y141" i="91"/>
  <c r="Z141" i="91"/>
  <c r="AA141" i="91"/>
  <c r="AB141" i="91"/>
  <c r="AC141" i="91"/>
  <c r="AD141" i="91"/>
  <c r="AE141" i="91"/>
  <c r="AF141" i="91"/>
  <c r="AG141" i="91"/>
  <c r="AH141" i="91"/>
  <c r="AI141" i="91"/>
  <c r="AJ141" i="91"/>
  <c r="AK141" i="91"/>
  <c r="AL141" i="91"/>
  <c r="AM141" i="91"/>
  <c r="AN141" i="91"/>
  <c r="AO141" i="91"/>
  <c r="AP141" i="91"/>
  <c r="AQ141" i="91"/>
  <c r="AR141" i="91"/>
  <c r="AS141" i="91"/>
  <c r="AT141" i="91"/>
  <c r="AU141" i="91"/>
  <c r="AV141" i="91"/>
  <c r="AW141" i="91"/>
  <c r="AX141" i="91"/>
  <c r="AY141" i="91"/>
  <c r="AZ141" i="91"/>
  <c r="BA141" i="91"/>
  <c r="BB141" i="91"/>
  <c r="BC141" i="91"/>
  <c r="BD141" i="91"/>
  <c r="BE141" i="91"/>
  <c r="BF141" i="91"/>
  <c r="BG141" i="91"/>
  <c r="BH141" i="91"/>
  <c r="BI141" i="91"/>
  <c r="BJ141" i="91"/>
  <c r="BK141" i="91"/>
  <c r="BL141" i="91"/>
  <c r="BM141" i="91"/>
  <c r="BN141" i="91"/>
  <c r="BO141" i="91"/>
  <c r="BP141" i="91"/>
  <c r="BQ141" i="91"/>
  <c r="BR141" i="91"/>
  <c r="BS141" i="91"/>
  <c r="BT141" i="91"/>
  <c r="BU141" i="91"/>
  <c r="BV141" i="91"/>
  <c r="BW141" i="91"/>
  <c r="BX141" i="91"/>
  <c r="BY141" i="91"/>
  <c r="BZ141" i="91"/>
  <c r="W142" i="91"/>
  <c r="X142" i="91"/>
  <c r="Y142" i="91"/>
  <c r="Z142" i="91"/>
  <c r="AA142" i="91"/>
  <c r="AB142" i="91"/>
  <c r="AC142" i="91"/>
  <c r="AD142" i="91"/>
  <c r="AE142" i="91"/>
  <c r="AF142" i="91"/>
  <c r="AG142" i="91"/>
  <c r="AH142" i="91"/>
  <c r="AI142" i="91"/>
  <c r="AJ142" i="91"/>
  <c r="AK142" i="91"/>
  <c r="AL142" i="91"/>
  <c r="AM142" i="91"/>
  <c r="AN142" i="91"/>
  <c r="AO142" i="91"/>
  <c r="AP142" i="91"/>
  <c r="AQ142" i="91"/>
  <c r="AR142" i="91"/>
  <c r="AS142" i="91"/>
  <c r="AT142" i="91"/>
  <c r="AU142" i="91"/>
  <c r="AV142" i="91"/>
  <c r="AW142" i="91"/>
  <c r="AX142" i="91"/>
  <c r="AY142" i="91"/>
  <c r="AZ142" i="91"/>
  <c r="BA142" i="91"/>
  <c r="BB142" i="91"/>
  <c r="BC142" i="91"/>
  <c r="BD142" i="91"/>
  <c r="BE142" i="91"/>
  <c r="BF142" i="91"/>
  <c r="BG142" i="91"/>
  <c r="BH142" i="91"/>
  <c r="BI142" i="91"/>
  <c r="BJ142" i="91"/>
  <c r="BK142" i="91"/>
  <c r="BL142" i="91"/>
  <c r="BM142" i="91"/>
  <c r="BN142" i="91"/>
  <c r="BO142" i="91"/>
  <c r="BP142" i="91"/>
  <c r="BQ142" i="91"/>
  <c r="BR142" i="91"/>
  <c r="BS142" i="91"/>
  <c r="BT142" i="91"/>
  <c r="BU142" i="91"/>
  <c r="BV142" i="91"/>
  <c r="BW142" i="91"/>
  <c r="BX142" i="91"/>
  <c r="BY142" i="91"/>
  <c r="BZ142" i="91"/>
  <c r="W143" i="91"/>
  <c r="X143" i="91"/>
  <c r="Y143" i="91"/>
  <c r="Z143" i="91"/>
  <c r="AA143" i="91"/>
  <c r="AB143" i="91"/>
  <c r="AC143" i="91"/>
  <c r="AD143" i="91"/>
  <c r="AE143" i="91"/>
  <c r="AF143" i="91"/>
  <c r="AG143" i="91"/>
  <c r="AH143" i="91"/>
  <c r="AI143" i="91"/>
  <c r="AJ143" i="91"/>
  <c r="AK143" i="91"/>
  <c r="AL143" i="91"/>
  <c r="AM143" i="91"/>
  <c r="AN143" i="91"/>
  <c r="AO143" i="91"/>
  <c r="AP143" i="91"/>
  <c r="AQ143" i="91"/>
  <c r="AR143" i="91"/>
  <c r="AS143" i="91"/>
  <c r="AT143" i="91"/>
  <c r="AU143" i="91"/>
  <c r="AV143" i="91"/>
  <c r="AW143" i="91"/>
  <c r="AX143" i="91"/>
  <c r="AY143" i="91"/>
  <c r="AZ143" i="91"/>
  <c r="BA143" i="91"/>
  <c r="BB143" i="91"/>
  <c r="BC143" i="91"/>
  <c r="BD143" i="91"/>
  <c r="BE143" i="91"/>
  <c r="BF143" i="91"/>
  <c r="BG143" i="91"/>
  <c r="BH143" i="91"/>
  <c r="BI143" i="91"/>
  <c r="BJ143" i="91"/>
  <c r="BK143" i="91"/>
  <c r="BL143" i="91"/>
  <c r="BM143" i="91"/>
  <c r="BN143" i="91"/>
  <c r="BO143" i="91"/>
  <c r="BP143" i="91"/>
  <c r="BQ143" i="91"/>
  <c r="BR143" i="91"/>
  <c r="BS143" i="91"/>
  <c r="BT143" i="91"/>
  <c r="BU143" i="91"/>
  <c r="BV143" i="91"/>
  <c r="BW143" i="91"/>
  <c r="BX143" i="91"/>
  <c r="BY143" i="91"/>
  <c r="BZ143" i="91"/>
  <c r="W144" i="91"/>
  <c r="X144" i="91"/>
  <c r="Y144" i="91"/>
  <c r="Z144" i="91"/>
  <c r="AA144" i="91"/>
  <c r="AB144" i="91"/>
  <c r="AC144" i="91"/>
  <c r="AD144" i="91"/>
  <c r="AE144" i="91"/>
  <c r="AF144" i="91"/>
  <c r="AG144" i="91"/>
  <c r="AH144" i="91"/>
  <c r="AI144" i="91"/>
  <c r="AJ144" i="91"/>
  <c r="AK144" i="91"/>
  <c r="AL144" i="91"/>
  <c r="AM144" i="91"/>
  <c r="AN144" i="91"/>
  <c r="AO144" i="91"/>
  <c r="AP144" i="91"/>
  <c r="AQ144" i="91"/>
  <c r="AR144" i="91"/>
  <c r="AS144" i="91"/>
  <c r="AT144" i="91"/>
  <c r="AU144" i="91"/>
  <c r="AV144" i="91"/>
  <c r="AW144" i="91"/>
  <c r="AX144" i="91"/>
  <c r="AY144" i="91"/>
  <c r="AZ144" i="91"/>
  <c r="BA144" i="91"/>
  <c r="BB144" i="91"/>
  <c r="BC144" i="91"/>
  <c r="BD144" i="91"/>
  <c r="BE144" i="91"/>
  <c r="BF144" i="91"/>
  <c r="BG144" i="91"/>
  <c r="BH144" i="91"/>
  <c r="BI144" i="91"/>
  <c r="BJ144" i="91"/>
  <c r="BK144" i="91"/>
  <c r="BL144" i="91"/>
  <c r="BM144" i="91"/>
  <c r="BN144" i="91"/>
  <c r="BO144" i="91"/>
  <c r="BP144" i="91"/>
  <c r="BQ144" i="91"/>
  <c r="BR144" i="91"/>
  <c r="BS144" i="91"/>
  <c r="BT144" i="91"/>
  <c r="BU144" i="91"/>
  <c r="BV144" i="91"/>
  <c r="BW144" i="91"/>
  <c r="BX144" i="91"/>
  <c r="BY144" i="91"/>
  <c r="BZ144" i="91"/>
  <c r="W145" i="91"/>
  <c r="X145" i="91"/>
  <c r="Y145" i="91"/>
  <c r="Z145" i="91"/>
  <c r="AA145" i="91"/>
  <c r="AB145" i="91"/>
  <c r="AC145" i="91"/>
  <c r="AD145" i="91"/>
  <c r="AE145" i="91"/>
  <c r="AF145" i="91"/>
  <c r="AG145" i="91"/>
  <c r="AH145" i="91"/>
  <c r="AI145" i="91"/>
  <c r="AJ145" i="91"/>
  <c r="AK145" i="91"/>
  <c r="AL145" i="91"/>
  <c r="AM145" i="91"/>
  <c r="AN145" i="91"/>
  <c r="AO145" i="91"/>
  <c r="AP145" i="91"/>
  <c r="AQ145" i="91"/>
  <c r="AR145" i="91"/>
  <c r="AS145" i="91"/>
  <c r="AT145" i="91"/>
  <c r="AU145" i="91"/>
  <c r="AV145" i="91"/>
  <c r="AW145" i="91"/>
  <c r="AX145" i="91"/>
  <c r="AY145" i="91"/>
  <c r="AZ145" i="91"/>
  <c r="BA145" i="91"/>
  <c r="BB145" i="91"/>
  <c r="BC145" i="91"/>
  <c r="BD145" i="91"/>
  <c r="BE145" i="91"/>
  <c r="BF145" i="91"/>
  <c r="BG145" i="91"/>
  <c r="BH145" i="91"/>
  <c r="BI145" i="91"/>
  <c r="BJ145" i="91"/>
  <c r="BK145" i="91"/>
  <c r="BL145" i="91"/>
  <c r="BM145" i="91"/>
  <c r="BN145" i="91"/>
  <c r="BO145" i="91"/>
  <c r="BP145" i="91"/>
  <c r="BQ145" i="91"/>
  <c r="BR145" i="91"/>
  <c r="BS145" i="91"/>
  <c r="BT145" i="91"/>
  <c r="BU145" i="91"/>
  <c r="BV145" i="91"/>
  <c r="BW145" i="91"/>
  <c r="BX145" i="91"/>
  <c r="BY145" i="91"/>
  <c r="BZ145" i="91"/>
  <c r="W146" i="91"/>
  <c r="X146" i="91"/>
  <c r="Y146" i="91"/>
  <c r="Z146" i="91"/>
  <c r="AA146" i="91"/>
  <c r="AB146" i="91"/>
  <c r="AC146" i="91"/>
  <c r="AD146" i="91"/>
  <c r="AE146" i="91"/>
  <c r="AF146" i="91"/>
  <c r="AG146" i="91"/>
  <c r="AH146" i="91"/>
  <c r="AI146" i="91"/>
  <c r="AJ146" i="91"/>
  <c r="AK146" i="91"/>
  <c r="AL146" i="91"/>
  <c r="AM146" i="91"/>
  <c r="AN146" i="91"/>
  <c r="AO146" i="91"/>
  <c r="AP146" i="91"/>
  <c r="AQ146" i="91"/>
  <c r="AR146" i="91"/>
  <c r="AS146" i="91"/>
  <c r="AT146" i="91"/>
  <c r="AU146" i="91"/>
  <c r="AV146" i="91"/>
  <c r="AW146" i="91"/>
  <c r="AX146" i="91"/>
  <c r="AY146" i="91"/>
  <c r="AZ146" i="91"/>
  <c r="BA146" i="91"/>
  <c r="BB146" i="91"/>
  <c r="BC146" i="91"/>
  <c r="BD146" i="91"/>
  <c r="BE146" i="91"/>
  <c r="BF146" i="91"/>
  <c r="BG146" i="91"/>
  <c r="BH146" i="91"/>
  <c r="BI146" i="91"/>
  <c r="BJ146" i="91"/>
  <c r="BK146" i="91"/>
  <c r="BL146" i="91"/>
  <c r="BM146" i="91"/>
  <c r="BN146" i="91"/>
  <c r="BO146" i="91"/>
  <c r="BP146" i="91"/>
  <c r="BQ146" i="91"/>
  <c r="BR146" i="91"/>
  <c r="BS146" i="91"/>
  <c r="BT146" i="91"/>
  <c r="BU146" i="91"/>
  <c r="BV146" i="91"/>
  <c r="BW146" i="91"/>
  <c r="BX146" i="91"/>
  <c r="BY146" i="91"/>
  <c r="BZ146" i="91"/>
  <c r="W147" i="91"/>
  <c r="X147" i="91"/>
  <c r="Y147" i="91"/>
  <c r="Z147" i="91"/>
  <c r="AA147" i="91"/>
  <c r="AB147" i="91"/>
  <c r="AC147" i="91"/>
  <c r="AD147" i="91"/>
  <c r="AE147" i="91"/>
  <c r="AF147" i="91"/>
  <c r="AG147" i="91"/>
  <c r="AH147" i="91"/>
  <c r="AI147" i="91"/>
  <c r="AJ147" i="91"/>
  <c r="AK147" i="91"/>
  <c r="AL147" i="91"/>
  <c r="AM147" i="91"/>
  <c r="AN147" i="91"/>
  <c r="AO147" i="91"/>
  <c r="AP147" i="91"/>
  <c r="AQ147" i="91"/>
  <c r="AR147" i="91"/>
  <c r="AS147" i="91"/>
  <c r="AT147" i="91"/>
  <c r="AU147" i="91"/>
  <c r="AV147" i="91"/>
  <c r="AW147" i="91"/>
  <c r="AX147" i="91"/>
  <c r="AY147" i="91"/>
  <c r="AZ147" i="91"/>
  <c r="BA147" i="91"/>
  <c r="BB147" i="91"/>
  <c r="BC147" i="91"/>
  <c r="BD147" i="91"/>
  <c r="BE147" i="91"/>
  <c r="BF147" i="91"/>
  <c r="BG147" i="91"/>
  <c r="BH147" i="91"/>
  <c r="BI147" i="91"/>
  <c r="BJ147" i="91"/>
  <c r="BK147" i="91"/>
  <c r="BL147" i="91"/>
  <c r="BM147" i="91"/>
  <c r="BN147" i="91"/>
  <c r="BO147" i="91"/>
  <c r="BP147" i="91"/>
  <c r="BQ147" i="91"/>
  <c r="BR147" i="91"/>
  <c r="BS147" i="91"/>
  <c r="BT147" i="91"/>
  <c r="BU147" i="91"/>
  <c r="BV147" i="91"/>
  <c r="BW147" i="91"/>
  <c r="BX147" i="91"/>
  <c r="BY147" i="91"/>
  <c r="BZ147" i="91"/>
  <c r="W148" i="91"/>
  <c r="X148" i="91"/>
  <c r="Y148" i="91"/>
  <c r="Z148" i="91"/>
  <c r="AA148" i="91"/>
  <c r="AB148" i="91"/>
  <c r="AC148" i="91"/>
  <c r="AD148" i="91"/>
  <c r="AE148" i="91"/>
  <c r="AF148" i="91"/>
  <c r="AG148" i="91"/>
  <c r="AH148" i="91"/>
  <c r="AI148" i="91"/>
  <c r="AJ148" i="91"/>
  <c r="AK148" i="91"/>
  <c r="AL148" i="91"/>
  <c r="AM148" i="91"/>
  <c r="AN148" i="91"/>
  <c r="AO148" i="91"/>
  <c r="AP148" i="91"/>
  <c r="AQ148" i="91"/>
  <c r="AR148" i="91"/>
  <c r="AS148" i="91"/>
  <c r="AT148" i="91"/>
  <c r="AU148" i="91"/>
  <c r="AV148" i="91"/>
  <c r="AW148" i="91"/>
  <c r="AX148" i="91"/>
  <c r="AY148" i="91"/>
  <c r="AZ148" i="91"/>
  <c r="BA148" i="91"/>
  <c r="BB148" i="91"/>
  <c r="BC148" i="91"/>
  <c r="BD148" i="91"/>
  <c r="BE148" i="91"/>
  <c r="BF148" i="91"/>
  <c r="BG148" i="91"/>
  <c r="BH148" i="91"/>
  <c r="BI148" i="91"/>
  <c r="BJ148" i="91"/>
  <c r="BK148" i="91"/>
  <c r="BL148" i="91"/>
  <c r="BM148" i="91"/>
  <c r="BN148" i="91"/>
  <c r="BO148" i="91"/>
  <c r="BP148" i="91"/>
  <c r="BQ148" i="91"/>
  <c r="BR148" i="91"/>
  <c r="BS148" i="91"/>
  <c r="BT148" i="91"/>
  <c r="BU148" i="91"/>
  <c r="BV148" i="91"/>
  <c r="BW148" i="91"/>
  <c r="BX148" i="91"/>
  <c r="BY148" i="91"/>
  <c r="BZ148" i="91"/>
  <c r="W149" i="91"/>
  <c r="X149" i="91"/>
  <c r="Y149" i="91"/>
  <c r="Z149" i="91"/>
  <c r="AA149" i="91"/>
  <c r="AB149" i="91"/>
  <c r="AC149" i="91"/>
  <c r="AD149" i="91"/>
  <c r="AE149" i="91"/>
  <c r="AF149" i="91"/>
  <c r="AG149" i="91"/>
  <c r="AH149" i="91"/>
  <c r="AI149" i="91"/>
  <c r="AJ149" i="91"/>
  <c r="AK149" i="91"/>
  <c r="AL149" i="91"/>
  <c r="AM149" i="91"/>
  <c r="AN149" i="91"/>
  <c r="AO149" i="91"/>
  <c r="AP149" i="91"/>
  <c r="AQ149" i="91"/>
  <c r="AR149" i="91"/>
  <c r="AS149" i="91"/>
  <c r="AT149" i="91"/>
  <c r="AU149" i="91"/>
  <c r="AV149" i="91"/>
  <c r="AW149" i="91"/>
  <c r="AX149" i="91"/>
  <c r="AY149" i="91"/>
  <c r="AZ149" i="91"/>
  <c r="BA149" i="91"/>
  <c r="BB149" i="91"/>
  <c r="BC149" i="91"/>
  <c r="BD149" i="91"/>
  <c r="BE149" i="91"/>
  <c r="BF149" i="91"/>
  <c r="BG149" i="91"/>
  <c r="BH149" i="91"/>
  <c r="BI149" i="91"/>
  <c r="BJ149" i="91"/>
  <c r="BK149" i="91"/>
  <c r="BL149" i="91"/>
  <c r="BM149" i="91"/>
  <c r="BN149" i="91"/>
  <c r="BO149" i="91"/>
  <c r="BP149" i="91"/>
  <c r="BQ149" i="91"/>
  <c r="BR149" i="91"/>
  <c r="BS149" i="91"/>
  <c r="BT149" i="91"/>
  <c r="BU149" i="91"/>
  <c r="BV149" i="91"/>
  <c r="BW149" i="91"/>
  <c r="BX149" i="91"/>
  <c r="BY149" i="91"/>
  <c r="BZ149" i="91"/>
  <c r="W150" i="91"/>
  <c r="X150" i="91"/>
  <c r="Y150" i="91"/>
  <c r="Z150" i="91"/>
  <c r="AA150" i="91"/>
  <c r="AB150" i="91"/>
  <c r="AC150" i="91"/>
  <c r="AD150" i="91"/>
  <c r="AE150" i="91"/>
  <c r="AF150" i="91"/>
  <c r="AG150" i="91"/>
  <c r="AH150" i="91"/>
  <c r="AI150" i="91"/>
  <c r="AJ150" i="91"/>
  <c r="AK150" i="91"/>
  <c r="AL150" i="91"/>
  <c r="AM150" i="91"/>
  <c r="AN150" i="91"/>
  <c r="AO150" i="91"/>
  <c r="AP150" i="91"/>
  <c r="AQ150" i="91"/>
  <c r="AR150" i="91"/>
  <c r="AS150" i="91"/>
  <c r="AT150" i="91"/>
  <c r="AU150" i="91"/>
  <c r="AV150" i="91"/>
  <c r="AW150" i="91"/>
  <c r="AX150" i="91"/>
  <c r="AY150" i="91"/>
  <c r="AZ150" i="91"/>
  <c r="BA150" i="91"/>
  <c r="BB150" i="91"/>
  <c r="BC150" i="91"/>
  <c r="BD150" i="91"/>
  <c r="BE150" i="91"/>
  <c r="BF150" i="91"/>
  <c r="BG150" i="91"/>
  <c r="BH150" i="91"/>
  <c r="BI150" i="91"/>
  <c r="BJ150" i="91"/>
  <c r="BK150" i="91"/>
  <c r="BL150" i="91"/>
  <c r="BM150" i="91"/>
  <c r="BN150" i="91"/>
  <c r="BO150" i="91"/>
  <c r="BP150" i="91"/>
  <c r="BQ150" i="91"/>
  <c r="BR150" i="91"/>
  <c r="BS150" i="91"/>
  <c r="BT150" i="91"/>
  <c r="BU150" i="91"/>
  <c r="BV150" i="91"/>
  <c r="BW150" i="91"/>
  <c r="BX150" i="91"/>
  <c r="BY150" i="91"/>
  <c r="BZ150" i="91"/>
  <c r="W151" i="91"/>
  <c r="X151" i="91"/>
  <c r="Y151" i="91"/>
  <c r="Z151" i="91"/>
  <c r="AA151" i="91"/>
  <c r="AB151" i="91"/>
  <c r="AC151" i="91"/>
  <c r="AD151" i="91"/>
  <c r="AE151" i="91"/>
  <c r="AF151" i="91"/>
  <c r="AG151" i="91"/>
  <c r="AH151" i="91"/>
  <c r="AI151" i="91"/>
  <c r="AJ151" i="91"/>
  <c r="AK151" i="91"/>
  <c r="AL151" i="91"/>
  <c r="AM151" i="91"/>
  <c r="AN151" i="91"/>
  <c r="AO151" i="91"/>
  <c r="AP151" i="91"/>
  <c r="AQ151" i="91"/>
  <c r="AR151" i="91"/>
  <c r="AS151" i="91"/>
  <c r="AT151" i="91"/>
  <c r="AU151" i="91"/>
  <c r="AV151" i="91"/>
  <c r="AW151" i="91"/>
  <c r="AX151" i="91"/>
  <c r="AY151" i="91"/>
  <c r="AZ151" i="91"/>
  <c r="BA151" i="91"/>
  <c r="BB151" i="91"/>
  <c r="BC151" i="91"/>
  <c r="BD151" i="91"/>
  <c r="BE151" i="91"/>
  <c r="BF151" i="91"/>
  <c r="BG151" i="91"/>
  <c r="BH151" i="91"/>
  <c r="BI151" i="91"/>
  <c r="BJ151" i="91"/>
  <c r="BK151" i="91"/>
  <c r="BL151" i="91"/>
  <c r="BM151" i="91"/>
  <c r="BN151" i="91"/>
  <c r="BO151" i="91"/>
  <c r="BP151" i="91"/>
  <c r="BQ151" i="91"/>
  <c r="BR151" i="91"/>
  <c r="BS151" i="91"/>
  <c r="BT151" i="91"/>
  <c r="BU151" i="91"/>
  <c r="BV151" i="91"/>
  <c r="BW151" i="91"/>
  <c r="BX151" i="91"/>
  <c r="BY151" i="91"/>
  <c r="BZ151" i="91"/>
  <c r="W152" i="91"/>
  <c r="X152" i="91"/>
  <c r="Y152" i="91"/>
  <c r="Z152" i="91"/>
  <c r="AA152" i="91"/>
  <c r="AB152" i="91"/>
  <c r="AC152" i="91"/>
  <c r="AD152" i="91"/>
  <c r="AE152" i="91"/>
  <c r="AF152" i="91"/>
  <c r="AG152" i="91"/>
  <c r="AH152" i="91"/>
  <c r="AI152" i="91"/>
  <c r="AJ152" i="91"/>
  <c r="AK152" i="91"/>
  <c r="AL152" i="91"/>
  <c r="AM152" i="91"/>
  <c r="AN152" i="91"/>
  <c r="AO152" i="91"/>
  <c r="AP152" i="91"/>
  <c r="AQ152" i="91"/>
  <c r="AR152" i="91"/>
  <c r="AS152" i="91"/>
  <c r="AT152" i="91"/>
  <c r="AU152" i="91"/>
  <c r="AV152" i="91"/>
  <c r="AW152" i="91"/>
  <c r="AX152" i="91"/>
  <c r="AY152" i="91"/>
  <c r="AZ152" i="91"/>
  <c r="BA152" i="91"/>
  <c r="BB152" i="91"/>
  <c r="BC152" i="91"/>
  <c r="BD152" i="91"/>
  <c r="BE152" i="91"/>
  <c r="BF152" i="91"/>
  <c r="BG152" i="91"/>
  <c r="BH152" i="91"/>
  <c r="BI152" i="91"/>
  <c r="BJ152" i="91"/>
  <c r="BK152" i="91"/>
  <c r="BL152" i="91"/>
  <c r="BM152" i="91"/>
  <c r="BN152" i="91"/>
  <c r="BO152" i="91"/>
  <c r="BP152" i="91"/>
  <c r="BQ152" i="91"/>
  <c r="BR152" i="91"/>
  <c r="BS152" i="91"/>
  <c r="BT152" i="91"/>
  <c r="BU152" i="91"/>
  <c r="BV152" i="91"/>
  <c r="BW152" i="91"/>
  <c r="BX152" i="91"/>
  <c r="BY152" i="91"/>
  <c r="BZ152" i="91"/>
  <c r="W153" i="91"/>
  <c r="X153" i="91"/>
  <c r="Y153" i="91"/>
  <c r="Z153" i="91"/>
  <c r="AA153" i="91"/>
  <c r="AB153" i="91"/>
  <c r="AC153" i="91"/>
  <c r="AD153" i="91"/>
  <c r="AE153" i="91"/>
  <c r="AF153" i="91"/>
  <c r="AG153" i="91"/>
  <c r="AH153" i="91"/>
  <c r="AI153" i="91"/>
  <c r="AJ153" i="91"/>
  <c r="AK153" i="91"/>
  <c r="AL153" i="91"/>
  <c r="AM153" i="91"/>
  <c r="AN153" i="91"/>
  <c r="AO153" i="91"/>
  <c r="AP153" i="91"/>
  <c r="AQ153" i="91"/>
  <c r="AR153" i="91"/>
  <c r="AS153" i="91"/>
  <c r="AT153" i="91"/>
  <c r="AU153" i="91"/>
  <c r="AV153" i="91"/>
  <c r="AW153" i="91"/>
  <c r="AX153" i="91"/>
  <c r="AY153" i="91"/>
  <c r="AZ153" i="91"/>
  <c r="BA153" i="91"/>
  <c r="BB153" i="91"/>
  <c r="BC153" i="91"/>
  <c r="BD153" i="91"/>
  <c r="BE153" i="91"/>
  <c r="BF153" i="91"/>
  <c r="BG153" i="91"/>
  <c r="BH153" i="91"/>
  <c r="BI153" i="91"/>
  <c r="BJ153" i="91"/>
  <c r="BK153" i="91"/>
  <c r="BL153" i="91"/>
  <c r="BM153" i="91"/>
  <c r="BN153" i="91"/>
  <c r="BO153" i="91"/>
  <c r="BP153" i="91"/>
  <c r="BQ153" i="91"/>
  <c r="BR153" i="91"/>
  <c r="BS153" i="91"/>
  <c r="BT153" i="91"/>
  <c r="BU153" i="91"/>
  <c r="BV153" i="91"/>
  <c r="BW153" i="91"/>
  <c r="BX153" i="91"/>
  <c r="BY153" i="91"/>
  <c r="BZ153" i="91"/>
  <c r="W154" i="91"/>
  <c r="X154" i="91"/>
  <c r="Y154" i="91"/>
  <c r="Z154" i="91"/>
  <c r="AA154" i="91"/>
  <c r="AB154" i="91"/>
  <c r="AC154" i="91"/>
  <c r="AD154" i="91"/>
  <c r="AE154" i="91"/>
  <c r="AF154" i="91"/>
  <c r="AG154" i="91"/>
  <c r="AH154" i="91"/>
  <c r="AI154" i="91"/>
  <c r="AJ154" i="91"/>
  <c r="AK154" i="91"/>
  <c r="AL154" i="91"/>
  <c r="AM154" i="91"/>
  <c r="AN154" i="91"/>
  <c r="AO154" i="91"/>
  <c r="AP154" i="91"/>
  <c r="AQ154" i="91"/>
  <c r="AR154" i="91"/>
  <c r="AS154" i="91"/>
  <c r="AT154" i="91"/>
  <c r="AU154" i="91"/>
  <c r="AV154" i="91"/>
  <c r="AW154" i="91"/>
  <c r="AX154" i="91"/>
  <c r="AY154" i="91"/>
  <c r="AZ154" i="91"/>
  <c r="BA154" i="91"/>
  <c r="BB154" i="91"/>
  <c r="BC154" i="91"/>
  <c r="BD154" i="91"/>
  <c r="BE154" i="91"/>
  <c r="BF154" i="91"/>
  <c r="BG154" i="91"/>
  <c r="BH154" i="91"/>
  <c r="BI154" i="91"/>
  <c r="BJ154" i="91"/>
  <c r="BK154" i="91"/>
  <c r="BL154" i="91"/>
  <c r="BM154" i="91"/>
  <c r="BN154" i="91"/>
  <c r="BO154" i="91"/>
  <c r="BP154" i="91"/>
  <c r="BQ154" i="91"/>
  <c r="BR154" i="91"/>
  <c r="BS154" i="91"/>
  <c r="BT154" i="91"/>
  <c r="BU154" i="91"/>
  <c r="BV154" i="91"/>
  <c r="BW154" i="91"/>
  <c r="BX154" i="91"/>
  <c r="BY154" i="91"/>
  <c r="BZ154" i="91"/>
  <c r="W155" i="91"/>
  <c r="X155" i="91"/>
  <c r="Y155" i="91"/>
  <c r="Z155" i="91"/>
  <c r="AA155" i="91"/>
  <c r="AB155" i="91"/>
  <c r="AC155" i="91"/>
  <c r="AD155" i="91"/>
  <c r="AE155" i="91"/>
  <c r="AF155" i="91"/>
  <c r="AG155" i="91"/>
  <c r="AH155" i="91"/>
  <c r="AI155" i="91"/>
  <c r="AJ155" i="91"/>
  <c r="AK155" i="91"/>
  <c r="AL155" i="91"/>
  <c r="AM155" i="91"/>
  <c r="AN155" i="91"/>
  <c r="AO155" i="91"/>
  <c r="AP155" i="91"/>
  <c r="AQ155" i="91"/>
  <c r="AR155" i="91"/>
  <c r="AS155" i="91"/>
  <c r="AT155" i="91"/>
  <c r="AU155" i="91"/>
  <c r="AV155" i="91"/>
  <c r="AW155" i="91"/>
  <c r="AX155" i="91"/>
  <c r="AY155" i="91"/>
  <c r="AZ155" i="91"/>
  <c r="BA155" i="91"/>
  <c r="BB155" i="91"/>
  <c r="BC155" i="91"/>
  <c r="BD155" i="91"/>
  <c r="BE155" i="91"/>
  <c r="BF155" i="91"/>
  <c r="BG155" i="91"/>
  <c r="BH155" i="91"/>
  <c r="BI155" i="91"/>
  <c r="BJ155" i="91"/>
  <c r="BK155" i="91"/>
  <c r="BL155" i="91"/>
  <c r="BM155" i="91"/>
  <c r="BN155" i="91"/>
  <c r="BO155" i="91"/>
  <c r="BP155" i="91"/>
  <c r="BQ155" i="91"/>
  <c r="BR155" i="91"/>
  <c r="BS155" i="91"/>
  <c r="BT155" i="91"/>
  <c r="BU155" i="91"/>
  <c r="BV155" i="91"/>
  <c r="BW155" i="91"/>
  <c r="BX155" i="91"/>
  <c r="BY155" i="91"/>
  <c r="BZ155" i="91"/>
  <c r="W156" i="91"/>
  <c r="X156" i="91"/>
  <c r="Y156" i="91"/>
  <c r="Z156" i="91"/>
  <c r="AA156" i="91"/>
  <c r="AB156" i="91"/>
  <c r="AC156" i="91"/>
  <c r="AD156" i="91"/>
  <c r="AE156" i="91"/>
  <c r="AF156" i="91"/>
  <c r="AG156" i="91"/>
  <c r="AH156" i="91"/>
  <c r="AI156" i="91"/>
  <c r="AJ156" i="91"/>
  <c r="AK156" i="91"/>
  <c r="AL156" i="91"/>
  <c r="AM156" i="91"/>
  <c r="AN156" i="91"/>
  <c r="AO156" i="91"/>
  <c r="AP156" i="91"/>
  <c r="AQ156" i="91"/>
  <c r="AR156" i="91"/>
  <c r="AS156" i="91"/>
  <c r="AT156" i="91"/>
  <c r="AU156" i="91"/>
  <c r="AV156" i="91"/>
  <c r="AW156" i="91"/>
  <c r="AX156" i="91"/>
  <c r="AY156" i="91"/>
  <c r="AZ156" i="91"/>
  <c r="BA156" i="91"/>
  <c r="BB156" i="91"/>
  <c r="BC156" i="91"/>
  <c r="BD156" i="91"/>
  <c r="BE156" i="91"/>
  <c r="BF156" i="91"/>
  <c r="BG156" i="91"/>
  <c r="BH156" i="91"/>
  <c r="BI156" i="91"/>
  <c r="BJ156" i="91"/>
  <c r="BK156" i="91"/>
  <c r="BL156" i="91"/>
  <c r="BM156" i="91"/>
  <c r="BN156" i="91"/>
  <c r="BO156" i="91"/>
  <c r="BP156" i="91"/>
  <c r="BQ156" i="91"/>
  <c r="BR156" i="91"/>
  <c r="BS156" i="91"/>
  <c r="BT156" i="91"/>
  <c r="BU156" i="91"/>
  <c r="BV156" i="91"/>
  <c r="BW156" i="91"/>
  <c r="BX156" i="91"/>
  <c r="BY156" i="91"/>
  <c r="BZ156" i="91"/>
  <c r="W157" i="91"/>
  <c r="X157" i="91"/>
  <c r="Y157" i="91"/>
  <c r="Z157" i="91"/>
  <c r="AA157" i="91"/>
  <c r="AB157" i="91"/>
  <c r="AC157" i="91"/>
  <c r="AD157" i="91"/>
  <c r="AE157" i="91"/>
  <c r="AF157" i="91"/>
  <c r="AG157" i="91"/>
  <c r="AH157" i="91"/>
  <c r="AI157" i="91"/>
  <c r="AJ157" i="91"/>
  <c r="AK157" i="91"/>
  <c r="AL157" i="91"/>
  <c r="AM157" i="91"/>
  <c r="AN157" i="91"/>
  <c r="AO157" i="91"/>
  <c r="AP157" i="91"/>
  <c r="AQ157" i="91"/>
  <c r="AR157" i="91"/>
  <c r="AS157" i="91"/>
  <c r="AT157" i="91"/>
  <c r="AU157" i="91"/>
  <c r="AV157" i="91"/>
  <c r="AW157" i="91"/>
  <c r="AX157" i="91"/>
  <c r="AY157" i="91"/>
  <c r="AZ157" i="91"/>
  <c r="BA157" i="91"/>
  <c r="BB157" i="91"/>
  <c r="BC157" i="91"/>
  <c r="BD157" i="91"/>
  <c r="BE157" i="91"/>
  <c r="BF157" i="91"/>
  <c r="BG157" i="91"/>
  <c r="BH157" i="91"/>
  <c r="BI157" i="91"/>
  <c r="BJ157" i="91"/>
  <c r="BK157" i="91"/>
  <c r="BL157" i="91"/>
  <c r="BM157" i="91"/>
  <c r="BN157" i="91"/>
  <c r="BO157" i="91"/>
  <c r="BP157" i="91"/>
  <c r="BQ157" i="91"/>
  <c r="BR157" i="91"/>
  <c r="BS157" i="91"/>
  <c r="BT157" i="91"/>
  <c r="BU157" i="91"/>
  <c r="BV157" i="91"/>
  <c r="BW157" i="91"/>
  <c r="BX157" i="91"/>
  <c r="BY157" i="91"/>
  <c r="BZ157" i="91"/>
  <c r="W158" i="91"/>
  <c r="X158" i="91"/>
  <c r="Y158" i="91"/>
  <c r="Z158" i="91"/>
  <c r="AA158" i="91"/>
  <c r="AB158" i="91"/>
  <c r="AC158" i="91"/>
  <c r="AD158" i="91"/>
  <c r="AE158" i="91"/>
  <c r="AF158" i="91"/>
  <c r="AG158" i="91"/>
  <c r="AH158" i="91"/>
  <c r="AI158" i="91"/>
  <c r="AJ158" i="91"/>
  <c r="AK158" i="91"/>
  <c r="AL158" i="91"/>
  <c r="AM158" i="91"/>
  <c r="AN158" i="91"/>
  <c r="AO158" i="91"/>
  <c r="AP158" i="91"/>
  <c r="AQ158" i="91"/>
  <c r="AR158" i="91"/>
  <c r="AS158" i="91"/>
  <c r="AT158" i="91"/>
  <c r="AU158" i="91"/>
  <c r="AV158" i="91"/>
  <c r="AW158" i="91"/>
  <c r="AX158" i="91"/>
  <c r="AY158" i="91"/>
  <c r="AZ158" i="91"/>
  <c r="BA158" i="91"/>
  <c r="BB158" i="91"/>
  <c r="BC158" i="91"/>
  <c r="BD158" i="91"/>
  <c r="BE158" i="91"/>
  <c r="BF158" i="91"/>
  <c r="BG158" i="91"/>
  <c r="BH158" i="91"/>
  <c r="BI158" i="91"/>
  <c r="BJ158" i="91"/>
  <c r="BK158" i="91"/>
  <c r="BL158" i="91"/>
  <c r="BM158" i="91"/>
  <c r="BN158" i="91"/>
  <c r="BO158" i="91"/>
  <c r="BP158" i="91"/>
  <c r="BQ158" i="91"/>
  <c r="BR158" i="91"/>
  <c r="BS158" i="91"/>
  <c r="BT158" i="91"/>
  <c r="BU158" i="91"/>
  <c r="BV158" i="91"/>
  <c r="BW158" i="91"/>
  <c r="BX158" i="91"/>
  <c r="BY158" i="91"/>
  <c r="BZ158" i="91"/>
  <c r="W159" i="91"/>
  <c r="X159" i="91"/>
  <c r="Y159" i="91"/>
  <c r="Z159" i="91"/>
  <c r="AA159" i="91"/>
  <c r="AB159" i="91"/>
  <c r="AC159" i="91"/>
  <c r="AD159" i="91"/>
  <c r="AE159" i="91"/>
  <c r="AF159" i="91"/>
  <c r="AG159" i="91"/>
  <c r="AH159" i="91"/>
  <c r="AI159" i="91"/>
  <c r="AJ159" i="91"/>
  <c r="AK159" i="91"/>
  <c r="AL159" i="91"/>
  <c r="AM159" i="91"/>
  <c r="AN159" i="91"/>
  <c r="AO159" i="91"/>
  <c r="AP159" i="91"/>
  <c r="AQ159" i="91"/>
  <c r="AR159" i="91"/>
  <c r="AS159" i="91"/>
  <c r="AT159" i="91"/>
  <c r="AU159" i="91"/>
  <c r="AV159" i="91"/>
  <c r="AW159" i="91"/>
  <c r="AX159" i="91"/>
  <c r="AY159" i="91"/>
  <c r="AZ159" i="91"/>
  <c r="BA159" i="91"/>
  <c r="BB159" i="91"/>
  <c r="BC159" i="91"/>
  <c r="BD159" i="91"/>
  <c r="BE159" i="91"/>
  <c r="BF159" i="91"/>
  <c r="BG159" i="91"/>
  <c r="BH159" i="91"/>
  <c r="BI159" i="91"/>
  <c r="BJ159" i="91"/>
  <c r="BK159" i="91"/>
  <c r="BL159" i="91"/>
  <c r="BM159" i="91"/>
  <c r="BN159" i="91"/>
  <c r="BO159" i="91"/>
  <c r="BP159" i="91"/>
  <c r="BQ159" i="91"/>
  <c r="BR159" i="91"/>
  <c r="BS159" i="91"/>
  <c r="BT159" i="91"/>
  <c r="BU159" i="91"/>
  <c r="BV159" i="91"/>
  <c r="BW159" i="91"/>
  <c r="BX159" i="91"/>
  <c r="BY159" i="91"/>
  <c r="BZ159" i="91"/>
  <c r="W160" i="91"/>
  <c r="X160" i="91"/>
  <c r="Y160" i="91"/>
  <c r="Z160" i="91"/>
  <c r="AA160" i="91"/>
  <c r="AB160" i="91"/>
  <c r="AC160" i="91"/>
  <c r="AD160" i="91"/>
  <c r="AE160" i="91"/>
  <c r="AF160" i="91"/>
  <c r="AG160" i="91"/>
  <c r="AH160" i="91"/>
  <c r="AI160" i="91"/>
  <c r="AJ160" i="91"/>
  <c r="AK160" i="91"/>
  <c r="AL160" i="91"/>
  <c r="AM160" i="91"/>
  <c r="AN160" i="91"/>
  <c r="AO160" i="91"/>
  <c r="AP160" i="91"/>
  <c r="AQ160" i="91"/>
  <c r="AR160" i="91"/>
  <c r="AS160" i="91"/>
  <c r="AT160" i="91"/>
  <c r="AU160" i="91"/>
  <c r="AV160" i="91"/>
  <c r="AW160" i="91"/>
  <c r="AX160" i="91"/>
  <c r="AY160" i="91"/>
  <c r="AZ160" i="91"/>
  <c r="BA160" i="91"/>
  <c r="BB160" i="91"/>
  <c r="BC160" i="91"/>
  <c r="BD160" i="91"/>
  <c r="BE160" i="91"/>
  <c r="BF160" i="91"/>
  <c r="BG160" i="91"/>
  <c r="BH160" i="91"/>
  <c r="BI160" i="91"/>
  <c r="BJ160" i="91"/>
  <c r="BK160" i="91"/>
  <c r="BL160" i="91"/>
  <c r="BM160" i="91"/>
  <c r="BN160" i="91"/>
  <c r="BO160" i="91"/>
  <c r="BP160" i="91"/>
  <c r="BQ160" i="91"/>
  <c r="BR160" i="91"/>
  <c r="BS160" i="91"/>
  <c r="BT160" i="91"/>
  <c r="BU160" i="91"/>
  <c r="BV160" i="91"/>
  <c r="BW160" i="91"/>
  <c r="BX160" i="91"/>
  <c r="BY160" i="91"/>
  <c r="BZ160" i="91"/>
  <c r="W161" i="91"/>
  <c r="X161" i="91"/>
  <c r="Y161" i="91"/>
  <c r="Z161" i="91"/>
  <c r="AA161" i="91"/>
  <c r="AB161" i="91"/>
  <c r="AC161" i="91"/>
  <c r="AD161" i="91"/>
  <c r="AE161" i="91"/>
  <c r="AF161" i="91"/>
  <c r="AG161" i="91"/>
  <c r="AH161" i="91"/>
  <c r="AI161" i="91"/>
  <c r="AJ161" i="91"/>
  <c r="AK161" i="91"/>
  <c r="AL161" i="91"/>
  <c r="AM161" i="91"/>
  <c r="AN161" i="91"/>
  <c r="AO161" i="91"/>
  <c r="AP161" i="91"/>
  <c r="AQ161" i="91"/>
  <c r="AR161" i="91"/>
  <c r="AS161" i="91"/>
  <c r="AT161" i="91"/>
  <c r="AU161" i="91"/>
  <c r="AV161" i="91"/>
  <c r="AW161" i="91"/>
  <c r="AX161" i="91"/>
  <c r="AY161" i="91"/>
  <c r="AZ161" i="91"/>
  <c r="BA161" i="91"/>
  <c r="BB161" i="91"/>
  <c r="BC161" i="91"/>
  <c r="BD161" i="91"/>
  <c r="BE161" i="91"/>
  <c r="BF161" i="91"/>
  <c r="BG161" i="91"/>
  <c r="BH161" i="91"/>
  <c r="BI161" i="91"/>
  <c r="BJ161" i="91"/>
  <c r="BK161" i="91"/>
  <c r="BL161" i="91"/>
  <c r="BM161" i="91"/>
  <c r="BN161" i="91"/>
  <c r="BO161" i="91"/>
  <c r="BP161" i="91"/>
  <c r="BQ161" i="91"/>
  <c r="BR161" i="91"/>
  <c r="BS161" i="91"/>
  <c r="BT161" i="91"/>
  <c r="BU161" i="91"/>
  <c r="BV161" i="91"/>
  <c r="BW161" i="91"/>
  <c r="BX161" i="91"/>
  <c r="BY161" i="91"/>
  <c r="BZ161" i="91"/>
  <c r="W162" i="91"/>
  <c r="X162" i="91"/>
  <c r="Y162" i="91"/>
  <c r="Z162" i="91"/>
  <c r="AA162" i="91"/>
  <c r="AB162" i="91"/>
  <c r="AC162" i="91"/>
  <c r="AD162" i="91"/>
  <c r="AE162" i="91"/>
  <c r="AF162" i="91"/>
  <c r="AG162" i="91"/>
  <c r="AH162" i="91"/>
  <c r="AI162" i="91"/>
  <c r="AJ162" i="91"/>
  <c r="AK162" i="91"/>
  <c r="AL162" i="91"/>
  <c r="AM162" i="91"/>
  <c r="AN162" i="91"/>
  <c r="AO162" i="91"/>
  <c r="AP162" i="91"/>
  <c r="AQ162" i="91"/>
  <c r="AR162" i="91"/>
  <c r="AS162" i="91"/>
  <c r="AT162" i="91"/>
  <c r="AU162" i="91"/>
  <c r="AV162" i="91"/>
  <c r="AW162" i="91"/>
  <c r="AX162" i="91"/>
  <c r="AY162" i="91"/>
  <c r="AZ162" i="91"/>
  <c r="BA162" i="91"/>
  <c r="BB162" i="91"/>
  <c r="BC162" i="91"/>
  <c r="BD162" i="91"/>
  <c r="BE162" i="91"/>
  <c r="BF162" i="91"/>
  <c r="BG162" i="91"/>
  <c r="BH162" i="91"/>
  <c r="BI162" i="91"/>
  <c r="BJ162" i="91"/>
  <c r="BK162" i="91"/>
  <c r="BL162" i="91"/>
  <c r="BM162" i="91"/>
  <c r="BN162" i="91"/>
  <c r="BO162" i="91"/>
  <c r="BP162" i="91"/>
  <c r="BQ162" i="91"/>
  <c r="BR162" i="91"/>
  <c r="BS162" i="91"/>
  <c r="BT162" i="91"/>
  <c r="BU162" i="91"/>
  <c r="BV162" i="91"/>
  <c r="BW162" i="91"/>
  <c r="BX162" i="91"/>
  <c r="BY162" i="91"/>
  <c r="BZ162" i="91"/>
  <c r="W163" i="91"/>
  <c r="X163" i="91"/>
  <c r="Y163" i="91"/>
  <c r="Z163" i="91"/>
  <c r="AA163" i="91"/>
  <c r="AB163" i="91"/>
  <c r="AC163" i="91"/>
  <c r="AD163" i="91"/>
  <c r="AE163" i="91"/>
  <c r="AF163" i="91"/>
  <c r="AG163" i="91"/>
  <c r="AH163" i="91"/>
  <c r="AI163" i="91"/>
  <c r="AJ163" i="91"/>
  <c r="AK163" i="91"/>
  <c r="AL163" i="91"/>
  <c r="AM163" i="91"/>
  <c r="AN163" i="91"/>
  <c r="AO163" i="91"/>
  <c r="AP163" i="91"/>
  <c r="AQ163" i="91"/>
  <c r="AR163" i="91"/>
  <c r="AS163" i="91"/>
  <c r="AT163" i="91"/>
  <c r="AU163" i="91"/>
  <c r="AV163" i="91"/>
  <c r="AW163" i="91"/>
  <c r="AX163" i="91"/>
  <c r="AY163" i="91"/>
  <c r="AZ163" i="91"/>
  <c r="BA163" i="91"/>
  <c r="BB163" i="91"/>
  <c r="BC163" i="91"/>
  <c r="BD163" i="91"/>
  <c r="BE163" i="91"/>
  <c r="BF163" i="91"/>
  <c r="BG163" i="91"/>
  <c r="BH163" i="91"/>
  <c r="BI163" i="91"/>
  <c r="BJ163" i="91"/>
  <c r="BK163" i="91"/>
  <c r="BL163" i="91"/>
  <c r="BM163" i="91"/>
  <c r="BN163" i="91"/>
  <c r="BO163" i="91"/>
  <c r="BP163" i="91"/>
  <c r="BQ163" i="91"/>
  <c r="BR163" i="91"/>
  <c r="BS163" i="91"/>
  <c r="BT163" i="91"/>
  <c r="BU163" i="91"/>
  <c r="BV163" i="91"/>
  <c r="BW163" i="91"/>
  <c r="BX163" i="91"/>
  <c r="BY163" i="91"/>
  <c r="BZ163" i="91"/>
  <c r="W164" i="91"/>
  <c r="X164" i="91"/>
  <c r="Y164" i="91"/>
  <c r="Z164" i="91"/>
  <c r="AA164" i="91"/>
  <c r="AB164" i="91"/>
  <c r="AC164" i="91"/>
  <c r="AD164" i="91"/>
  <c r="AE164" i="91"/>
  <c r="AF164" i="91"/>
  <c r="AG164" i="91"/>
  <c r="AH164" i="91"/>
  <c r="AI164" i="91"/>
  <c r="AJ164" i="91"/>
  <c r="AK164" i="91"/>
  <c r="AL164" i="91"/>
  <c r="AM164" i="91"/>
  <c r="AN164" i="91"/>
  <c r="AO164" i="91"/>
  <c r="AP164" i="91"/>
  <c r="AQ164" i="91"/>
  <c r="AR164" i="91"/>
  <c r="AS164" i="91"/>
  <c r="AT164" i="91"/>
  <c r="AU164" i="91"/>
  <c r="AV164" i="91"/>
  <c r="AW164" i="91"/>
  <c r="AX164" i="91"/>
  <c r="AY164" i="91"/>
  <c r="AZ164" i="91"/>
  <c r="BA164" i="91"/>
  <c r="BB164" i="91"/>
  <c r="BC164" i="91"/>
  <c r="BD164" i="91"/>
  <c r="BE164" i="91"/>
  <c r="BF164" i="91"/>
  <c r="BG164" i="91"/>
  <c r="BH164" i="91"/>
  <c r="BI164" i="91"/>
  <c r="BJ164" i="91"/>
  <c r="BK164" i="91"/>
  <c r="BL164" i="91"/>
  <c r="BM164" i="91"/>
  <c r="BN164" i="91"/>
  <c r="BO164" i="91"/>
  <c r="BP164" i="91"/>
  <c r="BQ164" i="91"/>
  <c r="BR164" i="91"/>
  <c r="BS164" i="91"/>
  <c r="BT164" i="91"/>
  <c r="BU164" i="91"/>
  <c r="BV164" i="91"/>
  <c r="BW164" i="91"/>
  <c r="BX164" i="91"/>
  <c r="BY164" i="91"/>
  <c r="BZ164" i="91"/>
  <c r="W165" i="91"/>
  <c r="X165" i="91"/>
  <c r="Y165" i="91"/>
  <c r="Z165" i="91"/>
  <c r="AA165" i="91"/>
  <c r="AB165" i="91"/>
  <c r="AC165" i="91"/>
  <c r="AD165" i="91"/>
  <c r="AE165" i="91"/>
  <c r="AF165" i="91"/>
  <c r="AG165" i="91"/>
  <c r="AH165" i="91"/>
  <c r="AI165" i="91"/>
  <c r="AJ165" i="91"/>
  <c r="AK165" i="91"/>
  <c r="AL165" i="91"/>
  <c r="AM165" i="91"/>
  <c r="AN165" i="91"/>
  <c r="AO165" i="91"/>
  <c r="AP165" i="91"/>
  <c r="AQ165" i="91"/>
  <c r="AR165" i="91"/>
  <c r="AS165" i="91"/>
  <c r="AT165" i="91"/>
  <c r="AU165" i="91"/>
  <c r="AV165" i="91"/>
  <c r="AW165" i="91"/>
  <c r="AX165" i="91"/>
  <c r="AY165" i="91"/>
  <c r="AZ165" i="91"/>
  <c r="BA165" i="91"/>
  <c r="BB165" i="91"/>
  <c r="BC165" i="91"/>
  <c r="BD165" i="91"/>
  <c r="BE165" i="91"/>
  <c r="BF165" i="91"/>
  <c r="BG165" i="91"/>
  <c r="BH165" i="91"/>
  <c r="BI165" i="91"/>
  <c r="BJ165" i="91"/>
  <c r="BK165" i="91"/>
  <c r="BL165" i="91"/>
  <c r="BM165" i="91"/>
  <c r="BN165" i="91"/>
  <c r="BO165" i="91"/>
  <c r="BP165" i="91"/>
  <c r="BQ165" i="91"/>
  <c r="BR165" i="91"/>
  <c r="BS165" i="91"/>
  <c r="BT165" i="91"/>
  <c r="BU165" i="91"/>
  <c r="BV165" i="91"/>
  <c r="BW165" i="91"/>
  <c r="BX165" i="91"/>
  <c r="BY165" i="91"/>
  <c r="BZ165" i="91"/>
  <c r="W166" i="91"/>
  <c r="X166" i="91"/>
  <c r="Y166" i="91"/>
  <c r="Z166" i="91"/>
  <c r="AA166" i="91"/>
  <c r="AB166" i="91"/>
  <c r="AC166" i="91"/>
  <c r="AD166" i="91"/>
  <c r="AE166" i="91"/>
  <c r="AF166" i="91"/>
  <c r="AG166" i="91"/>
  <c r="AH166" i="91"/>
  <c r="AI166" i="91"/>
  <c r="AJ166" i="91"/>
  <c r="AK166" i="91"/>
  <c r="AL166" i="91"/>
  <c r="AM166" i="91"/>
  <c r="AN166" i="91"/>
  <c r="AO166" i="91"/>
  <c r="AP166" i="91"/>
  <c r="AQ166" i="91"/>
  <c r="AR166" i="91"/>
  <c r="AS166" i="91"/>
  <c r="AT166" i="91"/>
  <c r="AU166" i="91"/>
  <c r="AV166" i="91"/>
  <c r="AW166" i="91"/>
  <c r="AX166" i="91"/>
  <c r="AY166" i="91"/>
  <c r="AZ166" i="91"/>
  <c r="BA166" i="91"/>
  <c r="BB166" i="91"/>
  <c r="BC166" i="91"/>
  <c r="BD166" i="91"/>
  <c r="BE166" i="91"/>
  <c r="BF166" i="91"/>
  <c r="BG166" i="91"/>
  <c r="BH166" i="91"/>
  <c r="BI166" i="91"/>
  <c r="BJ166" i="91"/>
  <c r="BK166" i="91"/>
  <c r="BL166" i="91"/>
  <c r="BM166" i="91"/>
  <c r="BN166" i="91"/>
  <c r="BO166" i="91"/>
  <c r="BP166" i="91"/>
  <c r="BQ166" i="91"/>
  <c r="BR166" i="91"/>
  <c r="BS166" i="91"/>
  <c r="BT166" i="91"/>
  <c r="BU166" i="91"/>
  <c r="BV166" i="91"/>
  <c r="BW166" i="91"/>
  <c r="BX166" i="91"/>
  <c r="BY166" i="91"/>
  <c r="BZ166" i="91"/>
  <c r="W167" i="91"/>
  <c r="X167" i="91"/>
  <c r="Y167" i="91"/>
  <c r="Z167" i="91"/>
  <c r="AA167" i="91"/>
  <c r="AB167" i="91"/>
  <c r="AC167" i="91"/>
  <c r="AD167" i="91"/>
  <c r="AE167" i="91"/>
  <c r="AF167" i="91"/>
  <c r="AG167" i="91"/>
  <c r="AH167" i="91"/>
  <c r="AI167" i="91"/>
  <c r="AJ167" i="91"/>
  <c r="AK167" i="91"/>
  <c r="AL167" i="91"/>
  <c r="AM167" i="91"/>
  <c r="AN167" i="91"/>
  <c r="AO167" i="91"/>
  <c r="AP167" i="91"/>
  <c r="AQ167" i="91"/>
  <c r="AR167" i="91"/>
  <c r="AS167" i="91"/>
  <c r="AT167" i="91"/>
  <c r="AU167" i="91"/>
  <c r="AV167" i="91"/>
  <c r="AW167" i="91"/>
  <c r="AX167" i="91"/>
  <c r="AY167" i="91"/>
  <c r="AZ167" i="91"/>
  <c r="BA167" i="91"/>
  <c r="BB167" i="91"/>
  <c r="BC167" i="91"/>
  <c r="BD167" i="91"/>
  <c r="BE167" i="91"/>
  <c r="BF167" i="91"/>
  <c r="BG167" i="91"/>
  <c r="BH167" i="91"/>
  <c r="BI167" i="91"/>
  <c r="BJ167" i="91"/>
  <c r="BK167" i="91"/>
  <c r="BL167" i="91"/>
  <c r="BM167" i="91"/>
  <c r="BN167" i="91"/>
  <c r="BO167" i="91"/>
  <c r="BP167" i="91"/>
  <c r="BQ167" i="91"/>
  <c r="BR167" i="91"/>
  <c r="BS167" i="91"/>
  <c r="BT167" i="91"/>
  <c r="BU167" i="91"/>
  <c r="BV167" i="91"/>
  <c r="BW167" i="91"/>
  <c r="BX167" i="91"/>
  <c r="BY167" i="91"/>
  <c r="BZ167" i="91"/>
  <c r="W168" i="91"/>
  <c r="X168" i="91"/>
  <c r="Y168" i="91"/>
  <c r="Z168" i="91"/>
  <c r="AA168" i="91"/>
  <c r="AB168" i="91"/>
  <c r="AC168" i="91"/>
  <c r="AD168" i="91"/>
  <c r="AE168" i="91"/>
  <c r="AF168" i="91"/>
  <c r="AG168" i="91"/>
  <c r="AH168" i="91"/>
  <c r="AI168" i="91"/>
  <c r="AJ168" i="91"/>
  <c r="AK168" i="91"/>
  <c r="AL168" i="91"/>
  <c r="AM168" i="91"/>
  <c r="AN168" i="91"/>
  <c r="AO168" i="91"/>
  <c r="AP168" i="91"/>
  <c r="AQ168" i="91"/>
  <c r="AR168" i="91"/>
  <c r="AS168" i="91"/>
  <c r="AT168" i="91"/>
  <c r="AU168" i="91"/>
  <c r="AV168" i="91"/>
  <c r="AW168" i="91"/>
  <c r="AX168" i="91"/>
  <c r="AY168" i="91"/>
  <c r="AZ168" i="91"/>
  <c r="BA168" i="91"/>
  <c r="BB168" i="91"/>
  <c r="BC168" i="91"/>
  <c r="BD168" i="91"/>
  <c r="BE168" i="91"/>
  <c r="BF168" i="91"/>
  <c r="BG168" i="91"/>
  <c r="BH168" i="91"/>
  <c r="BI168" i="91"/>
  <c r="BJ168" i="91"/>
  <c r="BK168" i="91"/>
  <c r="BL168" i="91"/>
  <c r="BM168" i="91"/>
  <c r="BN168" i="91"/>
  <c r="BO168" i="91"/>
  <c r="BP168" i="91"/>
  <c r="BQ168" i="91"/>
  <c r="BR168" i="91"/>
  <c r="BS168" i="91"/>
  <c r="BT168" i="91"/>
  <c r="BU168" i="91"/>
  <c r="BV168" i="91"/>
  <c r="BW168" i="91"/>
  <c r="BX168" i="91"/>
  <c r="BY168" i="91"/>
  <c r="BZ168" i="91"/>
  <c r="W169" i="91"/>
  <c r="X169" i="91"/>
  <c r="Y169" i="91"/>
  <c r="Z169" i="91"/>
  <c r="AA169" i="91"/>
  <c r="AB169" i="91"/>
  <c r="AC169" i="91"/>
  <c r="AD169" i="91"/>
  <c r="AE169" i="91"/>
  <c r="AF169" i="91"/>
  <c r="AG169" i="91"/>
  <c r="AH169" i="91"/>
  <c r="AI169" i="91"/>
  <c r="AJ169" i="91"/>
  <c r="AK169" i="91"/>
  <c r="AL169" i="91"/>
  <c r="AM169" i="91"/>
  <c r="AN169" i="91"/>
  <c r="AO169" i="91"/>
  <c r="AP169" i="91"/>
  <c r="AQ169" i="91"/>
  <c r="AR169" i="91"/>
  <c r="AS169" i="91"/>
  <c r="AT169" i="91"/>
  <c r="AU169" i="91"/>
  <c r="AV169" i="91"/>
  <c r="AW169" i="91"/>
  <c r="AX169" i="91"/>
  <c r="AY169" i="91"/>
  <c r="AZ169" i="91"/>
  <c r="BA169" i="91"/>
  <c r="BB169" i="91"/>
  <c r="BC169" i="91"/>
  <c r="BD169" i="91"/>
  <c r="BE169" i="91"/>
  <c r="BF169" i="91"/>
  <c r="BG169" i="91"/>
  <c r="BH169" i="91"/>
  <c r="BI169" i="91"/>
  <c r="BJ169" i="91"/>
  <c r="BK169" i="91"/>
  <c r="BL169" i="91"/>
  <c r="BM169" i="91"/>
  <c r="BN169" i="91"/>
  <c r="BO169" i="91"/>
  <c r="BP169" i="91"/>
  <c r="BQ169" i="91"/>
  <c r="BR169" i="91"/>
  <c r="BS169" i="91"/>
  <c r="BT169" i="91"/>
  <c r="BU169" i="91"/>
  <c r="BV169" i="91"/>
  <c r="BW169" i="91"/>
  <c r="BX169" i="91"/>
  <c r="BY169" i="91"/>
  <c r="BZ169" i="91"/>
  <c r="W170" i="91"/>
  <c r="X170" i="91"/>
  <c r="Y170" i="91"/>
  <c r="Z170" i="91"/>
  <c r="AA170" i="91"/>
  <c r="AB170" i="91"/>
  <c r="AC170" i="91"/>
  <c r="AD170" i="91"/>
  <c r="AE170" i="91"/>
  <c r="AF170" i="91"/>
  <c r="AG170" i="91"/>
  <c r="AH170" i="91"/>
  <c r="AI170" i="91"/>
  <c r="AJ170" i="91"/>
  <c r="AK170" i="91"/>
  <c r="AL170" i="91"/>
  <c r="AM170" i="91"/>
  <c r="AN170" i="91"/>
  <c r="AO170" i="91"/>
  <c r="AP170" i="91"/>
  <c r="AQ170" i="91"/>
  <c r="AR170" i="91"/>
  <c r="AS170" i="91"/>
  <c r="AT170" i="91"/>
  <c r="AU170" i="91"/>
  <c r="AV170" i="91"/>
  <c r="AW170" i="91"/>
  <c r="AX170" i="91"/>
  <c r="AY170" i="91"/>
  <c r="AZ170" i="91"/>
  <c r="BA170" i="91"/>
  <c r="BB170" i="91"/>
  <c r="BC170" i="91"/>
  <c r="BD170" i="91"/>
  <c r="BE170" i="91"/>
  <c r="BF170" i="91"/>
  <c r="BG170" i="91"/>
  <c r="BH170" i="91"/>
  <c r="BI170" i="91"/>
  <c r="BJ170" i="91"/>
  <c r="BK170" i="91"/>
  <c r="BL170" i="91"/>
  <c r="BM170" i="91"/>
  <c r="BN170" i="91"/>
  <c r="BO170" i="91"/>
  <c r="BP170" i="91"/>
  <c r="BQ170" i="91"/>
  <c r="BR170" i="91"/>
  <c r="BS170" i="91"/>
  <c r="BT170" i="91"/>
  <c r="BU170" i="91"/>
  <c r="BV170" i="91"/>
  <c r="BW170" i="91"/>
  <c r="BX170" i="91"/>
  <c r="BY170" i="91"/>
  <c r="BZ170" i="91"/>
  <c r="W171" i="91"/>
  <c r="X171" i="91"/>
  <c r="Y171" i="91"/>
  <c r="Z171" i="91"/>
  <c r="AA171" i="91"/>
  <c r="AB171" i="91"/>
  <c r="AC171" i="91"/>
  <c r="AD171" i="91"/>
  <c r="AE171" i="91"/>
  <c r="AF171" i="91"/>
  <c r="AG171" i="91"/>
  <c r="AH171" i="91"/>
  <c r="AI171" i="91"/>
  <c r="AJ171" i="91"/>
  <c r="AK171" i="91"/>
  <c r="AL171" i="91"/>
  <c r="AM171" i="91"/>
  <c r="AN171" i="91"/>
  <c r="AO171" i="91"/>
  <c r="AP171" i="91"/>
  <c r="AQ171" i="91"/>
  <c r="AR171" i="91"/>
  <c r="AS171" i="91"/>
  <c r="AT171" i="91"/>
  <c r="AU171" i="91"/>
  <c r="AV171" i="91"/>
  <c r="AW171" i="91"/>
  <c r="AX171" i="91"/>
  <c r="AY171" i="91"/>
  <c r="AZ171" i="91"/>
  <c r="BA171" i="91"/>
  <c r="BB171" i="91"/>
  <c r="BC171" i="91"/>
  <c r="BD171" i="91"/>
  <c r="BE171" i="91"/>
  <c r="BF171" i="91"/>
  <c r="BG171" i="91"/>
  <c r="BH171" i="91"/>
  <c r="BI171" i="91"/>
  <c r="BJ171" i="91"/>
  <c r="BK171" i="91"/>
  <c r="BL171" i="91"/>
  <c r="BM171" i="91"/>
  <c r="BN171" i="91"/>
  <c r="BO171" i="91"/>
  <c r="BP171" i="91"/>
  <c r="BQ171" i="91"/>
  <c r="BR171" i="91"/>
  <c r="BS171" i="91"/>
  <c r="BT171" i="91"/>
  <c r="BU171" i="91"/>
  <c r="BV171" i="91"/>
  <c r="BW171" i="91"/>
  <c r="BX171" i="91"/>
  <c r="BY171" i="91"/>
  <c r="BZ171" i="91"/>
  <c r="W172" i="91"/>
  <c r="X172" i="91"/>
  <c r="Y172" i="91"/>
  <c r="Z172" i="91"/>
  <c r="AA172" i="91"/>
  <c r="AB172" i="91"/>
  <c r="AC172" i="91"/>
  <c r="AD172" i="91"/>
  <c r="AE172" i="91"/>
  <c r="AF172" i="91"/>
  <c r="AG172" i="91"/>
  <c r="AH172" i="91"/>
  <c r="AI172" i="91"/>
  <c r="AJ172" i="91"/>
  <c r="AK172" i="91"/>
  <c r="AL172" i="91"/>
  <c r="AM172" i="91"/>
  <c r="AN172" i="91"/>
  <c r="AO172" i="91"/>
  <c r="AP172" i="91"/>
  <c r="AQ172" i="91"/>
  <c r="AR172" i="91"/>
  <c r="AS172" i="91"/>
  <c r="AT172" i="91"/>
  <c r="AU172" i="91"/>
  <c r="AV172" i="91"/>
  <c r="AW172" i="91"/>
  <c r="AX172" i="91"/>
  <c r="AY172" i="91"/>
  <c r="AZ172" i="91"/>
  <c r="BA172" i="91"/>
  <c r="BB172" i="91"/>
  <c r="BC172" i="91"/>
  <c r="BD172" i="91"/>
  <c r="BE172" i="91"/>
  <c r="BF172" i="91"/>
  <c r="BG172" i="91"/>
  <c r="BH172" i="91"/>
  <c r="BI172" i="91"/>
  <c r="BJ172" i="91"/>
  <c r="BK172" i="91"/>
  <c r="BL172" i="91"/>
  <c r="BM172" i="91"/>
  <c r="BN172" i="91"/>
  <c r="BO172" i="91"/>
  <c r="BP172" i="91"/>
  <c r="BQ172" i="91"/>
  <c r="BR172" i="91"/>
  <c r="BS172" i="91"/>
  <c r="BT172" i="91"/>
  <c r="BU172" i="91"/>
  <c r="BV172" i="91"/>
  <c r="BW172" i="91"/>
  <c r="BX172" i="91"/>
  <c r="BY172" i="91"/>
  <c r="BZ172" i="91"/>
  <c r="W173" i="91"/>
  <c r="X173" i="91"/>
  <c r="Y173" i="91"/>
  <c r="Z173" i="91"/>
  <c r="AA173" i="91"/>
  <c r="AB173" i="91"/>
  <c r="AC173" i="91"/>
  <c r="AD173" i="91"/>
  <c r="AE173" i="91"/>
  <c r="AF173" i="91"/>
  <c r="AG173" i="91"/>
  <c r="AH173" i="91"/>
  <c r="AI173" i="91"/>
  <c r="AJ173" i="91"/>
  <c r="AK173" i="91"/>
  <c r="AL173" i="91"/>
  <c r="AM173" i="91"/>
  <c r="AN173" i="91"/>
  <c r="AO173" i="91"/>
  <c r="AP173" i="91"/>
  <c r="AQ173" i="91"/>
  <c r="AR173" i="91"/>
  <c r="AS173" i="91"/>
  <c r="AT173" i="91"/>
  <c r="AU173" i="91"/>
  <c r="AV173" i="91"/>
  <c r="AW173" i="91"/>
  <c r="AX173" i="91"/>
  <c r="AY173" i="91"/>
  <c r="AZ173" i="91"/>
  <c r="BA173" i="91"/>
  <c r="BB173" i="91"/>
  <c r="BC173" i="91"/>
  <c r="BD173" i="91"/>
  <c r="BE173" i="91"/>
  <c r="BF173" i="91"/>
  <c r="BG173" i="91"/>
  <c r="BH173" i="91"/>
  <c r="BI173" i="91"/>
  <c r="BJ173" i="91"/>
  <c r="BK173" i="91"/>
  <c r="BL173" i="91"/>
  <c r="BM173" i="91"/>
  <c r="BN173" i="91"/>
  <c r="BO173" i="91"/>
  <c r="BP173" i="91"/>
  <c r="BQ173" i="91"/>
  <c r="BR173" i="91"/>
  <c r="BS173" i="91"/>
  <c r="BT173" i="91"/>
  <c r="BU173" i="91"/>
  <c r="BV173" i="91"/>
  <c r="BW173" i="91"/>
  <c r="BX173" i="91"/>
  <c r="BY173" i="91"/>
  <c r="BZ173" i="91"/>
  <c r="W174" i="91"/>
  <c r="X174" i="91"/>
  <c r="Y174" i="91"/>
  <c r="Z174" i="91"/>
  <c r="AA174" i="91"/>
  <c r="AB174" i="91"/>
  <c r="AC174" i="91"/>
  <c r="AD174" i="91"/>
  <c r="AE174" i="91"/>
  <c r="AF174" i="91"/>
  <c r="AG174" i="91"/>
  <c r="AH174" i="91"/>
  <c r="AI174" i="91"/>
  <c r="AJ174" i="91"/>
  <c r="AK174" i="91"/>
  <c r="AL174" i="91"/>
  <c r="AM174" i="91"/>
  <c r="AN174" i="91"/>
  <c r="AO174" i="91"/>
  <c r="AP174" i="91"/>
  <c r="AQ174" i="91"/>
  <c r="AR174" i="91"/>
  <c r="AS174" i="91"/>
  <c r="AT174" i="91"/>
  <c r="AU174" i="91"/>
  <c r="AV174" i="91"/>
  <c r="AW174" i="91"/>
  <c r="AX174" i="91"/>
  <c r="AY174" i="91"/>
  <c r="AZ174" i="91"/>
  <c r="BA174" i="91"/>
  <c r="BB174" i="91"/>
  <c r="BC174" i="91"/>
  <c r="BD174" i="91"/>
  <c r="BE174" i="91"/>
  <c r="BF174" i="91"/>
  <c r="BG174" i="91"/>
  <c r="BH174" i="91"/>
  <c r="BI174" i="91"/>
  <c r="BJ174" i="91"/>
  <c r="BK174" i="91"/>
  <c r="BL174" i="91"/>
  <c r="BM174" i="91"/>
  <c r="BN174" i="91"/>
  <c r="BO174" i="91"/>
  <c r="BP174" i="91"/>
  <c r="BQ174" i="91"/>
  <c r="BR174" i="91"/>
  <c r="BS174" i="91"/>
  <c r="BT174" i="91"/>
  <c r="BU174" i="91"/>
  <c r="BV174" i="91"/>
  <c r="BW174" i="91"/>
  <c r="BX174" i="91"/>
  <c r="BY174" i="91"/>
  <c r="BZ174" i="91"/>
  <c r="W175" i="91"/>
  <c r="X175" i="91"/>
  <c r="Y175" i="91"/>
  <c r="Z175" i="91"/>
  <c r="AA175" i="91"/>
  <c r="AB175" i="91"/>
  <c r="AC175" i="91"/>
  <c r="AD175" i="91"/>
  <c r="AE175" i="91"/>
  <c r="AF175" i="91"/>
  <c r="AG175" i="91"/>
  <c r="AH175" i="91"/>
  <c r="AI175" i="91"/>
  <c r="AJ175" i="91"/>
  <c r="AK175" i="91"/>
  <c r="AL175" i="91"/>
  <c r="AM175" i="91"/>
  <c r="AN175" i="91"/>
  <c r="AO175" i="91"/>
  <c r="AP175" i="91"/>
  <c r="AQ175" i="91"/>
  <c r="AR175" i="91"/>
  <c r="AS175" i="91"/>
  <c r="AT175" i="91"/>
  <c r="AU175" i="91"/>
  <c r="AV175" i="91"/>
  <c r="AW175" i="91"/>
  <c r="AX175" i="91"/>
  <c r="AY175" i="91"/>
  <c r="AZ175" i="91"/>
  <c r="BA175" i="91"/>
  <c r="BB175" i="91"/>
  <c r="BC175" i="91"/>
  <c r="BD175" i="91"/>
  <c r="BE175" i="91"/>
  <c r="BF175" i="91"/>
  <c r="BG175" i="91"/>
  <c r="BH175" i="91"/>
  <c r="BI175" i="91"/>
  <c r="BJ175" i="91"/>
  <c r="BK175" i="91"/>
  <c r="BL175" i="91"/>
  <c r="BM175" i="91"/>
  <c r="BN175" i="91"/>
  <c r="BO175" i="91"/>
  <c r="BP175" i="91"/>
  <c r="BQ175" i="91"/>
  <c r="BR175" i="91"/>
  <c r="BS175" i="91"/>
  <c r="BT175" i="91"/>
  <c r="BU175" i="91"/>
  <c r="BV175" i="91"/>
  <c r="BW175" i="91"/>
  <c r="BX175" i="91"/>
  <c r="BY175" i="91"/>
  <c r="BZ175" i="91"/>
  <c r="W176" i="91"/>
  <c r="X176" i="91"/>
  <c r="Y176" i="91"/>
  <c r="Z176" i="91"/>
  <c r="AA176" i="91"/>
  <c r="AB176" i="91"/>
  <c r="AC176" i="91"/>
  <c r="AD176" i="91"/>
  <c r="AE176" i="91"/>
  <c r="AF176" i="91"/>
  <c r="AG176" i="91"/>
  <c r="AH176" i="91"/>
  <c r="AI176" i="91"/>
  <c r="AJ176" i="91"/>
  <c r="AK176" i="91"/>
  <c r="AL176" i="91"/>
  <c r="AM176" i="91"/>
  <c r="AN176" i="91"/>
  <c r="AO176" i="91"/>
  <c r="AP176" i="91"/>
  <c r="AQ176" i="91"/>
  <c r="AR176" i="91"/>
  <c r="AS176" i="91"/>
  <c r="AT176" i="91"/>
  <c r="AU176" i="91"/>
  <c r="AV176" i="91"/>
  <c r="AW176" i="91"/>
  <c r="AX176" i="91"/>
  <c r="AY176" i="91"/>
  <c r="AZ176" i="91"/>
  <c r="BA176" i="91"/>
  <c r="BB176" i="91"/>
  <c r="BC176" i="91"/>
  <c r="BD176" i="91"/>
  <c r="BE176" i="91"/>
  <c r="BF176" i="91"/>
  <c r="BG176" i="91"/>
  <c r="BH176" i="91"/>
  <c r="BI176" i="91"/>
  <c r="BJ176" i="91"/>
  <c r="BK176" i="91"/>
  <c r="BL176" i="91"/>
  <c r="BM176" i="91"/>
  <c r="BN176" i="91"/>
  <c r="BO176" i="91"/>
  <c r="BP176" i="91"/>
  <c r="BQ176" i="91"/>
  <c r="BR176" i="91"/>
  <c r="BS176" i="91"/>
  <c r="BT176" i="91"/>
  <c r="BU176" i="91"/>
  <c r="BV176" i="91"/>
  <c r="BW176" i="91"/>
  <c r="BX176" i="91"/>
  <c r="BY176" i="91"/>
  <c r="BZ176" i="91"/>
  <c r="W177" i="91"/>
  <c r="X177" i="91"/>
  <c r="Y177" i="91"/>
  <c r="Z177" i="91"/>
  <c r="AA177" i="91"/>
  <c r="AB177" i="91"/>
  <c r="AC177" i="91"/>
  <c r="AD177" i="91"/>
  <c r="AE177" i="91"/>
  <c r="AF177" i="91"/>
  <c r="AG177" i="91"/>
  <c r="AH177" i="91"/>
  <c r="AI177" i="91"/>
  <c r="AJ177" i="91"/>
  <c r="AK177" i="91"/>
  <c r="AL177" i="91"/>
  <c r="AM177" i="91"/>
  <c r="AN177" i="91"/>
  <c r="AO177" i="91"/>
  <c r="AP177" i="91"/>
  <c r="AQ177" i="91"/>
  <c r="AR177" i="91"/>
  <c r="AS177" i="91"/>
  <c r="AT177" i="91"/>
  <c r="AU177" i="91"/>
  <c r="AV177" i="91"/>
  <c r="AW177" i="91"/>
  <c r="AX177" i="91"/>
  <c r="AY177" i="91"/>
  <c r="AZ177" i="91"/>
  <c r="BA177" i="91"/>
  <c r="BB177" i="91"/>
  <c r="BC177" i="91"/>
  <c r="BD177" i="91"/>
  <c r="BE177" i="91"/>
  <c r="BF177" i="91"/>
  <c r="BG177" i="91"/>
  <c r="BH177" i="91"/>
  <c r="BI177" i="91"/>
  <c r="BJ177" i="91"/>
  <c r="BK177" i="91"/>
  <c r="BL177" i="91"/>
  <c r="BM177" i="91"/>
  <c r="BN177" i="91"/>
  <c r="BO177" i="91"/>
  <c r="BP177" i="91"/>
  <c r="BQ177" i="91"/>
  <c r="BR177" i="91"/>
  <c r="BS177" i="91"/>
  <c r="BT177" i="91"/>
  <c r="BU177" i="91"/>
  <c r="BV177" i="91"/>
  <c r="BW177" i="91"/>
  <c r="BX177" i="91"/>
  <c r="BY177" i="91"/>
  <c r="BZ177" i="91"/>
  <c r="W178" i="91"/>
  <c r="X178" i="91"/>
  <c r="Y178" i="91"/>
  <c r="Z178" i="91"/>
  <c r="AA178" i="91"/>
  <c r="AB178" i="91"/>
  <c r="AC178" i="91"/>
  <c r="AD178" i="91"/>
  <c r="AE178" i="91"/>
  <c r="AF178" i="91"/>
  <c r="AG178" i="91"/>
  <c r="AH178" i="91"/>
  <c r="AI178" i="91"/>
  <c r="AJ178" i="91"/>
  <c r="AK178" i="91"/>
  <c r="AL178" i="91"/>
  <c r="AM178" i="91"/>
  <c r="AN178" i="91"/>
  <c r="AO178" i="91"/>
  <c r="AP178" i="91"/>
  <c r="AQ178" i="91"/>
  <c r="AR178" i="91"/>
  <c r="AS178" i="91"/>
  <c r="AT178" i="91"/>
  <c r="AU178" i="91"/>
  <c r="AV178" i="91"/>
  <c r="AW178" i="91"/>
  <c r="AX178" i="91"/>
  <c r="AY178" i="91"/>
  <c r="AZ178" i="91"/>
  <c r="BA178" i="91"/>
  <c r="BB178" i="91"/>
  <c r="BC178" i="91"/>
  <c r="BD178" i="91"/>
  <c r="BE178" i="91"/>
  <c r="BF178" i="91"/>
  <c r="BG178" i="91"/>
  <c r="BH178" i="91"/>
  <c r="BI178" i="91"/>
  <c r="BJ178" i="91"/>
  <c r="BK178" i="91"/>
  <c r="BL178" i="91"/>
  <c r="BM178" i="91"/>
  <c r="BN178" i="91"/>
  <c r="BO178" i="91"/>
  <c r="BP178" i="91"/>
  <c r="BQ178" i="91"/>
  <c r="BR178" i="91"/>
  <c r="BS178" i="91"/>
  <c r="BT178" i="91"/>
  <c r="BU178" i="91"/>
  <c r="BV178" i="91"/>
  <c r="BW178" i="91"/>
  <c r="BX178" i="91"/>
  <c r="BY178" i="91"/>
  <c r="BZ178" i="91"/>
  <c r="W179" i="91"/>
  <c r="X179" i="91"/>
  <c r="Y179" i="91"/>
  <c r="Z179" i="91"/>
  <c r="AA179" i="91"/>
  <c r="AB179" i="91"/>
  <c r="AC179" i="91"/>
  <c r="AD179" i="91"/>
  <c r="AE179" i="91"/>
  <c r="AF179" i="91"/>
  <c r="AG179" i="91"/>
  <c r="AH179" i="91"/>
  <c r="AI179" i="91"/>
  <c r="AJ179" i="91"/>
  <c r="AK179" i="91"/>
  <c r="AL179" i="91"/>
  <c r="AM179" i="91"/>
  <c r="AN179" i="91"/>
  <c r="AO179" i="91"/>
  <c r="AP179" i="91"/>
  <c r="AQ179" i="91"/>
  <c r="AR179" i="91"/>
  <c r="AS179" i="91"/>
  <c r="AT179" i="91"/>
  <c r="AU179" i="91"/>
  <c r="AV179" i="91"/>
  <c r="AW179" i="91"/>
  <c r="AX179" i="91"/>
  <c r="AY179" i="91"/>
  <c r="AZ179" i="91"/>
  <c r="BA179" i="91"/>
  <c r="BB179" i="91"/>
  <c r="BC179" i="91"/>
  <c r="BD179" i="91"/>
  <c r="BE179" i="91"/>
  <c r="BF179" i="91"/>
  <c r="BG179" i="91"/>
  <c r="BH179" i="91"/>
  <c r="BI179" i="91"/>
  <c r="BJ179" i="91"/>
  <c r="BK179" i="91"/>
  <c r="BL179" i="91"/>
  <c r="BM179" i="91"/>
  <c r="BN179" i="91"/>
  <c r="BO179" i="91"/>
  <c r="BP179" i="91"/>
  <c r="BQ179" i="91"/>
  <c r="BR179" i="91"/>
  <c r="BS179" i="91"/>
  <c r="BT179" i="91"/>
  <c r="BU179" i="91"/>
  <c r="BV179" i="91"/>
  <c r="BW179" i="91"/>
  <c r="BX179" i="91"/>
  <c r="BY179" i="91"/>
  <c r="BZ179" i="91"/>
  <c r="W180" i="91"/>
  <c r="X180" i="91"/>
  <c r="Y180" i="91"/>
  <c r="Z180" i="91"/>
  <c r="AA180" i="91"/>
  <c r="AB180" i="91"/>
  <c r="AC180" i="91"/>
  <c r="AD180" i="91"/>
  <c r="AE180" i="91"/>
  <c r="AF180" i="91"/>
  <c r="AG180" i="91"/>
  <c r="AH180" i="91"/>
  <c r="AI180" i="91"/>
  <c r="AJ180" i="91"/>
  <c r="AK180" i="91"/>
  <c r="AL180" i="91"/>
  <c r="AM180" i="91"/>
  <c r="AN180" i="91"/>
  <c r="AO180" i="91"/>
  <c r="AP180" i="91"/>
  <c r="AQ180" i="91"/>
  <c r="AR180" i="91"/>
  <c r="AS180" i="91"/>
  <c r="AT180" i="91"/>
  <c r="AU180" i="91"/>
  <c r="AV180" i="91"/>
  <c r="AW180" i="91"/>
  <c r="AX180" i="91"/>
  <c r="AY180" i="91"/>
  <c r="AZ180" i="91"/>
  <c r="BA180" i="91"/>
  <c r="BB180" i="91"/>
  <c r="BC180" i="91"/>
  <c r="BD180" i="91"/>
  <c r="BE180" i="91"/>
  <c r="BF180" i="91"/>
  <c r="BG180" i="91"/>
  <c r="BH180" i="91"/>
  <c r="BI180" i="91"/>
  <c r="BJ180" i="91"/>
  <c r="BK180" i="91"/>
  <c r="BL180" i="91"/>
  <c r="BM180" i="91"/>
  <c r="BN180" i="91"/>
  <c r="BO180" i="91"/>
  <c r="BP180" i="91"/>
  <c r="BQ180" i="91"/>
  <c r="BR180" i="91"/>
  <c r="BS180" i="91"/>
  <c r="BT180" i="91"/>
  <c r="BU180" i="91"/>
  <c r="BV180" i="91"/>
  <c r="BW180" i="91"/>
  <c r="BX180" i="91"/>
  <c r="BY180" i="91"/>
  <c r="BZ180" i="91"/>
  <c r="W181" i="91"/>
  <c r="X181" i="91"/>
  <c r="Y181" i="91"/>
  <c r="Z181" i="91"/>
  <c r="AA181" i="91"/>
  <c r="AB181" i="91"/>
  <c r="AC181" i="91"/>
  <c r="AD181" i="91"/>
  <c r="AE181" i="91"/>
  <c r="AF181" i="91"/>
  <c r="AG181" i="91"/>
  <c r="AH181" i="91"/>
  <c r="AI181" i="91"/>
  <c r="AJ181" i="91"/>
  <c r="AK181" i="91"/>
  <c r="AL181" i="91"/>
  <c r="AM181" i="91"/>
  <c r="AN181" i="91"/>
  <c r="AO181" i="91"/>
  <c r="AP181" i="91"/>
  <c r="AQ181" i="91"/>
  <c r="AR181" i="91"/>
  <c r="AS181" i="91"/>
  <c r="AT181" i="91"/>
  <c r="AU181" i="91"/>
  <c r="AV181" i="91"/>
  <c r="AW181" i="91"/>
  <c r="AX181" i="91"/>
  <c r="AY181" i="91"/>
  <c r="AZ181" i="91"/>
  <c r="BA181" i="91"/>
  <c r="BB181" i="91"/>
  <c r="BC181" i="91"/>
  <c r="BD181" i="91"/>
  <c r="BE181" i="91"/>
  <c r="BF181" i="91"/>
  <c r="BG181" i="91"/>
  <c r="BH181" i="91"/>
  <c r="BI181" i="91"/>
  <c r="BJ181" i="91"/>
  <c r="BK181" i="91"/>
  <c r="BL181" i="91"/>
  <c r="BM181" i="91"/>
  <c r="BN181" i="91"/>
  <c r="BO181" i="91"/>
  <c r="BP181" i="91"/>
  <c r="BQ181" i="91"/>
  <c r="BR181" i="91"/>
  <c r="BS181" i="91"/>
  <c r="BT181" i="91"/>
  <c r="BU181" i="91"/>
  <c r="BV181" i="91"/>
  <c r="BW181" i="91"/>
  <c r="BX181" i="91"/>
  <c r="BY181" i="91"/>
  <c r="BZ181" i="91"/>
  <c r="W182" i="91"/>
  <c r="X182" i="91"/>
  <c r="Y182" i="91"/>
  <c r="Z182" i="91"/>
  <c r="AA182" i="91"/>
  <c r="AB182" i="91"/>
  <c r="AC182" i="91"/>
  <c r="AD182" i="91"/>
  <c r="AE182" i="91"/>
  <c r="AF182" i="91"/>
  <c r="AG182" i="91"/>
  <c r="AH182" i="91"/>
  <c r="AI182" i="91"/>
  <c r="AJ182" i="91"/>
  <c r="AK182" i="91"/>
  <c r="AL182" i="91"/>
  <c r="AM182" i="91"/>
  <c r="AN182" i="91"/>
  <c r="AO182" i="91"/>
  <c r="AP182" i="91"/>
  <c r="AQ182" i="91"/>
  <c r="AR182" i="91"/>
  <c r="AS182" i="91"/>
  <c r="AT182" i="91"/>
  <c r="AU182" i="91"/>
  <c r="AV182" i="91"/>
  <c r="AW182" i="91"/>
  <c r="AX182" i="91"/>
  <c r="AY182" i="91"/>
  <c r="AZ182" i="91"/>
  <c r="BA182" i="91"/>
  <c r="BB182" i="91"/>
  <c r="BC182" i="91"/>
  <c r="BD182" i="91"/>
  <c r="BE182" i="91"/>
  <c r="BF182" i="91"/>
  <c r="BG182" i="91"/>
  <c r="BH182" i="91"/>
  <c r="BI182" i="91"/>
  <c r="BJ182" i="91"/>
  <c r="BK182" i="91"/>
  <c r="BL182" i="91"/>
  <c r="BM182" i="91"/>
  <c r="BN182" i="91"/>
  <c r="BO182" i="91"/>
  <c r="BP182" i="91"/>
  <c r="BQ182" i="91"/>
  <c r="BR182" i="91"/>
  <c r="BS182" i="91"/>
  <c r="BT182" i="91"/>
  <c r="BU182" i="91"/>
  <c r="BV182" i="91"/>
  <c r="BW182" i="91"/>
  <c r="BX182" i="91"/>
  <c r="BY182" i="91"/>
  <c r="BZ182" i="91"/>
  <c r="W183" i="91"/>
  <c r="X183" i="91"/>
  <c r="Y183" i="91"/>
  <c r="Z183" i="91"/>
  <c r="AA183" i="91"/>
  <c r="AB183" i="91"/>
  <c r="AC183" i="91"/>
  <c r="AD183" i="91"/>
  <c r="AE183" i="91"/>
  <c r="AF183" i="91"/>
  <c r="AG183" i="91"/>
  <c r="AH183" i="91"/>
  <c r="AI183" i="91"/>
  <c r="AJ183" i="91"/>
  <c r="AK183" i="91"/>
  <c r="AL183" i="91"/>
  <c r="AM183" i="91"/>
  <c r="AN183" i="91"/>
  <c r="AO183" i="91"/>
  <c r="AP183" i="91"/>
  <c r="AQ183" i="91"/>
  <c r="AR183" i="91"/>
  <c r="AS183" i="91"/>
  <c r="AT183" i="91"/>
  <c r="AU183" i="91"/>
  <c r="AV183" i="91"/>
  <c r="AW183" i="91"/>
  <c r="AX183" i="91"/>
  <c r="AY183" i="91"/>
  <c r="AZ183" i="91"/>
  <c r="BA183" i="91"/>
  <c r="BB183" i="91"/>
  <c r="BC183" i="91"/>
  <c r="BD183" i="91"/>
  <c r="BE183" i="91"/>
  <c r="BF183" i="91"/>
  <c r="BG183" i="91"/>
  <c r="BH183" i="91"/>
  <c r="BI183" i="91"/>
  <c r="BJ183" i="91"/>
  <c r="BK183" i="91"/>
  <c r="BL183" i="91"/>
  <c r="BM183" i="91"/>
  <c r="BN183" i="91"/>
  <c r="BO183" i="91"/>
  <c r="BP183" i="91"/>
  <c r="BQ183" i="91"/>
  <c r="BR183" i="91"/>
  <c r="BS183" i="91"/>
  <c r="BT183" i="91"/>
  <c r="BU183" i="91"/>
  <c r="BV183" i="91"/>
  <c r="BW183" i="91"/>
  <c r="BX183" i="91"/>
  <c r="BY183" i="91"/>
  <c r="BZ183" i="91"/>
  <c r="W184" i="91"/>
  <c r="X184" i="91"/>
  <c r="Y184" i="91"/>
  <c r="Z184" i="91"/>
  <c r="AA184" i="91"/>
  <c r="AB184" i="91"/>
  <c r="AC184" i="91"/>
  <c r="AD184" i="91"/>
  <c r="AE184" i="91"/>
  <c r="AF184" i="91"/>
  <c r="AG184" i="91"/>
  <c r="AH184" i="91"/>
  <c r="AI184" i="91"/>
  <c r="AJ184" i="91"/>
  <c r="AK184" i="91"/>
  <c r="AL184" i="91"/>
  <c r="AM184" i="91"/>
  <c r="AN184" i="91"/>
  <c r="AO184" i="91"/>
  <c r="AP184" i="91"/>
  <c r="AQ184" i="91"/>
  <c r="AR184" i="91"/>
  <c r="AS184" i="91"/>
  <c r="AT184" i="91"/>
  <c r="AU184" i="91"/>
  <c r="AV184" i="91"/>
  <c r="AW184" i="91"/>
  <c r="AX184" i="91"/>
  <c r="AY184" i="91"/>
  <c r="AZ184" i="91"/>
  <c r="BA184" i="91"/>
  <c r="BB184" i="91"/>
  <c r="BC184" i="91"/>
  <c r="BD184" i="91"/>
  <c r="BE184" i="91"/>
  <c r="BF184" i="91"/>
  <c r="BG184" i="91"/>
  <c r="BH184" i="91"/>
  <c r="BI184" i="91"/>
  <c r="BJ184" i="91"/>
  <c r="BK184" i="91"/>
  <c r="BL184" i="91"/>
  <c r="BM184" i="91"/>
  <c r="BN184" i="91"/>
  <c r="BO184" i="91"/>
  <c r="BP184" i="91"/>
  <c r="BQ184" i="91"/>
  <c r="BR184" i="91"/>
  <c r="BS184" i="91"/>
  <c r="BT184" i="91"/>
  <c r="BU184" i="91"/>
  <c r="BV184" i="91"/>
  <c r="BW184" i="91"/>
  <c r="BX184" i="91"/>
  <c r="BY184" i="91"/>
  <c r="BZ184" i="91"/>
  <c r="W185" i="91"/>
  <c r="X185" i="91"/>
  <c r="Y185" i="91"/>
  <c r="Z185" i="91"/>
  <c r="AA185" i="91"/>
  <c r="AB185" i="91"/>
  <c r="AC185" i="91"/>
  <c r="AD185" i="91"/>
  <c r="AE185" i="91"/>
  <c r="AF185" i="91"/>
  <c r="AG185" i="91"/>
  <c r="AH185" i="91"/>
  <c r="AI185" i="91"/>
  <c r="AJ185" i="91"/>
  <c r="AK185" i="91"/>
  <c r="AL185" i="91"/>
  <c r="AM185" i="91"/>
  <c r="AN185" i="91"/>
  <c r="AO185" i="91"/>
  <c r="AP185" i="91"/>
  <c r="AQ185" i="91"/>
  <c r="AR185" i="91"/>
  <c r="AS185" i="91"/>
  <c r="AT185" i="91"/>
  <c r="AU185" i="91"/>
  <c r="AV185" i="91"/>
  <c r="AW185" i="91"/>
  <c r="AX185" i="91"/>
  <c r="AY185" i="91"/>
  <c r="AZ185" i="91"/>
  <c r="BA185" i="91"/>
  <c r="BB185" i="91"/>
  <c r="BC185" i="91"/>
  <c r="BD185" i="91"/>
  <c r="BE185" i="91"/>
  <c r="BF185" i="91"/>
  <c r="BG185" i="91"/>
  <c r="BH185" i="91"/>
  <c r="BI185" i="91"/>
  <c r="BJ185" i="91"/>
  <c r="BK185" i="91"/>
  <c r="BL185" i="91"/>
  <c r="BM185" i="91"/>
  <c r="BN185" i="91"/>
  <c r="BO185" i="91"/>
  <c r="BP185" i="91"/>
  <c r="BQ185" i="91"/>
  <c r="BR185" i="91"/>
  <c r="BS185" i="91"/>
  <c r="BT185" i="91"/>
  <c r="BU185" i="91"/>
  <c r="BV185" i="91"/>
  <c r="BW185" i="91"/>
  <c r="BX185" i="91"/>
  <c r="BY185" i="91"/>
  <c r="BZ185" i="91"/>
  <c r="W186" i="91"/>
  <c r="X186" i="91"/>
  <c r="Y186" i="91"/>
  <c r="Z186" i="91"/>
  <c r="AA186" i="91"/>
  <c r="AB186" i="91"/>
  <c r="AC186" i="91"/>
  <c r="AD186" i="91"/>
  <c r="AE186" i="91"/>
  <c r="AF186" i="91"/>
  <c r="AG186" i="91"/>
  <c r="AH186" i="91"/>
  <c r="AI186" i="91"/>
  <c r="AJ186" i="91"/>
  <c r="AK186" i="91"/>
  <c r="AL186" i="91"/>
  <c r="AM186" i="91"/>
  <c r="AN186" i="91"/>
  <c r="AO186" i="91"/>
  <c r="AP186" i="91"/>
  <c r="AQ186" i="91"/>
  <c r="AR186" i="91"/>
  <c r="AS186" i="91"/>
  <c r="AT186" i="91"/>
  <c r="AU186" i="91"/>
  <c r="AV186" i="91"/>
  <c r="AW186" i="91"/>
  <c r="AX186" i="91"/>
  <c r="AY186" i="91"/>
  <c r="AZ186" i="91"/>
  <c r="BA186" i="91"/>
  <c r="BB186" i="91"/>
  <c r="BC186" i="91"/>
  <c r="BD186" i="91"/>
  <c r="BE186" i="91"/>
  <c r="BF186" i="91"/>
  <c r="BG186" i="91"/>
  <c r="BH186" i="91"/>
  <c r="BI186" i="91"/>
  <c r="BJ186" i="91"/>
  <c r="BK186" i="91"/>
  <c r="BL186" i="91"/>
  <c r="BM186" i="91"/>
  <c r="BN186" i="91"/>
  <c r="BO186" i="91"/>
  <c r="BP186" i="91"/>
  <c r="BQ186" i="91"/>
  <c r="BR186" i="91"/>
  <c r="BS186" i="91"/>
  <c r="BT186" i="91"/>
  <c r="BU186" i="91"/>
  <c r="BV186" i="91"/>
  <c r="BW186" i="91"/>
  <c r="BX186" i="91"/>
  <c r="BY186" i="91"/>
  <c r="BZ186" i="91"/>
  <c r="W187" i="91"/>
  <c r="X187" i="91"/>
  <c r="Y187" i="91"/>
  <c r="Z187" i="91"/>
  <c r="AA187" i="91"/>
  <c r="AB187" i="91"/>
  <c r="AC187" i="91"/>
  <c r="AD187" i="91"/>
  <c r="AE187" i="91"/>
  <c r="AF187" i="91"/>
  <c r="AG187" i="91"/>
  <c r="AH187" i="91"/>
  <c r="AI187" i="91"/>
  <c r="AJ187" i="91"/>
  <c r="AK187" i="91"/>
  <c r="AL187" i="91"/>
  <c r="AM187" i="91"/>
  <c r="AN187" i="91"/>
  <c r="AO187" i="91"/>
  <c r="AP187" i="91"/>
  <c r="AQ187" i="91"/>
  <c r="AR187" i="91"/>
  <c r="AS187" i="91"/>
  <c r="AT187" i="91"/>
  <c r="AU187" i="91"/>
  <c r="AV187" i="91"/>
  <c r="AW187" i="91"/>
  <c r="AX187" i="91"/>
  <c r="AY187" i="91"/>
  <c r="AZ187" i="91"/>
  <c r="BA187" i="91"/>
  <c r="BB187" i="91"/>
  <c r="BC187" i="91"/>
  <c r="BD187" i="91"/>
  <c r="BE187" i="91"/>
  <c r="BF187" i="91"/>
  <c r="BG187" i="91"/>
  <c r="BH187" i="91"/>
  <c r="BI187" i="91"/>
  <c r="BJ187" i="91"/>
  <c r="BK187" i="91"/>
  <c r="BL187" i="91"/>
  <c r="BM187" i="91"/>
  <c r="BN187" i="91"/>
  <c r="BO187" i="91"/>
  <c r="BP187" i="91"/>
  <c r="BQ187" i="91"/>
  <c r="BR187" i="91"/>
  <c r="BS187" i="91"/>
  <c r="BT187" i="91"/>
  <c r="BU187" i="91"/>
  <c r="BV187" i="91"/>
  <c r="BW187" i="91"/>
  <c r="BX187" i="91"/>
  <c r="BY187" i="91"/>
  <c r="BZ187" i="91"/>
  <c r="W188" i="91"/>
  <c r="X188" i="91"/>
  <c r="Y188" i="91"/>
  <c r="Z188" i="91"/>
  <c r="AA188" i="91"/>
  <c r="AB188" i="91"/>
  <c r="AC188" i="91"/>
  <c r="AD188" i="91"/>
  <c r="AE188" i="91"/>
  <c r="AF188" i="91"/>
  <c r="AG188" i="91"/>
  <c r="AH188" i="91"/>
  <c r="AI188" i="91"/>
  <c r="AJ188" i="91"/>
  <c r="AK188" i="91"/>
  <c r="AL188" i="91"/>
  <c r="AM188" i="91"/>
  <c r="AN188" i="91"/>
  <c r="AO188" i="91"/>
  <c r="AP188" i="91"/>
  <c r="AQ188" i="91"/>
  <c r="AR188" i="91"/>
  <c r="AS188" i="91"/>
  <c r="AT188" i="91"/>
  <c r="AU188" i="91"/>
  <c r="AV188" i="91"/>
  <c r="AW188" i="91"/>
  <c r="AX188" i="91"/>
  <c r="AY188" i="91"/>
  <c r="AZ188" i="91"/>
  <c r="BA188" i="91"/>
  <c r="BB188" i="91"/>
  <c r="BC188" i="91"/>
  <c r="BD188" i="91"/>
  <c r="BE188" i="91"/>
  <c r="BF188" i="91"/>
  <c r="BG188" i="91"/>
  <c r="BH188" i="91"/>
  <c r="BI188" i="91"/>
  <c r="BJ188" i="91"/>
  <c r="BK188" i="91"/>
  <c r="BL188" i="91"/>
  <c r="BM188" i="91"/>
  <c r="BN188" i="91"/>
  <c r="BO188" i="91"/>
  <c r="BP188" i="91"/>
  <c r="BQ188" i="91"/>
  <c r="BR188" i="91"/>
  <c r="BS188" i="91"/>
  <c r="BT188" i="91"/>
  <c r="BU188" i="91"/>
  <c r="BV188" i="91"/>
  <c r="BW188" i="91"/>
  <c r="BX188" i="91"/>
  <c r="BY188" i="91"/>
  <c r="BZ188" i="91"/>
  <c r="W189" i="91"/>
  <c r="X189" i="91"/>
  <c r="Y189" i="91"/>
  <c r="Z189" i="91"/>
  <c r="AA189" i="91"/>
  <c r="AB189" i="91"/>
  <c r="AC189" i="91"/>
  <c r="AD189" i="91"/>
  <c r="AE189" i="91"/>
  <c r="AF189" i="91"/>
  <c r="AG189" i="91"/>
  <c r="AH189" i="91"/>
  <c r="AI189" i="91"/>
  <c r="AJ189" i="91"/>
  <c r="AK189" i="91"/>
  <c r="AL189" i="91"/>
  <c r="AM189" i="91"/>
  <c r="AN189" i="91"/>
  <c r="AO189" i="91"/>
  <c r="AP189" i="91"/>
  <c r="AQ189" i="91"/>
  <c r="AR189" i="91"/>
  <c r="AS189" i="91"/>
  <c r="AT189" i="91"/>
  <c r="AU189" i="91"/>
  <c r="AV189" i="91"/>
  <c r="AW189" i="91"/>
  <c r="AX189" i="91"/>
  <c r="AY189" i="91"/>
  <c r="AZ189" i="91"/>
  <c r="BA189" i="91"/>
  <c r="BB189" i="91"/>
  <c r="BC189" i="91"/>
  <c r="BD189" i="91"/>
  <c r="BE189" i="91"/>
  <c r="BF189" i="91"/>
  <c r="BG189" i="91"/>
  <c r="BH189" i="91"/>
  <c r="BI189" i="91"/>
  <c r="BJ189" i="91"/>
  <c r="BK189" i="91"/>
  <c r="BL189" i="91"/>
  <c r="BM189" i="91"/>
  <c r="BN189" i="91"/>
  <c r="BO189" i="91"/>
  <c r="BP189" i="91"/>
  <c r="BQ189" i="91"/>
  <c r="BR189" i="91"/>
  <c r="BS189" i="91"/>
  <c r="BT189" i="91"/>
  <c r="BU189" i="91"/>
  <c r="BV189" i="91"/>
  <c r="BW189" i="91"/>
  <c r="BX189" i="91"/>
  <c r="BY189" i="91"/>
  <c r="BZ189" i="91"/>
  <c r="W190" i="91"/>
  <c r="X190" i="91"/>
  <c r="Y190" i="91"/>
  <c r="Z190" i="91"/>
  <c r="AA190" i="91"/>
  <c r="AB190" i="91"/>
  <c r="AC190" i="91"/>
  <c r="AD190" i="91"/>
  <c r="AE190" i="91"/>
  <c r="AF190" i="91"/>
  <c r="AG190" i="91"/>
  <c r="AH190" i="91"/>
  <c r="AI190" i="91"/>
  <c r="AJ190" i="91"/>
  <c r="AK190" i="91"/>
  <c r="AL190" i="91"/>
  <c r="AM190" i="91"/>
  <c r="AN190" i="91"/>
  <c r="AO190" i="91"/>
  <c r="AP190" i="91"/>
  <c r="AQ190" i="91"/>
  <c r="AR190" i="91"/>
  <c r="AS190" i="91"/>
  <c r="AT190" i="91"/>
  <c r="AU190" i="91"/>
  <c r="AV190" i="91"/>
  <c r="AW190" i="91"/>
  <c r="AX190" i="91"/>
  <c r="AY190" i="91"/>
  <c r="AZ190" i="91"/>
  <c r="BA190" i="91"/>
  <c r="BB190" i="91"/>
  <c r="BC190" i="91"/>
  <c r="BD190" i="91"/>
  <c r="BE190" i="91"/>
  <c r="BF190" i="91"/>
  <c r="BG190" i="91"/>
  <c r="BH190" i="91"/>
  <c r="BI190" i="91"/>
  <c r="BJ190" i="91"/>
  <c r="BK190" i="91"/>
  <c r="BL190" i="91"/>
  <c r="BM190" i="91"/>
  <c r="BN190" i="91"/>
  <c r="BO190" i="91"/>
  <c r="BP190" i="91"/>
  <c r="BQ190" i="91"/>
  <c r="BR190" i="91"/>
  <c r="BS190" i="91"/>
  <c r="BT190" i="91"/>
  <c r="BU190" i="91"/>
  <c r="BV190" i="91"/>
  <c r="BW190" i="91"/>
  <c r="BX190" i="91"/>
  <c r="BY190" i="91"/>
  <c r="BZ190" i="91"/>
  <c r="W191" i="91"/>
  <c r="X191" i="91"/>
  <c r="Y191" i="91"/>
  <c r="Z191" i="91"/>
  <c r="AA191" i="91"/>
  <c r="AB191" i="91"/>
  <c r="AC191" i="91"/>
  <c r="AD191" i="91"/>
  <c r="AE191" i="91"/>
  <c r="AF191" i="91"/>
  <c r="AG191" i="91"/>
  <c r="AH191" i="91"/>
  <c r="AI191" i="91"/>
  <c r="AJ191" i="91"/>
  <c r="AK191" i="91"/>
  <c r="AL191" i="91"/>
  <c r="AM191" i="91"/>
  <c r="AN191" i="91"/>
  <c r="AO191" i="91"/>
  <c r="AP191" i="91"/>
  <c r="AQ191" i="91"/>
  <c r="AR191" i="91"/>
  <c r="AS191" i="91"/>
  <c r="AT191" i="91"/>
  <c r="AU191" i="91"/>
  <c r="AV191" i="91"/>
  <c r="AW191" i="91"/>
  <c r="AX191" i="91"/>
  <c r="AY191" i="91"/>
  <c r="AZ191" i="91"/>
  <c r="BA191" i="91"/>
  <c r="BB191" i="91"/>
  <c r="BC191" i="91"/>
  <c r="BD191" i="91"/>
  <c r="BE191" i="91"/>
  <c r="BF191" i="91"/>
  <c r="BG191" i="91"/>
  <c r="BH191" i="91"/>
  <c r="BI191" i="91"/>
  <c r="BJ191" i="91"/>
  <c r="BK191" i="91"/>
  <c r="BL191" i="91"/>
  <c r="BM191" i="91"/>
  <c r="BN191" i="91"/>
  <c r="BO191" i="91"/>
  <c r="BP191" i="91"/>
  <c r="BQ191" i="91"/>
  <c r="BR191" i="91"/>
  <c r="BS191" i="91"/>
  <c r="BT191" i="91"/>
  <c r="BU191" i="91"/>
  <c r="BV191" i="91"/>
  <c r="BW191" i="91"/>
  <c r="BX191" i="91"/>
  <c r="BY191" i="91"/>
  <c r="BZ191" i="91"/>
  <c r="W192" i="91"/>
  <c r="X192" i="91"/>
  <c r="Y192" i="91"/>
  <c r="Z192" i="91"/>
  <c r="AA192" i="91"/>
  <c r="AB192" i="91"/>
  <c r="AC192" i="91"/>
  <c r="AD192" i="91"/>
  <c r="AE192" i="91"/>
  <c r="AF192" i="91"/>
  <c r="AG192" i="91"/>
  <c r="AH192" i="91"/>
  <c r="AI192" i="91"/>
  <c r="AJ192" i="91"/>
  <c r="AK192" i="91"/>
  <c r="AL192" i="91"/>
  <c r="AM192" i="91"/>
  <c r="AN192" i="91"/>
  <c r="AO192" i="91"/>
  <c r="AP192" i="91"/>
  <c r="AQ192" i="91"/>
  <c r="AR192" i="91"/>
  <c r="AS192" i="91"/>
  <c r="AT192" i="91"/>
  <c r="AU192" i="91"/>
  <c r="AV192" i="91"/>
  <c r="AW192" i="91"/>
  <c r="AX192" i="91"/>
  <c r="AY192" i="91"/>
  <c r="AZ192" i="91"/>
  <c r="BA192" i="91"/>
  <c r="BB192" i="91"/>
  <c r="BC192" i="91"/>
  <c r="BD192" i="91"/>
  <c r="BE192" i="91"/>
  <c r="BF192" i="91"/>
  <c r="BG192" i="91"/>
  <c r="BH192" i="91"/>
  <c r="BI192" i="91"/>
  <c r="BJ192" i="91"/>
  <c r="BK192" i="91"/>
  <c r="BL192" i="91"/>
  <c r="BM192" i="91"/>
  <c r="BN192" i="91"/>
  <c r="BO192" i="91"/>
  <c r="BP192" i="91"/>
  <c r="BQ192" i="91"/>
  <c r="BR192" i="91"/>
  <c r="BS192" i="91"/>
  <c r="BT192" i="91"/>
  <c r="BU192" i="91"/>
  <c r="BV192" i="91"/>
  <c r="BW192" i="91"/>
  <c r="BX192" i="91"/>
  <c r="BY192" i="91"/>
  <c r="BZ192" i="91"/>
  <c r="W193" i="91"/>
  <c r="X193" i="91"/>
  <c r="Y193" i="91"/>
  <c r="Z193" i="91"/>
  <c r="AA193" i="91"/>
  <c r="AB193" i="91"/>
  <c r="AC193" i="91"/>
  <c r="AD193" i="91"/>
  <c r="AE193" i="91"/>
  <c r="AF193" i="91"/>
  <c r="AG193" i="91"/>
  <c r="AH193" i="91"/>
  <c r="AI193" i="91"/>
  <c r="AJ193" i="91"/>
  <c r="AK193" i="91"/>
  <c r="AL193" i="91"/>
  <c r="AM193" i="91"/>
  <c r="AN193" i="91"/>
  <c r="AO193" i="91"/>
  <c r="AP193" i="91"/>
  <c r="AQ193" i="91"/>
  <c r="AR193" i="91"/>
  <c r="AS193" i="91"/>
  <c r="AT193" i="91"/>
  <c r="AU193" i="91"/>
  <c r="AV193" i="91"/>
  <c r="AW193" i="91"/>
  <c r="AX193" i="91"/>
  <c r="AY193" i="91"/>
  <c r="AZ193" i="91"/>
  <c r="BA193" i="91"/>
  <c r="BB193" i="91"/>
  <c r="BC193" i="91"/>
  <c r="BD193" i="91"/>
  <c r="BE193" i="91"/>
  <c r="BF193" i="91"/>
  <c r="BG193" i="91"/>
  <c r="BH193" i="91"/>
  <c r="BI193" i="91"/>
  <c r="BJ193" i="91"/>
  <c r="BK193" i="91"/>
  <c r="BL193" i="91"/>
  <c r="BM193" i="91"/>
  <c r="BN193" i="91"/>
  <c r="BO193" i="91"/>
  <c r="BP193" i="91"/>
  <c r="BQ193" i="91"/>
  <c r="BR193" i="91"/>
  <c r="BS193" i="91"/>
  <c r="BT193" i="91"/>
  <c r="BU193" i="91"/>
  <c r="BV193" i="91"/>
  <c r="BW193" i="91"/>
  <c r="BX193" i="91"/>
  <c r="BY193" i="91"/>
  <c r="BZ193" i="91"/>
  <c r="W194" i="91"/>
  <c r="X194" i="91"/>
  <c r="Y194" i="91"/>
  <c r="Z194" i="91"/>
  <c r="AA194" i="91"/>
  <c r="AB194" i="91"/>
  <c r="AC194" i="91"/>
  <c r="AD194" i="91"/>
  <c r="AE194" i="91"/>
  <c r="AF194" i="91"/>
  <c r="AG194" i="91"/>
  <c r="AH194" i="91"/>
  <c r="AI194" i="91"/>
  <c r="AJ194" i="91"/>
  <c r="AK194" i="91"/>
  <c r="AL194" i="91"/>
  <c r="AM194" i="91"/>
  <c r="AN194" i="91"/>
  <c r="AO194" i="91"/>
  <c r="AP194" i="91"/>
  <c r="AQ194" i="91"/>
  <c r="AR194" i="91"/>
  <c r="AS194" i="91"/>
  <c r="AT194" i="91"/>
  <c r="AU194" i="91"/>
  <c r="AV194" i="91"/>
  <c r="AW194" i="91"/>
  <c r="AX194" i="91"/>
  <c r="AY194" i="91"/>
  <c r="AZ194" i="91"/>
  <c r="BA194" i="91"/>
  <c r="BB194" i="91"/>
  <c r="BC194" i="91"/>
  <c r="BD194" i="91"/>
  <c r="BE194" i="91"/>
  <c r="BF194" i="91"/>
  <c r="BG194" i="91"/>
  <c r="BH194" i="91"/>
  <c r="BI194" i="91"/>
  <c r="BJ194" i="91"/>
  <c r="BK194" i="91"/>
  <c r="BL194" i="91"/>
  <c r="BM194" i="91"/>
  <c r="BN194" i="91"/>
  <c r="BO194" i="91"/>
  <c r="BP194" i="91"/>
  <c r="BQ194" i="91"/>
  <c r="BR194" i="91"/>
  <c r="BS194" i="91"/>
  <c r="BT194" i="91"/>
  <c r="BU194" i="91"/>
  <c r="BV194" i="91"/>
  <c r="BW194" i="91"/>
  <c r="BX194" i="91"/>
  <c r="BY194" i="91"/>
  <c r="BZ194" i="91"/>
  <c r="W195" i="91"/>
  <c r="X195" i="91"/>
  <c r="Y195" i="91"/>
  <c r="Z195" i="91"/>
  <c r="AA195" i="91"/>
  <c r="AB195" i="91"/>
  <c r="AC195" i="91"/>
  <c r="AD195" i="91"/>
  <c r="AE195" i="91"/>
  <c r="AF195" i="91"/>
  <c r="AG195" i="91"/>
  <c r="AH195" i="91"/>
  <c r="AI195" i="91"/>
  <c r="AJ195" i="91"/>
  <c r="AK195" i="91"/>
  <c r="AL195" i="91"/>
  <c r="AM195" i="91"/>
  <c r="AN195" i="91"/>
  <c r="AO195" i="91"/>
  <c r="AP195" i="91"/>
  <c r="AQ195" i="91"/>
  <c r="AR195" i="91"/>
  <c r="AS195" i="91"/>
  <c r="AT195" i="91"/>
  <c r="AU195" i="91"/>
  <c r="AV195" i="91"/>
  <c r="AW195" i="91"/>
  <c r="AX195" i="91"/>
  <c r="AY195" i="91"/>
  <c r="AZ195" i="91"/>
  <c r="BA195" i="91"/>
  <c r="BB195" i="91"/>
  <c r="BC195" i="91"/>
  <c r="BD195" i="91"/>
  <c r="BE195" i="91"/>
  <c r="BF195" i="91"/>
  <c r="BG195" i="91"/>
  <c r="BH195" i="91"/>
  <c r="BI195" i="91"/>
  <c r="BJ195" i="91"/>
  <c r="BK195" i="91"/>
  <c r="BL195" i="91"/>
  <c r="BM195" i="91"/>
  <c r="BN195" i="91"/>
  <c r="BO195" i="91"/>
  <c r="BP195" i="91"/>
  <c r="BQ195" i="91"/>
  <c r="BR195" i="91"/>
  <c r="BS195" i="91"/>
  <c r="BT195" i="91"/>
  <c r="BU195" i="91"/>
  <c r="BV195" i="91"/>
  <c r="BW195" i="91"/>
  <c r="BX195" i="91"/>
  <c r="BY195" i="91"/>
  <c r="BZ195" i="91"/>
  <c r="W196" i="91"/>
  <c r="X196" i="91"/>
  <c r="Y196" i="91"/>
  <c r="Z196" i="91"/>
  <c r="AA196" i="91"/>
  <c r="AB196" i="91"/>
  <c r="AC196" i="91"/>
  <c r="AD196" i="91"/>
  <c r="AE196" i="91"/>
  <c r="AF196" i="91"/>
  <c r="AG196" i="91"/>
  <c r="AH196" i="91"/>
  <c r="AI196" i="91"/>
  <c r="AJ196" i="91"/>
  <c r="AK196" i="91"/>
  <c r="AL196" i="91"/>
  <c r="AM196" i="91"/>
  <c r="AN196" i="91"/>
  <c r="AO196" i="91"/>
  <c r="AP196" i="91"/>
  <c r="AQ196" i="91"/>
  <c r="AR196" i="91"/>
  <c r="AS196" i="91"/>
  <c r="AT196" i="91"/>
  <c r="AU196" i="91"/>
  <c r="AV196" i="91"/>
  <c r="AW196" i="91"/>
  <c r="AX196" i="91"/>
  <c r="AY196" i="91"/>
  <c r="AZ196" i="91"/>
  <c r="BA196" i="91"/>
  <c r="BB196" i="91"/>
  <c r="BC196" i="91"/>
  <c r="BD196" i="91"/>
  <c r="BE196" i="91"/>
  <c r="BF196" i="91"/>
  <c r="BG196" i="91"/>
  <c r="BH196" i="91"/>
  <c r="BI196" i="91"/>
  <c r="BJ196" i="91"/>
  <c r="BK196" i="91"/>
  <c r="BL196" i="91"/>
  <c r="BM196" i="91"/>
  <c r="BN196" i="91"/>
  <c r="BO196" i="91"/>
  <c r="BP196" i="91"/>
  <c r="BQ196" i="91"/>
  <c r="BR196" i="91"/>
  <c r="BS196" i="91"/>
  <c r="BT196" i="91"/>
  <c r="BU196" i="91"/>
  <c r="BV196" i="91"/>
  <c r="BW196" i="91"/>
  <c r="BX196" i="91"/>
  <c r="BY196" i="91"/>
  <c r="BZ196" i="91"/>
  <c r="W197" i="91"/>
  <c r="X197" i="91"/>
  <c r="Y197" i="91"/>
  <c r="Z197" i="91"/>
  <c r="AA197" i="91"/>
  <c r="AB197" i="91"/>
  <c r="AC197" i="91"/>
  <c r="AD197" i="91"/>
  <c r="AE197" i="91"/>
  <c r="AF197" i="91"/>
  <c r="AG197" i="91"/>
  <c r="AH197" i="91"/>
  <c r="AI197" i="91"/>
  <c r="AJ197" i="91"/>
  <c r="AK197" i="91"/>
  <c r="AL197" i="91"/>
  <c r="AM197" i="91"/>
  <c r="AN197" i="91"/>
  <c r="AO197" i="91"/>
  <c r="AP197" i="91"/>
  <c r="AQ197" i="91"/>
  <c r="AR197" i="91"/>
  <c r="AS197" i="91"/>
  <c r="AT197" i="91"/>
  <c r="AU197" i="91"/>
  <c r="AV197" i="91"/>
  <c r="AW197" i="91"/>
  <c r="AX197" i="91"/>
  <c r="AY197" i="91"/>
  <c r="AZ197" i="91"/>
  <c r="BA197" i="91"/>
  <c r="BB197" i="91"/>
  <c r="BC197" i="91"/>
  <c r="BD197" i="91"/>
  <c r="BE197" i="91"/>
  <c r="BF197" i="91"/>
  <c r="BG197" i="91"/>
  <c r="BH197" i="91"/>
  <c r="BI197" i="91"/>
  <c r="BJ197" i="91"/>
  <c r="BK197" i="91"/>
  <c r="BL197" i="91"/>
  <c r="BM197" i="91"/>
  <c r="BN197" i="91"/>
  <c r="BO197" i="91"/>
  <c r="BP197" i="91"/>
  <c r="BQ197" i="91"/>
  <c r="BR197" i="91"/>
  <c r="BS197" i="91"/>
  <c r="BT197" i="91"/>
  <c r="BU197" i="91"/>
  <c r="BV197" i="91"/>
  <c r="BW197" i="91"/>
  <c r="BX197" i="91"/>
  <c r="BY197" i="91"/>
  <c r="BZ197" i="91"/>
  <c r="W198" i="91"/>
  <c r="X198" i="91"/>
  <c r="Y198" i="91"/>
  <c r="Z198" i="91"/>
  <c r="AA198" i="91"/>
  <c r="AB198" i="91"/>
  <c r="AC198" i="91"/>
  <c r="AD198" i="91"/>
  <c r="AE198" i="91"/>
  <c r="AF198" i="91"/>
  <c r="AG198" i="91"/>
  <c r="AH198" i="91"/>
  <c r="AI198" i="91"/>
  <c r="AJ198" i="91"/>
  <c r="AK198" i="91"/>
  <c r="AL198" i="91"/>
  <c r="AM198" i="91"/>
  <c r="AN198" i="91"/>
  <c r="AO198" i="91"/>
  <c r="AP198" i="91"/>
  <c r="AQ198" i="91"/>
  <c r="AR198" i="91"/>
  <c r="AS198" i="91"/>
  <c r="AT198" i="91"/>
  <c r="AU198" i="91"/>
  <c r="AV198" i="91"/>
  <c r="AW198" i="91"/>
  <c r="AX198" i="91"/>
  <c r="AY198" i="91"/>
  <c r="AZ198" i="91"/>
  <c r="BA198" i="91"/>
  <c r="BB198" i="91"/>
  <c r="BC198" i="91"/>
  <c r="BD198" i="91"/>
  <c r="BE198" i="91"/>
  <c r="BF198" i="91"/>
  <c r="BG198" i="91"/>
  <c r="BH198" i="91"/>
  <c r="BI198" i="91"/>
  <c r="BJ198" i="91"/>
  <c r="BK198" i="91"/>
  <c r="BL198" i="91"/>
  <c r="BM198" i="91"/>
  <c r="BN198" i="91"/>
  <c r="BO198" i="91"/>
  <c r="BP198" i="91"/>
  <c r="BQ198" i="91"/>
  <c r="BR198" i="91"/>
  <c r="BS198" i="91"/>
  <c r="BT198" i="91"/>
  <c r="BU198" i="91"/>
  <c r="BV198" i="91"/>
  <c r="BW198" i="91"/>
  <c r="BX198" i="91"/>
  <c r="BY198" i="91"/>
  <c r="BZ198" i="91"/>
  <c r="W199" i="91"/>
  <c r="X199" i="91"/>
  <c r="Y199" i="91"/>
  <c r="Z199" i="91"/>
  <c r="AA199" i="91"/>
  <c r="AB199" i="91"/>
  <c r="AC199" i="91"/>
  <c r="AD199" i="91"/>
  <c r="AE199" i="91"/>
  <c r="AF199" i="91"/>
  <c r="AG199" i="91"/>
  <c r="AH199" i="91"/>
  <c r="AI199" i="91"/>
  <c r="AJ199" i="91"/>
  <c r="AK199" i="91"/>
  <c r="AL199" i="91"/>
  <c r="AM199" i="91"/>
  <c r="AN199" i="91"/>
  <c r="AO199" i="91"/>
  <c r="AP199" i="91"/>
  <c r="AQ199" i="91"/>
  <c r="AR199" i="91"/>
  <c r="AS199" i="91"/>
  <c r="AT199" i="91"/>
  <c r="AU199" i="91"/>
  <c r="AV199" i="91"/>
  <c r="AW199" i="91"/>
  <c r="AX199" i="91"/>
  <c r="AY199" i="91"/>
  <c r="AZ199" i="91"/>
  <c r="BA199" i="91"/>
  <c r="BB199" i="91"/>
  <c r="BC199" i="91"/>
  <c r="BD199" i="91"/>
  <c r="BE199" i="91"/>
  <c r="BF199" i="91"/>
  <c r="BG199" i="91"/>
  <c r="BH199" i="91"/>
  <c r="BI199" i="91"/>
  <c r="BJ199" i="91"/>
  <c r="BK199" i="91"/>
  <c r="BL199" i="91"/>
  <c r="BM199" i="91"/>
  <c r="BN199" i="91"/>
  <c r="BO199" i="91"/>
  <c r="BP199" i="91"/>
  <c r="BQ199" i="91"/>
  <c r="BR199" i="91"/>
  <c r="BS199" i="91"/>
  <c r="BT199" i="91"/>
  <c r="BU199" i="91"/>
  <c r="BV199" i="91"/>
  <c r="BW199" i="91"/>
  <c r="BX199" i="91"/>
  <c r="BY199" i="91"/>
  <c r="BZ199" i="91"/>
  <c r="W200" i="91"/>
  <c r="X200" i="91"/>
  <c r="Y200" i="91"/>
  <c r="Z200" i="91"/>
  <c r="AA200" i="91"/>
  <c r="AB200" i="91"/>
  <c r="AC200" i="91"/>
  <c r="AD200" i="91"/>
  <c r="AE200" i="91"/>
  <c r="AF200" i="91"/>
  <c r="AG200" i="91"/>
  <c r="AH200" i="91"/>
  <c r="AI200" i="91"/>
  <c r="AJ200" i="91"/>
  <c r="AK200" i="91"/>
  <c r="AL200" i="91"/>
  <c r="AM200" i="91"/>
  <c r="AN200" i="91"/>
  <c r="AO200" i="91"/>
  <c r="AP200" i="91"/>
  <c r="AQ200" i="91"/>
  <c r="AR200" i="91"/>
  <c r="AS200" i="91"/>
  <c r="AT200" i="91"/>
  <c r="AU200" i="91"/>
  <c r="AV200" i="91"/>
  <c r="AW200" i="91"/>
  <c r="AX200" i="91"/>
  <c r="AY200" i="91"/>
  <c r="AZ200" i="91"/>
  <c r="BA200" i="91"/>
  <c r="BB200" i="91"/>
  <c r="BC200" i="91"/>
  <c r="BD200" i="91"/>
  <c r="BE200" i="91"/>
  <c r="BF200" i="91"/>
  <c r="BG200" i="91"/>
  <c r="BH200" i="91"/>
  <c r="BI200" i="91"/>
  <c r="BJ200" i="91"/>
  <c r="BK200" i="91"/>
  <c r="BL200" i="91"/>
  <c r="BM200" i="91"/>
  <c r="BN200" i="91"/>
  <c r="BO200" i="91"/>
  <c r="BP200" i="91"/>
  <c r="BQ200" i="91"/>
  <c r="BR200" i="91"/>
  <c r="BS200" i="91"/>
  <c r="BT200" i="91"/>
  <c r="BU200" i="91"/>
  <c r="BV200" i="91"/>
  <c r="BW200" i="91"/>
  <c r="BX200" i="91"/>
  <c r="BY200" i="91"/>
  <c r="BZ200" i="91"/>
  <c r="W201" i="91"/>
  <c r="X201" i="91"/>
  <c r="Y201" i="91"/>
  <c r="Z201" i="91"/>
  <c r="AA201" i="91"/>
  <c r="AB201" i="91"/>
  <c r="AC201" i="91"/>
  <c r="AD201" i="91"/>
  <c r="AE201" i="91"/>
  <c r="AF201" i="91"/>
  <c r="AG201" i="91"/>
  <c r="AH201" i="91"/>
  <c r="AI201" i="91"/>
  <c r="AJ201" i="91"/>
  <c r="AK201" i="91"/>
  <c r="AL201" i="91"/>
  <c r="AM201" i="91"/>
  <c r="AN201" i="91"/>
  <c r="AO201" i="91"/>
  <c r="AP201" i="91"/>
  <c r="AQ201" i="91"/>
  <c r="AR201" i="91"/>
  <c r="AS201" i="91"/>
  <c r="AT201" i="91"/>
  <c r="AU201" i="91"/>
  <c r="AV201" i="91"/>
  <c r="AW201" i="91"/>
  <c r="AX201" i="91"/>
  <c r="AY201" i="91"/>
  <c r="AZ201" i="91"/>
  <c r="BA201" i="91"/>
  <c r="BB201" i="91"/>
  <c r="BC201" i="91"/>
  <c r="BD201" i="91"/>
  <c r="BE201" i="91"/>
  <c r="BF201" i="91"/>
  <c r="BG201" i="91"/>
  <c r="BH201" i="91"/>
  <c r="BI201" i="91"/>
  <c r="BJ201" i="91"/>
  <c r="BK201" i="91"/>
  <c r="BL201" i="91"/>
  <c r="BM201" i="91"/>
  <c r="BN201" i="91"/>
  <c r="BO201" i="91"/>
  <c r="BP201" i="91"/>
  <c r="BQ201" i="91"/>
  <c r="BR201" i="91"/>
  <c r="BS201" i="91"/>
  <c r="BT201" i="91"/>
  <c r="BU201" i="91"/>
  <c r="BV201" i="91"/>
  <c r="BW201" i="91"/>
  <c r="BX201" i="91"/>
  <c r="BY201" i="91"/>
  <c r="BZ201" i="91"/>
  <c r="W202" i="91"/>
  <c r="X202" i="91"/>
  <c r="Y202" i="91"/>
  <c r="Z202" i="91"/>
  <c r="AA202" i="91"/>
  <c r="AB202" i="91"/>
  <c r="AC202" i="91"/>
  <c r="AD202" i="91"/>
  <c r="AE202" i="91"/>
  <c r="AF202" i="91"/>
  <c r="AG202" i="91"/>
  <c r="AH202" i="91"/>
  <c r="AI202" i="91"/>
  <c r="AJ202" i="91"/>
  <c r="AK202" i="91"/>
  <c r="AL202" i="91"/>
  <c r="AM202" i="91"/>
  <c r="AN202" i="91"/>
  <c r="AO202" i="91"/>
  <c r="AP202" i="91"/>
  <c r="AQ202" i="91"/>
  <c r="AR202" i="91"/>
  <c r="AS202" i="91"/>
  <c r="AT202" i="91"/>
  <c r="AU202" i="91"/>
  <c r="AV202" i="91"/>
  <c r="AW202" i="91"/>
  <c r="AX202" i="91"/>
  <c r="AY202" i="91"/>
  <c r="AZ202" i="91"/>
  <c r="BA202" i="91"/>
  <c r="BB202" i="91"/>
  <c r="BC202" i="91"/>
  <c r="BD202" i="91"/>
  <c r="BE202" i="91"/>
  <c r="BF202" i="91"/>
  <c r="BG202" i="91"/>
  <c r="BH202" i="91"/>
  <c r="BI202" i="91"/>
  <c r="BJ202" i="91"/>
  <c r="BK202" i="91"/>
  <c r="BL202" i="91"/>
  <c r="BM202" i="91"/>
  <c r="BN202" i="91"/>
  <c r="BO202" i="91"/>
  <c r="BP202" i="91"/>
  <c r="BQ202" i="91"/>
  <c r="BR202" i="91"/>
  <c r="BS202" i="91"/>
  <c r="BT202" i="91"/>
  <c r="BU202" i="91"/>
  <c r="BV202" i="91"/>
  <c r="BW202" i="91"/>
  <c r="BX202" i="91"/>
  <c r="BY202" i="91"/>
  <c r="BZ202" i="91"/>
  <c r="W203" i="91"/>
  <c r="X203" i="91"/>
  <c r="Y203" i="91"/>
  <c r="Z203" i="91"/>
  <c r="AA203" i="91"/>
  <c r="AB203" i="91"/>
  <c r="AC203" i="91"/>
  <c r="AD203" i="91"/>
  <c r="AE203" i="91"/>
  <c r="AF203" i="91"/>
  <c r="AG203" i="91"/>
  <c r="AH203" i="91"/>
  <c r="AI203" i="91"/>
  <c r="AJ203" i="91"/>
  <c r="AK203" i="91"/>
  <c r="AL203" i="91"/>
  <c r="AM203" i="91"/>
  <c r="AN203" i="91"/>
  <c r="AO203" i="91"/>
  <c r="AP203" i="91"/>
  <c r="AQ203" i="91"/>
  <c r="AR203" i="91"/>
  <c r="AS203" i="91"/>
  <c r="AT203" i="91"/>
  <c r="AU203" i="91"/>
  <c r="AV203" i="91"/>
  <c r="AW203" i="91"/>
  <c r="AX203" i="91"/>
  <c r="AY203" i="91"/>
  <c r="AZ203" i="91"/>
  <c r="BA203" i="91"/>
  <c r="BB203" i="91"/>
  <c r="BC203" i="91"/>
  <c r="BD203" i="91"/>
  <c r="BE203" i="91"/>
  <c r="BF203" i="91"/>
  <c r="BG203" i="91"/>
  <c r="BH203" i="91"/>
  <c r="BI203" i="91"/>
  <c r="BJ203" i="91"/>
  <c r="BK203" i="91"/>
  <c r="BL203" i="91"/>
  <c r="BM203" i="91"/>
  <c r="BN203" i="91"/>
  <c r="BO203" i="91"/>
  <c r="BP203" i="91"/>
  <c r="BQ203" i="91"/>
  <c r="BR203" i="91"/>
  <c r="BS203" i="91"/>
  <c r="BT203" i="91"/>
  <c r="BU203" i="91"/>
  <c r="BV203" i="91"/>
  <c r="BW203" i="91"/>
  <c r="BX203" i="91"/>
  <c r="BY203" i="91"/>
  <c r="BZ203" i="91"/>
  <c r="W204" i="91"/>
  <c r="X204" i="91"/>
  <c r="Y204" i="91"/>
  <c r="Z204" i="91"/>
  <c r="AA204" i="91"/>
  <c r="AB204" i="91"/>
  <c r="AC204" i="91"/>
  <c r="AD204" i="91"/>
  <c r="AE204" i="91"/>
  <c r="AF204" i="91"/>
  <c r="AG204" i="91"/>
  <c r="AH204" i="91"/>
  <c r="AI204" i="91"/>
  <c r="AJ204" i="91"/>
  <c r="AK204" i="91"/>
  <c r="AL204" i="91"/>
  <c r="AM204" i="91"/>
  <c r="AN204" i="91"/>
  <c r="AO204" i="91"/>
  <c r="AP204" i="91"/>
  <c r="AQ204" i="91"/>
  <c r="AR204" i="91"/>
  <c r="AS204" i="91"/>
  <c r="AT204" i="91"/>
  <c r="AU204" i="91"/>
  <c r="AV204" i="91"/>
  <c r="AW204" i="91"/>
  <c r="AX204" i="91"/>
  <c r="AY204" i="91"/>
  <c r="AZ204" i="91"/>
  <c r="BA204" i="91"/>
  <c r="BB204" i="91"/>
  <c r="BC204" i="91"/>
  <c r="BD204" i="91"/>
  <c r="BE204" i="91"/>
  <c r="BF204" i="91"/>
  <c r="BG204" i="91"/>
  <c r="BH204" i="91"/>
  <c r="BI204" i="91"/>
  <c r="BJ204" i="91"/>
  <c r="BK204" i="91"/>
  <c r="BL204" i="91"/>
  <c r="BM204" i="91"/>
  <c r="BN204" i="91"/>
  <c r="BO204" i="91"/>
  <c r="BP204" i="91"/>
  <c r="BQ204" i="91"/>
  <c r="BR204" i="91"/>
  <c r="BS204" i="91"/>
  <c r="BT204" i="91"/>
  <c r="BU204" i="91"/>
  <c r="BV204" i="91"/>
  <c r="BW204" i="91"/>
  <c r="BX204" i="91"/>
  <c r="BY204" i="91"/>
  <c r="BZ204" i="91"/>
  <c r="W205" i="91"/>
  <c r="X205" i="91"/>
  <c r="Y205" i="91"/>
  <c r="Z205" i="91"/>
  <c r="AA205" i="91"/>
  <c r="AB205" i="91"/>
  <c r="AC205" i="91"/>
  <c r="AD205" i="91"/>
  <c r="AE205" i="91"/>
  <c r="AF205" i="91"/>
  <c r="AG205" i="91"/>
  <c r="AH205" i="91"/>
  <c r="AI205" i="91"/>
  <c r="AJ205" i="91"/>
  <c r="AK205" i="91"/>
  <c r="AL205" i="91"/>
  <c r="AM205" i="91"/>
  <c r="AN205" i="91"/>
  <c r="AO205" i="91"/>
  <c r="AP205" i="91"/>
  <c r="AQ205" i="91"/>
  <c r="AR205" i="91"/>
  <c r="AS205" i="91"/>
  <c r="AT205" i="91"/>
  <c r="AU205" i="91"/>
  <c r="AV205" i="91"/>
  <c r="AW205" i="91"/>
  <c r="AX205" i="91"/>
  <c r="AY205" i="91"/>
  <c r="AZ205" i="91"/>
  <c r="BA205" i="91"/>
  <c r="BB205" i="91"/>
  <c r="BC205" i="91"/>
  <c r="BD205" i="91"/>
  <c r="BE205" i="91"/>
  <c r="BF205" i="91"/>
  <c r="BG205" i="91"/>
  <c r="BH205" i="91"/>
  <c r="BI205" i="91"/>
  <c r="BJ205" i="91"/>
  <c r="BK205" i="91"/>
  <c r="BL205" i="91"/>
  <c r="BM205" i="91"/>
  <c r="BN205" i="91"/>
  <c r="BO205" i="91"/>
  <c r="BP205" i="91"/>
  <c r="BQ205" i="91"/>
  <c r="BR205" i="91"/>
  <c r="BS205" i="91"/>
  <c r="BT205" i="91"/>
  <c r="BU205" i="91"/>
  <c r="BV205" i="91"/>
  <c r="BW205" i="91"/>
  <c r="BX205" i="91"/>
  <c r="BY205" i="91"/>
  <c r="BZ205" i="91"/>
  <c r="W206" i="91"/>
  <c r="X206" i="91"/>
  <c r="Y206" i="91"/>
  <c r="Z206" i="91"/>
  <c r="AA206" i="91"/>
  <c r="AB206" i="91"/>
  <c r="AC206" i="91"/>
  <c r="AD206" i="91"/>
  <c r="AE206" i="91"/>
  <c r="AF206" i="91"/>
  <c r="AG206" i="91"/>
  <c r="AH206" i="91"/>
  <c r="AI206" i="91"/>
  <c r="AJ206" i="91"/>
  <c r="AK206" i="91"/>
  <c r="AL206" i="91"/>
  <c r="AM206" i="91"/>
  <c r="AN206" i="91"/>
  <c r="AO206" i="91"/>
  <c r="AP206" i="91"/>
  <c r="AQ206" i="91"/>
  <c r="AR206" i="91"/>
  <c r="AS206" i="91"/>
  <c r="AT206" i="91"/>
  <c r="AU206" i="91"/>
  <c r="AV206" i="91"/>
  <c r="AW206" i="91"/>
  <c r="AX206" i="91"/>
  <c r="AY206" i="91"/>
  <c r="AZ206" i="91"/>
  <c r="BA206" i="91"/>
  <c r="BB206" i="91"/>
  <c r="BC206" i="91"/>
  <c r="BD206" i="91"/>
  <c r="BE206" i="91"/>
  <c r="BF206" i="91"/>
  <c r="BG206" i="91"/>
  <c r="BH206" i="91"/>
  <c r="BI206" i="91"/>
  <c r="BJ206" i="91"/>
  <c r="BK206" i="91"/>
  <c r="BL206" i="91"/>
  <c r="BM206" i="91"/>
  <c r="BN206" i="91"/>
  <c r="BO206" i="91"/>
  <c r="BP206" i="91"/>
  <c r="BQ206" i="91"/>
  <c r="BR206" i="91"/>
  <c r="BS206" i="91"/>
  <c r="BT206" i="91"/>
  <c r="BU206" i="91"/>
  <c r="BV206" i="91"/>
  <c r="BW206" i="91"/>
  <c r="BX206" i="91"/>
  <c r="BY206" i="91"/>
  <c r="BZ206" i="91"/>
  <c r="W207" i="91"/>
  <c r="X207" i="91"/>
  <c r="Y207" i="91"/>
  <c r="Z207" i="91"/>
  <c r="AA207" i="91"/>
  <c r="AB207" i="91"/>
  <c r="AC207" i="91"/>
  <c r="AD207" i="91"/>
  <c r="AE207" i="91"/>
  <c r="AF207" i="91"/>
  <c r="AG207" i="91"/>
  <c r="AH207" i="91"/>
  <c r="AI207" i="91"/>
  <c r="AJ207" i="91"/>
  <c r="AK207" i="91"/>
  <c r="AL207" i="91"/>
  <c r="AM207" i="91"/>
  <c r="AN207" i="91"/>
  <c r="AO207" i="91"/>
  <c r="AP207" i="91"/>
  <c r="AQ207" i="91"/>
  <c r="AR207" i="91"/>
  <c r="AS207" i="91"/>
  <c r="AT207" i="91"/>
  <c r="AU207" i="91"/>
  <c r="AV207" i="91"/>
  <c r="AW207" i="91"/>
  <c r="AX207" i="91"/>
  <c r="AY207" i="91"/>
  <c r="AZ207" i="91"/>
  <c r="BA207" i="91"/>
  <c r="BB207" i="91"/>
  <c r="BC207" i="91"/>
  <c r="BD207" i="91"/>
  <c r="BE207" i="91"/>
  <c r="BF207" i="91"/>
  <c r="BG207" i="91"/>
  <c r="BH207" i="91"/>
  <c r="BI207" i="91"/>
  <c r="BJ207" i="91"/>
  <c r="BK207" i="91"/>
  <c r="BL207" i="91"/>
  <c r="BM207" i="91"/>
  <c r="BN207" i="91"/>
  <c r="BO207" i="91"/>
  <c r="BP207" i="91"/>
  <c r="BQ207" i="91"/>
  <c r="BR207" i="91"/>
  <c r="BS207" i="91"/>
  <c r="BT207" i="91"/>
  <c r="BU207" i="91"/>
  <c r="BV207" i="91"/>
  <c r="BW207" i="91"/>
  <c r="BX207" i="91"/>
  <c r="BY207" i="91"/>
  <c r="BZ207" i="91"/>
  <c r="W208" i="91"/>
  <c r="X208" i="91"/>
  <c r="Y208" i="91"/>
  <c r="Z208" i="91"/>
  <c r="AA208" i="91"/>
  <c r="AB208" i="91"/>
  <c r="AC208" i="91"/>
  <c r="AD208" i="91"/>
  <c r="AE208" i="91"/>
  <c r="AF208" i="91"/>
  <c r="AG208" i="91"/>
  <c r="AH208" i="91"/>
  <c r="AI208" i="91"/>
  <c r="AJ208" i="91"/>
  <c r="AK208" i="91"/>
  <c r="AL208" i="91"/>
  <c r="AM208" i="91"/>
  <c r="AN208" i="91"/>
  <c r="AO208" i="91"/>
  <c r="AP208" i="91"/>
  <c r="AQ208" i="91"/>
  <c r="AR208" i="91"/>
  <c r="AS208" i="91"/>
  <c r="AT208" i="91"/>
  <c r="AU208" i="91"/>
  <c r="AV208" i="91"/>
  <c r="AW208" i="91"/>
  <c r="AX208" i="91"/>
  <c r="AY208" i="91"/>
  <c r="AZ208" i="91"/>
  <c r="BA208" i="91"/>
  <c r="BB208" i="91"/>
  <c r="BC208" i="91"/>
  <c r="BD208" i="91"/>
  <c r="BE208" i="91"/>
  <c r="BF208" i="91"/>
  <c r="BG208" i="91"/>
  <c r="BH208" i="91"/>
  <c r="BI208" i="91"/>
  <c r="BJ208" i="91"/>
  <c r="BK208" i="91"/>
  <c r="BL208" i="91"/>
  <c r="BM208" i="91"/>
  <c r="BN208" i="91"/>
  <c r="BO208" i="91"/>
  <c r="BP208" i="91"/>
  <c r="BQ208" i="91"/>
  <c r="BR208" i="91"/>
  <c r="BS208" i="91"/>
  <c r="BT208" i="91"/>
  <c r="BU208" i="91"/>
  <c r="BV208" i="91"/>
  <c r="BW208" i="91"/>
  <c r="BX208" i="91"/>
  <c r="BY208" i="91"/>
  <c r="BZ208" i="91"/>
  <c r="W209" i="91"/>
  <c r="X209" i="91"/>
  <c r="Y209" i="91"/>
  <c r="Z209" i="91"/>
  <c r="AA209" i="91"/>
  <c r="AB209" i="91"/>
  <c r="AC209" i="91"/>
  <c r="AD209" i="91"/>
  <c r="AE209" i="91"/>
  <c r="AF209" i="91"/>
  <c r="AG209" i="91"/>
  <c r="AH209" i="91"/>
  <c r="AI209" i="91"/>
  <c r="AJ209" i="91"/>
  <c r="AK209" i="91"/>
  <c r="AL209" i="91"/>
  <c r="AM209" i="91"/>
  <c r="AN209" i="91"/>
  <c r="AO209" i="91"/>
  <c r="AP209" i="91"/>
  <c r="AQ209" i="91"/>
  <c r="AR209" i="91"/>
  <c r="AS209" i="91"/>
  <c r="AT209" i="91"/>
  <c r="AU209" i="91"/>
  <c r="AV209" i="91"/>
  <c r="AW209" i="91"/>
  <c r="AX209" i="91"/>
  <c r="AY209" i="91"/>
  <c r="AZ209" i="91"/>
  <c r="BA209" i="91"/>
  <c r="BB209" i="91"/>
  <c r="BC209" i="91"/>
  <c r="BD209" i="91"/>
  <c r="BE209" i="91"/>
  <c r="BF209" i="91"/>
  <c r="BG209" i="91"/>
  <c r="BH209" i="91"/>
  <c r="BI209" i="91"/>
  <c r="BJ209" i="91"/>
  <c r="BK209" i="91"/>
  <c r="BL209" i="91"/>
  <c r="BM209" i="91"/>
  <c r="BN209" i="91"/>
  <c r="BO209" i="91"/>
  <c r="BP209" i="91"/>
  <c r="BQ209" i="91"/>
  <c r="BR209" i="91"/>
  <c r="BS209" i="91"/>
  <c r="BT209" i="91"/>
  <c r="BU209" i="91"/>
  <c r="BV209" i="91"/>
  <c r="BW209" i="91"/>
  <c r="BX209" i="91"/>
  <c r="BY209" i="91"/>
  <c r="BZ209" i="91"/>
  <c r="W210" i="91"/>
  <c r="X210" i="91"/>
  <c r="Y210" i="91"/>
  <c r="Z210" i="91"/>
  <c r="AA210" i="91"/>
  <c r="AB210" i="91"/>
  <c r="AC210" i="91"/>
  <c r="AD210" i="91"/>
  <c r="AE210" i="91"/>
  <c r="AF210" i="91"/>
  <c r="AG210" i="91"/>
  <c r="AH210" i="91"/>
  <c r="AI210" i="91"/>
  <c r="AJ210" i="91"/>
  <c r="AK210" i="91"/>
  <c r="AL210" i="91"/>
  <c r="AM210" i="91"/>
  <c r="AN210" i="91"/>
  <c r="AO210" i="91"/>
  <c r="AP210" i="91"/>
  <c r="AQ210" i="91"/>
  <c r="AR210" i="91"/>
  <c r="AS210" i="91"/>
  <c r="AT210" i="91"/>
  <c r="AU210" i="91"/>
  <c r="AV210" i="91"/>
  <c r="AW210" i="91"/>
  <c r="AX210" i="91"/>
  <c r="AY210" i="91"/>
  <c r="AZ210" i="91"/>
  <c r="BA210" i="91"/>
  <c r="BB210" i="91"/>
  <c r="BC210" i="91"/>
  <c r="BD210" i="91"/>
  <c r="BE210" i="91"/>
  <c r="BF210" i="91"/>
  <c r="BG210" i="91"/>
  <c r="BH210" i="91"/>
  <c r="BI210" i="91"/>
  <c r="BJ210" i="91"/>
  <c r="BK210" i="91"/>
  <c r="BL210" i="91"/>
  <c r="BM210" i="91"/>
  <c r="BN210" i="91"/>
  <c r="BO210" i="91"/>
  <c r="BP210" i="91"/>
  <c r="BQ210" i="91"/>
  <c r="BR210" i="91"/>
  <c r="BS210" i="91"/>
  <c r="BT210" i="91"/>
  <c r="BU210" i="91"/>
  <c r="BV210" i="91"/>
  <c r="BW210" i="91"/>
  <c r="BX210" i="91"/>
  <c r="BY210" i="91"/>
  <c r="BZ210" i="91"/>
  <c r="W211" i="91"/>
  <c r="X211" i="91"/>
  <c r="Y211" i="91"/>
  <c r="Z211" i="91"/>
  <c r="AA211" i="91"/>
  <c r="AB211" i="91"/>
  <c r="AC211" i="91"/>
  <c r="AD211" i="91"/>
  <c r="AE211" i="91"/>
  <c r="AF211" i="91"/>
  <c r="AG211" i="91"/>
  <c r="AH211" i="91"/>
  <c r="AI211" i="91"/>
  <c r="AJ211" i="91"/>
  <c r="AK211" i="91"/>
  <c r="AL211" i="91"/>
  <c r="AM211" i="91"/>
  <c r="AN211" i="91"/>
  <c r="AO211" i="91"/>
  <c r="AP211" i="91"/>
  <c r="AQ211" i="91"/>
  <c r="AR211" i="91"/>
  <c r="AS211" i="91"/>
  <c r="AT211" i="91"/>
  <c r="AU211" i="91"/>
  <c r="AV211" i="91"/>
  <c r="AW211" i="91"/>
  <c r="AX211" i="91"/>
  <c r="AY211" i="91"/>
  <c r="AZ211" i="91"/>
  <c r="BA211" i="91"/>
  <c r="BB211" i="91"/>
  <c r="BC211" i="91"/>
  <c r="BD211" i="91"/>
  <c r="BE211" i="91"/>
  <c r="BF211" i="91"/>
  <c r="BG211" i="91"/>
  <c r="BH211" i="91"/>
  <c r="BI211" i="91"/>
  <c r="BJ211" i="91"/>
  <c r="BK211" i="91"/>
  <c r="BL211" i="91"/>
  <c r="BM211" i="91"/>
  <c r="BN211" i="91"/>
  <c r="BO211" i="91"/>
  <c r="BP211" i="91"/>
  <c r="BQ211" i="91"/>
  <c r="BR211" i="91"/>
  <c r="BS211" i="91"/>
  <c r="BT211" i="91"/>
  <c r="BU211" i="91"/>
  <c r="BV211" i="91"/>
  <c r="BW211" i="91"/>
  <c r="BX211" i="91"/>
  <c r="BY211" i="91"/>
  <c r="BZ211" i="91"/>
  <c r="W212" i="91"/>
  <c r="X212" i="91"/>
  <c r="Y212" i="91"/>
  <c r="Z212" i="91"/>
  <c r="AA212" i="91"/>
  <c r="AB212" i="91"/>
  <c r="AC212" i="91"/>
  <c r="AD212" i="91"/>
  <c r="AE212" i="91"/>
  <c r="AF212" i="91"/>
  <c r="AG212" i="91"/>
  <c r="AH212" i="91"/>
  <c r="AI212" i="91"/>
  <c r="AJ212" i="91"/>
  <c r="AK212" i="91"/>
  <c r="AL212" i="91"/>
  <c r="AM212" i="91"/>
  <c r="AN212" i="91"/>
  <c r="AO212" i="91"/>
  <c r="AP212" i="91"/>
  <c r="AQ212" i="91"/>
  <c r="AR212" i="91"/>
  <c r="AS212" i="91"/>
  <c r="AT212" i="91"/>
  <c r="AU212" i="91"/>
  <c r="AV212" i="91"/>
  <c r="AW212" i="91"/>
  <c r="AX212" i="91"/>
  <c r="AY212" i="91"/>
  <c r="AZ212" i="91"/>
  <c r="BA212" i="91"/>
  <c r="BB212" i="91"/>
  <c r="BC212" i="91"/>
  <c r="BD212" i="91"/>
  <c r="BE212" i="91"/>
  <c r="BF212" i="91"/>
  <c r="BG212" i="91"/>
  <c r="BH212" i="91"/>
  <c r="BI212" i="91"/>
  <c r="BJ212" i="91"/>
  <c r="BK212" i="91"/>
  <c r="BL212" i="91"/>
  <c r="BM212" i="91"/>
  <c r="BN212" i="91"/>
  <c r="BO212" i="91"/>
  <c r="BP212" i="91"/>
  <c r="BQ212" i="91"/>
  <c r="BR212" i="91"/>
  <c r="BS212" i="91"/>
  <c r="BT212" i="91"/>
  <c r="BU212" i="91"/>
  <c r="BV212" i="91"/>
  <c r="BW212" i="91"/>
  <c r="BX212" i="91"/>
  <c r="BY212" i="91"/>
  <c r="BZ212" i="91"/>
  <c r="W213" i="91"/>
  <c r="X213" i="91"/>
  <c r="Y213" i="91"/>
  <c r="Z213" i="91"/>
  <c r="AA213" i="91"/>
  <c r="AB213" i="91"/>
  <c r="AC213" i="91"/>
  <c r="AD213" i="91"/>
  <c r="AE213" i="91"/>
  <c r="AF213" i="91"/>
  <c r="AG213" i="91"/>
  <c r="AH213" i="91"/>
  <c r="AI213" i="91"/>
  <c r="AJ213" i="91"/>
  <c r="AK213" i="91"/>
  <c r="AL213" i="91"/>
  <c r="AM213" i="91"/>
  <c r="AN213" i="91"/>
  <c r="AO213" i="91"/>
  <c r="AP213" i="91"/>
  <c r="AQ213" i="91"/>
  <c r="AR213" i="91"/>
  <c r="AS213" i="91"/>
  <c r="AT213" i="91"/>
  <c r="AU213" i="91"/>
  <c r="AV213" i="91"/>
  <c r="AW213" i="91"/>
  <c r="AX213" i="91"/>
  <c r="AY213" i="91"/>
  <c r="AZ213" i="91"/>
  <c r="BA213" i="91"/>
  <c r="BB213" i="91"/>
  <c r="BC213" i="91"/>
  <c r="BD213" i="91"/>
  <c r="BE213" i="91"/>
  <c r="BF213" i="91"/>
  <c r="BG213" i="91"/>
  <c r="BH213" i="91"/>
  <c r="BI213" i="91"/>
  <c r="BJ213" i="91"/>
  <c r="BK213" i="91"/>
  <c r="BL213" i="91"/>
  <c r="BM213" i="91"/>
  <c r="BN213" i="91"/>
  <c r="BO213" i="91"/>
  <c r="BP213" i="91"/>
  <c r="BQ213" i="91"/>
  <c r="BR213" i="91"/>
  <c r="BS213" i="91"/>
  <c r="BT213" i="91"/>
  <c r="BU213" i="91"/>
  <c r="BV213" i="91"/>
  <c r="BW213" i="91"/>
  <c r="BX213" i="91"/>
  <c r="BY213" i="91"/>
  <c r="BZ213" i="91"/>
  <c r="W214" i="91"/>
  <c r="X214" i="91"/>
  <c r="Y214" i="91"/>
  <c r="Z214" i="91"/>
  <c r="AA214" i="91"/>
  <c r="AB214" i="91"/>
  <c r="AC214" i="91"/>
  <c r="AD214" i="91"/>
  <c r="AE214" i="91"/>
  <c r="AF214" i="91"/>
  <c r="AG214" i="91"/>
  <c r="AH214" i="91"/>
  <c r="AI214" i="91"/>
  <c r="AJ214" i="91"/>
  <c r="AK214" i="91"/>
  <c r="AL214" i="91"/>
  <c r="AM214" i="91"/>
  <c r="AN214" i="91"/>
  <c r="AO214" i="91"/>
  <c r="AP214" i="91"/>
  <c r="AQ214" i="91"/>
  <c r="AR214" i="91"/>
  <c r="AS214" i="91"/>
  <c r="AT214" i="91"/>
  <c r="AU214" i="91"/>
  <c r="AV214" i="91"/>
  <c r="AW214" i="91"/>
  <c r="AX214" i="91"/>
  <c r="AY214" i="91"/>
  <c r="AZ214" i="91"/>
  <c r="BA214" i="91"/>
  <c r="BB214" i="91"/>
  <c r="BC214" i="91"/>
  <c r="BD214" i="91"/>
  <c r="BE214" i="91"/>
  <c r="BF214" i="91"/>
  <c r="BG214" i="91"/>
  <c r="BH214" i="91"/>
  <c r="BI214" i="91"/>
  <c r="BJ214" i="91"/>
  <c r="BK214" i="91"/>
  <c r="BL214" i="91"/>
  <c r="BM214" i="91"/>
  <c r="BN214" i="91"/>
  <c r="BO214" i="91"/>
  <c r="BP214" i="91"/>
  <c r="BQ214" i="91"/>
  <c r="BR214" i="91"/>
  <c r="BS214" i="91"/>
  <c r="BT214" i="91"/>
  <c r="BU214" i="91"/>
  <c r="BV214" i="91"/>
  <c r="BW214" i="91"/>
  <c r="BX214" i="91"/>
  <c r="BY214" i="91"/>
  <c r="BZ214" i="91"/>
  <c r="W215" i="91"/>
  <c r="X215" i="91"/>
  <c r="Y215" i="91"/>
  <c r="Z215" i="91"/>
  <c r="AA215" i="91"/>
  <c r="AB215" i="91"/>
  <c r="AC215" i="91"/>
  <c r="AD215" i="91"/>
  <c r="AE215" i="91"/>
  <c r="AF215" i="91"/>
  <c r="AG215" i="91"/>
  <c r="AH215" i="91"/>
  <c r="AI215" i="91"/>
  <c r="AJ215" i="91"/>
  <c r="AK215" i="91"/>
  <c r="AL215" i="91"/>
  <c r="AM215" i="91"/>
  <c r="AN215" i="91"/>
  <c r="AO215" i="91"/>
  <c r="AP215" i="91"/>
  <c r="AQ215" i="91"/>
  <c r="AR215" i="91"/>
  <c r="AS215" i="91"/>
  <c r="AT215" i="91"/>
  <c r="AU215" i="91"/>
  <c r="AV215" i="91"/>
  <c r="AW215" i="91"/>
  <c r="AX215" i="91"/>
  <c r="AY215" i="91"/>
  <c r="AZ215" i="91"/>
  <c r="BA215" i="91"/>
  <c r="BB215" i="91"/>
  <c r="BC215" i="91"/>
  <c r="BD215" i="91"/>
  <c r="BE215" i="91"/>
  <c r="BF215" i="91"/>
  <c r="BG215" i="91"/>
  <c r="BH215" i="91"/>
  <c r="BI215" i="91"/>
  <c r="BJ215" i="91"/>
  <c r="BK215" i="91"/>
  <c r="BL215" i="91"/>
  <c r="BM215" i="91"/>
  <c r="BN215" i="91"/>
  <c r="BO215" i="91"/>
  <c r="BP215" i="91"/>
  <c r="BQ215" i="91"/>
  <c r="BR215" i="91"/>
  <c r="BS215" i="91"/>
  <c r="BT215" i="91"/>
  <c r="BU215" i="91"/>
  <c r="BV215" i="91"/>
  <c r="BW215" i="91"/>
  <c r="BX215" i="91"/>
  <c r="BY215" i="91"/>
  <c r="BZ215" i="91"/>
  <c r="W216" i="91"/>
  <c r="X216" i="91"/>
  <c r="Y216" i="91"/>
  <c r="Z216" i="91"/>
  <c r="AA216" i="91"/>
  <c r="AB216" i="91"/>
  <c r="AC216" i="91"/>
  <c r="AD216" i="91"/>
  <c r="AE216" i="91"/>
  <c r="AF216" i="91"/>
  <c r="AG216" i="91"/>
  <c r="AH216" i="91"/>
  <c r="AI216" i="91"/>
  <c r="AJ216" i="91"/>
  <c r="AK216" i="91"/>
  <c r="AL216" i="91"/>
  <c r="AM216" i="91"/>
  <c r="AN216" i="91"/>
  <c r="AO216" i="91"/>
  <c r="AP216" i="91"/>
  <c r="AQ216" i="91"/>
  <c r="AR216" i="91"/>
  <c r="AS216" i="91"/>
  <c r="AT216" i="91"/>
  <c r="AU216" i="91"/>
  <c r="AV216" i="91"/>
  <c r="AW216" i="91"/>
  <c r="AX216" i="91"/>
  <c r="AY216" i="91"/>
  <c r="AZ216" i="91"/>
  <c r="BA216" i="91"/>
  <c r="BB216" i="91"/>
  <c r="BC216" i="91"/>
  <c r="BD216" i="91"/>
  <c r="BE216" i="91"/>
  <c r="BF216" i="91"/>
  <c r="BG216" i="91"/>
  <c r="BH216" i="91"/>
  <c r="BI216" i="91"/>
  <c r="BJ216" i="91"/>
  <c r="BK216" i="91"/>
  <c r="BL216" i="91"/>
  <c r="BM216" i="91"/>
  <c r="BN216" i="91"/>
  <c r="BO216" i="91"/>
  <c r="BP216" i="91"/>
  <c r="BQ216" i="91"/>
  <c r="BR216" i="91"/>
  <c r="BS216" i="91"/>
  <c r="BT216" i="91"/>
  <c r="BU216" i="91"/>
  <c r="BV216" i="91"/>
  <c r="BW216" i="91"/>
  <c r="BX216" i="91"/>
  <c r="BY216" i="91"/>
  <c r="BZ216" i="91"/>
  <c r="W217" i="91"/>
  <c r="X217" i="91"/>
  <c r="Y217" i="91"/>
  <c r="Z217" i="91"/>
  <c r="AA217" i="91"/>
  <c r="AB217" i="91"/>
  <c r="AC217" i="91"/>
  <c r="AD217" i="91"/>
  <c r="AE217" i="91"/>
  <c r="AF217" i="91"/>
  <c r="AG217" i="91"/>
  <c r="AH217" i="91"/>
  <c r="AI217" i="91"/>
  <c r="AJ217" i="91"/>
  <c r="AK217" i="91"/>
  <c r="AL217" i="91"/>
  <c r="AM217" i="91"/>
  <c r="AN217" i="91"/>
  <c r="AO217" i="91"/>
  <c r="AP217" i="91"/>
  <c r="AQ217" i="91"/>
  <c r="AR217" i="91"/>
  <c r="AS217" i="91"/>
  <c r="AT217" i="91"/>
  <c r="AU217" i="91"/>
  <c r="AV217" i="91"/>
  <c r="AW217" i="91"/>
  <c r="AX217" i="91"/>
  <c r="AY217" i="91"/>
  <c r="AZ217" i="91"/>
  <c r="BA217" i="91"/>
  <c r="BB217" i="91"/>
  <c r="BC217" i="91"/>
  <c r="BD217" i="91"/>
  <c r="BE217" i="91"/>
  <c r="BF217" i="91"/>
  <c r="BG217" i="91"/>
  <c r="BH217" i="91"/>
  <c r="BI217" i="91"/>
  <c r="BJ217" i="91"/>
  <c r="BK217" i="91"/>
  <c r="BL217" i="91"/>
  <c r="BM217" i="91"/>
  <c r="BN217" i="91"/>
  <c r="BO217" i="91"/>
  <c r="BP217" i="91"/>
  <c r="BQ217" i="91"/>
  <c r="BR217" i="91"/>
  <c r="BS217" i="91"/>
  <c r="BT217" i="91"/>
  <c r="BU217" i="91"/>
  <c r="BV217" i="91"/>
  <c r="BW217" i="91"/>
  <c r="BX217" i="91"/>
  <c r="BY217" i="91"/>
  <c r="BZ217" i="91"/>
  <c r="W218" i="91"/>
  <c r="X218" i="91"/>
  <c r="Y218" i="91"/>
  <c r="Z218" i="91"/>
  <c r="AA218" i="91"/>
  <c r="AB218" i="91"/>
  <c r="AC218" i="91"/>
  <c r="AD218" i="91"/>
  <c r="AE218" i="91"/>
  <c r="AF218" i="91"/>
  <c r="AG218" i="91"/>
  <c r="AH218" i="91"/>
  <c r="AI218" i="91"/>
  <c r="AJ218" i="91"/>
  <c r="AK218" i="91"/>
  <c r="AL218" i="91"/>
  <c r="AM218" i="91"/>
  <c r="AN218" i="91"/>
  <c r="AO218" i="91"/>
  <c r="AP218" i="91"/>
  <c r="AQ218" i="91"/>
  <c r="AR218" i="91"/>
  <c r="AS218" i="91"/>
  <c r="AT218" i="91"/>
  <c r="AU218" i="91"/>
  <c r="AV218" i="91"/>
  <c r="AW218" i="91"/>
  <c r="AX218" i="91"/>
  <c r="AY218" i="91"/>
  <c r="AZ218" i="91"/>
  <c r="BA218" i="91"/>
  <c r="BB218" i="91"/>
  <c r="BC218" i="91"/>
  <c r="BD218" i="91"/>
  <c r="BE218" i="91"/>
  <c r="BF218" i="91"/>
  <c r="BG218" i="91"/>
  <c r="BH218" i="91"/>
  <c r="BI218" i="91"/>
  <c r="BJ218" i="91"/>
  <c r="BK218" i="91"/>
  <c r="BL218" i="91"/>
  <c r="BM218" i="91"/>
  <c r="BN218" i="91"/>
  <c r="BO218" i="91"/>
  <c r="BP218" i="91"/>
  <c r="BQ218" i="91"/>
  <c r="BR218" i="91"/>
  <c r="BS218" i="91"/>
  <c r="BT218" i="91"/>
  <c r="BU218" i="91"/>
  <c r="BV218" i="91"/>
  <c r="BW218" i="91"/>
  <c r="BX218" i="91"/>
  <c r="BY218" i="91"/>
  <c r="BZ218" i="91"/>
  <c r="W219" i="91"/>
  <c r="X219" i="91"/>
  <c r="Y219" i="91"/>
  <c r="Z219" i="91"/>
  <c r="AA219" i="91"/>
  <c r="AB219" i="91"/>
  <c r="AC219" i="91"/>
  <c r="AD219" i="91"/>
  <c r="AE219" i="91"/>
  <c r="AF219" i="91"/>
  <c r="AG219" i="91"/>
  <c r="AH219" i="91"/>
  <c r="AI219" i="91"/>
  <c r="AJ219" i="91"/>
  <c r="AK219" i="91"/>
  <c r="AL219" i="91"/>
  <c r="AM219" i="91"/>
  <c r="AN219" i="91"/>
  <c r="AO219" i="91"/>
  <c r="AP219" i="91"/>
  <c r="AQ219" i="91"/>
  <c r="AR219" i="91"/>
  <c r="AS219" i="91"/>
  <c r="AT219" i="91"/>
  <c r="AU219" i="91"/>
  <c r="AV219" i="91"/>
  <c r="AW219" i="91"/>
  <c r="AX219" i="91"/>
  <c r="AY219" i="91"/>
  <c r="AZ219" i="91"/>
  <c r="BA219" i="91"/>
  <c r="BB219" i="91"/>
  <c r="BC219" i="91"/>
  <c r="BD219" i="91"/>
  <c r="BE219" i="91"/>
  <c r="BF219" i="91"/>
  <c r="BG219" i="91"/>
  <c r="BH219" i="91"/>
  <c r="BI219" i="91"/>
  <c r="BJ219" i="91"/>
  <c r="BK219" i="91"/>
  <c r="BL219" i="91"/>
  <c r="BM219" i="91"/>
  <c r="BN219" i="91"/>
  <c r="BO219" i="91"/>
  <c r="BP219" i="91"/>
  <c r="BQ219" i="91"/>
  <c r="BR219" i="91"/>
  <c r="BS219" i="91"/>
  <c r="BT219" i="91"/>
  <c r="BU219" i="91"/>
  <c r="BV219" i="91"/>
  <c r="BW219" i="91"/>
  <c r="BX219" i="91"/>
  <c r="BY219" i="91"/>
  <c r="BZ219" i="91"/>
  <c r="W220" i="91"/>
  <c r="X220" i="91"/>
  <c r="Y220" i="91"/>
  <c r="Z220" i="91"/>
  <c r="AA220" i="91"/>
  <c r="AB220" i="91"/>
  <c r="AC220" i="91"/>
  <c r="AD220" i="91"/>
  <c r="AE220" i="91"/>
  <c r="AF220" i="91"/>
  <c r="AG220" i="91"/>
  <c r="AH220" i="91"/>
  <c r="AI220" i="91"/>
  <c r="AJ220" i="91"/>
  <c r="AK220" i="91"/>
  <c r="AL220" i="91"/>
  <c r="AM220" i="91"/>
  <c r="AN220" i="91"/>
  <c r="AO220" i="91"/>
  <c r="AP220" i="91"/>
  <c r="AQ220" i="91"/>
  <c r="AR220" i="91"/>
  <c r="AS220" i="91"/>
  <c r="AT220" i="91"/>
  <c r="AU220" i="91"/>
  <c r="AV220" i="91"/>
  <c r="AW220" i="91"/>
  <c r="AX220" i="91"/>
  <c r="AY220" i="91"/>
  <c r="AZ220" i="91"/>
  <c r="BA220" i="91"/>
  <c r="BB220" i="91"/>
  <c r="BC220" i="91"/>
  <c r="BD220" i="91"/>
  <c r="BE220" i="91"/>
  <c r="BF220" i="91"/>
  <c r="BG220" i="91"/>
  <c r="BH220" i="91"/>
  <c r="BI220" i="91"/>
  <c r="BJ220" i="91"/>
  <c r="BK220" i="91"/>
  <c r="BL220" i="91"/>
  <c r="BM220" i="91"/>
  <c r="BN220" i="91"/>
  <c r="BO220" i="91"/>
  <c r="BP220" i="91"/>
  <c r="BQ220" i="91"/>
  <c r="BR220" i="91"/>
  <c r="BS220" i="91"/>
  <c r="BT220" i="91"/>
  <c r="BU220" i="91"/>
  <c r="BV220" i="91"/>
  <c r="BW220" i="91"/>
  <c r="BX220" i="91"/>
  <c r="BY220" i="91"/>
  <c r="BZ220" i="91"/>
  <c r="W221" i="91"/>
  <c r="X221" i="91"/>
  <c r="Y221" i="91"/>
  <c r="Z221" i="91"/>
  <c r="AA221" i="91"/>
  <c r="AB221" i="91"/>
  <c r="AC221" i="91"/>
  <c r="AD221" i="91"/>
  <c r="AE221" i="91"/>
  <c r="AF221" i="91"/>
  <c r="AG221" i="91"/>
  <c r="AH221" i="91"/>
  <c r="AI221" i="91"/>
  <c r="AJ221" i="91"/>
  <c r="AK221" i="91"/>
  <c r="AL221" i="91"/>
  <c r="AM221" i="91"/>
  <c r="AN221" i="91"/>
  <c r="AO221" i="91"/>
  <c r="AP221" i="91"/>
  <c r="AQ221" i="91"/>
  <c r="AR221" i="91"/>
  <c r="AS221" i="91"/>
  <c r="AT221" i="91"/>
  <c r="AU221" i="91"/>
  <c r="AV221" i="91"/>
  <c r="AW221" i="91"/>
  <c r="AX221" i="91"/>
  <c r="AY221" i="91"/>
  <c r="AZ221" i="91"/>
  <c r="BA221" i="91"/>
  <c r="BB221" i="91"/>
  <c r="BC221" i="91"/>
  <c r="BD221" i="91"/>
  <c r="BE221" i="91"/>
  <c r="BF221" i="91"/>
  <c r="BG221" i="91"/>
  <c r="BH221" i="91"/>
  <c r="BI221" i="91"/>
  <c r="BJ221" i="91"/>
  <c r="BK221" i="91"/>
  <c r="BL221" i="91"/>
  <c r="BM221" i="91"/>
  <c r="BN221" i="91"/>
  <c r="BO221" i="91"/>
  <c r="BP221" i="91"/>
  <c r="BQ221" i="91"/>
  <c r="BR221" i="91"/>
  <c r="BS221" i="91"/>
  <c r="BT221" i="91"/>
  <c r="BU221" i="91"/>
  <c r="BV221" i="91"/>
  <c r="BW221" i="91"/>
  <c r="BX221" i="91"/>
  <c r="BY221" i="91"/>
  <c r="BZ221" i="91"/>
  <c r="W222" i="91"/>
  <c r="X222" i="91"/>
  <c r="Y222" i="91"/>
  <c r="Z222" i="91"/>
  <c r="AA222" i="91"/>
  <c r="AB222" i="91"/>
  <c r="AC222" i="91"/>
  <c r="AD222" i="91"/>
  <c r="AE222" i="91"/>
  <c r="AF222" i="91"/>
  <c r="AG222" i="91"/>
  <c r="AH222" i="91"/>
  <c r="AI222" i="91"/>
  <c r="AJ222" i="91"/>
  <c r="AK222" i="91"/>
  <c r="AL222" i="91"/>
  <c r="AM222" i="91"/>
  <c r="AN222" i="91"/>
  <c r="AO222" i="91"/>
  <c r="AP222" i="91"/>
  <c r="AQ222" i="91"/>
  <c r="AR222" i="91"/>
  <c r="AS222" i="91"/>
  <c r="AT222" i="91"/>
  <c r="AU222" i="91"/>
  <c r="AV222" i="91"/>
  <c r="AW222" i="91"/>
  <c r="AX222" i="91"/>
  <c r="AY222" i="91"/>
  <c r="AZ222" i="91"/>
  <c r="BA222" i="91"/>
  <c r="BB222" i="91"/>
  <c r="BC222" i="91"/>
  <c r="BD222" i="91"/>
  <c r="BE222" i="91"/>
  <c r="BF222" i="91"/>
  <c r="BG222" i="91"/>
  <c r="BH222" i="91"/>
  <c r="BI222" i="91"/>
  <c r="BJ222" i="91"/>
  <c r="BK222" i="91"/>
  <c r="BL222" i="91"/>
  <c r="BM222" i="91"/>
  <c r="BN222" i="91"/>
  <c r="BO222" i="91"/>
  <c r="BP222" i="91"/>
  <c r="BQ222" i="91"/>
  <c r="BR222" i="91"/>
  <c r="BS222" i="91"/>
  <c r="BT222" i="91"/>
  <c r="BU222" i="91"/>
  <c r="BV222" i="91"/>
  <c r="BW222" i="91"/>
  <c r="BX222" i="91"/>
  <c r="BY222" i="91"/>
  <c r="BZ222" i="91"/>
  <c r="W223" i="91"/>
  <c r="X223" i="91"/>
  <c r="Y223" i="91"/>
  <c r="Z223" i="91"/>
  <c r="AA223" i="91"/>
  <c r="AB223" i="91"/>
  <c r="AC223" i="91"/>
  <c r="AD223" i="91"/>
  <c r="AE223" i="91"/>
  <c r="AF223" i="91"/>
  <c r="AG223" i="91"/>
  <c r="AH223" i="91"/>
  <c r="AI223" i="91"/>
  <c r="AJ223" i="91"/>
  <c r="AK223" i="91"/>
  <c r="AL223" i="91"/>
  <c r="AM223" i="91"/>
  <c r="AN223" i="91"/>
  <c r="AO223" i="91"/>
  <c r="AP223" i="91"/>
  <c r="AQ223" i="91"/>
  <c r="AR223" i="91"/>
  <c r="AS223" i="91"/>
  <c r="AT223" i="91"/>
  <c r="AU223" i="91"/>
  <c r="AV223" i="91"/>
  <c r="AW223" i="91"/>
  <c r="AX223" i="91"/>
  <c r="AY223" i="91"/>
  <c r="AZ223" i="91"/>
  <c r="BA223" i="91"/>
  <c r="BB223" i="91"/>
  <c r="BC223" i="91"/>
  <c r="BD223" i="91"/>
  <c r="BE223" i="91"/>
  <c r="BF223" i="91"/>
  <c r="BG223" i="91"/>
  <c r="BH223" i="91"/>
  <c r="BI223" i="91"/>
  <c r="BJ223" i="91"/>
  <c r="BK223" i="91"/>
  <c r="BL223" i="91"/>
  <c r="BM223" i="91"/>
  <c r="BN223" i="91"/>
  <c r="BO223" i="91"/>
  <c r="BP223" i="91"/>
  <c r="BQ223" i="91"/>
  <c r="BR223" i="91"/>
  <c r="BS223" i="91"/>
  <c r="BT223" i="91"/>
  <c r="BU223" i="91"/>
  <c r="BV223" i="91"/>
  <c r="BW223" i="91"/>
  <c r="BX223" i="91"/>
  <c r="BY223" i="91"/>
  <c r="BZ223" i="91"/>
  <c r="W224" i="91"/>
  <c r="X224" i="91"/>
  <c r="Y224" i="91"/>
  <c r="Z224" i="91"/>
  <c r="AA224" i="91"/>
  <c r="AB224" i="91"/>
  <c r="AC224" i="91"/>
  <c r="AD224" i="91"/>
  <c r="AE224" i="91"/>
  <c r="AF224" i="91"/>
  <c r="AG224" i="91"/>
  <c r="AH224" i="91"/>
  <c r="AI224" i="91"/>
  <c r="AJ224" i="91"/>
  <c r="AK224" i="91"/>
  <c r="AL224" i="91"/>
  <c r="AM224" i="91"/>
  <c r="AN224" i="91"/>
  <c r="AO224" i="91"/>
  <c r="AP224" i="91"/>
  <c r="AQ224" i="91"/>
  <c r="AR224" i="91"/>
  <c r="AS224" i="91"/>
  <c r="AT224" i="91"/>
  <c r="AU224" i="91"/>
  <c r="AV224" i="91"/>
  <c r="AW224" i="91"/>
  <c r="AX224" i="91"/>
  <c r="AY224" i="91"/>
  <c r="AZ224" i="91"/>
  <c r="BA224" i="91"/>
  <c r="BB224" i="91"/>
  <c r="BC224" i="91"/>
  <c r="BD224" i="91"/>
  <c r="BE224" i="91"/>
  <c r="BF224" i="91"/>
  <c r="BG224" i="91"/>
  <c r="BH224" i="91"/>
  <c r="BI224" i="91"/>
  <c r="BJ224" i="91"/>
  <c r="BK224" i="91"/>
  <c r="BL224" i="91"/>
  <c r="BM224" i="91"/>
  <c r="BN224" i="91"/>
  <c r="BO224" i="91"/>
  <c r="BP224" i="91"/>
  <c r="BQ224" i="91"/>
  <c r="BR224" i="91"/>
  <c r="BS224" i="91"/>
  <c r="BT224" i="91"/>
  <c r="BU224" i="91"/>
  <c r="BV224" i="91"/>
  <c r="BW224" i="91"/>
  <c r="BX224" i="91"/>
  <c r="BY224" i="91"/>
  <c r="BZ224" i="91"/>
  <c r="W225" i="91"/>
  <c r="X225" i="91"/>
  <c r="Y225" i="91"/>
  <c r="Z225" i="91"/>
  <c r="AA225" i="91"/>
  <c r="AB225" i="91"/>
  <c r="AC225" i="91"/>
  <c r="AD225" i="91"/>
  <c r="AE225" i="91"/>
  <c r="AF225" i="91"/>
  <c r="AG225" i="91"/>
  <c r="AH225" i="91"/>
  <c r="AI225" i="91"/>
  <c r="AJ225" i="91"/>
  <c r="AK225" i="91"/>
  <c r="AL225" i="91"/>
  <c r="AM225" i="91"/>
  <c r="AN225" i="91"/>
  <c r="AO225" i="91"/>
  <c r="AP225" i="91"/>
  <c r="AQ225" i="91"/>
  <c r="AR225" i="91"/>
  <c r="AS225" i="91"/>
  <c r="AT225" i="91"/>
  <c r="AU225" i="91"/>
  <c r="AV225" i="91"/>
  <c r="AW225" i="91"/>
  <c r="AX225" i="91"/>
  <c r="AY225" i="91"/>
  <c r="AZ225" i="91"/>
  <c r="BA225" i="91"/>
  <c r="BB225" i="91"/>
  <c r="BC225" i="91"/>
  <c r="BD225" i="91"/>
  <c r="BE225" i="91"/>
  <c r="BF225" i="91"/>
  <c r="BG225" i="91"/>
  <c r="BH225" i="91"/>
  <c r="BI225" i="91"/>
  <c r="BJ225" i="91"/>
  <c r="BK225" i="91"/>
  <c r="BL225" i="91"/>
  <c r="BM225" i="91"/>
  <c r="BN225" i="91"/>
  <c r="BO225" i="91"/>
  <c r="BP225" i="91"/>
  <c r="BQ225" i="91"/>
  <c r="BR225" i="91"/>
  <c r="BS225" i="91"/>
  <c r="BT225" i="91"/>
  <c r="BU225" i="91"/>
  <c r="BV225" i="91"/>
  <c r="BW225" i="91"/>
  <c r="BX225" i="91"/>
  <c r="BY225" i="91"/>
  <c r="BZ225" i="91"/>
  <c r="W226" i="91"/>
  <c r="X226" i="91"/>
  <c r="Y226" i="91"/>
  <c r="Z226" i="91"/>
  <c r="AA226" i="91"/>
  <c r="AB226" i="91"/>
  <c r="AC226" i="91"/>
  <c r="AD226" i="91"/>
  <c r="AE226" i="91"/>
  <c r="AF226" i="91"/>
  <c r="AG226" i="91"/>
  <c r="AH226" i="91"/>
  <c r="AI226" i="91"/>
  <c r="AJ226" i="91"/>
  <c r="AK226" i="91"/>
  <c r="AL226" i="91"/>
  <c r="AM226" i="91"/>
  <c r="AN226" i="91"/>
  <c r="AO226" i="91"/>
  <c r="AP226" i="91"/>
  <c r="AQ226" i="91"/>
  <c r="AR226" i="91"/>
  <c r="AS226" i="91"/>
  <c r="AT226" i="91"/>
  <c r="AU226" i="91"/>
  <c r="AV226" i="91"/>
  <c r="AW226" i="91"/>
  <c r="AX226" i="91"/>
  <c r="AY226" i="91"/>
  <c r="AZ226" i="91"/>
  <c r="BA226" i="91"/>
  <c r="BB226" i="91"/>
  <c r="BC226" i="91"/>
  <c r="BD226" i="91"/>
  <c r="BE226" i="91"/>
  <c r="BF226" i="91"/>
  <c r="BG226" i="91"/>
  <c r="BH226" i="91"/>
  <c r="BI226" i="91"/>
  <c r="BJ226" i="91"/>
  <c r="BK226" i="91"/>
  <c r="BL226" i="91"/>
  <c r="BM226" i="91"/>
  <c r="BN226" i="91"/>
  <c r="BO226" i="91"/>
  <c r="BP226" i="91"/>
  <c r="BQ226" i="91"/>
  <c r="BR226" i="91"/>
  <c r="BS226" i="91"/>
  <c r="BT226" i="91"/>
  <c r="BU226" i="91"/>
  <c r="BV226" i="91"/>
  <c r="BW226" i="91"/>
  <c r="BX226" i="91"/>
  <c r="BY226" i="91"/>
  <c r="BZ226" i="91"/>
  <c r="W227" i="91"/>
  <c r="X227" i="91"/>
  <c r="Y227" i="91"/>
  <c r="Z227" i="91"/>
  <c r="AA227" i="91"/>
  <c r="AB227" i="91"/>
  <c r="AC227" i="91"/>
  <c r="AD227" i="91"/>
  <c r="AE227" i="91"/>
  <c r="AF227" i="91"/>
  <c r="AG227" i="91"/>
  <c r="AH227" i="91"/>
  <c r="AI227" i="91"/>
  <c r="AJ227" i="91"/>
  <c r="AK227" i="91"/>
  <c r="AL227" i="91"/>
  <c r="AM227" i="91"/>
  <c r="AN227" i="91"/>
  <c r="AO227" i="91"/>
  <c r="AP227" i="91"/>
  <c r="AQ227" i="91"/>
  <c r="AR227" i="91"/>
  <c r="AS227" i="91"/>
  <c r="AT227" i="91"/>
  <c r="AU227" i="91"/>
  <c r="AV227" i="91"/>
  <c r="AW227" i="91"/>
  <c r="AX227" i="91"/>
  <c r="AY227" i="91"/>
  <c r="AZ227" i="91"/>
  <c r="BA227" i="91"/>
  <c r="BB227" i="91"/>
  <c r="BC227" i="91"/>
  <c r="BD227" i="91"/>
  <c r="BE227" i="91"/>
  <c r="BF227" i="91"/>
  <c r="BG227" i="91"/>
  <c r="BH227" i="91"/>
  <c r="BI227" i="91"/>
  <c r="BJ227" i="91"/>
  <c r="BK227" i="91"/>
  <c r="BL227" i="91"/>
  <c r="BM227" i="91"/>
  <c r="BN227" i="91"/>
  <c r="BO227" i="91"/>
  <c r="BP227" i="91"/>
  <c r="BQ227" i="91"/>
  <c r="BR227" i="91"/>
  <c r="BS227" i="91"/>
  <c r="BT227" i="91"/>
  <c r="BU227" i="91"/>
  <c r="BV227" i="91"/>
  <c r="BW227" i="91"/>
  <c r="BX227" i="91"/>
  <c r="BY227" i="91"/>
  <c r="BZ227" i="91"/>
  <c r="W228" i="91"/>
  <c r="X228" i="91"/>
  <c r="Y228" i="91"/>
  <c r="Z228" i="91"/>
  <c r="AA228" i="91"/>
  <c r="AB228" i="91"/>
  <c r="AC228" i="91"/>
  <c r="AD228" i="91"/>
  <c r="AE228" i="91"/>
  <c r="AF228" i="91"/>
  <c r="AG228" i="91"/>
  <c r="AH228" i="91"/>
  <c r="AI228" i="91"/>
  <c r="AJ228" i="91"/>
  <c r="AK228" i="91"/>
  <c r="AL228" i="91"/>
  <c r="AM228" i="91"/>
  <c r="AN228" i="91"/>
  <c r="AO228" i="91"/>
  <c r="AP228" i="91"/>
  <c r="AQ228" i="91"/>
  <c r="AR228" i="91"/>
  <c r="AS228" i="91"/>
  <c r="AT228" i="91"/>
  <c r="AU228" i="91"/>
  <c r="AV228" i="91"/>
  <c r="AW228" i="91"/>
  <c r="AX228" i="91"/>
  <c r="AY228" i="91"/>
  <c r="AZ228" i="91"/>
  <c r="BA228" i="91"/>
  <c r="BB228" i="91"/>
  <c r="BC228" i="91"/>
  <c r="BD228" i="91"/>
  <c r="BE228" i="91"/>
  <c r="BF228" i="91"/>
  <c r="BG228" i="91"/>
  <c r="BH228" i="91"/>
  <c r="BI228" i="91"/>
  <c r="BJ228" i="91"/>
  <c r="BK228" i="91"/>
  <c r="BL228" i="91"/>
  <c r="BM228" i="91"/>
  <c r="BN228" i="91"/>
  <c r="BO228" i="91"/>
  <c r="BP228" i="91"/>
  <c r="BQ228" i="91"/>
  <c r="BR228" i="91"/>
  <c r="BS228" i="91"/>
  <c r="BT228" i="91"/>
  <c r="BU228" i="91"/>
  <c r="BV228" i="91"/>
  <c r="BW228" i="91"/>
  <c r="BX228" i="91"/>
  <c r="BY228" i="91"/>
  <c r="BZ228" i="91"/>
  <c r="W229" i="91"/>
  <c r="X229" i="91"/>
  <c r="Y229" i="91"/>
  <c r="Z229" i="91"/>
  <c r="AA229" i="91"/>
  <c r="AB229" i="91"/>
  <c r="AC229" i="91"/>
  <c r="AD229" i="91"/>
  <c r="AE229" i="91"/>
  <c r="AF229" i="91"/>
  <c r="AG229" i="91"/>
  <c r="AH229" i="91"/>
  <c r="AI229" i="91"/>
  <c r="AJ229" i="91"/>
  <c r="AK229" i="91"/>
  <c r="AL229" i="91"/>
  <c r="AM229" i="91"/>
  <c r="AN229" i="91"/>
  <c r="AO229" i="91"/>
  <c r="AP229" i="91"/>
  <c r="AQ229" i="91"/>
  <c r="AR229" i="91"/>
  <c r="AS229" i="91"/>
  <c r="AT229" i="91"/>
  <c r="AU229" i="91"/>
  <c r="AV229" i="91"/>
  <c r="AW229" i="91"/>
  <c r="AX229" i="91"/>
  <c r="AY229" i="91"/>
  <c r="AZ229" i="91"/>
  <c r="BA229" i="91"/>
  <c r="BB229" i="91"/>
  <c r="BC229" i="91"/>
  <c r="BD229" i="91"/>
  <c r="BE229" i="91"/>
  <c r="BF229" i="91"/>
  <c r="BG229" i="91"/>
  <c r="BH229" i="91"/>
  <c r="BI229" i="91"/>
  <c r="BJ229" i="91"/>
  <c r="BK229" i="91"/>
  <c r="BL229" i="91"/>
  <c r="BM229" i="91"/>
  <c r="BN229" i="91"/>
  <c r="BO229" i="91"/>
  <c r="BP229" i="91"/>
  <c r="BQ229" i="91"/>
  <c r="BR229" i="91"/>
  <c r="BS229" i="91"/>
  <c r="BT229" i="91"/>
  <c r="BU229" i="91"/>
  <c r="BV229" i="91"/>
  <c r="BW229" i="91"/>
  <c r="BX229" i="91"/>
  <c r="BY229" i="91"/>
  <c r="BZ229" i="91"/>
  <c r="W230" i="91"/>
  <c r="X230" i="91"/>
  <c r="Y230" i="91"/>
  <c r="Z230" i="91"/>
  <c r="AA230" i="91"/>
  <c r="AB230" i="91"/>
  <c r="AC230" i="91"/>
  <c r="AD230" i="91"/>
  <c r="AE230" i="91"/>
  <c r="AF230" i="91"/>
  <c r="AG230" i="91"/>
  <c r="AH230" i="91"/>
  <c r="AI230" i="91"/>
  <c r="AJ230" i="91"/>
  <c r="AK230" i="91"/>
  <c r="AL230" i="91"/>
  <c r="AM230" i="91"/>
  <c r="AN230" i="91"/>
  <c r="AO230" i="91"/>
  <c r="AP230" i="91"/>
  <c r="AQ230" i="91"/>
  <c r="AR230" i="91"/>
  <c r="AS230" i="91"/>
  <c r="AT230" i="91"/>
  <c r="AU230" i="91"/>
  <c r="AV230" i="91"/>
  <c r="AW230" i="91"/>
  <c r="AX230" i="91"/>
  <c r="AY230" i="91"/>
  <c r="AZ230" i="91"/>
  <c r="BA230" i="91"/>
  <c r="BB230" i="91"/>
  <c r="BC230" i="91"/>
  <c r="BD230" i="91"/>
  <c r="BE230" i="91"/>
  <c r="BF230" i="91"/>
  <c r="BG230" i="91"/>
  <c r="BH230" i="91"/>
  <c r="BI230" i="91"/>
  <c r="BJ230" i="91"/>
  <c r="BK230" i="91"/>
  <c r="BL230" i="91"/>
  <c r="BM230" i="91"/>
  <c r="BN230" i="91"/>
  <c r="BO230" i="91"/>
  <c r="BP230" i="91"/>
  <c r="BQ230" i="91"/>
  <c r="BR230" i="91"/>
  <c r="BS230" i="91"/>
  <c r="BT230" i="91"/>
  <c r="BU230" i="91"/>
  <c r="BV230" i="91"/>
  <c r="BW230" i="91"/>
  <c r="BX230" i="91"/>
  <c r="BY230" i="91"/>
  <c r="BZ230" i="91"/>
  <c r="W231" i="91"/>
  <c r="X231" i="91"/>
  <c r="Y231" i="91"/>
  <c r="Z231" i="91"/>
  <c r="AA231" i="91"/>
  <c r="AB231" i="91"/>
  <c r="AC231" i="91"/>
  <c r="AD231" i="91"/>
  <c r="AE231" i="91"/>
  <c r="AF231" i="91"/>
  <c r="AG231" i="91"/>
  <c r="AH231" i="91"/>
  <c r="AI231" i="91"/>
  <c r="AJ231" i="91"/>
  <c r="AK231" i="91"/>
  <c r="AL231" i="91"/>
  <c r="AM231" i="91"/>
  <c r="AN231" i="91"/>
  <c r="AO231" i="91"/>
  <c r="AP231" i="91"/>
  <c r="AQ231" i="91"/>
  <c r="AR231" i="91"/>
  <c r="AS231" i="91"/>
  <c r="AT231" i="91"/>
  <c r="AU231" i="91"/>
  <c r="AV231" i="91"/>
  <c r="AW231" i="91"/>
  <c r="AX231" i="91"/>
  <c r="AY231" i="91"/>
  <c r="AZ231" i="91"/>
  <c r="BA231" i="91"/>
  <c r="BB231" i="91"/>
  <c r="BC231" i="91"/>
  <c r="BD231" i="91"/>
  <c r="BE231" i="91"/>
  <c r="BF231" i="91"/>
  <c r="BG231" i="91"/>
  <c r="BH231" i="91"/>
  <c r="BI231" i="91"/>
  <c r="BJ231" i="91"/>
  <c r="BK231" i="91"/>
  <c r="BL231" i="91"/>
  <c r="BM231" i="91"/>
  <c r="BN231" i="91"/>
  <c r="BO231" i="91"/>
  <c r="BP231" i="91"/>
  <c r="BQ231" i="91"/>
  <c r="BR231" i="91"/>
  <c r="BS231" i="91"/>
  <c r="BT231" i="91"/>
  <c r="BU231" i="91"/>
  <c r="BV231" i="91"/>
  <c r="BW231" i="91"/>
  <c r="BX231" i="91"/>
  <c r="BY231" i="91"/>
  <c r="BZ231" i="91"/>
  <c r="W232" i="91"/>
  <c r="X232" i="91"/>
  <c r="Y232" i="91"/>
  <c r="Z232" i="91"/>
  <c r="AA232" i="91"/>
  <c r="AB232" i="91"/>
  <c r="AC232" i="91"/>
  <c r="AD232" i="91"/>
  <c r="AE232" i="91"/>
  <c r="AF232" i="91"/>
  <c r="AG232" i="91"/>
  <c r="AH232" i="91"/>
  <c r="AI232" i="91"/>
  <c r="AJ232" i="91"/>
  <c r="AK232" i="91"/>
  <c r="AL232" i="91"/>
  <c r="AM232" i="91"/>
  <c r="AN232" i="91"/>
  <c r="AO232" i="91"/>
  <c r="AP232" i="91"/>
  <c r="AQ232" i="91"/>
  <c r="AR232" i="91"/>
  <c r="AS232" i="91"/>
  <c r="AT232" i="91"/>
  <c r="AU232" i="91"/>
  <c r="AV232" i="91"/>
  <c r="AW232" i="91"/>
  <c r="AX232" i="91"/>
  <c r="AY232" i="91"/>
  <c r="AZ232" i="91"/>
  <c r="BA232" i="91"/>
  <c r="BB232" i="91"/>
  <c r="BC232" i="91"/>
  <c r="BD232" i="91"/>
  <c r="BE232" i="91"/>
  <c r="BF232" i="91"/>
  <c r="BG232" i="91"/>
  <c r="BH232" i="91"/>
  <c r="BI232" i="91"/>
  <c r="BJ232" i="91"/>
  <c r="BK232" i="91"/>
  <c r="BL232" i="91"/>
  <c r="BM232" i="91"/>
  <c r="BN232" i="91"/>
  <c r="BO232" i="91"/>
  <c r="BP232" i="91"/>
  <c r="BQ232" i="91"/>
  <c r="BR232" i="91"/>
  <c r="BS232" i="91"/>
  <c r="BT232" i="91"/>
  <c r="BU232" i="91"/>
  <c r="BV232" i="91"/>
  <c r="BW232" i="91"/>
  <c r="BX232" i="91"/>
  <c r="BY232" i="91"/>
  <c r="BZ232" i="91"/>
  <c r="W233" i="91"/>
  <c r="X233" i="91"/>
  <c r="Y233" i="91"/>
  <c r="Z233" i="91"/>
  <c r="AA233" i="91"/>
  <c r="AB233" i="91"/>
  <c r="AC233" i="91"/>
  <c r="AD233" i="91"/>
  <c r="AE233" i="91"/>
  <c r="AF233" i="91"/>
  <c r="AG233" i="91"/>
  <c r="AH233" i="91"/>
  <c r="AI233" i="91"/>
  <c r="AJ233" i="91"/>
  <c r="AK233" i="91"/>
  <c r="AL233" i="91"/>
  <c r="AM233" i="91"/>
  <c r="AN233" i="91"/>
  <c r="AO233" i="91"/>
  <c r="AP233" i="91"/>
  <c r="AQ233" i="91"/>
  <c r="AR233" i="91"/>
  <c r="AS233" i="91"/>
  <c r="AT233" i="91"/>
  <c r="AU233" i="91"/>
  <c r="AV233" i="91"/>
  <c r="AW233" i="91"/>
  <c r="AX233" i="91"/>
  <c r="AY233" i="91"/>
  <c r="AZ233" i="91"/>
  <c r="BA233" i="91"/>
  <c r="BB233" i="91"/>
  <c r="BC233" i="91"/>
  <c r="BD233" i="91"/>
  <c r="BE233" i="91"/>
  <c r="BF233" i="91"/>
  <c r="BG233" i="91"/>
  <c r="BH233" i="91"/>
  <c r="BI233" i="91"/>
  <c r="BJ233" i="91"/>
  <c r="BK233" i="91"/>
  <c r="BL233" i="91"/>
  <c r="BM233" i="91"/>
  <c r="BN233" i="91"/>
  <c r="BO233" i="91"/>
  <c r="BP233" i="91"/>
  <c r="BQ233" i="91"/>
  <c r="BR233" i="91"/>
  <c r="BS233" i="91"/>
  <c r="BT233" i="91"/>
  <c r="BU233" i="91"/>
  <c r="BV233" i="91"/>
  <c r="BW233" i="91"/>
  <c r="BX233" i="91"/>
  <c r="BY233" i="91"/>
  <c r="BZ233" i="91"/>
  <c r="W234" i="91"/>
  <c r="X234" i="91"/>
  <c r="Y234" i="91"/>
  <c r="Z234" i="91"/>
  <c r="AA234" i="91"/>
  <c r="AB234" i="91"/>
  <c r="AC234" i="91"/>
  <c r="AD234" i="91"/>
  <c r="AE234" i="91"/>
  <c r="AF234" i="91"/>
  <c r="AG234" i="91"/>
  <c r="AH234" i="91"/>
  <c r="AI234" i="91"/>
  <c r="AJ234" i="91"/>
  <c r="AK234" i="91"/>
  <c r="AL234" i="91"/>
  <c r="AM234" i="91"/>
  <c r="AN234" i="91"/>
  <c r="AO234" i="91"/>
  <c r="AP234" i="91"/>
  <c r="AQ234" i="91"/>
  <c r="AR234" i="91"/>
  <c r="AS234" i="91"/>
  <c r="AT234" i="91"/>
  <c r="AU234" i="91"/>
  <c r="AV234" i="91"/>
  <c r="AW234" i="91"/>
  <c r="AX234" i="91"/>
  <c r="AY234" i="91"/>
  <c r="AZ234" i="91"/>
  <c r="BA234" i="91"/>
  <c r="BB234" i="91"/>
  <c r="BC234" i="91"/>
  <c r="BD234" i="91"/>
  <c r="BE234" i="91"/>
  <c r="BF234" i="91"/>
  <c r="BG234" i="91"/>
  <c r="BH234" i="91"/>
  <c r="BI234" i="91"/>
  <c r="BJ234" i="91"/>
  <c r="BK234" i="91"/>
  <c r="BL234" i="91"/>
  <c r="BM234" i="91"/>
  <c r="BN234" i="91"/>
  <c r="BO234" i="91"/>
  <c r="BP234" i="91"/>
  <c r="BQ234" i="91"/>
  <c r="BR234" i="91"/>
  <c r="BS234" i="91"/>
  <c r="BT234" i="91"/>
  <c r="BU234" i="91"/>
  <c r="BV234" i="91"/>
  <c r="BW234" i="91"/>
  <c r="BX234" i="91"/>
  <c r="BY234" i="91"/>
  <c r="BZ234" i="91"/>
  <c r="W235" i="91"/>
  <c r="X235" i="91"/>
  <c r="Y235" i="91"/>
  <c r="Z235" i="91"/>
  <c r="AA235" i="91"/>
  <c r="AB235" i="91"/>
  <c r="AC235" i="91"/>
  <c r="AD235" i="91"/>
  <c r="AE235" i="91"/>
  <c r="AF235" i="91"/>
  <c r="AG235" i="91"/>
  <c r="AH235" i="91"/>
  <c r="AI235" i="91"/>
  <c r="AJ235" i="91"/>
  <c r="AK235" i="91"/>
  <c r="AL235" i="91"/>
  <c r="AM235" i="91"/>
  <c r="AN235" i="91"/>
  <c r="AO235" i="91"/>
  <c r="AP235" i="91"/>
  <c r="AQ235" i="91"/>
  <c r="AR235" i="91"/>
  <c r="AS235" i="91"/>
  <c r="AT235" i="91"/>
  <c r="AU235" i="91"/>
  <c r="AV235" i="91"/>
  <c r="AW235" i="91"/>
  <c r="AX235" i="91"/>
  <c r="AY235" i="91"/>
  <c r="AZ235" i="91"/>
  <c r="BA235" i="91"/>
  <c r="BB235" i="91"/>
  <c r="BC235" i="91"/>
  <c r="BD235" i="91"/>
  <c r="BE235" i="91"/>
  <c r="BF235" i="91"/>
  <c r="BG235" i="91"/>
  <c r="BH235" i="91"/>
  <c r="BI235" i="91"/>
  <c r="BJ235" i="91"/>
  <c r="BK235" i="91"/>
  <c r="BL235" i="91"/>
  <c r="BM235" i="91"/>
  <c r="BN235" i="91"/>
  <c r="BO235" i="91"/>
  <c r="BP235" i="91"/>
  <c r="BQ235" i="91"/>
  <c r="BR235" i="91"/>
  <c r="BS235" i="91"/>
  <c r="BT235" i="91"/>
  <c r="BU235" i="91"/>
  <c r="BV235" i="91"/>
  <c r="BW235" i="91"/>
  <c r="BX235" i="91"/>
  <c r="BY235" i="91"/>
  <c r="BZ235" i="91"/>
  <c r="W236" i="91"/>
  <c r="X236" i="91"/>
  <c r="Y236" i="91"/>
  <c r="Z236" i="91"/>
  <c r="AA236" i="91"/>
  <c r="AB236" i="91"/>
  <c r="AC236" i="91"/>
  <c r="AD236" i="91"/>
  <c r="AE236" i="91"/>
  <c r="AF236" i="91"/>
  <c r="AG236" i="91"/>
  <c r="AH236" i="91"/>
  <c r="AI236" i="91"/>
  <c r="AJ236" i="91"/>
  <c r="AK236" i="91"/>
  <c r="AL236" i="91"/>
  <c r="AM236" i="91"/>
  <c r="AN236" i="91"/>
  <c r="AO236" i="91"/>
  <c r="AP236" i="91"/>
  <c r="AQ236" i="91"/>
  <c r="AR236" i="91"/>
  <c r="AS236" i="91"/>
  <c r="AT236" i="91"/>
  <c r="AU236" i="91"/>
  <c r="AV236" i="91"/>
  <c r="AW236" i="91"/>
  <c r="AX236" i="91"/>
  <c r="AY236" i="91"/>
  <c r="AZ236" i="91"/>
  <c r="BA236" i="91"/>
  <c r="BB236" i="91"/>
  <c r="BC236" i="91"/>
  <c r="BD236" i="91"/>
  <c r="BE236" i="91"/>
  <c r="BF236" i="91"/>
  <c r="BG236" i="91"/>
  <c r="BH236" i="91"/>
  <c r="BI236" i="91"/>
  <c r="BJ236" i="91"/>
  <c r="BK236" i="91"/>
  <c r="BL236" i="91"/>
  <c r="BM236" i="91"/>
  <c r="BN236" i="91"/>
  <c r="BO236" i="91"/>
  <c r="BP236" i="91"/>
  <c r="BQ236" i="91"/>
  <c r="BR236" i="91"/>
  <c r="BS236" i="91"/>
  <c r="BT236" i="91"/>
  <c r="BU236" i="91"/>
  <c r="BV236" i="91"/>
  <c r="BW236" i="91"/>
  <c r="BX236" i="91"/>
  <c r="BY236" i="91"/>
  <c r="BZ236" i="91"/>
  <c r="W237" i="91"/>
  <c r="X237" i="91"/>
  <c r="Y237" i="91"/>
  <c r="Z237" i="91"/>
  <c r="AA237" i="91"/>
  <c r="AB237" i="91"/>
  <c r="AC237" i="91"/>
  <c r="AD237" i="91"/>
  <c r="AE237" i="91"/>
  <c r="AF237" i="91"/>
  <c r="AG237" i="91"/>
  <c r="AH237" i="91"/>
  <c r="AI237" i="91"/>
  <c r="AJ237" i="91"/>
  <c r="AK237" i="91"/>
  <c r="AL237" i="91"/>
  <c r="AM237" i="91"/>
  <c r="AN237" i="91"/>
  <c r="AO237" i="91"/>
  <c r="AP237" i="91"/>
  <c r="AQ237" i="91"/>
  <c r="AR237" i="91"/>
  <c r="AS237" i="91"/>
  <c r="AT237" i="91"/>
  <c r="AU237" i="91"/>
  <c r="AV237" i="91"/>
  <c r="AW237" i="91"/>
  <c r="AX237" i="91"/>
  <c r="AY237" i="91"/>
  <c r="AZ237" i="91"/>
  <c r="BA237" i="91"/>
  <c r="BB237" i="91"/>
  <c r="BC237" i="91"/>
  <c r="BD237" i="91"/>
  <c r="BE237" i="91"/>
  <c r="BF237" i="91"/>
  <c r="BG237" i="91"/>
  <c r="BH237" i="91"/>
  <c r="BI237" i="91"/>
  <c r="BJ237" i="91"/>
  <c r="BK237" i="91"/>
  <c r="BL237" i="91"/>
  <c r="BM237" i="91"/>
  <c r="BN237" i="91"/>
  <c r="BO237" i="91"/>
  <c r="BP237" i="91"/>
  <c r="BQ237" i="91"/>
  <c r="BR237" i="91"/>
  <c r="BS237" i="91"/>
  <c r="BT237" i="91"/>
  <c r="BU237" i="91"/>
  <c r="BV237" i="91"/>
  <c r="BW237" i="91"/>
  <c r="BX237" i="91"/>
  <c r="BY237" i="91"/>
  <c r="BZ237" i="91"/>
  <c r="W238" i="91"/>
  <c r="X238" i="91"/>
  <c r="Y238" i="91"/>
  <c r="Z238" i="91"/>
  <c r="AA238" i="91"/>
  <c r="AB238" i="91"/>
  <c r="AC238" i="91"/>
  <c r="AD238" i="91"/>
  <c r="AE238" i="91"/>
  <c r="AF238" i="91"/>
  <c r="AG238" i="91"/>
  <c r="AH238" i="91"/>
  <c r="AI238" i="91"/>
  <c r="AJ238" i="91"/>
  <c r="AK238" i="91"/>
  <c r="AL238" i="91"/>
  <c r="AM238" i="91"/>
  <c r="AN238" i="91"/>
  <c r="AO238" i="91"/>
  <c r="AP238" i="91"/>
  <c r="AQ238" i="91"/>
  <c r="AR238" i="91"/>
  <c r="AS238" i="91"/>
  <c r="AT238" i="91"/>
  <c r="AU238" i="91"/>
  <c r="AV238" i="91"/>
  <c r="AW238" i="91"/>
  <c r="AX238" i="91"/>
  <c r="AY238" i="91"/>
  <c r="AZ238" i="91"/>
  <c r="BA238" i="91"/>
  <c r="BB238" i="91"/>
  <c r="BC238" i="91"/>
  <c r="BD238" i="91"/>
  <c r="BE238" i="91"/>
  <c r="BF238" i="91"/>
  <c r="BG238" i="91"/>
  <c r="BH238" i="91"/>
  <c r="BI238" i="91"/>
  <c r="BJ238" i="91"/>
  <c r="BK238" i="91"/>
  <c r="BL238" i="91"/>
  <c r="BM238" i="91"/>
  <c r="BN238" i="91"/>
  <c r="BO238" i="91"/>
  <c r="BP238" i="91"/>
  <c r="BQ238" i="91"/>
  <c r="BR238" i="91"/>
  <c r="BS238" i="91"/>
  <c r="BT238" i="91"/>
  <c r="BU238" i="91"/>
  <c r="BV238" i="91"/>
  <c r="BW238" i="91"/>
  <c r="BX238" i="91"/>
  <c r="BY238" i="91"/>
  <c r="BZ238" i="91"/>
  <c r="W239" i="91"/>
  <c r="X239" i="91"/>
  <c r="Y239" i="91"/>
  <c r="Z239" i="91"/>
  <c r="AA239" i="91"/>
  <c r="AB239" i="91"/>
  <c r="AC239" i="91"/>
  <c r="AD239" i="91"/>
  <c r="AE239" i="91"/>
  <c r="AF239" i="91"/>
  <c r="AG239" i="91"/>
  <c r="AH239" i="91"/>
  <c r="AI239" i="91"/>
  <c r="AJ239" i="91"/>
  <c r="AK239" i="91"/>
  <c r="AL239" i="91"/>
  <c r="AM239" i="91"/>
  <c r="AN239" i="91"/>
  <c r="AO239" i="91"/>
  <c r="AP239" i="91"/>
  <c r="AQ239" i="91"/>
  <c r="AR239" i="91"/>
  <c r="AS239" i="91"/>
  <c r="AT239" i="91"/>
  <c r="AU239" i="91"/>
  <c r="AV239" i="91"/>
  <c r="AW239" i="91"/>
  <c r="AX239" i="91"/>
  <c r="AY239" i="91"/>
  <c r="AZ239" i="91"/>
  <c r="BA239" i="91"/>
  <c r="BB239" i="91"/>
  <c r="BC239" i="91"/>
  <c r="BD239" i="91"/>
  <c r="BE239" i="91"/>
  <c r="BF239" i="91"/>
  <c r="BG239" i="91"/>
  <c r="BH239" i="91"/>
  <c r="BI239" i="91"/>
  <c r="BJ239" i="91"/>
  <c r="BK239" i="91"/>
  <c r="BL239" i="91"/>
  <c r="BM239" i="91"/>
  <c r="BN239" i="91"/>
  <c r="BO239" i="91"/>
  <c r="BP239" i="91"/>
  <c r="BQ239" i="91"/>
  <c r="BR239" i="91"/>
  <c r="BS239" i="91"/>
  <c r="BT239" i="91"/>
  <c r="BU239" i="91"/>
  <c r="BV239" i="91"/>
  <c r="BW239" i="91"/>
  <c r="BX239" i="91"/>
  <c r="BY239" i="91"/>
  <c r="BZ239" i="91"/>
  <c r="BZ72" i="91"/>
  <c r="BY72" i="91"/>
  <c r="BX72" i="91"/>
  <c r="BW72" i="91"/>
  <c r="BV72" i="91"/>
  <c r="BU72" i="91"/>
  <c r="BT72" i="91"/>
  <c r="BS72" i="91"/>
  <c r="BR72" i="91"/>
  <c r="BQ72" i="91"/>
  <c r="BP72" i="91"/>
  <c r="BO72" i="91"/>
  <c r="BN72" i="91"/>
  <c r="BM72" i="91"/>
  <c r="BL72" i="91"/>
  <c r="BK72" i="91"/>
  <c r="BJ72" i="91"/>
  <c r="BI72" i="91"/>
  <c r="BH72" i="91"/>
  <c r="BG72" i="91"/>
  <c r="BF72" i="91"/>
  <c r="BE72" i="91"/>
  <c r="BD72" i="91"/>
  <c r="BC72" i="91"/>
  <c r="BB72" i="91"/>
  <c r="BA72" i="91"/>
  <c r="AZ72" i="91"/>
  <c r="AY72" i="91"/>
  <c r="AX72" i="91"/>
  <c r="AW72" i="91"/>
  <c r="AV72" i="91"/>
  <c r="AU72" i="91"/>
  <c r="AT72" i="91"/>
  <c r="AS72" i="91"/>
  <c r="AR72" i="91"/>
  <c r="AQ72" i="91"/>
  <c r="AP72" i="91"/>
  <c r="AO72" i="91"/>
  <c r="AN72" i="91"/>
  <c r="AM72" i="91"/>
  <c r="AL72" i="91"/>
  <c r="AK72" i="91"/>
  <c r="AJ72" i="91"/>
  <c r="AI72" i="91"/>
  <c r="AH72" i="91"/>
  <c r="AG72" i="91"/>
  <c r="AF72" i="91"/>
  <c r="AE72" i="91"/>
  <c r="AD72" i="91"/>
  <c r="AC72" i="91"/>
  <c r="AB72" i="91"/>
  <c r="AA72" i="91"/>
  <c r="Z72" i="91"/>
  <c r="Y72" i="91"/>
  <c r="X72" i="91"/>
  <c r="W72" i="91"/>
  <c r="Q239" i="91"/>
  <c r="P239" i="91"/>
  <c r="O239" i="91"/>
  <c r="N239" i="91"/>
  <c r="M239" i="91"/>
  <c r="L239" i="91"/>
  <c r="K239" i="91"/>
  <c r="J239" i="91"/>
  <c r="I239" i="91"/>
  <c r="H239" i="91"/>
  <c r="G239" i="91"/>
  <c r="F239" i="91"/>
  <c r="E239" i="91"/>
  <c r="D239" i="91"/>
  <c r="C239" i="91"/>
  <c r="B239" i="91"/>
  <c r="A239" i="91"/>
  <c r="Q238" i="91"/>
  <c r="P238" i="91"/>
  <c r="O238" i="91"/>
  <c r="N238" i="91"/>
  <c r="M238" i="91"/>
  <c r="L238" i="91"/>
  <c r="K238" i="91"/>
  <c r="J238" i="91"/>
  <c r="I238" i="91"/>
  <c r="H238" i="91"/>
  <c r="G238" i="91"/>
  <c r="F238" i="91"/>
  <c r="E238" i="91"/>
  <c r="D238" i="91"/>
  <c r="C238" i="91"/>
  <c r="B238" i="91"/>
  <c r="A238" i="91"/>
  <c r="Q237" i="91"/>
  <c r="P237" i="91"/>
  <c r="O237" i="91"/>
  <c r="N237" i="91"/>
  <c r="M237" i="91"/>
  <c r="L237" i="91"/>
  <c r="K237" i="91"/>
  <c r="J237" i="91"/>
  <c r="I237" i="91"/>
  <c r="H237" i="91"/>
  <c r="G237" i="91"/>
  <c r="F237" i="91"/>
  <c r="E237" i="91"/>
  <c r="D237" i="91"/>
  <c r="C237" i="91"/>
  <c r="B237" i="91"/>
  <c r="A237" i="91"/>
  <c r="V237" i="91" s="1"/>
  <c r="Q236" i="91"/>
  <c r="P236" i="91"/>
  <c r="O236" i="91"/>
  <c r="N236" i="91"/>
  <c r="M236" i="91"/>
  <c r="L236" i="91"/>
  <c r="K236" i="91"/>
  <c r="J236" i="91"/>
  <c r="I236" i="91"/>
  <c r="H236" i="91"/>
  <c r="G236" i="91"/>
  <c r="F236" i="91"/>
  <c r="E236" i="91"/>
  <c r="D236" i="91"/>
  <c r="C236" i="91"/>
  <c r="B236" i="91"/>
  <c r="A236" i="91"/>
  <c r="Q235" i="91"/>
  <c r="P235" i="91"/>
  <c r="O235" i="91"/>
  <c r="N235" i="91"/>
  <c r="M235" i="91"/>
  <c r="L235" i="91"/>
  <c r="K235" i="91"/>
  <c r="J235" i="91"/>
  <c r="I235" i="91"/>
  <c r="H235" i="91"/>
  <c r="G235" i="91"/>
  <c r="F235" i="91"/>
  <c r="E235" i="91"/>
  <c r="D235" i="91"/>
  <c r="C235" i="91"/>
  <c r="B235" i="91"/>
  <c r="A235" i="91"/>
  <c r="Q234" i="91"/>
  <c r="P234" i="91"/>
  <c r="O234" i="91"/>
  <c r="N234" i="91"/>
  <c r="M234" i="91"/>
  <c r="L234" i="91"/>
  <c r="K234" i="91"/>
  <c r="J234" i="91"/>
  <c r="I234" i="91"/>
  <c r="H234" i="91"/>
  <c r="G234" i="91"/>
  <c r="F234" i="91"/>
  <c r="E234" i="91"/>
  <c r="D234" i="91"/>
  <c r="C234" i="91"/>
  <c r="B234" i="91"/>
  <c r="A234" i="91"/>
  <c r="Q233" i="91"/>
  <c r="P233" i="91"/>
  <c r="O233" i="91"/>
  <c r="N233" i="91"/>
  <c r="M233" i="91"/>
  <c r="L233" i="91"/>
  <c r="K233" i="91"/>
  <c r="J233" i="91"/>
  <c r="I233" i="91"/>
  <c r="H233" i="91"/>
  <c r="G233" i="91"/>
  <c r="F233" i="91"/>
  <c r="E233" i="91"/>
  <c r="D233" i="91"/>
  <c r="C233" i="91"/>
  <c r="B233" i="91"/>
  <c r="A233" i="91"/>
  <c r="CC233" i="91" s="1"/>
  <c r="Q232" i="91"/>
  <c r="P232" i="91"/>
  <c r="O232" i="91"/>
  <c r="N232" i="91"/>
  <c r="M232" i="91"/>
  <c r="L232" i="91"/>
  <c r="K232" i="91"/>
  <c r="J232" i="91"/>
  <c r="I232" i="91"/>
  <c r="H232" i="91"/>
  <c r="G232" i="91"/>
  <c r="F232" i="91"/>
  <c r="E232" i="91"/>
  <c r="D232" i="91"/>
  <c r="C232" i="91"/>
  <c r="B232" i="91"/>
  <c r="A232" i="91"/>
  <c r="CC232" i="91" s="1"/>
  <c r="Q231" i="91"/>
  <c r="P231" i="91"/>
  <c r="O231" i="91"/>
  <c r="N231" i="91"/>
  <c r="M231" i="91"/>
  <c r="L231" i="91"/>
  <c r="K231" i="91"/>
  <c r="J231" i="91"/>
  <c r="I231" i="91"/>
  <c r="H231" i="91"/>
  <c r="G231" i="91"/>
  <c r="F231" i="91"/>
  <c r="E231" i="91"/>
  <c r="D231" i="91"/>
  <c r="C231" i="91"/>
  <c r="B231" i="91"/>
  <c r="A231" i="91"/>
  <c r="Q230" i="91"/>
  <c r="P230" i="91"/>
  <c r="O230" i="91"/>
  <c r="N230" i="91"/>
  <c r="M230" i="91"/>
  <c r="L230" i="91"/>
  <c r="K230" i="91"/>
  <c r="J230" i="91"/>
  <c r="I230" i="91"/>
  <c r="H230" i="91"/>
  <c r="G230" i="91"/>
  <c r="F230" i="91"/>
  <c r="E230" i="91"/>
  <c r="D230" i="91"/>
  <c r="C230" i="91"/>
  <c r="B230" i="91"/>
  <c r="A230" i="91"/>
  <c r="Q229" i="91"/>
  <c r="P229" i="91"/>
  <c r="O229" i="91"/>
  <c r="N229" i="91"/>
  <c r="M229" i="91"/>
  <c r="L229" i="91"/>
  <c r="K229" i="91"/>
  <c r="J229" i="91"/>
  <c r="I229" i="91"/>
  <c r="H229" i="91"/>
  <c r="G229" i="91"/>
  <c r="F229" i="91"/>
  <c r="E229" i="91"/>
  <c r="D229" i="91"/>
  <c r="C229" i="91"/>
  <c r="B229" i="91"/>
  <c r="A229" i="91"/>
  <c r="Q228" i="91"/>
  <c r="P228" i="91"/>
  <c r="O228" i="91"/>
  <c r="N228" i="91"/>
  <c r="M228" i="91"/>
  <c r="L228" i="91"/>
  <c r="K228" i="91"/>
  <c r="J228" i="91"/>
  <c r="I228" i="91"/>
  <c r="H228" i="91"/>
  <c r="G228" i="91"/>
  <c r="F228" i="91"/>
  <c r="E228" i="91"/>
  <c r="D228" i="91"/>
  <c r="C228" i="91"/>
  <c r="B228" i="91"/>
  <c r="A228" i="91"/>
  <c r="Q227" i="91"/>
  <c r="P227" i="91"/>
  <c r="O227" i="91"/>
  <c r="N227" i="91"/>
  <c r="M227" i="91"/>
  <c r="L227" i="91"/>
  <c r="K227" i="91"/>
  <c r="J227" i="91"/>
  <c r="I227" i="91"/>
  <c r="H227" i="91"/>
  <c r="G227" i="91"/>
  <c r="F227" i="91"/>
  <c r="E227" i="91"/>
  <c r="D227" i="91"/>
  <c r="C227" i="91"/>
  <c r="B227" i="91"/>
  <c r="A227" i="91"/>
  <c r="CC227" i="91" s="1"/>
  <c r="Q226" i="91"/>
  <c r="P226" i="91"/>
  <c r="O226" i="91"/>
  <c r="N226" i="91"/>
  <c r="M226" i="91"/>
  <c r="L226" i="91"/>
  <c r="K226" i="91"/>
  <c r="J226" i="91"/>
  <c r="I226" i="91"/>
  <c r="H226" i="91"/>
  <c r="G226" i="91"/>
  <c r="F226" i="91"/>
  <c r="E226" i="91"/>
  <c r="D226" i="91"/>
  <c r="C226" i="91"/>
  <c r="B226" i="91"/>
  <c r="A226" i="91"/>
  <c r="V226" i="91" s="1"/>
  <c r="Q225" i="91"/>
  <c r="P225" i="91"/>
  <c r="O225" i="91"/>
  <c r="N225" i="91"/>
  <c r="M225" i="91"/>
  <c r="L225" i="91"/>
  <c r="K225" i="91"/>
  <c r="J225" i="91"/>
  <c r="I225" i="91"/>
  <c r="H225" i="91"/>
  <c r="G225" i="91"/>
  <c r="F225" i="91"/>
  <c r="E225" i="91"/>
  <c r="D225" i="91"/>
  <c r="C225" i="91"/>
  <c r="B225" i="91"/>
  <c r="A225" i="91"/>
  <c r="CC225" i="91" s="1"/>
  <c r="Q224" i="91"/>
  <c r="P224" i="91"/>
  <c r="O224" i="91"/>
  <c r="N224" i="91"/>
  <c r="M224" i="91"/>
  <c r="L224" i="91"/>
  <c r="K224" i="91"/>
  <c r="J224" i="91"/>
  <c r="I224" i="91"/>
  <c r="H224" i="91"/>
  <c r="G224" i="91"/>
  <c r="F224" i="91"/>
  <c r="E224" i="91"/>
  <c r="D224" i="91"/>
  <c r="C224" i="91"/>
  <c r="B224" i="91"/>
  <c r="A224" i="91"/>
  <c r="Q223" i="91"/>
  <c r="P223" i="91"/>
  <c r="O223" i="91"/>
  <c r="N223" i="91"/>
  <c r="M223" i="91"/>
  <c r="L223" i="91"/>
  <c r="K223" i="91"/>
  <c r="J223" i="91"/>
  <c r="I223" i="91"/>
  <c r="H223" i="91"/>
  <c r="G223" i="91"/>
  <c r="F223" i="91"/>
  <c r="E223" i="91"/>
  <c r="D223" i="91"/>
  <c r="C223" i="91"/>
  <c r="B223" i="91"/>
  <c r="A223" i="91"/>
  <c r="V223" i="91" s="1"/>
  <c r="Q222" i="91"/>
  <c r="P222" i="91"/>
  <c r="O222" i="91"/>
  <c r="N222" i="91"/>
  <c r="M222" i="91"/>
  <c r="L222" i="91"/>
  <c r="K222" i="91"/>
  <c r="J222" i="91"/>
  <c r="I222" i="91"/>
  <c r="H222" i="91"/>
  <c r="G222" i="91"/>
  <c r="F222" i="91"/>
  <c r="E222" i="91"/>
  <c r="D222" i="91"/>
  <c r="C222" i="91"/>
  <c r="B222" i="91"/>
  <c r="A222" i="91"/>
  <c r="Q221" i="91"/>
  <c r="P221" i="91"/>
  <c r="O221" i="91"/>
  <c r="N221" i="91"/>
  <c r="M221" i="91"/>
  <c r="L221" i="91"/>
  <c r="K221" i="91"/>
  <c r="J221" i="91"/>
  <c r="I221" i="91"/>
  <c r="H221" i="91"/>
  <c r="G221" i="91"/>
  <c r="F221" i="91"/>
  <c r="E221" i="91"/>
  <c r="D221" i="91"/>
  <c r="C221" i="91"/>
  <c r="B221" i="91"/>
  <c r="A221" i="91"/>
  <c r="V221" i="91" s="1"/>
  <c r="Q220" i="91"/>
  <c r="P220" i="91"/>
  <c r="O220" i="91"/>
  <c r="N220" i="91"/>
  <c r="M220" i="91"/>
  <c r="L220" i="91"/>
  <c r="K220" i="91"/>
  <c r="J220" i="91"/>
  <c r="I220" i="91"/>
  <c r="H220" i="91"/>
  <c r="G220" i="91"/>
  <c r="F220" i="91"/>
  <c r="E220" i="91"/>
  <c r="D220" i="91"/>
  <c r="C220" i="91"/>
  <c r="B220" i="91"/>
  <c r="A220" i="91"/>
  <c r="CC220" i="91" s="1"/>
  <c r="Q219" i="91"/>
  <c r="P219" i="91"/>
  <c r="O219" i="91"/>
  <c r="N219" i="91"/>
  <c r="M219" i="91"/>
  <c r="L219" i="91"/>
  <c r="K219" i="91"/>
  <c r="J219" i="91"/>
  <c r="I219" i="91"/>
  <c r="H219" i="91"/>
  <c r="G219" i="91"/>
  <c r="F219" i="91"/>
  <c r="E219" i="91"/>
  <c r="D219" i="91"/>
  <c r="C219" i="91"/>
  <c r="B219" i="91"/>
  <c r="A219" i="91"/>
  <c r="Q218" i="91"/>
  <c r="P218" i="91"/>
  <c r="O218" i="91"/>
  <c r="N218" i="91"/>
  <c r="M218" i="91"/>
  <c r="L218" i="91"/>
  <c r="K218" i="91"/>
  <c r="J218" i="91"/>
  <c r="I218" i="91"/>
  <c r="H218" i="91"/>
  <c r="G218" i="91"/>
  <c r="F218" i="91"/>
  <c r="E218" i="91"/>
  <c r="D218" i="91"/>
  <c r="C218" i="91"/>
  <c r="B218" i="91"/>
  <c r="A218" i="91"/>
  <c r="CC218" i="91" s="1"/>
  <c r="Q217" i="91"/>
  <c r="P217" i="91"/>
  <c r="O217" i="91"/>
  <c r="N217" i="91"/>
  <c r="M217" i="91"/>
  <c r="L217" i="91"/>
  <c r="K217" i="91"/>
  <c r="J217" i="91"/>
  <c r="I217" i="91"/>
  <c r="H217" i="91"/>
  <c r="G217" i="91"/>
  <c r="F217" i="91"/>
  <c r="E217" i="91"/>
  <c r="D217" i="91"/>
  <c r="C217" i="91"/>
  <c r="B217" i="91"/>
  <c r="A217" i="91"/>
  <c r="V217" i="91" s="1"/>
  <c r="Q216" i="91"/>
  <c r="P216" i="91"/>
  <c r="O216" i="91"/>
  <c r="N216" i="91"/>
  <c r="M216" i="91"/>
  <c r="L216" i="91"/>
  <c r="K216" i="91"/>
  <c r="J216" i="91"/>
  <c r="I216" i="91"/>
  <c r="H216" i="91"/>
  <c r="G216" i="91"/>
  <c r="F216" i="91"/>
  <c r="E216" i="91"/>
  <c r="D216" i="91"/>
  <c r="C216" i="91"/>
  <c r="B216" i="91"/>
  <c r="A216" i="91"/>
  <c r="Q215" i="91"/>
  <c r="P215" i="91"/>
  <c r="O215" i="91"/>
  <c r="N215" i="91"/>
  <c r="M215" i="91"/>
  <c r="L215" i="91"/>
  <c r="K215" i="91"/>
  <c r="J215" i="91"/>
  <c r="I215" i="91"/>
  <c r="H215" i="91"/>
  <c r="G215" i="91"/>
  <c r="F215" i="91"/>
  <c r="E215" i="91"/>
  <c r="D215" i="91"/>
  <c r="C215" i="91"/>
  <c r="B215" i="91"/>
  <c r="A215" i="91"/>
  <c r="V215" i="91" s="1"/>
  <c r="Q214" i="91"/>
  <c r="P214" i="91"/>
  <c r="O214" i="91"/>
  <c r="N214" i="91"/>
  <c r="M214" i="91"/>
  <c r="L214" i="91"/>
  <c r="K214" i="91"/>
  <c r="J214" i="91"/>
  <c r="I214" i="91"/>
  <c r="H214" i="91"/>
  <c r="G214" i="91"/>
  <c r="F214" i="91"/>
  <c r="E214" i="91"/>
  <c r="D214" i="91"/>
  <c r="C214" i="91"/>
  <c r="B214" i="91"/>
  <c r="A214" i="91"/>
  <c r="CC214" i="91" s="1"/>
  <c r="Q213" i="91"/>
  <c r="P213" i="91"/>
  <c r="O213" i="91"/>
  <c r="N213" i="91"/>
  <c r="M213" i="91"/>
  <c r="L213" i="91"/>
  <c r="K213" i="91"/>
  <c r="J213" i="91"/>
  <c r="I213" i="91"/>
  <c r="H213" i="91"/>
  <c r="G213" i="91"/>
  <c r="F213" i="91"/>
  <c r="E213" i="91"/>
  <c r="D213" i="91"/>
  <c r="C213" i="91"/>
  <c r="B213" i="91"/>
  <c r="A213" i="91"/>
  <c r="V213" i="91" s="1"/>
  <c r="Q212" i="91"/>
  <c r="P212" i="91"/>
  <c r="O212" i="91"/>
  <c r="N212" i="91"/>
  <c r="M212" i="91"/>
  <c r="L212" i="91"/>
  <c r="K212" i="91"/>
  <c r="J212" i="91"/>
  <c r="I212" i="91"/>
  <c r="H212" i="91"/>
  <c r="G212" i="91"/>
  <c r="F212" i="91"/>
  <c r="E212" i="91"/>
  <c r="D212" i="91"/>
  <c r="C212" i="91"/>
  <c r="B212" i="91"/>
  <c r="A212" i="91"/>
  <c r="Q211" i="91"/>
  <c r="P211" i="91"/>
  <c r="O211" i="91"/>
  <c r="N211" i="91"/>
  <c r="M211" i="91"/>
  <c r="L211" i="91"/>
  <c r="K211" i="91"/>
  <c r="J211" i="91"/>
  <c r="I211" i="91"/>
  <c r="H211" i="91"/>
  <c r="G211" i="91"/>
  <c r="F211" i="91"/>
  <c r="E211" i="91"/>
  <c r="D211" i="91"/>
  <c r="C211" i="91"/>
  <c r="B211" i="91"/>
  <c r="A211" i="91"/>
  <c r="Q210" i="91"/>
  <c r="P210" i="91"/>
  <c r="O210" i="91"/>
  <c r="N210" i="91"/>
  <c r="M210" i="91"/>
  <c r="L210" i="91"/>
  <c r="K210" i="91"/>
  <c r="J210" i="91"/>
  <c r="I210" i="91"/>
  <c r="H210" i="91"/>
  <c r="G210" i="91"/>
  <c r="F210" i="91"/>
  <c r="E210" i="91"/>
  <c r="D210" i="91"/>
  <c r="C210" i="91"/>
  <c r="B210" i="91"/>
  <c r="A210" i="91"/>
  <c r="CC210" i="91" s="1"/>
  <c r="Q209" i="91"/>
  <c r="P209" i="91"/>
  <c r="O209" i="91"/>
  <c r="N209" i="91"/>
  <c r="M209" i="91"/>
  <c r="L209" i="91"/>
  <c r="K209" i="91"/>
  <c r="J209" i="91"/>
  <c r="I209" i="91"/>
  <c r="H209" i="91"/>
  <c r="G209" i="91"/>
  <c r="F209" i="91"/>
  <c r="E209" i="91"/>
  <c r="D209" i="91"/>
  <c r="C209" i="91"/>
  <c r="B209" i="91"/>
  <c r="A209" i="91"/>
  <c r="Q208" i="91"/>
  <c r="P208" i="91"/>
  <c r="O208" i="91"/>
  <c r="N208" i="91"/>
  <c r="M208" i="91"/>
  <c r="L208" i="91"/>
  <c r="K208" i="91"/>
  <c r="J208" i="91"/>
  <c r="I208" i="91"/>
  <c r="H208" i="91"/>
  <c r="G208" i="91"/>
  <c r="F208" i="91"/>
  <c r="E208" i="91"/>
  <c r="D208" i="91"/>
  <c r="C208" i="91"/>
  <c r="B208" i="91"/>
  <c r="A208" i="91"/>
  <c r="Q207" i="91"/>
  <c r="P207" i="91"/>
  <c r="O207" i="91"/>
  <c r="N207" i="91"/>
  <c r="M207" i="91"/>
  <c r="L207" i="91"/>
  <c r="K207" i="91"/>
  <c r="J207" i="91"/>
  <c r="I207" i="91"/>
  <c r="H207" i="91"/>
  <c r="G207" i="91"/>
  <c r="F207" i="91"/>
  <c r="E207" i="91"/>
  <c r="D207" i="91"/>
  <c r="C207" i="91"/>
  <c r="B207" i="91"/>
  <c r="A207" i="91"/>
  <c r="CC207" i="91" s="1"/>
  <c r="Q206" i="91"/>
  <c r="P206" i="91"/>
  <c r="O206" i="91"/>
  <c r="N206" i="91"/>
  <c r="M206" i="91"/>
  <c r="L206" i="91"/>
  <c r="K206" i="91"/>
  <c r="J206" i="91"/>
  <c r="I206" i="91"/>
  <c r="H206" i="91"/>
  <c r="G206" i="91"/>
  <c r="F206" i="91"/>
  <c r="E206" i="91"/>
  <c r="D206" i="91"/>
  <c r="C206" i="91"/>
  <c r="B206" i="91"/>
  <c r="A206" i="91"/>
  <c r="V206" i="91" s="1"/>
  <c r="Q205" i="91"/>
  <c r="P205" i="91"/>
  <c r="O205" i="91"/>
  <c r="N205" i="91"/>
  <c r="M205" i="91"/>
  <c r="L205" i="91"/>
  <c r="K205" i="91"/>
  <c r="J205" i="91"/>
  <c r="I205" i="91"/>
  <c r="H205" i="91"/>
  <c r="G205" i="91"/>
  <c r="F205" i="91"/>
  <c r="E205" i="91"/>
  <c r="D205" i="91"/>
  <c r="C205" i="91"/>
  <c r="B205" i="91"/>
  <c r="A205" i="91"/>
  <c r="Q204" i="91"/>
  <c r="P204" i="91"/>
  <c r="O204" i="91"/>
  <c r="N204" i="91"/>
  <c r="M204" i="91"/>
  <c r="L204" i="91"/>
  <c r="K204" i="91"/>
  <c r="J204" i="91"/>
  <c r="I204" i="91"/>
  <c r="H204" i="91"/>
  <c r="G204" i="91"/>
  <c r="F204" i="91"/>
  <c r="E204" i="91"/>
  <c r="D204" i="91"/>
  <c r="C204" i="91"/>
  <c r="B204" i="91"/>
  <c r="A204" i="91"/>
  <c r="CC204" i="91" s="1"/>
  <c r="Q203" i="91"/>
  <c r="P203" i="91"/>
  <c r="O203" i="91"/>
  <c r="N203" i="91"/>
  <c r="M203" i="91"/>
  <c r="L203" i="91"/>
  <c r="K203" i="91"/>
  <c r="J203" i="91"/>
  <c r="I203" i="91"/>
  <c r="H203" i="91"/>
  <c r="G203" i="91"/>
  <c r="F203" i="91"/>
  <c r="E203" i="91"/>
  <c r="D203" i="91"/>
  <c r="C203" i="91"/>
  <c r="B203" i="91"/>
  <c r="A203" i="91"/>
  <c r="CC203" i="91" s="1"/>
  <c r="Q202" i="91"/>
  <c r="P202" i="91"/>
  <c r="O202" i="91"/>
  <c r="N202" i="91"/>
  <c r="M202" i="91"/>
  <c r="L202" i="91"/>
  <c r="K202" i="91"/>
  <c r="J202" i="91"/>
  <c r="I202" i="91"/>
  <c r="H202" i="91"/>
  <c r="G202" i="91"/>
  <c r="F202" i="91"/>
  <c r="E202" i="91"/>
  <c r="D202" i="91"/>
  <c r="C202" i="91"/>
  <c r="B202" i="91"/>
  <c r="A202" i="91"/>
  <c r="CC202" i="91" s="1"/>
  <c r="Q201" i="91"/>
  <c r="P201" i="91"/>
  <c r="O201" i="91"/>
  <c r="N201" i="91"/>
  <c r="M201" i="91"/>
  <c r="L201" i="91"/>
  <c r="K201" i="91"/>
  <c r="J201" i="91"/>
  <c r="I201" i="91"/>
  <c r="H201" i="91"/>
  <c r="G201" i="91"/>
  <c r="F201" i="91"/>
  <c r="E201" i="91"/>
  <c r="D201" i="91"/>
  <c r="C201" i="91"/>
  <c r="B201" i="91"/>
  <c r="A201" i="91"/>
  <c r="V201" i="91" s="1"/>
  <c r="Q200" i="91"/>
  <c r="P200" i="91"/>
  <c r="O200" i="91"/>
  <c r="N200" i="91"/>
  <c r="M200" i="91"/>
  <c r="L200" i="91"/>
  <c r="K200" i="91"/>
  <c r="J200" i="91"/>
  <c r="I200" i="91"/>
  <c r="H200" i="91"/>
  <c r="G200" i="91"/>
  <c r="F200" i="91"/>
  <c r="E200" i="91"/>
  <c r="D200" i="91"/>
  <c r="C200" i="91"/>
  <c r="B200" i="91"/>
  <c r="A200" i="91"/>
  <c r="CC200" i="91" s="1"/>
  <c r="Q199" i="91"/>
  <c r="P199" i="91"/>
  <c r="O199" i="91"/>
  <c r="N199" i="91"/>
  <c r="M199" i="91"/>
  <c r="L199" i="91"/>
  <c r="K199" i="91"/>
  <c r="J199" i="91"/>
  <c r="I199" i="91"/>
  <c r="H199" i="91"/>
  <c r="G199" i="91"/>
  <c r="F199" i="91"/>
  <c r="E199" i="91"/>
  <c r="D199" i="91"/>
  <c r="C199" i="91"/>
  <c r="B199" i="91"/>
  <c r="A199" i="91"/>
  <c r="Q198" i="91"/>
  <c r="P198" i="91"/>
  <c r="O198" i="91"/>
  <c r="N198" i="91"/>
  <c r="M198" i="91"/>
  <c r="L198" i="91"/>
  <c r="K198" i="91"/>
  <c r="J198" i="91"/>
  <c r="I198" i="91"/>
  <c r="H198" i="91"/>
  <c r="G198" i="91"/>
  <c r="F198" i="91"/>
  <c r="E198" i="91"/>
  <c r="D198" i="91"/>
  <c r="C198" i="91"/>
  <c r="B198" i="91"/>
  <c r="A198" i="91"/>
  <c r="Q197" i="91"/>
  <c r="P197" i="91"/>
  <c r="O197" i="91"/>
  <c r="N197" i="91"/>
  <c r="M197" i="91"/>
  <c r="L197" i="91"/>
  <c r="K197" i="91"/>
  <c r="J197" i="91"/>
  <c r="I197" i="91"/>
  <c r="H197" i="91"/>
  <c r="G197" i="91"/>
  <c r="F197" i="91"/>
  <c r="E197" i="91"/>
  <c r="D197" i="91"/>
  <c r="C197" i="91"/>
  <c r="B197" i="91"/>
  <c r="A197" i="91"/>
  <c r="V197" i="91" s="1"/>
  <c r="Q196" i="91"/>
  <c r="P196" i="91"/>
  <c r="O196" i="91"/>
  <c r="N196" i="91"/>
  <c r="M196" i="91"/>
  <c r="L196" i="91"/>
  <c r="K196" i="91"/>
  <c r="J196" i="91"/>
  <c r="I196" i="91"/>
  <c r="H196" i="91"/>
  <c r="G196" i="91"/>
  <c r="F196" i="91"/>
  <c r="E196" i="91"/>
  <c r="D196" i="91"/>
  <c r="C196" i="91"/>
  <c r="B196" i="91"/>
  <c r="A196" i="91"/>
  <c r="Q195" i="91"/>
  <c r="P195" i="91"/>
  <c r="O195" i="91"/>
  <c r="N195" i="91"/>
  <c r="M195" i="91"/>
  <c r="L195" i="91"/>
  <c r="K195" i="91"/>
  <c r="J195" i="91"/>
  <c r="I195" i="91"/>
  <c r="H195" i="91"/>
  <c r="G195" i="91"/>
  <c r="F195" i="91"/>
  <c r="E195" i="91"/>
  <c r="D195" i="91"/>
  <c r="C195" i="91"/>
  <c r="B195" i="91"/>
  <c r="A195" i="91"/>
  <c r="CC195" i="91" s="1"/>
  <c r="Q194" i="91"/>
  <c r="P194" i="91"/>
  <c r="O194" i="91"/>
  <c r="N194" i="91"/>
  <c r="M194" i="91"/>
  <c r="L194" i="91"/>
  <c r="K194" i="91"/>
  <c r="J194" i="91"/>
  <c r="I194" i="91"/>
  <c r="H194" i="91"/>
  <c r="G194" i="91"/>
  <c r="F194" i="91"/>
  <c r="E194" i="91"/>
  <c r="D194" i="91"/>
  <c r="C194" i="91"/>
  <c r="B194" i="91"/>
  <c r="A194" i="91"/>
  <c r="CC194" i="91" s="1"/>
  <c r="Q193" i="91"/>
  <c r="P193" i="91"/>
  <c r="O193" i="91"/>
  <c r="N193" i="91"/>
  <c r="M193" i="91"/>
  <c r="L193" i="91"/>
  <c r="K193" i="91"/>
  <c r="J193" i="91"/>
  <c r="I193" i="91"/>
  <c r="H193" i="91"/>
  <c r="G193" i="91"/>
  <c r="F193" i="91"/>
  <c r="E193" i="91"/>
  <c r="D193" i="91"/>
  <c r="C193" i="91"/>
  <c r="B193" i="91"/>
  <c r="A193" i="91"/>
  <c r="Q192" i="91"/>
  <c r="P192" i="91"/>
  <c r="O192" i="91"/>
  <c r="N192" i="91"/>
  <c r="M192" i="91"/>
  <c r="L192" i="91"/>
  <c r="K192" i="91"/>
  <c r="J192" i="91"/>
  <c r="I192" i="91"/>
  <c r="H192" i="91"/>
  <c r="G192" i="91"/>
  <c r="F192" i="91"/>
  <c r="E192" i="91"/>
  <c r="D192" i="91"/>
  <c r="C192" i="91"/>
  <c r="B192" i="91"/>
  <c r="A192" i="91"/>
  <c r="Q191" i="91"/>
  <c r="P191" i="91"/>
  <c r="O191" i="91"/>
  <c r="N191" i="91"/>
  <c r="M191" i="91"/>
  <c r="L191" i="91"/>
  <c r="K191" i="91"/>
  <c r="J191" i="91"/>
  <c r="I191" i="91"/>
  <c r="H191" i="91"/>
  <c r="G191" i="91"/>
  <c r="F191" i="91"/>
  <c r="E191" i="91"/>
  <c r="D191" i="91"/>
  <c r="C191" i="91"/>
  <c r="B191" i="91"/>
  <c r="A191" i="91"/>
  <c r="CC191" i="91" s="1"/>
  <c r="Q190" i="91"/>
  <c r="P190" i="91"/>
  <c r="O190" i="91"/>
  <c r="N190" i="91"/>
  <c r="M190" i="91"/>
  <c r="L190" i="91"/>
  <c r="K190" i="91"/>
  <c r="J190" i="91"/>
  <c r="I190" i="91"/>
  <c r="H190" i="91"/>
  <c r="G190" i="91"/>
  <c r="F190" i="91"/>
  <c r="E190" i="91"/>
  <c r="D190" i="91"/>
  <c r="C190" i="91"/>
  <c r="B190" i="91"/>
  <c r="A190" i="91"/>
  <c r="V190" i="91" s="1"/>
  <c r="Q189" i="91"/>
  <c r="P189" i="91"/>
  <c r="O189" i="91"/>
  <c r="N189" i="91"/>
  <c r="M189" i="91"/>
  <c r="L189" i="91"/>
  <c r="K189" i="91"/>
  <c r="J189" i="91"/>
  <c r="I189" i="91"/>
  <c r="H189" i="91"/>
  <c r="G189" i="91"/>
  <c r="F189" i="91"/>
  <c r="E189" i="91"/>
  <c r="D189" i="91"/>
  <c r="C189" i="91"/>
  <c r="B189" i="91"/>
  <c r="A189" i="91"/>
  <c r="CC189" i="91" s="1"/>
  <c r="Q188" i="91"/>
  <c r="P188" i="91"/>
  <c r="O188" i="91"/>
  <c r="N188" i="91"/>
  <c r="M188" i="91"/>
  <c r="L188" i="91"/>
  <c r="K188" i="91"/>
  <c r="J188" i="91"/>
  <c r="I188" i="91"/>
  <c r="H188" i="91"/>
  <c r="G188" i="91"/>
  <c r="F188" i="91"/>
  <c r="E188" i="91"/>
  <c r="D188" i="91"/>
  <c r="C188" i="91"/>
  <c r="B188" i="91"/>
  <c r="A188" i="91"/>
  <c r="Q187" i="91"/>
  <c r="P187" i="91"/>
  <c r="O187" i="91"/>
  <c r="N187" i="91"/>
  <c r="M187" i="91"/>
  <c r="L187" i="91"/>
  <c r="K187" i="91"/>
  <c r="J187" i="91"/>
  <c r="I187" i="91"/>
  <c r="H187" i="91"/>
  <c r="G187" i="91"/>
  <c r="F187" i="91"/>
  <c r="E187" i="91"/>
  <c r="D187" i="91"/>
  <c r="C187" i="91"/>
  <c r="B187" i="91"/>
  <c r="A187" i="91"/>
  <c r="Q186" i="91"/>
  <c r="P186" i="91"/>
  <c r="O186" i="91"/>
  <c r="N186" i="91"/>
  <c r="M186" i="91"/>
  <c r="L186" i="91"/>
  <c r="K186" i="91"/>
  <c r="J186" i="91"/>
  <c r="I186" i="91"/>
  <c r="H186" i="91"/>
  <c r="G186" i="91"/>
  <c r="F186" i="91"/>
  <c r="E186" i="91"/>
  <c r="D186" i="91"/>
  <c r="C186" i="91"/>
  <c r="B186" i="91"/>
  <c r="A186" i="91"/>
  <c r="Q185" i="91"/>
  <c r="P185" i="91"/>
  <c r="O185" i="91"/>
  <c r="N185" i="91"/>
  <c r="M185" i="91"/>
  <c r="L185" i="91"/>
  <c r="K185" i="91"/>
  <c r="J185" i="91"/>
  <c r="I185" i="91"/>
  <c r="H185" i="91"/>
  <c r="G185" i="91"/>
  <c r="F185" i="91"/>
  <c r="E185" i="91"/>
  <c r="D185" i="91"/>
  <c r="C185" i="91"/>
  <c r="B185" i="91"/>
  <c r="A185" i="91"/>
  <c r="CC185" i="91" s="1"/>
  <c r="Q184" i="91"/>
  <c r="P184" i="91"/>
  <c r="O184" i="91"/>
  <c r="N184" i="91"/>
  <c r="M184" i="91"/>
  <c r="L184" i="91"/>
  <c r="K184" i="91"/>
  <c r="J184" i="91"/>
  <c r="I184" i="91"/>
  <c r="H184" i="91"/>
  <c r="G184" i="91"/>
  <c r="F184" i="91"/>
  <c r="E184" i="91"/>
  <c r="D184" i="91"/>
  <c r="C184" i="91"/>
  <c r="B184" i="91"/>
  <c r="A184" i="91"/>
  <c r="V184" i="91" s="1"/>
  <c r="Q183" i="91"/>
  <c r="P183" i="91"/>
  <c r="O183" i="91"/>
  <c r="N183" i="91"/>
  <c r="M183" i="91"/>
  <c r="L183" i="91"/>
  <c r="K183" i="91"/>
  <c r="J183" i="91"/>
  <c r="I183" i="91"/>
  <c r="H183" i="91"/>
  <c r="G183" i="91"/>
  <c r="F183" i="91"/>
  <c r="E183" i="91"/>
  <c r="D183" i="91"/>
  <c r="C183" i="91"/>
  <c r="B183" i="91"/>
  <c r="A183" i="91"/>
  <c r="CC183" i="91" s="1"/>
  <c r="Q182" i="91"/>
  <c r="P182" i="91"/>
  <c r="O182" i="91"/>
  <c r="N182" i="91"/>
  <c r="M182" i="91"/>
  <c r="L182" i="91"/>
  <c r="K182" i="91"/>
  <c r="J182" i="91"/>
  <c r="I182" i="91"/>
  <c r="H182" i="91"/>
  <c r="G182" i="91"/>
  <c r="F182" i="91"/>
  <c r="E182" i="91"/>
  <c r="D182" i="91"/>
  <c r="C182" i="91"/>
  <c r="B182" i="91"/>
  <c r="A182" i="91"/>
  <c r="Q181" i="91"/>
  <c r="P181" i="91"/>
  <c r="O181" i="91"/>
  <c r="N181" i="91"/>
  <c r="M181" i="91"/>
  <c r="L181" i="91"/>
  <c r="K181" i="91"/>
  <c r="J181" i="91"/>
  <c r="I181" i="91"/>
  <c r="H181" i="91"/>
  <c r="G181" i="91"/>
  <c r="F181" i="91"/>
  <c r="E181" i="91"/>
  <c r="D181" i="91"/>
  <c r="C181" i="91"/>
  <c r="B181" i="91"/>
  <c r="A181" i="91"/>
  <c r="CC181" i="91" s="1"/>
  <c r="Q180" i="91"/>
  <c r="P180" i="91"/>
  <c r="O180" i="91"/>
  <c r="N180" i="91"/>
  <c r="M180" i="91"/>
  <c r="L180" i="91"/>
  <c r="K180" i="91"/>
  <c r="J180" i="91"/>
  <c r="I180" i="91"/>
  <c r="H180" i="91"/>
  <c r="G180" i="91"/>
  <c r="F180" i="91"/>
  <c r="E180" i="91"/>
  <c r="D180" i="91"/>
  <c r="C180" i="91"/>
  <c r="B180" i="91"/>
  <c r="A180" i="91"/>
  <c r="Q179" i="91"/>
  <c r="P179" i="91"/>
  <c r="O179" i="91"/>
  <c r="N179" i="91"/>
  <c r="M179" i="91"/>
  <c r="L179" i="91"/>
  <c r="K179" i="91"/>
  <c r="J179" i="91"/>
  <c r="I179" i="91"/>
  <c r="H179" i="91"/>
  <c r="G179" i="91"/>
  <c r="F179" i="91"/>
  <c r="E179" i="91"/>
  <c r="D179" i="91"/>
  <c r="C179" i="91"/>
  <c r="B179" i="91"/>
  <c r="A179" i="91"/>
  <c r="Q178" i="91"/>
  <c r="P178" i="91"/>
  <c r="O178" i="91"/>
  <c r="N178" i="91"/>
  <c r="M178" i="91"/>
  <c r="L178" i="91"/>
  <c r="K178" i="91"/>
  <c r="J178" i="91"/>
  <c r="I178" i="91"/>
  <c r="H178" i="91"/>
  <c r="G178" i="91"/>
  <c r="F178" i="91"/>
  <c r="E178" i="91"/>
  <c r="D178" i="91"/>
  <c r="C178" i="91"/>
  <c r="B178" i="91"/>
  <c r="A178" i="91"/>
  <c r="Q177" i="91"/>
  <c r="P177" i="91"/>
  <c r="O177" i="91"/>
  <c r="N177" i="91"/>
  <c r="M177" i="91"/>
  <c r="L177" i="91"/>
  <c r="K177" i="91"/>
  <c r="J177" i="91"/>
  <c r="I177" i="91"/>
  <c r="H177" i="91"/>
  <c r="G177" i="91"/>
  <c r="F177" i="91"/>
  <c r="E177" i="91"/>
  <c r="D177" i="91"/>
  <c r="C177" i="91"/>
  <c r="B177" i="91"/>
  <c r="A177" i="91"/>
  <c r="CC177" i="91" s="1"/>
  <c r="Q176" i="91"/>
  <c r="P176" i="91"/>
  <c r="O176" i="91"/>
  <c r="N176" i="91"/>
  <c r="M176" i="91"/>
  <c r="L176" i="91"/>
  <c r="K176" i="91"/>
  <c r="J176" i="91"/>
  <c r="I176" i="91"/>
  <c r="H176" i="91"/>
  <c r="G176" i="91"/>
  <c r="F176" i="91"/>
  <c r="E176" i="91"/>
  <c r="D176" i="91"/>
  <c r="C176" i="91"/>
  <c r="B176" i="91"/>
  <c r="A176" i="91"/>
  <c r="CC176" i="91" s="1"/>
  <c r="Q175" i="91"/>
  <c r="P175" i="91"/>
  <c r="O175" i="91"/>
  <c r="N175" i="91"/>
  <c r="M175" i="91"/>
  <c r="L175" i="91"/>
  <c r="K175" i="91"/>
  <c r="J175" i="91"/>
  <c r="I175" i="91"/>
  <c r="H175" i="91"/>
  <c r="G175" i="91"/>
  <c r="F175" i="91"/>
  <c r="E175" i="91"/>
  <c r="D175" i="91"/>
  <c r="C175" i="91"/>
  <c r="B175" i="91"/>
  <c r="A175" i="91"/>
  <c r="Q174" i="91"/>
  <c r="P174" i="91"/>
  <c r="O174" i="91"/>
  <c r="N174" i="91"/>
  <c r="M174" i="91"/>
  <c r="L174" i="91"/>
  <c r="K174" i="91"/>
  <c r="J174" i="91"/>
  <c r="I174" i="91"/>
  <c r="H174" i="91"/>
  <c r="G174" i="91"/>
  <c r="F174" i="91"/>
  <c r="E174" i="91"/>
  <c r="D174" i="91"/>
  <c r="C174" i="91"/>
  <c r="B174" i="91"/>
  <c r="A174" i="91"/>
  <c r="Q173" i="91"/>
  <c r="P173" i="91"/>
  <c r="O173" i="91"/>
  <c r="N173" i="91"/>
  <c r="M173" i="91"/>
  <c r="L173" i="91"/>
  <c r="K173" i="91"/>
  <c r="J173" i="91"/>
  <c r="I173" i="91"/>
  <c r="H173" i="91"/>
  <c r="G173" i="91"/>
  <c r="F173" i="91"/>
  <c r="E173" i="91"/>
  <c r="D173" i="91"/>
  <c r="C173" i="91"/>
  <c r="B173" i="91"/>
  <c r="A173" i="91"/>
  <c r="CC173" i="91" s="1"/>
  <c r="Q172" i="91"/>
  <c r="P172" i="91"/>
  <c r="O172" i="91"/>
  <c r="N172" i="91"/>
  <c r="M172" i="91"/>
  <c r="L172" i="91"/>
  <c r="K172" i="91"/>
  <c r="J172" i="91"/>
  <c r="I172" i="91"/>
  <c r="H172" i="91"/>
  <c r="G172" i="91"/>
  <c r="F172" i="91"/>
  <c r="E172" i="91"/>
  <c r="D172" i="91"/>
  <c r="C172" i="91"/>
  <c r="B172" i="91"/>
  <c r="A172" i="91"/>
  <c r="CC172" i="91" s="1"/>
  <c r="Q171" i="91"/>
  <c r="P171" i="91"/>
  <c r="O171" i="91"/>
  <c r="N171" i="91"/>
  <c r="M171" i="91"/>
  <c r="L171" i="91"/>
  <c r="K171" i="91"/>
  <c r="J171" i="91"/>
  <c r="I171" i="91"/>
  <c r="H171" i="91"/>
  <c r="G171" i="91"/>
  <c r="F171" i="91"/>
  <c r="E171" i="91"/>
  <c r="D171" i="91"/>
  <c r="C171" i="91"/>
  <c r="B171" i="91"/>
  <c r="A171" i="91"/>
  <c r="CC171" i="91" s="1"/>
  <c r="Q170" i="91"/>
  <c r="P170" i="91"/>
  <c r="O170" i="91"/>
  <c r="N170" i="91"/>
  <c r="M170" i="91"/>
  <c r="L170" i="91"/>
  <c r="K170" i="91"/>
  <c r="J170" i="91"/>
  <c r="I170" i="91"/>
  <c r="H170" i="91"/>
  <c r="G170" i="91"/>
  <c r="F170" i="91"/>
  <c r="E170" i="91"/>
  <c r="D170" i="91"/>
  <c r="C170" i="91"/>
  <c r="B170" i="91"/>
  <c r="A170" i="91"/>
  <c r="CC170" i="91" s="1"/>
  <c r="Q169" i="91"/>
  <c r="P169" i="91"/>
  <c r="O169" i="91"/>
  <c r="N169" i="91"/>
  <c r="M169" i="91"/>
  <c r="L169" i="91"/>
  <c r="K169" i="91"/>
  <c r="J169" i="91"/>
  <c r="I169" i="91"/>
  <c r="H169" i="91"/>
  <c r="G169" i="91"/>
  <c r="F169" i="91"/>
  <c r="E169" i="91"/>
  <c r="D169" i="91"/>
  <c r="C169" i="91"/>
  <c r="B169" i="91"/>
  <c r="A169" i="91"/>
  <c r="CC169" i="91" s="1"/>
  <c r="Q168" i="91"/>
  <c r="P168" i="91"/>
  <c r="O168" i="91"/>
  <c r="N168" i="91"/>
  <c r="M168" i="91"/>
  <c r="L168" i="91"/>
  <c r="K168" i="91"/>
  <c r="J168" i="91"/>
  <c r="I168" i="91"/>
  <c r="H168" i="91"/>
  <c r="G168" i="91"/>
  <c r="F168" i="91"/>
  <c r="E168" i="91"/>
  <c r="D168" i="91"/>
  <c r="C168" i="91"/>
  <c r="B168" i="91"/>
  <c r="A168" i="91"/>
  <c r="Q167" i="91"/>
  <c r="P167" i="91"/>
  <c r="O167" i="91"/>
  <c r="N167" i="91"/>
  <c r="M167" i="91"/>
  <c r="L167" i="91"/>
  <c r="K167" i="91"/>
  <c r="J167" i="91"/>
  <c r="I167" i="91"/>
  <c r="H167" i="91"/>
  <c r="G167" i="91"/>
  <c r="F167" i="91"/>
  <c r="E167" i="91"/>
  <c r="D167" i="91"/>
  <c r="C167" i="91"/>
  <c r="B167" i="91"/>
  <c r="A167" i="91"/>
  <c r="Q166" i="91"/>
  <c r="P166" i="91"/>
  <c r="O166" i="91"/>
  <c r="N166" i="91"/>
  <c r="M166" i="91"/>
  <c r="L166" i="91"/>
  <c r="K166" i="91"/>
  <c r="J166" i="91"/>
  <c r="I166" i="91"/>
  <c r="H166" i="91"/>
  <c r="G166" i="91"/>
  <c r="F166" i="91"/>
  <c r="E166" i="91"/>
  <c r="D166" i="91"/>
  <c r="C166" i="91"/>
  <c r="B166" i="91"/>
  <c r="A166" i="91"/>
  <c r="Q165" i="91"/>
  <c r="P165" i="91"/>
  <c r="O165" i="91"/>
  <c r="N165" i="91"/>
  <c r="M165" i="91"/>
  <c r="L165" i="91"/>
  <c r="K165" i="91"/>
  <c r="J165" i="91"/>
  <c r="I165" i="91"/>
  <c r="H165" i="91"/>
  <c r="G165" i="91"/>
  <c r="F165" i="91"/>
  <c r="E165" i="91"/>
  <c r="D165" i="91"/>
  <c r="C165" i="91"/>
  <c r="B165" i="91"/>
  <c r="A165" i="91"/>
  <c r="CC165" i="91" s="1"/>
  <c r="Q164" i="91"/>
  <c r="P164" i="91"/>
  <c r="O164" i="91"/>
  <c r="N164" i="91"/>
  <c r="M164" i="91"/>
  <c r="L164" i="91"/>
  <c r="K164" i="91"/>
  <c r="J164" i="91"/>
  <c r="I164" i="91"/>
  <c r="H164" i="91"/>
  <c r="G164" i="91"/>
  <c r="F164" i="91"/>
  <c r="E164" i="91"/>
  <c r="D164" i="91"/>
  <c r="C164" i="91"/>
  <c r="B164" i="91"/>
  <c r="A164" i="91"/>
  <c r="V164" i="91" s="1"/>
  <c r="Q163" i="91"/>
  <c r="P163" i="91"/>
  <c r="O163" i="91"/>
  <c r="N163" i="91"/>
  <c r="M163" i="91"/>
  <c r="L163" i="91"/>
  <c r="K163" i="91"/>
  <c r="J163" i="91"/>
  <c r="I163" i="91"/>
  <c r="H163" i="91"/>
  <c r="G163" i="91"/>
  <c r="F163" i="91"/>
  <c r="E163" i="91"/>
  <c r="D163" i="91"/>
  <c r="C163" i="91"/>
  <c r="B163" i="91"/>
  <c r="A163" i="91"/>
  <c r="Q162" i="91"/>
  <c r="P162" i="91"/>
  <c r="O162" i="91"/>
  <c r="N162" i="91"/>
  <c r="M162" i="91"/>
  <c r="L162" i="91"/>
  <c r="K162" i="91"/>
  <c r="J162" i="91"/>
  <c r="I162" i="91"/>
  <c r="H162" i="91"/>
  <c r="G162" i="91"/>
  <c r="F162" i="91"/>
  <c r="E162" i="91"/>
  <c r="D162" i="91"/>
  <c r="C162" i="91"/>
  <c r="B162" i="91"/>
  <c r="A162" i="91"/>
  <c r="CC162" i="91" s="1"/>
  <c r="Q161" i="91"/>
  <c r="P161" i="91"/>
  <c r="O161" i="91"/>
  <c r="N161" i="91"/>
  <c r="M161" i="91"/>
  <c r="L161" i="91"/>
  <c r="K161" i="91"/>
  <c r="J161" i="91"/>
  <c r="I161" i="91"/>
  <c r="H161" i="91"/>
  <c r="G161" i="91"/>
  <c r="F161" i="91"/>
  <c r="E161" i="91"/>
  <c r="D161" i="91"/>
  <c r="C161" i="91"/>
  <c r="B161" i="91"/>
  <c r="A161" i="91"/>
  <c r="V161" i="91" s="1"/>
  <c r="Q160" i="91"/>
  <c r="P160" i="91"/>
  <c r="O160" i="91"/>
  <c r="N160" i="91"/>
  <c r="M160" i="91"/>
  <c r="L160" i="91"/>
  <c r="K160" i="91"/>
  <c r="J160" i="91"/>
  <c r="I160" i="91"/>
  <c r="H160" i="91"/>
  <c r="G160" i="91"/>
  <c r="F160" i="91"/>
  <c r="E160" i="91"/>
  <c r="D160" i="91"/>
  <c r="C160" i="91"/>
  <c r="B160" i="91"/>
  <c r="A160" i="91"/>
  <c r="Q159" i="91"/>
  <c r="P159" i="91"/>
  <c r="O159" i="91"/>
  <c r="N159" i="91"/>
  <c r="M159" i="91"/>
  <c r="L159" i="91"/>
  <c r="K159" i="91"/>
  <c r="J159" i="91"/>
  <c r="I159" i="91"/>
  <c r="H159" i="91"/>
  <c r="G159" i="91"/>
  <c r="F159" i="91"/>
  <c r="E159" i="91"/>
  <c r="D159" i="91"/>
  <c r="C159" i="91"/>
  <c r="B159" i="91"/>
  <c r="A159" i="91"/>
  <c r="Q158" i="91"/>
  <c r="P158" i="91"/>
  <c r="O158" i="91"/>
  <c r="N158" i="91"/>
  <c r="M158" i="91"/>
  <c r="L158" i="91"/>
  <c r="K158" i="91"/>
  <c r="J158" i="91"/>
  <c r="I158" i="91"/>
  <c r="H158" i="91"/>
  <c r="G158" i="91"/>
  <c r="F158" i="91"/>
  <c r="E158" i="91"/>
  <c r="D158" i="91"/>
  <c r="C158" i="91"/>
  <c r="B158" i="91"/>
  <c r="A158" i="91"/>
  <c r="CC158" i="91" s="1"/>
  <c r="Q157" i="91"/>
  <c r="P157" i="91"/>
  <c r="O157" i="91"/>
  <c r="N157" i="91"/>
  <c r="M157" i="91"/>
  <c r="L157" i="91"/>
  <c r="K157" i="91"/>
  <c r="J157" i="91"/>
  <c r="I157" i="91"/>
  <c r="H157" i="91"/>
  <c r="G157" i="91"/>
  <c r="F157" i="91"/>
  <c r="E157" i="91"/>
  <c r="D157" i="91"/>
  <c r="C157" i="91"/>
  <c r="B157" i="91"/>
  <c r="A157" i="91"/>
  <c r="CC157" i="91" s="1"/>
  <c r="Q156" i="91"/>
  <c r="P156" i="91"/>
  <c r="O156" i="91"/>
  <c r="N156" i="91"/>
  <c r="M156" i="91"/>
  <c r="L156" i="91"/>
  <c r="K156" i="91"/>
  <c r="J156" i="91"/>
  <c r="I156" i="91"/>
  <c r="H156" i="91"/>
  <c r="G156" i="91"/>
  <c r="F156" i="91"/>
  <c r="E156" i="91"/>
  <c r="D156" i="91"/>
  <c r="C156" i="91"/>
  <c r="B156" i="91"/>
  <c r="A156" i="91"/>
  <c r="V156" i="91" s="1"/>
  <c r="Q155" i="91"/>
  <c r="P155" i="91"/>
  <c r="O155" i="91"/>
  <c r="N155" i="91"/>
  <c r="M155" i="91"/>
  <c r="L155" i="91"/>
  <c r="K155" i="91"/>
  <c r="J155" i="91"/>
  <c r="I155" i="91"/>
  <c r="H155" i="91"/>
  <c r="G155" i="91"/>
  <c r="F155" i="91"/>
  <c r="E155" i="91"/>
  <c r="D155" i="91"/>
  <c r="C155" i="91"/>
  <c r="B155" i="91"/>
  <c r="A155" i="91"/>
  <c r="Q154" i="91"/>
  <c r="P154" i="91"/>
  <c r="O154" i="91"/>
  <c r="N154" i="91"/>
  <c r="M154" i="91"/>
  <c r="L154" i="91"/>
  <c r="K154" i="91"/>
  <c r="J154" i="91"/>
  <c r="I154" i="91"/>
  <c r="H154" i="91"/>
  <c r="G154" i="91"/>
  <c r="F154" i="91"/>
  <c r="E154" i="91"/>
  <c r="D154" i="91"/>
  <c r="C154" i="91"/>
  <c r="B154" i="91"/>
  <c r="A154" i="91"/>
  <c r="Q153" i="91"/>
  <c r="P153" i="91"/>
  <c r="O153" i="91"/>
  <c r="N153" i="91"/>
  <c r="M153" i="91"/>
  <c r="L153" i="91"/>
  <c r="K153" i="91"/>
  <c r="J153" i="91"/>
  <c r="I153" i="91"/>
  <c r="H153" i="91"/>
  <c r="G153" i="91"/>
  <c r="F153" i="91"/>
  <c r="E153" i="91"/>
  <c r="D153" i="91"/>
  <c r="C153" i="91"/>
  <c r="B153" i="91"/>
  <c r="A153" i="91"/>
  <c r="CC153" i="91" s="1"/>
  <c r="Q152" i="91"/>
  <c r="P152" i="91"/>
  <c r="O152" i="91"/>
  <c r="N152" i="91"/>
  <c r="M152" i="91"/>
  <c r="L152" i="91"/>
  <c r="K152" i="91"/>
  <c r="J152" i="91"/>
  <c r="I152" i="91"/>
  <c r="H152" i="91"/>
  <c r="G152" i="91"/>
  <c r="F152" i="91"/>
  <c r="E152" i="91"/>
  <c r="D152" i="91"/>
  <c r="C152" i="91"/>
  <c r="B152" i="91"/>
  <c r="A152" i="91"/>
  <c r="V152" i="91" s="1"/>
  <c r="Q151" i="91"/>
  <c r="P151" i="91"/>
  <c r="O151" i="91"/>
  <c r="N151" i="91"/>
  <c r="M151" i="91"/>
  <c r="L151" i="91"/>
  <c r="K151" i="91"/>
  <c r="J151" i="91"/>
  <c r="I151" i="91"/>
  <c r="H151" i="91"/>
  <c r="G151" i="91"/>
  <c r="F151" i="91"/>
  <c r="E151" i="91"/>
  <c r="D151" i="91"/>
  <c r="C151" i="91"/>
  <c r="B151" i="91"/>
  <c r="A151" i="91"/>
  <c r="Q150" i="91"/>
  <c r="P150" i="91"/>
  <c r="O150" i="91"/>
  <c r="N150" i="91"/>
  <c r="M150" i="91"/>
  <c r="L150" i="91"/>
  <c r="K150" i="91"/>
  <c r="J150" i="91"/>
  <c r="I150" i="91"/>
  <c r="H150" i="91"/>
  <c r="G150" i="91"/>
  <c r="F150" i="91"/>
  <c r="E150" i="91"/>
  <c r="D150" i="91"/>
  <c r="C150" i="91"/>
  <c r="B150" i="91"/>
  <c r="A150" i="91"/>
  <c r="Q149" i="91"/>
  <c r="P149" i="91"/>
  <c r="O149" i="91"/>
  <c r="N149" i="91"/>
  <c r="M149" i="91"/>
  <c r="L149" i="91"/>
  <c r="K149" i="91"/>
  <c r="J149" i="91"/>
  <c r="I149" i="91"/>
  <c r="H149" i="91"/>
  <c r="G149" i="91"/>
  <c r="F149" i="91"/>
  <c r="E149" i="91"/>
  <c r="D149" i="91"/>
  <c r="C149" i="91"/>
  <c r="B149" i="91"/>
  <c r="A149" i="91"/>
  <c r="CC149" i="91" s="1"/>
  <c r="Q148" i="91"/>
  <c r="P148" i="91"/>
  <c r="O148" i="91"/>
  <c r="N148" i="91"/>
  <c r="M148" i="91"/>
  <c r="L148" i="91"/>
  <c r="K148" i="91"/>
  <c r="J148" i="91"/>
  <c r="I148" i="91"/>
  <c r="H148" i="91"/>
  <c r="G148" i="91"/>
  <c r="F148" i="91"/>
  <c r="E148" i="91"/>
  <c r="D148" i="91"/>
  <c r="C148" i="91"/>
  <c r="B148" i="91"/>
  <c r="A148" i="91"/>
  <c r="V148" i="91" s="1"/>
  <c r="Q147" i="91"/>
  <c r="P147" i="91"/>
  <c r="O147" i="91"/>
  <c r="N147" i="91"/>
  <c r="M147" i="91"/>
  <c r="L147" i="91"/>
  <c r="K147" i="91"/>
  <c r="J147" i="91"/>
  <c r="I147" i="91"/>
  <c r="H147" i="91"/>
  <c r="G147" i="91"/>
  <c r="F147" i="91"/>
  <c r="E147" i="91"/>
  <c r="D147" i="91"/>
  <c r="C147" i="91"/>
  <c r="B147" i="91"/>
  <c r="A147" i="91"/>
  <c r="CC147" i="91" s="1"/>
  <c r="Q146" i="91"/>
  <c r="P146" i="91"/>
  <c r="O146" i="91"/>
  <c r="N146" i="91"/>
  <c r="M146" i="91"/>
  <c r="L146" i="91"/>
  <c r="K146" i="91"/>
  <c r="J146" i="91"/>
  <c r="I146" i="91"/>
  <c r="H146" i="91"/>
  <c r="G146" i="91"/>
  <c r="F146" i="91"/>
  <c r="E146" i="91"/>
  <c r="D146" i="91"/>
  <c r="C146" i="91"/>
  <c r="B146" i="91"/>
  <c r="A146" i="91"/>
  <c r="CC146" i="91" s="1"/>
  <c r="Q145" i="91"/>
  <c r="P145" i="91"/>
  <c r="O145" i="91"/>
  <c r="N145" i="91"/>
  <c r="M145" i="91"/>
  <c r="L145" i="91"/>
  <c r="K145" i="91"/>
  <c r="J145" i="91"/>
  <c r="I145" i="91"/>
  <c r="H145" i="91"/>
  <c r="G145" i="91"/>
  <c r="F145" i="91"/>
  <c r="E145" i="91"/>
  <c r="D145" i="91"/>
  <c r="C145" i="91"/>
  <c r="B145" i="91"/>
  <c r="A145" i="91"/>
  <c r="Q144" i="91"/>
  <c r="P144" i="91"/>
  <c r="O144" i="91"/>
  <c r="N144" i="91"/>
  <c r="M144" i="91"/>
  <c r="L144" i="91"/>
  <c r="K144" i="91"/>
  <c r="J144" i="91"/>
  <c r="I144" i="91"/>
  <c r="H144" i="91"/>
  <c r="G144" i="91"/>
  <c r="F144" i="91"/>
  <c r="E144" i="91"/>
  <c r="D144" i="91"/>
  <c r="C144" i="91"/>
  <c r="B144" i="91"/>
  <c r="A144" i="91"/>
  <c r="V144" i="91" s="1"/>
  <c r="Q143" i="91"/>
  <c r="P143" i="91"/>
  <c r="O143" i="91"/>
  <c r="N143" i="91"/>
  <c r="M143" i="91"/>
  <c r="L143" i="91"/>
  <c r="K143" i="91"/>
  <c r="J143" i="91"/>
  <c r="I143" i="91"/>
  <c r="H143" i="91"/>
  <c r="G143" i="91"/>
  <c r="F143" i="91"/>
  <c r="E143" i="91"/>
  <c r="D143" i="91"/>
  <c r="C143" i="91"/>
  <c r="B143" i="91"/>
  <c r="A143" i="91"/>
  <c r="Q142" i="91"/>
  <c r="P142" i="91"/>
  <c r="O142" i="91"/>
  <c r="N142" i="91"/>
  <c r="M142" i="91"/>
  <c r="L142" i="91"/>
  <c r="K142" i="91"/>
  <c r="J142" i="91"/>
  <c r="I142" i="91"/>
  <c r="H142" i="91"/>
  <c r="G142" i="91"/>
  <c r="F142" i="91"/>
  <c r="E142" i="91"/>
  <c r="D142" i="91"/>
  <c r="C142" i="91"/>
  <c r="B142" i="91"/>
  <c r="A142" i="91"/>
  <c r="V142" i="91" s="1"/>
  <c r="Q141" i="91"/>
  <c r="P141" i="91"/>
  <c r="O141" i="91"/>
  <c r="N141" i="91"/>
  <c r="M141" i="91"/>
  <c r="L141" i="91"/>
  <c r="K141" i="91"/>
  <c r="J141" i="91"/>
  <c r="I141" i="91"/>
  <c r="H141" i="91"/>
  <c r="G141" i="91"/>
  <c r="F141" i="91"/>
  <c r="E141" i="91"/>
  <c r="D141" i="91"/>
  <c r="C141" i="91"/>
  <c r="B141" i="91"/>
  <c r="A141" i="91"/>
  <c r="CC141" i="91" s="1"/>
  <c r="Q140" i="91"/>
  <c r="P140" i="91"/>
  <c r="O140" i="91"/>
  <c r="N140" i="91"/>
  <c r="M140" i="91"/>
  <c r="L140" i="91"/>
  <c r="K140" i="91"/>
  <c r="J140" i="91"/>
  <c r="I140" i="91"/>
  <c r="H140" i="91"/>
  <c r="G140" i="91"/>
  <c r="F140" i="91"/>
  <c r="E140" i="91"/>
  <c r="D140" i="91"/>
  <c r="C140" i="91"/>
  <c r="B140" i="91"/>
  <c r="A140" i="91"/>
  <c r="V140" i="91" s="1"/>
  <c r="Q139" i="91"/>
  <c r="P139" i="91"/>
  <c r="O139" i="91"/>
  <c r="N139" i="91"/>
  <c r="M139" i="91"/>
  <c r="L139" i="91"/>
  <c r="K139" i="91"/>
  <c r="J139" i="91"/>
  <c r="I139" i="91"/>
  <c r="H139" i="91"/>
  <c r="G139" i="91"/>
  <c r="F139" i="91"/>
  <c r="E139" i="91"/>
  <c r="D139" i="91"/>
  <c r="C139" i="91"/>
  <c r="B139" i="91"/>
  <c r="A139" i="91"/>
  <c r="CC139" i="91" s="1"/>
  <c r="Q138" i="91"/>
  <c r="P138" i="91"/>
  <c r="O138" i="91"/>
  <c r="N138" i="91"/>
  <c r="M138" i="91"/>
  <c r="L138" i="91"/>
  <c r="K138" i="91"/>
  <c r="J138" i="91"/>
  <c r="I138" i="91"/>
  <c r="H138" i="91"/>
  <c r="G138" i="91"/>
  <c r="F138" i="91"/>
  <c r="E138" i="91"/>
  <c r="D138" i="91"/>
  <c r="C138" i="91"/>
  <c r="B138" i="91"/>
  <c r="A138" i="91"/>
  <c r="V138" i="91" s="1"/>
  <c r="Q137" i="91"/>
  <c r="P137" i="91"/>
  <c r="O137" i="91"/>
  <c r="N137" i="91"/>
  <c r="M137" i="91"/>
  <c r="L137" i="91"/>
  <c r="K137" i="91"/>
  <c r="J137" i="91"/>
  <c r="I137" i="91"/>
  <c r="H137" i="91"/>
  <c r="G137" i="91"/>
  <c r="F137" i="91"/>
  <c r="E137" i="91"/>
  <c r="D137" i="91"/>
  <c r="C137" i="91"/>
  <c r="B137" i="91"/>
  <c r="A137" i="91"/>
  <c r="Q136" i="91"/>
  <c r="P136" i="91"/>
  <c r="O136" i="91"/>
  <c r="N136" i="91"/>
  <c r="M136" i="91"/>
  <c r="L136" i="91"/>
  <c r="K136" i="91"/>
  <c r="J136" i="91"/>
  <c r="I136" i="91"/>
  <c r="H136" i="91"/>
  <c r="G136" i="91"/>
  <c r="F136" i="91"/>
  <c r="E136" i="91"/>
  <c r="D136" i="91"/>
  <c r="C136" i="91"/>
  <c r="B136" i="91"/>
  <c r="A136" i="91"/>
  <c r="V136" i="91" s="1"/>
  <c r="Q135" i="91"/>
  <c r="P135" i="91"/>
  <c r="O135" i="91"/>
  <c r="N135" i="91"/>
  <c r="M135" i="91"/>
  <c r="L135" i="91"/>
  <c r="K135" i="91"/>
  <c r="J135" i="91"/>
  <c r="I135" i="91"/>
  <c r="H135" i="91"/>
  <c r="G135" i="91"/>
  <c r="F135" i="91"/>
  <c r="E135" i="91"/>
  <c r="D135" i="91"/>
  <c r="C135" i="91"/>
  <c r="B135" i="91"/>
  <c r="A135" i="91"/>
  <c r="V135" i="91" s="1"/>
  <c r="Q134" i="91"/>
  <c r="P134" i="91"/>
  <c r="O134" i="91"/>
  <c r="N134" i="91"/>
  <c r="M134" i="91"/>
  <c r="L134" i="91"/>
  <c r="K134" i="91"/>
  <c r="J134" i="91"/>
  <c r="I134" i="91"/>
  <c r="H134" i="91"/>
  <c r="G134" i="91"/>
  <c r="F134" i="91"/>
  <c r="E134" i="91"/>
  <c r="D134" i="91"/>
  <c r="C134" i="91"/>
  <c r="B134" i="91"/>
  <c r="A134" i="91"/>
  <c r="V134" i="91" s="1"/>
  <c r="Q133" i="91"/>
  <c r="P133" i="91"/>
  <c r="O133" i="91"/>
  <c r="N133" i="91"/>
  <c r="M133" i="91"/>
  <c r="L133" i="91"/>
  <c r="K133" i="91"/>
  <c r="J133" i="91"/>
  <c r="I133" i="91"/>
  <c r="H133" i="91"/>
  <c r="G133" i="91"/>
  <c r="F133" i="91"/>
  <c r="E133" i="91"/>
  <c r="D133" i="91"/>
  <c r="C133" i="91"/>
  <c r="B133" i="91"/>
  <c r="A133" i="91"/>
  <c r="CC133" i="91" s="1"/>
  <c r="Q132" i="91"/>
  <c r="P132" i="91"/>
  <c r="O132" i="91"/>
  <c r="N132" i="91"/>
  <c r="M132" i="91"/>
  <c r="L132" i="91"/>
  <c r="K132" i="91"/>
  <c r="J132" i="91"/>
  <c r="I132" i="91"/>
  <c r="H132" i="91"/>
  <c r="G132" i="91"/>
  <c r="F132" i="91"/>
  <c r="E132" i="91"/>
  <c r="D132" i="91"/>
  <c r="C132" i="91"/>
  <c r="B132" i="91"/>
  <c r="A132" i="91"/>
  <c r="V132" i="91" s="1"/>
  <c r="Q131" i="91"/>
  <c r="P131" i="91"/>
  <c r="O131" i="91"/>
  <c r="N131" i="91"/>
  <c r="M131" i="91"/>
  <c r="L131" i="91"/>
  <c r="K131" i="91"/>
  <c r="J131" i="91"/>
  <c r="I131" i="91"/>
  <c r="H131" i="91"/>
  <c r="G131" i="91"/>
  <c r="F131" i="91"/>
  <c r="E131" i="91"/>
  <c r="D131" i="91"/>
  <c r="C131" i="91"/>
  <c r="B131" i="91"/>
  <c r="A131" i="91"/>
  <c r="CC131" i="91" s="1"/>
  <c r="Q130" i="91"/>
  <c r="P130" i="91"/>
  <c r="O130" i="91"/>
  <c r="N130" i="91"/>
  <c r="M130" i="91"/>
  <c r="L130" i="91"/>
  <c r="K130" i="91"/>
  <c r="J130" i="91"/>
  <c r="I130" i="91"/>
  <c r="H130" i="91"/>
  <c r="G130" i="91"/>
  <c r="F130" i="91"/>
  <c r="E130" i="91"/>
  <c r="D130" i="91"/>
  <c r="C130" i="91"/>
  <c r="B130" i="91"/>
  <c r="A130" i="91"/>
  <c r="V130" i="91" s="1"/>
  <c r="Q129" i="91"/>
  <c r="P129" i="91"/>
  <c r="O129" i="91"/>
  <c r="N129" i="91"/>
  <c r="M129" i="91"/>
  <c r="L129" i="91"/>
  <c r="K129" i="91"/>
  <c r="J129" i="91"/>
  <c r="I129" i="91"/>
  <c r="H129" i="91"/>
  <c r="G129" i="91"/>
  <c r="F129" i="91"/>
  <c r="E129" i="91"/>
  <c r="D129" i="91"/>
  <c r="C129" i="91"/>
  <c r="B129" i="91"/>
  <c r="A129" i="91"/>
  <c r="Q128" i="91"/>
  <c r="P128" i="91"/>
  <c r="O128" i="91"/>
  <c r="N128" i="91"/>
  <c r="M128" i="91"/>
  <c r="L128" i="91"/>
  <c r="K128" i="91"/>
  <c r="J128" i="91"/>
  <c r="I128" i="91"/>
  <c r="H128" i="91"/>
  <c r="G128" i="91"/>
  <c r="F128" i="91"/>
  <c r="E128" i="91"/>
  <c r="D128" i="91"/>
  <c r="C128" i="91"/>
  <c r="B128" i="91"/>
  <c r="A128" i="91"/>
  <c r="V128" i="91" s="1"/>
  <c r="Q127" i="91"/>
  <c r="P127" i="91"/>
  <c r="O127" i="91"/>
  <c r="N127" i="91"/>
  <c r="M127" i="91"/>
  <c r="L127" i="91"/>
  <c r="K127" i="91"/>
  <c r="J127" i="91"/>
  <c r="I127" i="91"/>
  <c r="H127" i="91"/>
  <c r="G127" i="91"/>
  <c r="F127" i="91"/>
  <c r="E127" i="91"/>
  <c r="D127" i="91"/>
  <c r="C127" i="91"/>
  <c r="B127" i="91"/>
  <c r="A127" i="91"/>
  <c r="Q126" i="91"/>
  <c r="P126" i="91"/>
  <c r="O126" i="91"/>
  <c r="N126" i="91"/>
  <c r="M126" i="91"/>
  <c r="L126" i="91"/>
  <c r="K126" i="91"/>
  <c r="J126" i="91"/>
  <c r="I126" i="91"/>
  <c r="H126" i="91"/>
  <c r="G126" i="91"/>
  <c r="F126" i="91"/>
  <c r="E126" i="91"/>
  <c r="D126" i="91"/>
  <c r="C126" i="91"/>
  <c r="B126" i="91"/>
  <c r="A126" i="91"/>
  <c r="V126" i="91" s="1"/>
  <c r="Q125" i="91"/>
  <c r="P125" i="91"/>
  <c r="O125" i="91"/>
  <c r="N125" i="91"/>
  <c r="M125" i="91"/>
  <c r="L125" i="91"/>
  <c r="K125" i="91"/>
  <c r="J125" i="91"/>
  <c r="I125" i="91"/>
  <c r="H125" i="91"/>
  <c r="G125" i="91"/>
  <c r="F125" i="91"/>
  <c r="E125" i="91"/>
  <c r="D125" i="91"/>
  <c r="C125" i="91"/>
  <c r="B125" i="91"/>
  <c r="A125" i="91"/>
  <c r="CC125" i="91" s="1"/>
  <c r="Q124" i="91"/>
  <c r="P124" i="91"/>
  <c r="O124" i="91"/>
  <c r="N124" i="91"/>
  <c r="M124" i="91"/>
  <c r="L124" i="91"/>
  <c r="K124" i="91"/>
  <c r="J124" i="91"/>
  <c r="I124" i="91"/>
  <c r="H124" i="91"/>
  <c r="G124" i="91"/>
  <c r="F124" i="91"/>
  <c r="E124" i="91"/>
  <c r="D124" i="91"/>
  <c r="C124" i="91"/>
  <c r="B124" i="91"/>
  <c r="A124" i="91"/>
  <c r="V124" i="91" s="1"/>
  <c r="Q123" i="91"/>
  <c r="P123" i="91"/>
  <c r="O123" i="91"/>
  <c r="N123" i="91"/>
  <c r="M123" i="91"/>
  <c r="L123" i="91"/>
  <c r="K123" i="91"/>
  <c r="J123" i="91"/>
  <c r="I123" i="91"/>
  <c r="H123" i="91"/>
  <c r="G123" i="91"/>
  <c r="F123" i="91"/>
  <c r="E123" i="91"/>
  <c r="D123" i="91"/>
  <c r="C123" i="91"/>
  <c r="B123" i="91"/>
  <c r="A123" i="91"/>
  <c r="CC123" i="91" s="1"/>
  <c r="Q122" i="91"/>
  <c r="P122" i="91"/>
  <c r="O122" i="91"/>
  <c r="N122" i="91"/>
  <c r="M122" i="91"/>
  <c r="L122" i="91"/>
  <c r="K122" i="91"/>
  <c r="J122" i="91"/>
  <c r="I122" i="91"/>
  <c r="H122" i="91"/>
  <c r="G122" i="91"/>
  <c r="F122" i="91"/>
  <c r="E122" i="91"/>
  <c r="D122" i="91"/>
  <c r="C122" i="91"/>
  <c r="B122" i="91"/>
  <c r="A122" i="91"/>
  <c r="V122" i="91" s="1"/>
  <c r="Q121" i="91"/>
  <c r="P121" i="91"/>
  <c r="O121" i="91"/>
  <c r="N121" i="91"/>
  <c r="M121" i="91"/>
  <c r="L121" i="91"/>
  <c r="K121" i="91"/>
  <c r="J121" i="91"/>
  <c r="I121" i="91"/>
  <c r="H121" i="91"/>
  <c r="G121" i="91"/>
  <c r="F121" i="91"/>
  <c r="E121" i="91"/>
  <c r="D121" i="91"/>
  <c r="C121" i="91"/>
  <c r="B121" i="91"/>
  <c r="A121" i="91"/>
  <c r="Q120" i="91"/>
  <c r="P120" i="91"/>
  <c r="O120" i="91"/>
  <c r="N120" i="91"/>
  <c r="M120" i="91"/>
  <c r="L120" i="91"/>
  <c r="K120" i="91"/>
  <c r="J120" i="91"/>
  <c r="I120" i="91"/>
  <c r="H120" i="91"/>
  <c r="G120" i="91"/>
  <c r="F120" i="91"/>
  <c r="E120" i="91"/>
  <c r="D120" i="91"/>
  <c r="C120" i="91"/>
  <c r="B120" i="91"/>
  <c r="A120" i="91"/>
  <c r="Q119" i="91"/>
  <c r="P119" i="91"/>
  <c r="O119" i="91"/>
  <c r="N119" i="91"/>
  <c r="M119" i="91"/>
  <c r="L119" i="91"/>
  <c r="K119" i="91"/>
  <c r="J119" i="91"/>
  <c r="I119" i="91"/>
  <c r="H119" i="91"/>
  <c r="G119" i="91"/>
  <c r="F119" i="91"/>
  <c r="E119" i="91"/>
  <c r="D119" i="91"/>
  <c r="C119" i="91"/>
  <c r="B119" i="91"/>
  <c r="A119" i="91"/>
  <c r="Q118" i="91"/>
  <c r="P118" i="91"/>
  <c r="O118" i="91"/>
  <c r="N118" i="91"/>
  <c r="M118" i="91"/>
  <c r="L118" i="91"/>
  <c r="K118" i="91"/>
  <c r="J118" i="91"/>
  <c r="I118" i="91"/>
  <c r="H118" i="91"/>
  <c r="G118" i="91"/>
  <c r="F118" i="91"/>
  <c r="E118" i="91"/>
  <c r="D118" i="91"/>
  <c r="C118" i="91"/>
  <c r="B118" i="91"/>
  <c r="A118" i="91"/>
  <c r="CC118" i="91" s="1"/>
  <c r="Q117" i="91"/>
  <c r="P117" i="91"/>
  <c r="O117" i="91"/>
  <c r="N117" i="91"/>
  <c r="M117" i="91"/>
  <c r="L117" i="91"/>
  <c r="K117" i="91"/>
  <c r="J117" i="91"/>
  <c r="I117" i="91"/>
  <c r="H117" i="91"/>
  <c r="G117" i="91"/>
  <c r="F117" i="91"/>
  <c r="E117" i="91"/>
  <c r="D117" i="91"/>
  <c r="C117" i="91"/>
  <c r="B117" i="91"/>
  <c r="A117" i="91"/>
  <c r="CC117" i="91" s="1"/>
  <c r="Q116" i="91"/>
  <c r="P116" i="91"/>
  <c r="O116" i="91"/>
  <c r="N116" i="91"/>
  <c r="M116" i="91"/>
  <c r="L116" i="91"/>
  <c r="K116" i="91"/>
  <c r="J116" i="91"/>
  <c r="I116" i="91"/>
  <c r="H116" i="91"/>
  <c r="G116" i="91"/>
  <c r="F116" i="91"/>
  <c r="E116" i="91"/>
  <c r="D116" i="91"/>
  <c r="C116" i="91"/>
  <c r="B116" i="91"/>
  <c r="A116" i="91"/>
  <c r="V116" i="91" s="1"/>
  <c r="Q115" i="91"/>
  <c r="P115" i="91"/>
  <c r="O115" i="91"/>
  <c r="N115" i="91"/>
  <c r="M115" i="91"/>
  <c r="L115" i="91"/>
  <c r="K115" i="91"/>
  <c r="J115" i="91"/>
  <c r="I115" i="91"/>
  <c r="H115" i="91"/>
  <c r="G115" i="91"/>
  <c r="F115" i="91"/>
  <c r="E115" i="91"/>
  <c r="D115" i="91"/>
  <c r="C115" i="91"/>
  <c r="B115" i="91"/>
  <c r="A115" i="91"/>
  <c r="CC115" i="91" s="1"/>
  <c r="Q114" i="91"/>
  <c r="P114" i="91"/>
  <c r="O114" i="91"/>
  <c r="N114" i="91"/>
  <c r="M114" i="91"/>
  <c r="L114" i="91"/>
  <c r="K114" i="91"/>
  <c r="J114" i="91"/>
  <c r="I114" i="91"/>
  <c r="H114" i="91"/>
  <c r="G114" i="91"/>
  <c r="F114" i="91"/>
  <c r="E114" i="91"/>
  <c r="D114" i="91"/>
  <c r="C114" i="91"/>
  <c r="B114" i="91"/>
  <c r="A114" i="91"/>
  <c r="V114" i="91" s="1"/>
  <c r="Q113" i="91"/>
  <c r="P113" i="91"/>
  <c r="O113" i="91"/>
  <c r="N113" i="91"/>
  <c r="M113" i="91"/>
  <c r="L113" i="91"/>
  <c r="K113" i="91"/>
  <c r="J113" i="91"/>
  <c r="I113" i="91"/>
  <c r="H113" i="91"/>
  <c r="G113" i="91"/>
  <c r="F113" i="91"/>
  <c r="E113" i="91"/>
  <c r="D113" i="91"/>
  <c r="C113" i="91"/>
  <c r="B113" i="91"/>
  <c r="A113" i="91"/>
  <c r="CC113" i="91" s="1"/>
  <c r="Q112" i="91"/>
  <c r="P112" i="91"/>
  <c r="O112" i="91"/>
  <c r="N112" i="91"/>
  <c r="M112" i="91"/>
  <c r="L112" i="91"/>
  <c r="K112" i="91"/>
  <c r="J112" i="91"/>
  <c r="I112" i="91"/>
  <c r="H112" i="91"/>
  <c r="G112" i="91"/>
  <c r="F112" i="91"/>
  <c r="E112" i="91"/>
  <c r="D112" i="91"/>
  <c r="C112" i="91"/>
  <c r="B112" i="91"/>
  <c r="A112" i="91"/>
  <c r="CC112" i="91" s="1"/>
  <c r="Q111" i="91"/>
  <c r="P111" i="91"/>
  <c r="O111" i="91"/>
  <c r="N111" i="91"/>
  <c r="M111" i="91"/>
  <c r="L111" i="91"/>
  <c r="K111" i="91"/>
  <c r="J111" i="91"/>
  <c r="I111" i="91"/>
  <c r="H111" i="91"/>
  <c r="G111" i="91"/>
  <c r="F111" i="91"/>
  <c r="E111" i="91"/>
  <c r="D111" i="91"/>
  <c r="C111" i="91"/>
  <c r="B111" i="91"/>
  <c r="A111" i="91"/>
  <c r="Q110" i="91"/>
  <c r="P110" i="91"/>
  <c r="O110" i="91"/>
  <c r="N110" i="91"/>
  <c r="M110" i="91"/>
  <c r="L110" i="91"/>
  <c r="K110" i="91"/>
  <c r="J110" i="91"/>
  <c r="I110" i="91"/>
  <c r="H110" i="91"/>
  <c r="G110" i="91"/>
  <c r="F110" i="91"/>
  <c r="E110" i="91"/>
  <c r="D110" i="91"/>
  <c r="C110" i="91"/>
  <c r="B110" i="91"/>
  <c r="A110" i="91"/>
  <c r="CC110" i="91" s="1"/>
  <c r="Q109" i="91"/>
  <c r="P109" i="91"/>
  <c r="O109" i="91"/>
  <c r="N109" i="91"/>
  <c r="M109" i="91"/>
  <c r="L109" i="91"/>
  <c r="K109" i="91"/>
  <c r="J109" i="91"/>
  <c r="I109" i="91"/>
  <c r="H109" i="91"/>
  <c r="G109" i="91"/>
  <c r="F109" i="91"/>
  <c r="E109" i="91"/>
  <c r="D109" i="91"/>
  <c r="C109" i="91"/>
  <c r="B109" i="91"/>
  <c r="A109" i="91"/>
  <c r="V109" i="91" s="1"/>
  <c r="Q108" i="91"/>
  <c r="P108" i="91"/>
  <c r="O108" i="91"/>
  <c r="N108" i="91"/>
  <c r="M108" i="91"/>
  <c r="L108" i="91"/>
  <c r="K108" i="91"/>
  <c r="J108" i="91"/>
  <c r="I108" i="91"/>
  <c r="H108" i="91"/>
  <c r="G108" i="91"/>
  <c r="F108" i="91"/>
  <c r="E108" i="91"/>
  <c r="D108" i="91"/>
  <c r="C108" i="91"/>
  <c r="B108" i="91"/>
  <c r="A108" i="91"/>
  <c r="CC108" i="91" s="1"/>
  <c r="Q107" i="91"/>
  <c r="P107" i="91"/>
  <c r="O107" i="91"/>
  <c r="N107" i="91"/>
  <c r="M107" i="91"/>
  <c r="L107" i="91"/>
  <c r="K107" i="91"/>
  <c r="J107" i="91"/>
  <c r="I107" i="91"/>
  <c r="H107" i="91"/>
  <c r="G107" i="91"/>
  <c r="F107" i="91"/>
  <c r="E107" i="91"/>
  <c r="D107" i="91"/>
  <c r="C107" i="91"/>
  <c r="B107" i="91"/>
  <c r="A107" i="91"/>
  <c r="Q106" i="91"/>
  <c r="P106" i="91"/>
  <c r="O106" i="91"/>
  <c r="N106" i="91"/>
  <c r="M106" i="91"/>
  <c r="L106" i="91"/>
  <c r="K106" i="91"/>
  <c r="J106" i="91"/>
  <c r="I106" i="91"/>
  <c r="H106" i="91"/>
  <c r="G106" i="91"/>
  <c r="F106" i="91"/>
  <c r="E106" i="91"/>
  <c r="D106" i="91"/>
  <c r="C106" i="91"/>
  <c r="B106" i="91"/>
  <c r="A106" i="91"/>
  <c r="CC106" i="91" s="1"/>
  <c r="Q105" i="91"/>
  <c r="P105" i="91"/>
  <c r="O105" i="91"/>
  <c r="N105" i="91"/>
  <c r="M105" i="91"/>
  <c r="L105" i="91"/>
  <c r="K105" i="91"/>
  <c r="J105" i="91"/>
  <c r="I105" i="91"/>
  <c r="H105" i="91"/>
  <c r="G105" i="91"/>
  <c r="F105" i="91"/>
  <c r="E105" i="91"/>
  <c r="D105" i="91"/>
  <c r="C105" i="91"/>
  <c r="B105" i="91"/>
  <c r="A105" i="91"/>
  <c r="V105" i="91" s="1"/>
  <c r="Q104" i="91"/>
  <c r="P104" i="91"/>
  <c r="O104" i="91"/>
  <c r="N104" i="91"/>
  <c r="M104" i="91"/>
  <c r="L104" i="91"/>
  <c r="K104" i="91"/>
  <c r="J104" i="91"/>
  <c r="I104" i="91"/>
  <c r="H104" i="91"/>
  <c r="G104" i="91"/>
  <c r="F104" i="91"/>
  <c r="E104" i="91"/>
  <c r="D104" i="91"/>
  <c r="C104" i="91"/>
  <c r="B104" i="91"/>
  <c r="A104" i="91"/>
  <c r="CC104" i="91" s="1"/>
  <c r="Q103" i="91"/>
  <c r="P103" i="91"/>
  <c r="O103" i="91"/>
  <c r="N103" i="91"/>
  <c r="M103" i="91"/>
  <c r="L103" i="91"/>
  <c r="K103" i="91"/>
  <c r="J103" i="91"/>
  <c r="I103" i="91"/>
  <c r="H103" i="91"/>
  <c r="G103" i="91"/>
  <c r="F103" i="91"/>
  <c r="E103" i="91"/>
  <c r="D103" i="91"/>
  <c r="C103" i="91"/>
  <c r="B103" i="91"/>
  <c r="A103" i="91"/>
  <c r="Q102" i="91"/>
  <c r="P102" i="91"/>
  <c r="O102" i="91"/>
  <c r="N102" i="91"/>
  <c r="M102" i="91"/>
  <c r="L102" i="91"/>
  <c r="K102" i="91"/>
  <c r="J102" i="91"/>
  <c r="I102" i="91"/>
  <c r="H102" i="91"/>
  <c r="G102" i="91"/>
  <c r="F102" i="91"/>
  <c r="E102" i="91"/>
  <c r="D102" i="91"/>
  <c r="C102" i="91"/>
  <c r="B102" i="91"/>
  <c r="A102" i="91"/>
  <c r="CC102" i="91" s="1"/>
  <c r="Q101" i="91"/>
  <c r="P101" i="91"/>
  <c r="O101" i="91"/>
  <c r="N101" i="91"/>
  <c r="M101" i="91"/>
  <c r="L101" i="91"/>
  <c r="K101" i="91"/>
  <c r="J101" i="91"/>
  <c r="I101" i="91"/>
  <c r="H101" i="91"/>
  <c r="G101" i="91"/>
  <c r="F101" i="91"/>
  <c r="E101" i="91"/>
  <c r="D101" i="91"/>
  <c r="C101" i="91"/>
  <c r="B101" i="91"/>
  <c r="A101" i="91"/>
  <c r="Q100" i="91"/>
  <c r="P100" i="91"/>
  <c r="O100" i="91"/>
  <c r="N100" i="91"/>
  <c r="M100" i="91"/>
  <c r="L100" i="91"/>
  <c r="K100" i="91"/>
  <c r="J100" i="91"/>
  <c r="I100" i="91"/>
  <c r="H100" i="91"/>
  <c r="G100" i="91"/>
  <c r="F100" i="91"/>
  <c r="E100" i="91"/>
  <c r="D100" i="91"/>
  <c r="C100" i="91"/>
  <c r="B100" i="91"/>
  <c r="A100" i="91"/>
  <c r="CC100" i="91" s="1"/>
  <c r="Q99" i="91"/>
  <c r="P99" i="91"/>
  <c r="O99" i="91"/>
  <c r="N99" i="91"/>
  <c r="M99" i="91"/>
  <c r="L99" i="91"/>
  <c r="K99" i="91"/>
  <c r="J99" i="91"/>
  <c r="I99" i="91"/>
  <c r="H99" i="91"/>
  <c r="G99" i="91"/>
  <c r="F99" i="91"/>
  <c r="E99" i="91"/>
  <c r="D99" i="91"/>
  <c r="C99" i="91"/>
  <c r="B99" i="91"/>
  <c r="A99" i="91"/>
  <c r="Q98" i="91"/>
  <c r="P98" i="91"/>
  <c r="O98" i="91"/>
  <c r="N98" i="91"/>
  <c r="M98" i="91"/>
  <c r="L98" i="91"/>
  <c r="K98" i="91"/>
  <c r="J98" i="91"/>
  <c r="I98" i="91"/>
  <c r="H98" i="91"/>
  <c r="G98" i="91"/>
  <c r="F98" i="91"/>
  <c r="E98" i="91"/>
  <c r="D98" i="91"/>
  <c r="C98" i="91"/>
  <c r="B98" i="91"/>
  <c r="A98" i="91"/>
  <c r="CC98" i="91" s="1"/>
  <c r="Q97" i="91"/>
  <c r="P97" i="91"/>
  <c r="O97" i="91"/>
  <c r="N97" i="91"/>
  <c r="M97" i="91"/>
  <c r="L97" i="91"/>
  <c r="K97" i="91"/>
  <c r="J97" i="91"/>
  <c r="I97" i="91"/>
  <c r="H97" i="91"/>
  <c r="G97" i="91"/>
  <c r="F97" i="91"/>
  <c r="E97" i="91"/>
  <c r="D97" i="91"/>
  <c r="C97" i="91"/>
  <c r="B97" i="91"/>
  <c r="A97" i="91"/>
  <c r="V97" i="91" s="1"/>
  <c r="Q96" i="91"/>
  <c r="P96" i="91"/>
  <c r="O96" i="91"/>
  <c r="N96" i="91"/>
  <c r="M96" i="91"/>
  <c r="L96" i="91"/>
  <c r="K96" i="91"/>
  <c r="J96" i="91"/>
  <c r="I96" i="91"/>
  <c r="H96" i="91"/>
  <c r="G96" i="91"/>
  <c r="F96" i="91"/>
  <c r="E96" i="91"/>
  <c r="D96" i="91"/>
  <c r="C96" i="91"/>
  <c r="B96" i="91"/>
  <c r="A96" i="91"/>
  <c r="CC96" i="91" s="1"/>
  <c r="Q95" i="91"/>
  <c r="P95" i="91"/>
  <c r="O95" i="91"/>
  <c r="N95" i="91"/>
  <c r="M95" i="91"/>
  <c r="L95" i="91"/>
  <c r="K95" i="91"/>
  <c r="J95" i="91"/>
  <c r="I95" i="91"/>
  <c r="H95" i="91"/>
  <c r="G95" i="91"/>
  <c r="F95" i="91"/>
  <c r="E95" i="91"/>
  <c r="D95" i="91"/>
  <c r="C95" i="91"/>
  <c r="B95" i="91"/>
  <c r="A95" i="91"/>
  <c r="Q94" i="91"/>
  <c r="P94" i="91"/>
  <c r="O94" i="91"/>
  <c r="N94" i="91"/>
  <c r="M94" i="91"/>
  <c r="L94" i="91"/>
  <c r="K94" i="91"/>
  <c r="J94" i="91"/>
  <c r="I94" i="91"/>
  <c r="H94" i="91"/>
  <c r="G94" i="91"/>
  <c r="F94" i="91"/>
  <c r="E94" i="91"/>
  <c r="D94" i="91"/>
  <c r="C94" i="91"/>
  <c r="B94" i="91"/>
  <c r="A94" i="91"/>
  <c r="CC94" i="91" s="1"/>
  <c r="Q93" i="91"/>
  <c r="P93" i="91"/>
  <c r="O93" i="91"/>
  <c r="N93" i="91"/>
  <c r="M93" i="91"/>
  <c r="L93" i="91"/>
  <c r="K93" i="91"/>
  <c r="J93" i="91"/>
  <c r="I93" i="91"/>
  <c r="H93" i="91"/>
  <c r="G93" i="91"/>
  <c r="F93" i="91"/>
  <c r="E93" i="91"/>
  <c r="D93" i="91"/>
  <c r="C93" i="91"/>
  <c r="B93" i="91"/>
  <c r="A93" i="91"/>
  <c r="Q92" i="91"/>
  <c r="P92" i="91"/>
  <c r="O92" i="91"/>
  <c r="N92" i="91"/>
  <c r="M92" i="91"/>
  <c r="L92" i="91"/>
  <c r="K92" i="91"/>
  <c r="J92" i="91"/>
  <c r="I92" i="91"/>
  <c r="H92" i="91"/>
  <c r="G92" i="91"/>
  <c r="F92" i="91"/>
  <c r="E92" i="91"/>
  <c r="D92" i="91"/>
  <c r="C92" i="91"/>
  <c r="B92" i="91"/>
  <c r="A92" i="91"/>
  <c r="CC92" i="91" s="1"/>
  <c r="Q91" i="91"/>
  <c r="P91" i="91"/>
  <c r="O91" i="91"/>
  <c r="N91" i="91"/>
  <c r="M91" i="91"/>
  <c r="L91" i="91"/>
  <c r="K91" i="91"/>
  <c r="J91" i="91"/>
  <c r="I91" i="91"/>
  <c r="H91" i="91"/>
  <c r="G91" i="91"/>
  <c r="F91" i="91"/>
  <c r="E91" i="91"/>
  <c r="D91" i="91"/>
  <c r="C91" i="91"/>
  <c r="B91" i="91"/>
  <c r="A91" i="91"/>
  <c r="Q90" i="91"/>
  <c r="P90" i="91"/>
  <c r="O90" i="91"/>
  <c r="N90" i="91"/>
  <c r="M90" i="91"/>
  <c r="L90" i="91"/>
  <c r="K90" i="91"/>
  <c r="J90" i="91"/>
  <c r="I90" i="91"/>
  <c r="H90" i="91"/>
  <c r="G90" i="91"/>
  <c r="F90" i="91"/>
  <c r="E90" i="91"/>
  <c r="D90" i="91"/>
  <c r="C90" i="91"/>
  <c r="B90" i="91"/>
  <c r="A90" i="91"/>
  <c r="Q89" i="91"/>
  <c r="P89" i="91"/>
  <c r="O89" i="91"/>
  <c r="N89" i="91"/>
  <c r="M89" i="91"/>
  <c r="L89" i="91"/>
  <c r="K89" i="91"/>
  <c r="J89" i="91"/>
  <c r="I89" i="91"/>
  <c r="H89" i="91"/>
  <c r="G89" i="91"/>
  <c r="F89" i="91"/>
  <c r="E89" i="91"/>
  <c r="D89" i="91"/>
  <c r="C89" i="91"/>
  <c r="B89" i="91"/>
  <c r="A89" i="91"/>
  <c r="CC89" i="91" s="1"/>
  <c r="Q88" i="91"/>
  <c r="P88" i="91"/>
  <c r="O88" i="91"/>
  <c r="N88" i="91"/>
  <c r="M88" i="91"/>
  <c r="L88" i="91"/>
  <c r="K88" i="91"/>
  <c r="J88" i="91"/>
  <c r="I88" i="91"/>
  <c r="H88" i="91"/>
  <c r="G88" i="91"/>
  <c r="F88" i="91"/>
  <c r="E88" i="91"/>
  <c r="D88" i="91"/>
  <c r="C88" i="91"/>
  <c r="B88" i="91"/>
  <c r="A88" i="91"/>
  <c r="V88" i="91" s="1"/>
  <c r="Q87" i="91"/>
  <c r="P87" i="91"/>
  <c r="O87" i="91"/>
  <c r="N87" i="91"/>
  <c r="M87" i="91"/>
  <c r="L87" i="91"/>
  <c r="K87" i="91"/>
  <c r="J87" i="91"/>
  <c r="I87" i="91"/>
  <c r="H87" i="91"/>
  <c r="G87" i="91"/>
  <c r="F87" i="91"/>
  <c r="E87" i="91"/>
  <c r="D87" i="91"/>
  <c r="C87" i="91"/>
  <c r="B87" i="91"/>
  <c r="A87" i="91"/>
  <c r="Q86" i="91"/>
  <c r="P86" i="91"/>
  <c r="O86" i="91"/>
  <c r="N86" i="91"/>
  <c r="M86" i="91"/>
  <c r="L86" i="91"/>
  <c r="K86" i="91"/>
  <c r="J86" i="91"/>
  <c r="I86" i="91"/>
  <c r="H86" i="91"/>
  <c r="G86" i="91"/>
  <c r="F86" i="91"/>
  <c r="E86" i="91"/>
  <c r="D86" i="91"/>
  <c r="C86" i="91"/>
  <c r="B86" i="91"/>
  <c r="A86" i="91"/>
  <c r="Q85" i="91"/>
  <c r="P85" i="91"/>
  <c r="O85" i="91"/>
  <c r="N85" i="91"/>
  <c r="M85" i="91"/>
  <c r="L85" i="91"/>
  <c r="K85" i="91"/>
  <c r="J85" i="91"/>
  <c r="I85" i="91"/>
  <c r="H85" i="91"/>
  <c r="G85" i="91"/>
  <c r="F85" i="91"/>
  <c r="E85" i="91"/>
  <c r="D85" i="91"/>
  <c r="C85" i="91"/>
  <c r="B85" i="91"/>
  <c r="A85" i="91"/>
  <c r="CC85" i="91" s="1"/>
  <c r="Q84" i="91"/>
  <c r="P84" i="91"/>
  <c r="O84" i="91"/>
  <c r="N84" i="91"/>
  <c r="M84" i="91"/>
  <c r="L84" i="91"/>
  <c r="K84" i="91"/>
  <c r="J84" i="91"/>
  <c r="I84" i="91"/>
  <c r="H84" i="91"/>
  <c r="G84" i="91"/>
  <c r="F84" i="91"/>
  <c r="E84" i="91"/>
  <c r="D84" i="91"/>
  <c r="C84" i="91"/>
  <c r="B84" i="91"/>
  <c r="A84" i="91"/>
  <c r="V84" i="91" s="1"/>
  <c r="Q83" i="91"/>
  <c r="P83" i="91"/>
  <c r="O83" i="91"/>
  <c r="N83" i="91"/>
  <c r="M83" i="91"/>
  <c r="L83" i="91"/>
  <c r="K83" i="91"/>
  <c r="J83" i="91"/>
  <c r="I83" i="91"/>
  <c r="H83" i="91"/>
  <c r="G83" i="91"/>
  <c r="F83" i="91"/>
  <c r="E83" i="91"/>
  <c r="D83" i="91"/>
  <c r="C83" i="91"/>
  <c r="B83" i="91"/>
  <c r="A83" i="91"/>
  <c r="Q82" i="91"/>
  <c r="P82" i="91"/>
  <c r="O82" i="91"/>
  <c r="N82" i="91"/>
  <c r="M82" i="91"/>
  <c r="L82" i="91"/>
  <c r="K82" i="91"/>
  <c r="J82" i="91"/>
  <c r="I82" i="91"/>
  <c r="H82" i="91"/>
  <c r="G82" i="91"/>
  <c r="F82" i="91"/>
  <c r="E82" i="91"/>
  <c r="D82" i="91"/>
  <c r="C82" i="91"/>
  <c r="B82" i="91"/>
  <c r="A82" i="91"/>
  <c r="CC82" i="91" s="1"/>
  <c r="Q81" i="91"/>
  <c r="P81" i="91"/>
  <c r="O81" i="91"/>
  <c r="N81" i="91"/>
  <c r="M81" i="91"/>
  <c r="L81" i="91"/>
  <c r="K81" i="91"/>
  <c r="J81" i="91"/>
  <c r="I81" i="91"/>
  <c r="H81" i="91"/>
  <c r="G81" i="91"/>
  <c r="F81" i="91"/>
  <c r="E81" i="91"/>
  <c r="D81" i="91"/>
  <c r="C81" i="91"/>
  <c r="B81" i="91"/>
  <c r="A81" i="91"/>
  <c r="V81" i="91" s="1"/>
  <c r="Q80" i="91"/>
  <c r="P80" i="91"/>
  <c r="O80" i="91"/>
  <c r="N80" i="91"/>
  <c r="M80" i="91"/>
  <c r="L80" i="91"/>
  <c r="K80" i="91"/>
  <c r="J80" i="91"/>
  <c r="I80" i="91"/>
  <c r="H80" i="91"/>
  <c r="G80" i="91"/>
  <c r="F80" i="91"/>
  <c r="E80" i="91"/>
  <c r="D80" i="91"/>
  <c r="C80" i="91"/>
  <c r="B80" i="91"/>
  <c r="A80" i="91"/>
  <c r="V80" i="91" s="1"/>
  <c r="Q79" i="91"/>
  <c r="P79" i="91"/>
  <c r="O79" i="91"/>
  <c r="N79" i="91"/>
  <c r="M79" i="91"/>
  <c r="L79" i="91"/>
  <c r="K79" i="91"/>
  <c r="J79" i="91"/>
  <c r="I79" i="91"/>
  <c r="H79" i="91"/>
  <c r="G79" i="91"/>
  <c r="F79" i="91"/>
  <c r="E79" i="91"/>
  <c r="D79" i="91"/>
  <c r="C79" i="91"/>
  <c r="B79" i="91"/>
  <c r="A79" i="91"/>
  <c r="Q78" i="91"/>
  <c r="P78" i="91"/>
  <c r="O78" i="91"/>
  <c r="N78" i="91"/>
  <c r="M78" i="91"/>
  <c r="L78" i="91"/>
  <c r="K78" i="91"/>
  <c r="J78" i="91"/>
  <c r="I78" i="91"/>
  <c r="H78" i="91"/>
  <c r="G78" i="91"/>
  <c r="F78" i="91"/>
  <c r="E78" i="91"/>
  <c r="D78" i="91"/>
  <c r="C78" i="91"/>
  <c r="B78" i="91"/>
  <c r="A78" i="91"/>
  <c r="CC78" i="91" s="1"/>
  <c r="Q77" i="91"/>
  <c r="P77" i="91"/>
  <c r="O77" i="91"/>
  <c r="N77" i="91"/>
  <c r="M77" i="91"/>
  <c r="L77" i="91"/>
  <c r="K77" i="91"/>
  <c r="J77" i="91"/>
  <c r="I77" i="91"/>
  <c r="H77" i="91"/>
  <c r="G77" i="91"/>
  <c r="F77" i="91"/>
  <c r="E77" i="91"/>
  <c r="D77" i="91"/>
  <c r="C77" i="91"/>
  <c r="B77" i="91"/>
  <c r="A77" i="91"/>
  <c r="CC77" i="91" s="1"/>
  <c r="Q76" i="91"/>
  <c r="P76" i="91"/>
  <c r="O76" i="91"/>
  <c r="N76" i="91"/>
  <c r="M76" i="91"/>
  <c r="L76" i="91"/>
  <c r="K76" i="91"/>
  <c r="J76" i="91"/>
  <c r="I76" i="91"/>
  <c r="H76" i="91"/>
  <c r="G76" i="91"/>
  <c r="F76" i="91"/>
  <c r="E76" i="91"/>
  <c r="D76" i="91"/>
  <c r="C76" i="91"/>
  <c r="B76" i="91"/>
  <c r="A76" i="91"/>
  <c r="V76" i="91" s="1"/>
  <c r="Q75" i="91"/>
  <c r="P75" i="91"/>
  <c r="O75" i="91"/>
  <c r="N75" i="91"/>
  <c r="M75" i="91"/>
  <c r="L75" i="91"/>
  <c r="K75" i="91"/>
  <c r="J75" i="91"/>
  <c r="I75" i="91"/>
  <c r="H75" i="91"/>
  <c r="G75" i="91"/>
  <c r="F75" i="91"/>
  <c r="E75" i="91"/>
  <c r="D75" i="91"/>
  <c r="C75" i="91"/>
  <c r="B75" i="91"/>
  <c r="A75" i="91"/>
  <c r="Q74" i="91"/>
  <c r="P74" i="91"/>
  <c r="O74" i="91"/>
  <c r="N74" i="91"/>
  <c r="M74" i="91"/>
  <c r="L74" i="91"/>
  <c r="K74" i="91"/>
  <c r="J74" i="91"/>
  <c r="I74" i="91"/>
  <c r="H74" i="91"/>
  <c r="G74" i="91"/>
  <c r="F74" i="91"/>
  <c r="E74" i="91"/>
  <c r="D74" i="91"/>
  <c r="C74" i="91"/>
  <c r="B74" i="91"/>
  <c r="A74" i="91"/>
  <c r="CC74" i="91" s="1"/>
  <c r="Q73" i="91"/>
  <c r="P73" i="91"/>
  <c r="O73" i="91"/>
  <c r="N73" i="91"/>
  <c r="M73" i="91"/>
  <c r="L73" i="91"/>
  <c r="K73" i="91"/>
  <c r="J73" i="91"/>
  <c r="I73" i="91"/>
  <c r="H73" i="91"/>
  <c r="G73" i="91"/>
  <c r="F73" i="91"/>
  <c r="E73" i="91"/>
  <c r="D73" i="91"/>
  <c r="C73" i="91"/>
  <c r="B73" i="91"/>
  <c r="A73" i="91"/>
  <c r="CC73" i="91" s="1"/>
  <c r="Q72" i="91"/>
  <c r="P72" i="91"/>
  <c r="O72" i="91"/>
  <c r="N72" i="91"/>
  <c r="M72" i="91"/>
  <c r="L72" i="91"/>
  <c r="K72" i="91"/>
  <c r="J72" i="91"/>
  <c r="I72" i="91"/>
  <c r="H72" i="91"/>
  <c r="G72" i="91"/>
  <c r="F72" i="91"/>
  <c r="E72" i="91"/>
  <c r="D72" i="91"/>
  <c r="C72" i="91"/>
  <c r="B72" i="91"/>
  <c r="A72" i="91"/>
  <c r="Q71" i="91"/>
  <c r="P71" i="91"/>
  <c r="O71" i="91"/>
  <c r="N71" i="91"/>
  <c r="M71" i="91"/>
  <c r="L71" i="91"/>
  <c r="K71" i="91"/>
  <c r="J71" i="91"/>
  <c r="I71" i="91"/>
  <c r="H71" i="91"/>
  <c r="G71" i="91"/>
  <c r="F71" i="91"/>
  <c r="E71" i="91"/>
  <c r="D71" i="91"/>
  <c r="C71" i="91"/>
  <c r="B71" i="91"/>
  <c r="A71" i="91"/>
  <c r="CC71" i="91" s="1"/>
  <c r="Q70" i="91"/>
  <c r="P70" i="91"/>
  <c r="O70" i="91"/>
  <c r="N70" i="91"/>
  <c r="M70" i="91"/>
  <c r="L70" i="91"/>
  <c r="K70" i="91"/>
  <c r="J70" i="91"/>
  <c r="I70" i="91"/>
  <c r="H70" i="91"/>
  <c r="G70" i="91"/>
  <c r="F70" i="91"/>
  <c r="E70" i="91"/>
  <c r="D70" i="91"/>
  <c r="C70" i="91"/>
  <c r="B70" i="91"/>
  <c r="A70" i="91"/>
  <c r="CC70" i="91" s="1"/>
  <c r="Q69" i="91"/>
  <c r="P69" i="91"/>
  <c r="O69" i="91"/>
  <c r="N69" i="91"/>
  <c r="M69" i="91"/>
  <c r="L69" i="91"/>
  <c r="K69" i="91"/>
  <c r="J69" i="91"/>
  <c r="I69" i="91"/>
  <c r="H69" i="91"/>
  <c r="G69" i="91"/>
  <c r="F69" i="91"/>
  <c r="E69" i="91"/>
  <c r="D69" i="91"/>
  <c r="C69" i="91"/>
  <c r="B69" i="91"/>
  <c r="A69" i="91"/>
  <c r="Q68" i="91"/>
  <c r="P68" i="91"/>
  <c r="O68" i="91"/>
  <c r="N68" i="91"/>
  <c r="M68" i="91"/>
  <c r="L68" i="91"/>
  <c r="K68" i="91"/>
  <c r="J68" i="91"/>
  <c r="I68" i="91"/>
  <c r="H68" i="91"/>
  <c r="G68" i="91"/>
  <c r="F68" i="91"/>
  <c r="E68" i="91"/>
  <c r="D68" i="91"/>
  <c r="C68" i="91"/>
  <c r="B68" i="91"/>
  <c r="A68" i="91"/>
  <c r="V68" i="91" s="1"/>
  <c r="Q67" i="91"/>
  <c r="P67" i="91"/>
  <c r="O67" i="91"/>
  <c r="N67" i="91"/>
  <c r="M67" i="91"/>
  <c r="L67" i="91"/>
  <c r="K67" i="91"/>
  <c r="J67" i="91"/>
  <c r="I67" i="91"/>
  <c r="H67" i="91"/>
  <c r="G67" i="91"/>
  <c r="F67" i="91"/>
  <c r="E67" i="91"/>
  <c r="D67" i="91"/>
  <c r="C67" i="91"/>
  <c r="B67" i="91"/>
  <c r="A67" i="91"/>
  <c r="CC67" i="91" s="1"/>
  <c r="Q66" i="91"/>
  <c r="P66" i="91"/>
  <c r="O66" i="91"/>
  <c r="N66" i="91"/>
  <c r="M66" i="91"/>
  <c r="L66" i="91"/>
  <c r="K66" i="91"/>
  <c r="J66" i="91"/>
  <c r="I66" i="91"/>
  <c r="H66" i="91"/>
  <c r="G66" i="91"/>
  <c r="F66" i="91"/>
  <c r="E66" i="91"/>
  <c r="D66" i="91"/>
  <c r="C66" i="91"/>
  <c r="B66" i="91"/>
  <c r="A66" i="91"/>
  <c r="CC66" i="91" s="1"/>
  <c r="Q65" i="91"/>
  <c r="P65" i="91"/>
  <c r="O65" i="91"/>
  <c r="N65" i="91"/>
  <c r="M65" i="91"/>
  <c r="L65" i="91"/>
  <c r="K65" i="91"/>
  <c r="J65" i="91"/>
  <c r="I65" i="91"/>
  <c r="H65" i="91"/>
  <c r="G65" i="91"/>
  <c r="F65" i="91"/>
  <c r="E65" i="91"/>
  <c r="D65" i="91"/>
  <c r="C65" i="91"/>
  <c r="B65" i="91"/>
  <c r="A65" i="91"/>
  <c r="Q64" i="91"/>
  <c r="P64" i="91"/>
  <c r="O64" i="91"/>
  <c r="N64" i="91"/>
  <c r="M64" i="91"/>
  <c r="L64" i="91"/>
  <c r="K64" i="91"/>
  <c r="J64" i="91"/>
  <c r="I64" i="91"/>
  <c r="H64" i="91"/>
  <c r="G64" i="91"/>
  <c r="F64" i="91"/>
  <c r="E64" i="91"/>
  <c r="D64" i="91"/>
  <c r="C64" i="91"/>
  <c r="B64" i="91"/>
  <c r="A64" i="91"/>
  <c r="V64" i="91" s="1"/>
  <c r="Q63" i="91"/>
  <c r="P63" i="91"/>
  <c r="O63" i="91"/>
  <c r="N63" i="91"/>
  <c r="M63" i="91"/>
  <c r="L63" i="91"/>
  <c r="K63" i="91"/>
  <c r="J63" i="91"/>
  <c r="I63" i="91"/>
  <c r="H63" i="91"/>
  <c r="G63" i="91"/>
  <c r="F63" i="91"/>
  <c r="E63" i="91"/>
  <c r="D63" i="91"/>
  <c r="C63" i="91"/>
  <c r="B63" i="91"/>
  <c r="A63" i="91"/>
  <c r="CC63" i="91" s="1"/>
  <c r="Q62" i="91"/>
  <c r="P62" i="91"/>
  <c r="O62" i="91"/>
  <c r="N62" i="91"/>
  <c r="M62" i="91"/>
  <c r="L62" i="91"/>
  <c r="K62" i="91"/>
  <c r="J62" i="91"/>
  <c r="I62" i="91"/>
  <c r="H62" i="91"/>
  <c r="G62" i="91"/>
  <c r="F62" i="91"/>
  <c r="E62" i="91"/>
  <c r="D62" i="91"/>
  <c r="C62" i="91"/>
  <c r="B62" i="91"/>
  <c r="A62" i="91"/>
  <c r="CC62" i="91" s="1"/>
  <c r="Q61" i="91"/>
  <c r="P61" i="91"/>
  <c r="O61" i="91"/>
  <c r="N61" i="91"/>
  <c r="M61" i="91"/>
  <c r="L61" i="91"/>
  <c r="K61" i="91"/>
  <c r="J61" i="91"/>
  <c r="I61" i="91"/>
  <c r="H61" i="91"/>
  <c r="G61" i="91"/>
  <c r="F61" i="91"/>
  <c r="E61" i="91"/>
  <c r="D61" i="91"/>
  <c r="C61" i="91"/>
  <c r="B61" i="91"/>
  <c r="A61" i="91"/>
  <c r="Q60" i="91"/>
  <c r="P60" i="91"/>
  <c r="O60" i="91"/>
  <c r="N60" i="91"/>
  <c r="M60" i="91"/>
  <c r="L60" i="91"/>
  <c r="K60" i="91"/>
  <c r="J60" i="91"/>
  <c r="I60" i="91"/>
  <c r="H60" i="91"/>
  <c r="G60" i="91"/>
  <c r="F60" i="91"/>
  <c r="E60" i="91"/>
  <c r="D60" i="91"/>
  <c r="C60" i="91"/>
  <c r="B60" i="91"/>
  <c r="A60" i="91"/>
  <c r="V60" i="91" s="1"/>
  <c r="Q59" i="91"/>
  <c r="P59" i="91"/>
  <c r="O59" i="91"/>
  <c r="N59" i="91"/>
  <c r="M59" i="91"/>
  <c r="L59" i="91"/>
  <c r="K59" i="91"/>
  <c r="J59" i="91"/>
  <c r="I59" i="91"/>
  <c r="H59" i="91"/>
  <c r="G59" i="91"/>
  <c r="F59" i="91"/>
  <c r="E59" i="91"/>
  <c r="D59" i="91"/>
  <c r="C59" i="91"/>
  <c r="B59" i="91"/>
  <c r="A59" i="91"/>
  <c r="CC59" i="91" s="1"/>
  <c r="Q58" i="91"/>
  <c r="P58" i="91"/>
  <c r="O58" i="91"/>
  <c r="N58" i="91"/>
  <c r="M58" i="91"/>
  <c r="L58" i="91"/>
  <c r="K58" i="91"/>
  <c r="J58" i="91"/>
  <c r="I58" i="91"/>
  <c r="H58" i="91"/>
  <c r="G58" i="91"/>
  <c r="F58" i="91"/>
  <c r="E58" i="91"/>
  <c r="D58" i="91"/>
  <c r="C58" i="91"/>
  <c r="B58" i="91"/>
  <c r="A58" i="91"/>
  <c r="CC58" i="91" s="1"/>
  <c r="Q57" i="91"/>
  <c r="P57" i="91"/>
  <c r="O57" i="91"/>
  <c r="N57" i="91"/>
  <c r="M57" i="91"/>
  <c r="L57" i="91"/>
  <c r="K57" i="91"/>
  <c r="J57" i="91"/>
  <c r="I57" i="91"/>
  <c r="H57" i="91"/>
  <c r="G57" i="91"/>
  <c r="F57" i="91"/>
  <c r="E57" i="91"/>
  <c r="D57" i="91"/>
  <c r="C57" i="91"/>
  <c r="B57" i="91"/>
  <c r="A57" i="91"/>
  <c r="Q56" i="91"/>
  <c r="P56" i="91"/>
  <c r="O56" i="91"/>
  <c r="N56" i="91"/>
  <c r="M56" i="91"/>
  <c r="L56" i="91"/>
  <c r="K56" i="91"/>
  <c r="J56" i="91"/>
  <c r="I56" i="91"/>
  <c r="H56" i="91"/>
  <c r="G56" i="91"/>
  <c r="F56" i="91"/>
  <c r="E56" i="91"/>
  <c r="D56" i="91"/>
  <c r="C56" i="91"/>
  <c r="B56" i="91"/>
  <c r="A56" i="91"/>
  <c r="V56" i="91" s="1"/>
  <c r="Q55" i="91"/>
  <c r="P55" i="91"/>
  <c r="O55" i="91"/>
  <c r="N55" i="91"/>
  <c r="M55" i="91"/>
  <c r="L55" i="91"/>
  <c r="K55" i="91"/>
  <c r="J55" i="91"/>
  <c r="I55" i="91"/>
  <c r="H55" i="91"/>
  <c r="G55" i="91"/>
  <c r="F55" i="91"/>
  <c r="E55" i="91"/>
  <c r="D55" i="91"/>
  <c r="C55" i="91"/>
  <c r="B55" i="91"/>
  <c r="A55" i="91"/>
  <c r="CC55" i="91" s="1"/>
  <c r="Q54" i="91"/>
  <c r="P54" i="91"/>
  <c r="O54" i="91"/>
  <c r="N54" i="91"/>
  <c r="M54" i="91"/>
  <c r="L54" i="91"/>
  <c r="K54" i="91"/>
  <c r="J54" i="91"/>
  <c r="I54" i="91"/>
  <c r="H54" i="91"/>
  <c r="G54" i="91"/>
  <c r="F54" i="91"/>
  <c r="E54" i="91"/>
  <c r="D54" i="91"/>
  <c r="C54" i="91"/>
  <c r="B54" i="91"/>
  <c r="A54" i="91"/>
  <c r="CC54" i="91" s="1"/>
  <c r="Q53" i="91"/>
  <c r="P53" i="91"/>
  <c r="O53" i="91"/>
  <c r="N53" i="91"/>
  <c r="M53" i="91"/>
  <c r="L53" i="91"/>
  <c r="K53" i="91"/>
  <c r="J53" i="91"/>
  <c r="I53" i="91"/>
  <c r="H53" i="91"/>
  <c r="G53" i="91"/>
  <c r="F53" i="91"/>
  <c r="E53" i="91"/>
  <c r="D53" i="91"/>
  <c r="C53" i="91"/>
  <c r="B53" i="91"/>
  <c r="A53" i="91"/>
  <c r="Q52" i="91"/>
  <c r="P52" i="91"/>
  <c r="O52" i="91"/>
  <c r="N52" i="91"/>
  <c r="M52" i="91"/>
  <c r="L52" i="91"/>
  <c r="K52" i="91"/>
  <c r="J52" i="91"/>
  <c r="I52" i="91"/>
  <c r="H52" i="91"/>
  <c r="G52" i="91"/>
  <c r="F52" i="91"/>
  <c r="E52" i="91"/>
  <c r="D52" i="91"/>
  <c r="C52" i="91"/>
  <c r="B52" i="91"/>
  <c r="A52" i="91"/>
  <c r="V52" i="91" s="1"/>
  <c r="Q51" i="91"/>
  <c r="P51" i="91"/>
  <c r="O51" i="91"/>
  <c r="N51" i="91"/>
  <c r="M51" i="91"/>
  <c r="L51" i="91"/>
  <c r="K51" i="91"/>
  <c r="J51" i="91"/>
  <c r="I51" i="91"/>
  <c r="H51" i="91"/>
  <c r="G51" i="91"/>
  <c r="F51" i="91"/>
  <c r="E51" i="91"/>
  <c r="D51" i="91"/>
  <c r="C51" i="91"/>
  <c r="B51" i="91"/>
  <c r="A51" i="91"/>
  <c r="CC51" i="91" s="1"/>
  <c r="Q50" i="91"/>
  <c r="P50" i="91"/>
  <c r="O50" i="91"/>
  <c r="N50" i="91"/>
  <c r="M50" i="91"/>
  <c r="L50" i="91"/>
  <c r="K50" i="91"/>
  <c r="J50" i="91"/>
  <c r="I50" i="91"/>
  <c r="H50" i="91"/>
  <c r="G50" i="91"/>
  <c r="F50" i="91"/>
  <c r="E50" i="91"/>
  <c r="D50" i="91"/>
  <c r="C50" i="91"/>
  <c r="B50" i="91"/>
  <c r="A50" i="91"/>
  <c r="CC50" i="91" s="1"/>
  <c r="Q49" i="91"/>
  <c r="P49" i="91"/>
  <c r="O49" i="91"/>
  <c r="N49" i="91"/>
  <c r="M49" i="91"/>
  <c r="L49" i="91"/>
  <c r="K49" i="91"/>
  <c r="J49" i="91"/>
  <c r="I49" i="91"/>
  <c r="H49" i="91"/>
  <c r="G49" i="91"/>
  <c r="F49" i="91"/>
  <c r="E49" i="91"/>
  <c r="D49" i="91"/>
  <c r="C49" i="91"/>
  <c r="B49" i="91"/>
  <c r="A49" i="91"/>
  <c r="Q48" i="91"/>
  <c r="P48" i="91"/>
  <c r="O48" i="91"/>
  <c r="N48" i="91"/>
  <c r="M48" i="91"/>
  <c r="L48" i="91"/>
  <c r="K48" i="91"/>
  <c r="J48" i="91"/>
  <c r="I48" i="91"/>
  <c r="H48" i="91"/>
  <c r="G48" i="91"/>
  <c r="F48" i="91"/>
  <c r="E48" i="91"/>
  <c r="D48" i="91"/>
  <c r="C48" i="91"/>
  <c r="B48" i="91"/>
  <c r="A48" i="91"/>
  <c r="V48" i="91" s="1"/>
  <c r="Q47" i="91"/>
  <c r="P47" i="91"/>
  <c r="O47" i="91"/>
  <c r="N47" i="91"/>
  <c r="M47" i="91"/>
  <c r="L47" i="91"/>
  <c r="K47" i="91"/>
  <c r="J47" i="91"/>
  <c r="I47" i="91"/>
  <c r="H47" i="91"/>
  <c r="G47" i="91"/>
  <c r="F47" i="91"/>
  <c r="E47" i="91"/>
  <c r="D47" i="91"/>
  <c r="C47" i="91"/>
  <c r="B47" i="91"/>
  <c r="A47" i="91"/>
  <c r="CC47" i="91" s="1"/>
  <c r="Q46" i="91"/>
  <c r="P46" i="91"/>
  <c r="O46" i="91"/>
  <c r="N46" i="91"/>
  <c r="M46" i="91"/>
  <c r="L46" i="91"/>
  <c r="K46" i="91"/>
  <c r="J46" i="91"/>
  <c r="I46" i="91"/>
  <c r="H46" i="91"/>
  <c r="G46" i="91"/>
  <c r="F46" i="91"/>
  <c r="E46" i="91"/>
  <c r="D46" i="91"/>
  <c r="C46" i="91"/>
  <c r="B46" i="91"/>
  <c r="A46" i="91"/>
  <c r="CC46" i="91" s="1"/>
  <c r="Q45" i="91"/>
  <c r="P45" i="91"/>
  <c r="O45" i="91"/>
  <c r="N45" i="91"/>
  <c r="M45" i="91"/>
  <c r="L45" i="91"/>
  <c r="K45" i="91"/>
  <c r="J45" i="91"/>
  <c r="I45" i="91"/>
  <c r="H45" i="91"/>
  <c r="G45" i="91"/>
  <c r="F45" i="91"/>
  <c r="E45" i="91"/>
  <c r="D45" i="91"/>
  <c r="C45" i="91"/>
  <c r="B45" i="91"/>
  <c r="A45" i="91"/>
  <c r="Q44" i="91"/>
  <c r="P44" i="91"/>
  <c r="O44" i="91"/>
  <c r="N44" i="91"/>
  <c r="M44" i="91"/>
  <c r="L44" i="91"/>
  <c r="K44" i="91"/>
  <c r="J44" i="91"/>
  <c r="I44" i="91"/>
  <c r="H44" i="91"/>
  <c r="G44" i="91"/>
  <c r="F44" i="91"/>
  <c r="E44" i="91"/>
  <c r="D44" i="91"/>
  <c r="C44" i="91"/>
  <c r="B44" i="91"/>
  <c r="A44" i="91"/>
  <c r="V44" i="91" s="1"/>
  <c r="Q43" i="91"/>
  <c r="P43" i="91"/>
  <c r="O43" i="91"/>
  <c r="N43" i="91"/>
  <c r="M43" i="91"/>
  <c r="L43" i="91"/>
  <c r="K43" i="91"/>
  <c r="J43" i="91"/>
  <c r="I43" i="91"/>
  <c r="H43" i="91"/>
  <c r="G43" i="91"/>
  <c r="F43" i="91"/>
  <c r="E43" i="91"/>
  <c r="D43" i="91"/>
  <c r="C43" i="91"/>
  <c r="B43" i="91"/>
  <c r="A43" i="91"/>
  <c r="CC43" i="91" s="1"/>
  <c r="Q42" i="91"/>
  <c r="P42" i="91"/>
  <c r="O42" i="91"/>
  <c r="N42" i="91"/>
  <c r="M42" i="91"/>
  <c r="L42" i="91"/>
  <c r="K42" i="91"/>
  <c r="J42" i="91"/>
  <c r="I42" i="91"/>
  <c r="H42" i="91"/>
  <c r="G42" i="91"/>
  <c r="F42" i="91"/>
  <c r="E42" i="91"/>
  <c r="D42" i="91"/>
  <c r="C42" i="91"/>
  <c r="B42" i="91"/>
  <c r="A42" i="91"/>
  <c r="CC42" i="91" s="1"/>
  <c r="Q41" i="91"/>
  <c r="P41" i="91"/>
  <c r="O41" i="91"/>
  <c r="N41" i="91"/>
  <c r="M41" i="91"/>
  <c r="L41" i="91"/>
  <c r="K41" i="91"/>
  <c r="J41" i="91"/>
  <c r="I41" i="91"/>
  <c r="H41" i="91"/>
  <c r="G41" i="91"/>
  <c r="F41" i="91"/>
  <c r="E41" i="91"/>
  <c r="D41" i="91"/>
  <c r="C41" i="91"/>
  <c r="B41" i="91"/>
  <c r="A41" i="91"/>
  <c r="Q40" i="91"/>
  <c r="P40" i="91"/>
  <c r="O40" i="91"/>
  <c r="N40" i="91"/>
  <c r="M40" i="91"/>
  <c r="L40" i="91"/>
  <c r="K40" i="91"/>
  <c r="J40" i="91"/>
  <c r="I40" i="91"/>
  <c r="H40" i="91"/>
  <c r="G40" i="91"/>
  <c r="F40" i="91"/>
  <c r="E40" i="91"/>
  <c r="D40" i="91"/>
  <c r="C40" i="91"/>
  <c r="B40" i="91"/>
  <c r="A40" i="91"/>
  <c r="V40" i="91" s="1"/>
  <c r="Q39" i="91"/>
  <c r="P39" i="91"/>
  <c r="O39" i="91"/>
  <c r="N39" i="91"/>
  <c r="M39" i="91"/>
  <c r="L39" i="91"/>
  <c r="K39" i="91"/>
  <c r="J39" i="91"/>
  <c r="I39" i="91"/>
  <c r="H39" i="91"/>
  <c r="G39" i="91"/>
  <c r="F39" i="91"/>
  <c r="E39" i="91"/>
  <c r="D39" i="91"/>
  <c r="C39" i="91"/>
  <c r="B39" i="91"/>
  <c r="A39" i="91"/>
  <c r="V39" i="91" s="1"/>
  <c r="Q38" i="91"/>
  <c r="P38" i="91"/>
  <c r="O38" i="91"/>
  <c r="N38" i="91"/>
  <c r="M38" i="91"/>
  <c r="L38" i="91"/>
  <c r="K38" i="91"/>
  <c r="J38" i="91"/>
  <c r="I38" i="91"/>
  <c r="H38" i="91"/>
  <c r="G38" i="91"/>
  <c r="F38" i="91"/>
  <c r="E38" i="91"/>
  <c r="D38" i="91"/>
  <c r="C38" i="91"/>
  <c r="B38" i="91"/>
  <c r="A38" i="91"/>
  <c r="CC38" i="91" s="1"/>
  <c r="Q37" i="91"/>
  <c r="P37" i="91"/>
  <c r="O37" i="91"/>
  <c r="N37" i="91"/>
  <c r="M37" i="91"/>
  <c r="L37" i="91"/>
  <c r="K37" i="91"/>
  <c r="J37" i="91"/>
  <c r="I37" i="91"/>
  <c r="H37" i="91"/>
  <c r="G37" i="91"/>
  <c r="F37" i="91"/>
  <c r="E37" i="91"/>
  <c r="D37" i="91"/>
  <c r="C37" i="91"/>
  <c r="B37" i="91"/>
  <c r="A37" i="91"/>
  <c r="Q36" i="91"/>
  <c r="P36" i="91"/>
  <c r="O36" i="91"/>
  <c r="N36" i="91"/>
  <c r="M36" i="91"/>
  <c r="L36" i="91"/>
  <c r="K36" i="91"/>
  <c r="J36" i="91"/>
  <c r="I36" i="91"/>
  <c r="H36" i="91"/>
  <c r="G36" i="91"/>
  <c r="F36" i="91"/>
  <c r="E36" i="91"/>
  <c r="D36" i="91"/>
  <c r="C36" i="91"/>
  <c r="B36" i="91"/>
  <c r="A36" i="91"/>
  <c r="V36" i="91" s="1"/>
  <c r="Q35" i="91"/>
  <c r="P35" i="91"/>
  <c r="O35" i="91"/>
  <c r="N35" i="91"/>
  <c r="M35" i="91"/>
  <c r="L35" i="91"/>
  <c r="K35" i="91"/>
  <c r="J35" i="91"/>
  <c r="I35" i="91"/>
  <c r="H35" i="91"/>
  <c r="G35" i="91"/>
  <c r="F35" i="91"/>
  <c r="E35" i="91"/>
  <c r="D35" i="91"/>
  <c r="C35" i="91"/>
  <c r="B35" i="91"/>
  <c r="A35" i="91"/>
  <c r="V35" i="91" s="1"/>
  <c r="Q34" i="91"/>
  <c r="P34" i="91"/>
  <c r="O34" i="91"/>
  <c r="N34" i="91"/>
  <c r="M34" i="91"/>
  <c r="L34" i="91"/>
  <c r="K34" i="91"/>
  <c r="J34" i="91"/>
  <c r="I34" i="91"/>
  <c r="H34" i="91"/>
  <c r="G34" i="91"/>
  <c r="F34" i="91"/>
  <c r="E34" i="91"/>
  <c r="D34" i="91"/>
  <c r="C34" i="91"/>
  <c r="B34" i="91"/>
  <c r="A34" i="91"/>
  <c r="CC34" i="91" s="1"/>
  <c r="Q33" i="91"/>
  <c r="P33" i="91"/>
  <c r="O33" i="91"/>
  <c r="N33" i="91"/>
  <c r="M33" i="91"/>
  <c r="L33" i="91"/>
  <c r="K33" i="91"/>
  <c r="J33" i="91"/>
  <c r="I33" i="91"/>
  <c r="H33" i="91"/>
  <c r="G33" i="91"/>
  <c r="F33" i="91"/>
  <c r="E33" i="91"/>
  <c r="D33" i="91"/>
  <c r="C33" i="91"/>
  <c r="B33" i="91"/>
  <c r="A33" i="91"/>
  <c r="Q32" i="91"/>
  <c r="P32" i="91"/>
  <c r="O32" i="91"/>
  <c r="N32" i="91"/>
  <c r="M32" i="91"/>
  <c r="L32" i="91"/>
  <c r="K32" i="91"/>
  <c r="J32" i="91"/>
  <c r="I32" i="91"/>
  <c r="H32" i="91"/>
  <c r="G32" i="91"/>
  <c r="F32" i="91"/>
  <c r="E32" i="91"/>
  <c r="D32" i="91"/>
  <c r="C32" i="91"/>
  <c r="B32" i="91"/>
  <c r="A32" i="91"/>
  <c r="V32" i="91" s="1"/>
  <c r="Q31" i="91"/>
  <c r="P31" i="91"/>
  <c r="O31" i="91"/>
  <c r="N31" i="91"/>
  <c r="M31" i="91"/>
  <c r="L31" i="91"/>
  <c r="K31" i="91"/>
  <c r="J31" i="91"/>
  <c r="I31" i="91"/>
  <c r="H31" i="91"/>
  <c r="G31" i="91"/>
  <c r="F31" i="91"/>
  <c r="E31" i="91"/>
  <c r="D31" i="91"/>
  <c r="C31" i="91"/>
  <c r="B31" i="91"/>
  <c r="A31" i="91"/>
  <c r="V31" i="91" s="1"/>
  <c r="Q30" i="91"/>
  <c r="P30" i="91"/>
  <c r="O30" i="91"/>
  <c r="N30" i="91"/>
  <c r="M30" i="91"/>
  <c r="L30" i="91"/>
  <c r="K30" i="91"/>
  <c r="J30" i="91"/>
  <c r="I30" i="91"/>
  <c r="H30" i="91"/>
  <c r="G30" i="91"/>
  <c r="F30" i="91"/>
  <c r="E30" i="91"/>
  <c r="D30" i="91"/>
  <c r="C30" i="91"/>
  <c r="B30" i="91"/>
  <c r="A30" i="91"/>
  <c r="CC30" i="91" s="1"/>
  <c r="Q29" i="91"/>
  <c r="P29" i="91"/>
  <c r="O29" i="91"/>
  <c r="N29" i="91"/>
  <c r="M29" i="91"/>
  <c r="L29" i="91"/>
  <c r="K29" i="91"/>
  <c r="J29" i="91"/>
  <c r="I29" i="91"/>
  <c r="H29" i="91"/>
  <c r="G29" i="91"/>
  <c r="F29" i="91"/>
  <c r="E29" i="91"/>
  <c r="D29" i="91"/>
  <c r="C29" i="91"/>
  <c r="B29" i="91"/>
  <c r="A29" i="91"/>
  <c r="Q28" i="91"/>
  <c r="P28" i="91"/>
  <c r="O28" i="91"/>
  <c r="N28" i="91"/>
  <c r="M28" i="91"/>
  <c r="L28" i="91"/>
  <c r="K28" i="91"/>
  <c r="J28" i="91"/>
  <c r="I28" i="91"/>
  <c r="H28" i="91"/>
  <c r="G28" i="91"/>
  <c r="F28" i="91"/>
  <c r="E28" i="91"/>
  <c r="D28" i="91"/>
  <c r="C28" i="91"/>
  <c r="B28" i="91"/>
  <c r="A28" i="91"/>
  <c r="V28" i="91" s="1"/>
  <c r="Q27" i="91"/>
  <c r="P27" i="91"/>
  <c r="O27" i="91"/>
  <c r="N27" i="91"/>
  <c r="M27" i="91"/>
  <c r="L27" i="91"/>
  <c r="K27" i="91"/>
  <c r="J27" i="91"/>
  <c r="I27" i="91"/>
  <c r="H27" i="91"/>
  <c r="G27" i="91"/>
  <c r="F27" i="91"/>
  <c r="E27" i="91"/>
  <c r="D27" i="91"/>
  <c r="C27" i="91"/>
  <c r="B27" i="91"/>
  <c r="A27" i="91"/>
  <c r="V27" i="91" s="1"/>
  <c r="Q26" i="91"/>
  <c r="P26" i="91"/>
  <c r="O26" i="91"/>
  <c r="N26" i="91"/>
  <c r="M26" i="91"/>
  <c r="L26" i="91"/>
  <c r="K26" i="91"/>
  <c r="J26" i="91"/>
  <c r="I26" i="91"/>
  <c r="H26" i="91"/>
  <c r="G26" i="91"/>
  <c r="F26" i="91"/>
  <c r="E26" i="91"/>
  <c r="D26" i="91"/>
  <c r="C26" i="91"/>
  <c r="B26" i="91"/>
  <c r="A26" i="91"/>
  <c r="CC26" i="91" s="1"/>
  <c r="Q25" i="91"/>
  <c r="P25" i="91"/>
  <c r="O25" i="91"/>
  <c r="N25" i="91"/>
  <c r="M25" i="91"/>
  <c r="L25" i="91"/>
  <c r="K25" i="91"/>
  <c r="J25" i="91"/>
  <c r="I25" i="91"/>
  <c r="H25" i="91"/>
  <c r="G25" i="91"/>
  <c r="F25" i="91"/>
  <c r="E25" i="91"/>
  <c r="D25" i="91"/>
  <c r="C25" i="91"/>
  <c r="B25" i="91"/>
  <c r="A25" i="91"/>
  <c r="Q24" i="91"/>
  <c r="P24" i="91"/>
  <c r="O24" i="91"/>
  <c r="N24" i="91"/>
  <c r="M24" i="91"/>
  <c r="L24" i="91"/>
  <c r="K24" i="91"/>
  <c r="J24" i="91"/>
  <c r="I24" i="91"/>
  <c r="H24" i="91"/>
  <c r="G24" i="91"/>
  <c r="F24" i="91"/>
  <c r="E24" i="91"/>
  <c r="D24" i="91"/>
  <c r="C24" i="91"/>
  <c r="B24" i="91"/>
  <c r="A24" i="91"/>
  <c r="V24" i="91" s="1"/>
  <c r="Q23" i="91"/>
  <c r="P23" i="91"/>
  <c r="O23" i="91"/>
  <c r="N23" i="91"/>
  <c r="M23" i="91"/>
  <c r="L23" i="91"/>
  <c r="K23" i="91"/>
  <c r="J23" i="91"/>
  <c r="I23" i="91"/>
  <c r="H23" i="91"/>
  <c r="G23" i="91"/>
  <c r="F23" i="91"/>
  <c r="E23" i="91"/>
  <c r="D23" i="91"/>
  <c r="C23" i="91"/>
  <c r="B23" i="91"/>
  <c r="A23" i="91"/>
  <c r="CC23" i="91" s="1"/>
  <c r="Q22" i="91"/>
  <c r="P22" i="91"/>
  <c r="O22" i="91"/>
  <c r="N22" i="91"/>
  <c r="M22" i="91"/>
  <c r="L22" i="91"/>
  <c r="K22" i="91"/>
  <c r="J22" i="91"/>
  <c r="I22" i="91"/>
  <c r="H22" i="91"/>
  <c r="G22" i="91"/>
  <c r="F22" i="91"/>
  <c r="E22" i="91"/>
  <c r="D22" i="91"/>
  <c r="C22" i="91"/>
  <c r="B22" i="91"/>
  <c r="A22" i="91"/>
  <c r="CC22" i="91" s="1"/>
  <c r="Q21" i="91"/>
  <c r="P21" i="91"/>
  <c r="O21" i="91"/>
  <c r="N21" i="91"/>
  <c r="M21" i="91"/>
  <c r="L21" i="91"/>
  <c r="K21" i="91"/>
  <c r="J21" i="91"/>
  <c r="I21" i="91"/>
  <c r="H21" i="91"/>
  <c r="G21" i="91"/>
  <c r="F21" i="91"/>
  <c r="E21" i="91"/>
  <c r="D21" i="91"/>
  <c r="C21" i="91"/>
  <c r="B21" i="91"/>
  <c r="A21" i="91"/>
  <c r="Q20" i="91"/>
  <c r="P20" i="91"/>
  <c r="O20" i="91"/>
  <c r="N20" i="91"/>
  <c r="M20" i="91"/>
  <c r="L20" i="91"/>
  <c r="K20" i="91"/>
  <c r="J20" i="91"/>
  <c r="I20" i="91"/>
  <c r="H20" i="91"/>
  <c r="G20" i="91"/>
  <c r="F20" i="91"/>
  <c r="E20" i="91"/>
  <c r="D20" i="91"/>
  <c r="C20" i="91"/>
  <c r="B20" i="91"/>
  <c r="A20" i="91"/>
  <c r="V20" i="91" s="1"/>
  <c r="Q19" i="91"/>
  <c r="P19" i="91"/>
  <c r="O19" i="91"/>
  <c r="N19" i="91"/>
  <c r="M19" i="91"/>
  <c r="L19" i="91"/>
  <c r="K19" i="91"/>
  <c r="J19" i="91"/>
  <c r="I19" i="91"/>
  <c r="H19" i="91"/>
  <c r="G19" i="91"/>
  <c r="F19" i="91"/>
  <c r="E19" i="91"/>
  <c r="D19" i="91"/>
  <c r="C19" i="91"/>
  <c r="B19" i="91"/>
  <c r="A19" i="91"/>
  <c r="V19" i="91" s="1"/>
  <c r="Q18" i="91"/>
  <c r="P18" i="91"/>
  <c r="O18" i="91"/>
  <c r="N18" i="91"/>
  <c r="M18" i="91"/>
  <c r="L18" i="91"/>
  <c r="K18" i="91"/>
  <c r="J18" i="91"/>
  <c r="I18" i="91"/>
  <c r="H18" i="91"/>
  <c r="G18" i="91"/>
  <c r="F18" i="91"/>
  <c r="E18" i="91"/>
  <c r="D18" i="91"/>
  <c r="C18" i="91"/>
  <c r="B18" i="91"/>
  <c r="A18" i="91"/>
  <c r="CC18" i="91" s="1"/>
  <c r="Q17" i="91"/>
  <c r="P17" i="91"/>
  <c r="O17" i="91"/>
  <c r="N17" i="91"/>
  <c r="M17" i="91"/>
  <c r="L17" i="91"/>
  <c r="K17" i="91"/>
  <c r="J17" i="91"/>
  <c r="I17" i="91"/>
  <c r="H17" i="91"/>
  <c r="G17" i="91"/>
  <c r="F17" i="91"/>
  <c r="E17" i="91"/>
  <c r="D17" i="91"/>
  <c r="C17" i="91"/>
  <c r="B17" i="91"/>
  <c r="A17" i="91"/>
  <c r="Q16" i="91"/>
  <c r="P16" i="91"/>
  <c r="O16" i="91"/>
  <c r="N16" i="91"/>
  <c r="M16" i="91"/>
  <c r="L16" i="91"/>
  <c r="K16" i="91"/>
  <c r="J16" i="91"/>
  <c r="I16" i="91"/>
  <c r="H16" i="91"/>
  <c r="G16" i="91"/>
  <c r="F16" i="91"/>
  <c r="E16" i="91"/>
  <c r="D16" i="91"/>
  <c r="C16" i="91"/>
  <c r="B16" i="91"/>
  <c r="A16" i="91"/>
  <c r="V16" i="91" s="1"/>
  <c r="Q15" i="91"/>
  <c r="P15" i="91"/>
  <c r="O15" i="91"/>
  <c r="N15" i="91"/>
  <c r="M15" i="91"/>
  <c r="L15" i="91"/>
  <c r="K15" i="91"/>
  <c r="J15" i="91"/>
  <c r="I15" i="91"/>
  <c r="H15" i="91"/>
  <c r="G15" i="91"/>
  <c r="F15" i="91"/>
  <c r="E15" i="91"/>
  <c r="D15" i="91"/>
  <c r="C15" i="91"/>
  <c r="B15" i="91"/>
  <c r="A15" i="91"/>
  <c r="CC15" i="91" s="1"/>
  <c r="Q14" i="91"/>
  <c r="P14" i="91"/>
  <c r="O14" i="91"/>
  <c r="N14" i="91"/>
  <c r="M14" i="91"/>
  <c r="L14" i="91"/>
  <c r="K14" i="91"/>
  <c r="J14" i="91"/>
  <c r="I14" i="91"/>
  <c r="H14" i="91"/>
  <c r="G14" i="91"/>
  <c r="F14" i="91"/>
  <c r="E14" i="91"/>
  <c r="D14" i="91"/>
  <c r="C14" i="91"/>
  <c r="B14" i="91"/>
  <c r="A14" i="91"/>
  <c r="CC14" i="91" s="1"/>
  <c r="Q13" i="91"/>
  <c r="P13" i="91"/>
  <c r="O13" i="91"/>
  <c r="N13" i="91"/>
  <c r="M13" i="91"/>
  <c r="L13" i="91"/>
  <c r="K13" i="91"/>
  <c r="J13" i="91"/>
  <c r="I13" i="91"/>
  <c r="H13" i="91"/>
  <c r="G13" i="91"/>
  <c r="F13" i="91"/>
  <c r="E13" i="91"/>
  <c r="D13" i="91"/>
  <c r="C13" i="91"/>
  <c r="B13" i="91"/>
  <c r="A13" i="91"/>
  <c r="Q12" i="91"/>
  <c r="P12" i="91"/>
  <c r="O12" i="91"/>
  <c r="N12" i="91"/>
  <c r="M12" i="91"/>
  <c r="L12" i="91"/>
  <c r="K12" i="91"/>
  <c r="J12" i="91"/>
  <c r="I12" i="91"/>
  <c r="H12" i="91"/>
  <c r="G12" i="91"/>
  <c r="F12" i="91"/>
  <c r="E12" i="91"/>
  <c r="D12" i="91"/>
  <c r="C12" i="91"/>
  <c r="B12" i="91"/>
  <c r="A12" i="91"/>
  <c r="V12" i="91" s="1"/>
  <c r="Q11" i="91"/>
  <c r="P11" i="91"/>
  <c r="O11" i="91"/>
  <c r="N11" i="91"/>
  <c r="M11" i="91"/>
  <c r="L11" i="91"/>
  <c r="K11" i="91"/>
  <c r="J11" i="91"/>
  <c r="I11" i="91"/>
  <c r="H11" i="91"/>
  <c r="G11" i="91"/>
  <c r="F11" i="91"/>
  <c r="E11" i="91"/>
  <c r="D11" i="91"/>
  <c r="C11" i="91"/>
  <c r="B11" i="91"/>
  <c r="A11" i="91"/>
  <c r="V11" i="91" s="1"/>
  <c r="Q10" i="91"/>
  <c r="P10" i="91"/>
  <c r="O10" i="91"/>
  <c r="N10" i="91"/>
  <c r="M10" i="91"/>
  <c r="L10" i="91"/>
  <c r="K10" i="91"/>
  <c r="J10" i="91"/>
  <c r="I10" i="91"/>
  <c r="H10" i="91"/>
  <c r="G10" i="91"/>
  <c r="F10" i="91"/>
  <c r="E10" i="91"/>
  <c r="D10" i="91"/>
  <c r="C10" i="91"/>
  <c r="B10" i="91"/>
  <c r="A10" i="91"/>
  <c r="CC10" i="91" s="1"/>
  <c r="Q9" i="91"/>
  <c r="P9" i="91"/>
  <c r="O9" i="91"/>
  <c r="N9" i="91"/>
  <c r="M9" i="91"/>
  <c r="L9" i="91"/>
  <c r="K9" i="91"/>
  <c r="J9" i="91"/>
  <c r="I9" i="91"/>
  <c r="H9" i="91"/>
  <c r="G9" i="91"/>
  <c r="F9" i="91"/>
  <c r="E9" i="91"/>
  <c r="D9" i="91"/>
  <c r="C9" i="91"/>
  <c r="B9" i="91"/>
  <c r="A9" i="91"/>
  <c r="CC9" i="91" s="1"/>
  <c r="A8" i="91"/>
  <c r="V8" i="91" s="1"/>
  <c r="A7" i="91"/>
  <c r="A6" i="91"/>
  <c r="A5" i="91"/>
  <c r="A4" i="91"/>
  <c r="A3" i="91"/>
  <c r="A2" i="91"/>
  <c r="V98" i="91" l="1"/>
  <c r="V147" i="91"/>
  <c r="CC27" i="91"/>
  <c r="V106" i="91"/>
  <c r="V117" i="91"/>
  <c r="V227" i="91"/>
  <c r="V157" i="91"/>
  <c r="V73" i="91"/>
  <c r="CC152" i="91"/>
  <c r="CC217" i="91"/>
  <c r="V102" i="91"/>
  <c r="CC105" i="91"/>
  <c r="V125" i="91"/>
  <c r="V181" i="91"/>
  <c r="CC184" i="91"/>
  <c r="CC190" i="91"/>
  <c r="V202" i="91"/>
  <c r="V89" i="91"/>
  <c r="V169" i="91"/>
  <c r="CC161" i="91"/>
  <c r="CC164" i="91"/>
  <c r="V173" i="91"/>
  <c r="V191" i="91"/>
  <c r="V194" i="91"/>
  <c r="CC197" i="91"/>
  <c r="CC11" i="91"/>
  <c r="CC198" i="91"/>
  <c r="V198" i="91"/>
  <c r="CC216" i="91"/>
  <c r="V216" i="91"/>
  <c r="CC222" i="91"/>
  <c r="V222" i="91"/>
  <c r="V10" i="91"/>
  <c r="CC19" i="91"/>
  <c r="CC121" i="91"/>
  <c r="V121" i="91"/>
  <c r="CC234" i="91"/>
  <c r="V234" i="91"/>
  <c r="V174" i="91"/>
  <c r="CC174" i="91"/>
  <c r="CC35" i="91"/>
  <c r="V51" i="91"/>
  <c r="CC56" i="91"/>
  <c r="V93" i="91"/>
  <c r="CC93" i="91"/>
  <c r="V143" i="91"/>
  <c r="CC143" i="91"/>
  <c r="V150" i="91"/>
  <c r="CC150" i="91"/>
  <c r="V160" i="91"/>
  <c r="CC160" i="91"/>
  <c r="CC187" i="91"/>
  <c r="V187" i="91"/>
  <c r="V94" i="91"/>
  <c r="CC97" i="91"/>
  <c r="V110" i="91"/>
  <c r="V177" i="91"/>
  <c r="CC109" i="91"/>
  <c r="V189" i="91"/>
  <c r="CC213" i="91"/>
  <c r="CC226" i="91"/>
  <c r="V232" i="91"/>
  <c r="V67" i="91"/>
  <c r="V85" i="91"/>
  <c r="V113" i="91"/>
  <c r="V133" i="91"/>
  <c r="CC135" i="91"/>
  <c r="V149" i="91"/>
  <c r="CC215" i="91"/>
  <c r="V23" i="91"/>
  <c r="CC28" i="91"/>
  <c r="CC36" i="91"/>
  <c r="CC154" i="91"/>
  <c r="V154" i="91"/>
  <c r="CC8" i="91"/>
  <c r="CC31" i="91"/>
  <c r="CC39" i="91"/>
  <c r="CC101" i="91"/>
  <c r="V101" i="91"/>
  <c r="V127" i="91"/>
  <c r="CC127" i="91"/>
  <c r="V15" i="91"/>
  <c r="CC16" i="91"/>
  <c r="CC24" i="91"/>
  <c r="CC32" i="91"/>
  <c r="CC40" i="91"/>
  <c r="CC20" i="91"/>
  <c r="V43" i="91"/>
  <c r="CC48" i="91"/>
  <c r="V59" i="91"/>
  <c r="CC64" i="91"/>
  <c r="V72" i="91"/>
  <c r="CC72" i="91"/>
  <c r="CC76" i="91"/>
  <c r="CC81" i="91"/>
  <c r="V82" i="91"/>
  <c r="CC88" i="91"/>
  <c r="CC114" i="91"/>
  <c r="CC129" i="91"/>
  <c r="V129" i="91"/>
  <c r="CC44" i="91"/>
  <c r="V47" i="91"/>
  <c r="CC52" i="91"/>
  <c r="V55" i="91"/>
  <c r="CC60" i="91"/>
  <c r="V63" i="91"/>
  <c r="CC68" i="91"/>
  <c r="V71" i="91"/>
  <c r="V77" i="91"/>
  <c r="CC80" i="91"/>
  <c r="CC84" i="91"/>
  <c r="CC86" i="91"/>
  <c r="V86" i="91"/>
  <c r="CC90" i="91"/>
  <c r="V90" i="91"/>
  <c r="CC137" i="91"/>
  <c r="V137" i="91"/>
  <c r="CC166" i="91"/>
  <c r="V166" i="91"/>
  <c r="CC199" i="91"/>
  <c r="V199" i="91"/>
  <c r="CC119" i="91"/>
  <c r="V119" i="91"/>
  <c r="V123" i="91"/>
  <c r="V131" i="91"/>
  <c r="V139" i="91"/>
  <c r="CC206" i="91"/>
  <c r="CC228" i="91"/>
  <c r="V228" i="91"/>
  <c r="CC238" i="91"/>
  <c r="V238" i="91"/>
  <c r="CC179" i="91"/>
  <c r="V179" i="91"/>
  <c r="CC193" i="91"/>
  <c r="V193" i="91"/>
  <c r="V205" i="91"/>
  <c r="CC205" i="91"/>
  <c r="CC142" i="91"/>
  <c r="CC145" i="91"/>
  <c r="V145" i="91"/>
  <c r="CC180" i="91"/>
  <c r="V180" i="91"/>
  <c r="V212" i="91"/>
  <c r="CC212" i="91"/>
  <c r="CC224" i="91"/>
  <c r="V224" i="91"/>
  <c r="CC236" i="91"/>
  <c r="V236" i="91"/>
  <c r="V162" i="91"/>
  <c r="V170" i="91"/>
  <c r="V185" i="91"/>
  <c r="V203" i="91"/>
  <c r="V153" i="91"/>
  <c r="CC156" i="91"/>
  <c r="V158" i="91"/>
  <c r="V165" i="91"/>
  <c r="V183" i="91"/>
  <c r="V171" i="91"/>
  <c r="V195" i="91"/>
  <c r="V218" i="91"/>
  <c r="V220" i="91"/>
  <c r="CC29" i="91"/>
  <c r="V29" i="91"/>
  <c r="CC37" i="91"/>
  <c r="V37" i="91"/>
  <c r="CC41" i="91"/>
  <c r="V41" i="91"/>
  <c r="CC45" i="91"/>
  <c r="V45" i="91"/>
  <c r="CC99" i="91"/>
  <c r="V99" i="91"/>
  <c r="CC107" i="91"/>
  <c r="V107" i="91"/>
  <c r="V120" i="91"/>
  <c r="CC120" i="91"/>
  <c r="CC17" i="91"/>
  <c r="V17" i="91"/>
  <c r="CC21" i="91"/>
  <c r="V21" i="91"/>
  <c r="CC25" i="91"/>
  <c r="V25" i="91"/>
  <c r="V74" i="91"/>
  <c r="CC75" i="91"/>
  <c r="V75" i="91"/>
  <c r="V78" i="91"/>
  <c r="CC33" i="91"/>
  <c r="V33" i="91"/>
  <c r="CC49" i="91"/>
  <c r="V49" i="91"/>
  <c r="CC53" i="91"/>
  <c r="V53" i="91"/>
  <c r="CC57" i="91"/>
  <c r="V57" i="91"/>
  <c r="CC83" i="91"/>
  <c r="V83" i="91"/>
  <c r="CC91" i="91"/>
  <c r="V91" i="91"/>
  <c r="CC13" i="91"/>
  <c r="V13" i="91"/>
  <c r="V14" i="91"/>
  <c r="V18" i="91"/>
  <c r="V22" i="91"/>
  <c r="V26" i="91"/>
  <c r="V30" i="91"/>
  <c r="V34" i="91"/>
  <c r="V38" i="91"/>
  <c r="V42" i="91"/>
  <c r="V46" i="91"/>
  <c r="V50" i="91"/>
  <c r="V54" i="91"/>
  <c r="V58" i="91"/>
  <c r="V62" i="91"/>
  <c r="V66" i="91"/>
  <c r="V70" i="91"/>
  <c r="CC79" i="91"/>
  <c r="V79" i="91"/>
  <c r="CC87" i="91"/>
  <c r="V87" i="91"/>
  <c r="CC95" i="91"/>
  <c r="V95" i="91"/>
  <c r="CC103" i="91"/>
  <c r="V103" i="91"/>
  <c r="CC111" i="91"/>
  <c r="V111" i="91"/>
  <c r="CC61" i="91"/>
  <c r="V61" i="91"/>
  <c r="CC65" i="91"/>
  <c r="V65" i="91"/>
  <c r="CC69" i="91"/>
  <c r="V69" i="91"/>
  <c r="V9" i="91"/>
  <c r="CC12" i="91"/>
  <c r="V115" i="91"/>
  <c r="CC116" i="91"/>
  <c r="V92" i="91"/>
  <c r="V96" i="91"/>
  <c r="V100" i="91"/>
  <c r="V104" i="91"/>
  <c r="V108" i="91"/>
  <c r="V112" i="91"/>
  <c r="V118" i="91"/>
  <c r="CC124" i="91"/>
  <c r="CC128" i="91"/>
  <c r="CC132" i="91"/>
  <c r="CC136" i="91"/>
  <c r="CC140" i="91"/>
  <c r="V141" i="91"/>
  <c r="CC122" i="91"/>
  <c r="CC126" i="91"/>
  <c r="CC130" i="91"/>
  <c r="CC134" i="91"/>
  <c r="CC138" i="91"/>
  <c r="CC144" i="91"/>
  <c r="CC148" i="91"/>
  <c r="CC163" i="91"/>
  <c r="V163" i="91"/>
  <c r="V146" i="91"/>
  <c r="CC151" i="91"/>
  <c r="V151" i="91"/>
  <c r="CC167" i="91"/>
  <c r="V167" i="91"/>
  <c r="CC155" i="91"/>
  <c r="V155" i="91"/>
  <c r="CC159" i="91"/>
  <c r="V159" i="91"/>
  <c r="CC175" i="91"/>
  <c r="V175" i="91"/>
  <c r="V186" i="91"/>
  <c r="CC186" i="91"/>
  <c r="V178" i="91"/>
  <c r="CC178" i="91"/>
  <c r="CC168" i="91"/>
  <c r="V168" i="91"/>
  <c r="V182" i="91"/>
  <c r="CC182" i="91"/>
  <c r="V188" i="91"/>
  <c r="CC188" i="91"/>
  <c r="V192" i="91"/>
  <c r="CC192" i="91"/>
  <c r="V172" i="91"/>
  <c r="V176" i="91"/>
  <c r="CC196" i="91"/>
  <c r="V196" i="91"/>
  <c r="V200" i="91"/>
  <c r="V204" i="91"/>
  <c r="CC208" i="91"/>
  <c r="V208" i="91"/>
  <c r="V209" i="91"/>
  <c r="CC209" i="91"/>
  <c r="CC201" i="91"/>
  <c r="V207" i="91"/>
  <c r="V210" i="91"/>
  <c r="CC211" i="91"/>
  <c r="V211" i="91"/>
  <c r="V214" i="91"/>
  <c r="V219" i="91"/>
  <c r="CC219" i="91"/>
  <c r="CC229" i="91"/>
  <c r="V229" i="91"/>
  <c r="V225" i="91"/>
  <c r="CC223" i="91"/>
  <c r="CC221" i="91"/>
  <c r="V231" i="91"/>
  <c r="CC231" i="91"/>
  <c r="CC230" i="91"/>
  <c r="V230" i="91"/>
  <c r="V235" i="91"/>
  <c r="CC235" i="91"/>
  <c r="V233" i="91"/>
  <c r="CC239" i="91"/>
  <c r="V239" i="91"/>
  <c r="CC237" i="91"/>
  <c r="P10" i="27"/>
  <c r="Q10" i="27"/>
  <c r="P11" i="27"/>
  <c r="Q11" i="27"/>
  <c r="P12" i="27"/>
  <c r="Q12" i="27"/>
  <c r="P13" i="27"/>
  <c r="Q13" i="27"/>
  <c r="P14" i="27"/>
  <c r="Q14" i="27"/>
  <c r="P15" i="27"/>
  <c r="Q15" i="27"/>
  <c r="P16" i="27"/>
  <c r="Q16" i="27"/>
  <c r="P17" i="27"/>
  <c r="Q17" i="27"/>
  <c r="P18" i="27"/>
  <c r="Q18" i="27"/>
  <c r="P19" i="27"/>
  <c r="Q19" i="27"/>
  <c r="P20" i="27"/>
  <c r="Q20" i="27"/>
  <c r="P21" i="27"/>
  <c r="Q21" i="27"/>
  <c r="P22" i="27"/>
  <c r="Q22" i="27"/>
  <c r="P23" i="27"/>
  <c r="Q23" i="27"/>
  <c r="P24" i="27"/>
  <c r="Q24" i="27"/>
  <c r="P25" i="27"/>
  <c r="Q25" i="27"/>
  <c r="P26" i="27"/>
  <c r="Q26" i="27"/>
  <c r="P27" i="27"/>
  <c r="Q27" i="27"/>
  <c r="P28" i="27"/>
  <c r="Q28" i="27"/>
  <c r="P29" i="27"/>
  <c r="Q29" i="27"/>
  <c r="P30" i="27"/>
  <c r="Q30" i="27"/>
  <c r="P31" i="27"/>
  <c r="Q31" i="27"/>
  <c r="P32" i="27"/>
  <c r="Q32" i="27"/>
  <c r="P33" i="27"/>
  <c r="Q33" i="27"/>
  <c r="P34" i="27"/>
  <c r="Q34" i="27"/>
  <c r="P35" i="27"/>
  <c r="Q35" i="27"/>
  <c r="P36" i="27"/>
  <c r="Q36" i="27"/>
  <c r="P37" i="27"/>
  <c r="Q37" i="27"/>
  <c r="P38" i="27"/>
  <c r="Q38" i="27"/>
  <c r="P39" i="27"/>
  <c r="Q39" i="27"/>
  <c r="P40" i="27"/>
  <c r="Q40" i="27"/>
  <c r="P41" i="27"/>
  <c r="Q41" i="27"/>
  <c r="P42" i="27"/>
  <c r="Q42" i="27"/>
  <c r="P43" i="27"/>
  <c r="Q43" i="27"/>
  <c r="P44" i="27"/>
  <c r="Q44" i="27"/>
  <c r="P45" i="27"/>
  <c r="Q45" i="27"/>
  <c r="P46" i="27"/>
  <c r="Q46" i="27"/>
  <c r="P47" i="27"/>
  <c r="Q47" i="27"/>
  <c r="P48" i="27"/>
  <c r="Q48" i="27"/>
  <c r="P49" i="27"/>
  <c r="Q49" i="27"/>
  <c r="P50" i="27"/>
  <c r="Q50" i="27"/>
  <c r="P51" i="27"/>
  <c r="Q51" i="27"/>
  <c r="P52" i="27"/>
  <c r="Q52" i="27"/>
  <c r="P53" i="27"/>
  <c r="Q53" i="27"/>
  <c r="P54" i="27"/>
  <c r="Q54" i="27"/>
  <c r="P55" i="27"/>
  <c r="Q55" i="27"/>
  <c r="P56" i="27"/>
  <c r="Q56" i="27"/>
  <c r="P57" i="27"/>
  <c r="Q57" i="27"/>
  <c r="P58" i="27"/>
  <c r="Q58" i="27"/>
  <c r="P59" i="27"/>
  <c r="Q59" i="27"/>
  <c r="P60" i="27"/>
  <c r="Q60" i="27"/>
  <c r="P61" i="27"/>
  <c r="Q61" i="27"/>
  <c r="P62" i="27"/>
  <c r="Q62" i="27"/>
  <c r="P63" i="27"/>
  <c r="Q63" i="27"/>
  <c r="P64" i="27"/>
  <c r="Q64" i="27"/>
  <c r="P65" i="27"/>
  <c r="Q65" i="27"/>
  <c r="P66" i="27"/>
  <c r="Q66" i="27"/>
  <c r="P67" i="27"/>
  <c r="Q67" i="27"/>
  <c r="P68" i="27"/>
  <c r="Q68" i="27"/>
  <c r="P69" i="27"/>
  <c r="Q69" i="27"/>
  <c r="P70" i="27"/>
  <c r="Q70" i="27"/>
  <c r="P71" i="27"/>
  <c r="Q71" i="27"/>
  <c r="P72" i="27"/>
  <c r="Q72" i="27"/>
  <c r="P73" i="27"/>
  <c r="Q73" i="27"/>
  <c r="P74" i="27"/>
  <c r="Q74" i="27"/>
  <c r="P75" i="27"/>
  <c r="Q75" i="27"/>
  <c r="P76" i="27"/>
  <c r="Q76" i="27"/>
  <c r="P77" i="27"/>
  <c r="Q77" i="27"/>
  <c r="P78" i="27"/>
  <c r="Q78" i="27"/>
  <c r="P79" i="27"/>
  <c r="Q79" i="27"/>
  <c r="P80" i="27"/>
  <c r="Q80" i="27"/>
  <c r="P81" i="27"/>
  <c r="Q81" i="27"/>
  <c r="P82" i="27"/>
  <c r="Q82" i="27"/>
  <c r="P83" i="27"/>
  <c r="Q83" i="27"/>
  <c r="P84" i="27"/>
  <c r="Q84" i="27"/>
  <c r="P85" i="27"/>
  <c r="Q85" i="27"/>
  <c r="P86" i="27"/>
  <c r="Q86" i="27"/>
  <c r="P87" i="27"/>
  <c r="Q87" i="27"/>
  <c r="P88" i="27"/>
  <c r="Q88" i="27"/>
  <c r="P89" i="27"/>
  <c r="Q89" i="27"/>
  <c r="P90" i="27"/>
  <c r="Q90" i="27"/>
  <c r="P91" i="27"/>
  <c r="Q91" i="27"/>
  <c r="P92" i="27"/>
  <c r="Q92" i="27"/>
  <c r="P93" i="27"/>
  <c r="Q93" i="27"/>
  <c r="P94" i="27"/>
  <c r="Q94" i="27"/>
  <c r="P95" i="27"/>
  <c r="Q95" i="27"/>
  <c r="P96" i="27"/>
  <c r="Q96" i="27"/>
  <c r="P97" i="27"/>
  <c r="Q97" i="27"/>
  <c r="P98" i="27"/>
  <c r="Q98" i="27"/>
  <c r="P99" i="27"/>
  <c r="Q99" i="27"/>
  <c r="P100" i="27"/>
  <c r="Q100" i="27"/>
  <c r="P101" i="27"/>
  <c r="Q101" i="27"/>
  <c r="P102" i="27"/>
  <c r="Q102" i="27"/>
  <c r="P103" i="27"/>
  <c r="Q103" i="27"/>
  <c r="P104" i="27"/>
  <c r="Q104" i="27"/>
  <c r="P105" i="27"/>
  <c r="Q105" i="27"/>
  <c r="P106" i="27"/>
  <c r="Q106" i="27"/>
  <c r="P107" i="27"/>
  <c r="Q107" i="27"/>
  <c r="P108" i="27"/>
  <c r="Q108" i="27"/>
  <c r="P109" i="27"/>
  <c r="Q109" i="27"/>
  <c r="P110" i="27"/>
  <c r="Q110" i="27"/>
  <c r="P111" i="27"/>
  <c r="Q111" i="27"/>
  <c r="P112" i="27"/>
  <c r="Q112" i="27"/>
  <c r="P113" i="27"/>
  <c r="Q113" i="27"/>
  <c r="P114" i="27"/>
  <c r="Q114" i="27"/>
  <c r="P115" i="27"/>
  <c r="Q115" i="27"/>
  <c r="P116" i="27"/>
  <c r="Q116" i="27"/>
  <c r="P117" i="27"/>
  <c r="Q117" i="27"/>
  <c r="P118" i="27"/>
  <c r="Q118" i="27"/>
  <c r="P119" i="27"/>
  <c r="Q119" i="27"/>
  <c r="P120" i="27"/>
  <c r="Q120" i="27"/>
  <c r="P121" i="27"/>
  <c r="Q121" i="27"/>
  <c r="P122" i="27"/>
  <c r="Q122" i="27"/>
  <c r="P123" i="27"/>
  <c r="Q123" i="27"/>
  <c r="P124" i="27"/>
  <c r="Q124" i="27"/>
  <c r="P125" i="27"/>
  <c r="Q125" i="27"/>
  <c r="P126" i="27"/>
  <c r="Q126" i="27"/>
  <c r="P127" i="27"/>
  <c r="Q127" i="27"/>
  <c r="P128" i="27"/>
  <c r="Q128" i="27"/>
  <c r="P129" i="27"/>
  <c r="Q129" i="27"/>
  <c r="P130" i="27"/>
  <c r="Q130" i="27"/>
  <c r="P131" i="27"/>
  <c r="Q131" i="27"/>
  <c r="P132" i="27"/>
  <c r="Q132" i="27"/>
  <c r="P133" i="27"/>
  <c r="Q133" i="27"/>
  <c r="P134" i="27"/>
  <c r="Q134" i="27"/>
  <c r="P135" i="27"/>
  <c r="Q135" i="27"/>
  <c r="P136" i="27"/>
  <c r="Q136" i="27"/>
  <c r="P137" i="27"/>
  <c r="Q137" i="27"/>
  <c r="P138" i="27"/>
  <c r="Q138" i="27"/>
  <c r="P139" i="27"/>
  <c r="Q139" i="27"/>
  <c r="P140" i="27"/>
  <c r="Q140" i="27"/>
  <c r="P141" i="27"/>
  <c r="Q141" i="27"/>
  <c r="P142" i="27"/>
  <c r="Q142" i="27"/>
  <c r="P143" i="27"/>
  <c r="Q143" i="27"/>
  <c r="P144" i="27"/>
  <c r="Q144" i="27"/>
  <c r="P145" i="27"/>
  <c r="Q145" i="27"/>
  <c r="P146" i="27"/>
  <c r="Q146" i="27"/>
  <c r="P147" i="27"/>
  <c r="Q147" i="27"/>
  <c r="P148" i="27"/>
  <c r="Q148" i="27"/>
  <c r="P149" i="27"/>
  <c r="Q149" i="27"/>
  <c r="P150" i="27"/>
  <c r="Q150" i="27"/>
  <c r="P151" i="27"/>
  <c r="Q151" i="27"/>
  <c r="P152" i="27"/>
  <c r="Q152" i="27"/>
  <c r="P153" i="27"/>
  <c r="Q153" i="27"/>
  <c r="P154" i="27"/>
  <c r="Q154" i="27"/>
  <c r="P155" i="27"/>
  <c r="Q155" i="27"/>
  <c r="P156" i="27"/>
  <c r="Q156" i="27"/>
  <c r="P157" i="27"/>
  <c r="Q157" i="27"/>
  <c r="P158" i="27"/>
  <c r="Q158" i="27"/>
  <c r="P159" i="27"/>
  <c r="Q159" i="27"/>
  <c r="P160" i="27"/>
  <c r="Q160" i="27"/>
  <c r="P161" i="27"/>
  <c r="Q161" i="27"/>
  <c r="P162" i="27"/>
  <c r="Q162" i="27"/>
  <c r="P163" i="27"/>
  <c r="Q163" i="27"/>
  <c r="P164" i="27"/>
  <c r="Q164" i="27"/>
  <c r="P165" i="27"/>
  <c r="Q165" i="27"/>
  <c r="P166" i="27"/>
  <c r="Q166" i="27"/>
  <c r="P167" i="27"/>
  <c r="Q167" i="27"/>
  <c r="P168" i="27"/>
  <c r="Q168" i="27"/>
  <c r="P169" i="27"/>
  <c r="Q169" i="27"/>
  <c r="P170" i="27"/>
  <c r="Q170" i="27"/>
  <c r="P171" i="27"/>
  <c r="Q171" i="27"/>
  <c r="P172" i="27"/>
  <c r="Q172" i="27"/>
  <c r="P173" i="27"/>
  <c r="Q173" i="27"/>
  <c r="P174" i="27"/>
  <c r="Q174" i="27"/>
  <c r="P175" i="27"/>
  <c r="Q175" i="27"/>
  <c r="P176" i="27"/>
  <c r="Q176" i="27"/>
  <c r="P177" i="27"/>
  <c r="Q177" i="27"/>
  <c r="P178" i="27"/>
  <c r="Q178" i="27"/>
  <c r="P179" i="27"/>
  <c r="Q179" i="27"/>
  <c r="P180" i="27"/>
  <c r="Q180" i="27"/>
  <c r="P181" i="27"/>
  <c r="Q181" i="27"/>
  <c r="P182" i="27"/>
  <c r="Q182" i="27"/>
  <c r="P183" i="27"/>
  <c r="Q183" i="27"/>
  <c r="P184" i="27"/>
  <c r="Q184" i="27"/>
  <c r="P185" i="27"/>
  <c r="Q185" i="27"/>
  <c r="P186" i="27"/>
  <c r="Q186" i="27"/>
  <c r="P187" i="27"/>
  <c r="Q187" i="27"/>
  <c r="P188" i="27"/>
  <c r="Q188" i="27"/>
  <c r="P189" i="27"/>
  <c r="Q189" i="27"/>
  <c r="P190" i="27"/>
  <c r="Q190" i="27"/>
  <c r="P191" i="27"/>
  <c r="Q191" i="27"/>
  <c r="P192" i="27"/>
  <c r="Q192" i="27"/>
  <c r="P193" i="27"/>
  <c r="Q193" i="27"/>
  <c r="P194" i="27"/>
  <c r="Q194" i="27"/>
  <c r="P195" i="27"/>
  <c r="Q195" i="27"/>
  <c r="P196" i="27"/>
  <c r="Q196" i="27"/>
  <c r="P197" i="27"/>
  <c r="Q197" i="27"/>
  <c r="P198" i="27"/>
  <c r="Q198" i="27"/>
  <c r="P199" i="27"/>
  <c r="Q199" i="27"/>
  <c r="P200" i="27"/>
  <c r="Q200" i="27"/>
  <c r="P201" i="27"/>
  <c r="Q201" i="27"/>
  <c r="P202" i="27"/>
  <c r="Q202" i="27"/>
  <c r="P203" i="27"/>
  <c r="Q203" i="27"/>
  <c r="P204" i="27"/>
  <c r="Q204" i="27"/>
  <c r="P205" i="27"/>
  <c r="Q205" i="27"/>
  <c r="P206" i="27"/>
  <c r="Q206" i="27"/>
  <c r="P207" i="27"/>
  <c r="Q207" i="27"/>
  <c r="P208" i="27"/>
  <c r="Q208" i="27"/>
  <c r="P209" i="27"/>
  <c r="Q209" i="27"/>
  <c r="P210" i="27"/>
  <c r="Q210" i="27"/>
  <c r="P211" i="27"/>
  <c r="Q211" i="27"/>
  <c r="P212" i="27"/>
  <c r="Q212" i="27"/>
  <c r="P213" i="27"/>
  <c r="Q213" i="27"/>
  <c r="P214" i="27"/>
  <c r="Q214" i="27"/>
  <c r="P215" i="27"/>
  <c r="Q215" i="27"/>
  <c r="P216" i="27"/>
  <c r="Q216" i="27"/>
  <c r="P217" i="27"/>
  <c r="Q217" i="27"/>
  <c r="P218" i="27"/>
  <c r="Q218" i="27"/>
  <c r="P219" i="27"/>
  <c r="Q219" i="27"/>
  <c r="P220" i="27"/>
  <c r="Q220" i="27"/>
  <c r="P221" i="27"/>
  <c r="Q221" i="27"/>
  <c r="P222" i="27"/>
  <c r="Q222" i="27"/>
  <c r="P223" i="27"/>
  <c r="Q223" i="27"/>
  <c r="P224" i="27"/>
  <c r="Q224" i="27"/>
  <c r="P225" i="27"/>
  <c r="Q225" i="27"/>
  <c r="P226" i="27"/>
  <c r="Q226" i="27"/>
  <c r="P227" i="27"/>
  <c r="Q227" i="27"/>
  <c r="P228" i="27"/>
  <c r="Q228" i="27"/>
  <c r="P229" i="27"/>
  <c r="Q229" i="27"/>
  <c r="P230" i="27"/>
  <c r="Q230" i="27"/>
  <c r="P231" i="27"/>
  <c r="Q231" i="27"/>
  <c r="P232" i="27"/>
  <c r="Q232" i="27"/>
  <c r="P233" i="27"/>
  <c r="Q233" i="27"/>
  <c r="P234" i="27"/>
  <c r="Q234" i="27"/>
  <c r="P235" i="27"/>
  <c r="Q235" i="27"/>
  <c r="P236" i="27"/>
  <c r="Q236" i="27"/>
  <c r="P237" i="27"/>
  <c r="Q237" i="27"/>
  <c r="P238" i="27"/>
  <c r="Q238" i="27"/>
  <c r="P239" i="27"/>
  <c r="Q239" i="27"/>
  <c r="Q9" i="27"/>
  <c r="P9" i="27"/>
  <c r="N10" i="27"/>
  <c r="O10" i="27"/>
  <c r="N11" i="27"/>
  <c r="O11" i="27"/>
  <c r="N12" i="27"/>
  <c r="O12" i="27"/>
  <c r="N13" i="27"/>
  <c r="O13" i="27"/>
  <c r="N14" i="27"/>
  <c r="O14" i="27"/>
  <c r="N15" i="27"/>
  <c r="O15" i="27"/>
  <c r="N16" i="27"/>
  <c r="O16" i="27"/>
  <c r="N17" i="27"/>
  <c r="O17" i="27"/>
  <c r="N18" i="27"/>
  <c r="O18" i="27"/>
  <c r="N19" i="27"/>
  <c r="O19" i="27"/>
  <c r="N20" i="27"/>
  <c r="O20" i="27"/>
  <c r="N21" i="27"/>
  <c r="O21" i="27"/>
  <c r="N22" i="27"/>
  <c r="O22" i="27"/>
  <c r="N23" i="27"/>
  <c r="O23" i="27"/>
  <c r="N24" i="27"/>
  <c r="O24" i="27"/>
  <c r="N25" i="27"/>
  <c r="O25" i="27"/>
  <c r="N26" i="27"/>
  <c r="O26" i="27"/>
  <c r="N27" i="27"/>
  <c r="O27" i="27"/>
  <c r="N28" i="27"/>
  <c r="O28" i="27"/>
  <c r="N29" i="27"/>
  <c r="O29" i="27"/>
  <c r="N30" i="27"/>
  <c r="O30" i="27"/>
  <c r="N31" i="27"/>
  <c r="O31" i="27"/>
  <c r="N32" i="27"/>
  <c r="O32" i="27"/>
  <c r="N33" i="27"/>
  <c r="O33" i="27"/>
  <c r="N34" i="27"/>
  <c r="O34" i="27"/>
  <c r="N35" i="27"/>
  <c r="O35" i="27"/>
  <c r="N36" i="27"/>
  <c r="O36" i="27"/>
  <c r="N37" i="27"/>
  <c r="O37" i="27"/>
  <c r="N38" i="27"/>
  <c r="O38" i="27"/>
  <c r="N39" i="27"/>
  <c r="O39" i="27"/>
  <c r="N40" i="27"/>
  <c r="O40" i="27"/>
  <c r="N41" i="27"/>
  <c r="O41" i="27"/>
  <c r="N42" i="27"/>
  <c r="O42" i="27"/>
  <c r="N43" i="27"/>
  <c r="O43" i="27"/>
  <c r="N44" i="27"/>
  <c r="O44" i="27"/>
  <c r="N45" i="27"/>
  <c r="O45" i="27"/>
  <c r="N46" i="27"/>
  <c r="O46" i="27"/>
  <c r="N47" i="27"/>
  <c r="O47" i="27"/>
  <c r="N48" i="27"/>
  <c r="O48" i="27"/>
  <c r="N49" i="27"/>
  <c r="O49" i="27"/>
  <c r="N50" i="27"/>
  <c r="O50" i="27"/>
  <c r="N51" i="27"/>
  <c r="O51" i="27"/>
  <c r="N52" i="27"/>
  <c r="O52" i="27"/>
  <c r="N53" i="27"/>
  <c r="O53" i="27"/>
  <c r="N54" i="27"/>
  <c r="O54" i="27"/>
  <c r="N55" i="27"/>
  <c r="O55" i="27"/>
  <c r="N56" i="27"/>
  <c r="O56" i="27"/>
  <c r="N57" i="27"/>
  <c r="O57" i="27"/>
  <c r="N58" i="27"/>
  <c r="O58" i="27"/>
  <c r="N59" i="27"/>
  <c r="O59" i="27"/>
  <c r="N60" i="27"/>
  <c r="O60" i="27"/>
  <c r="N61" i="27"/>
  <c r="O61" i="27"/>
  <c r="N62" i="27"/>
  <c r="O62" i="27"/>
  <c r="N63" i="27"/>
  <c r="O63" i="27"/>
  <c r="N64" i="27"/>
  <c r="O64" i="27"/>
  <c r="N65" i="27"/>
  <c r="O65" i="27"/>
  <c r="N66" i="27"/>
  <c r="O66" i="27"/>
  <c r="N67" i="27"/>
  <c r="O67" i="27"/>
  <c r="N68" i="27"/>
  <c r="O68" i="27"/>
  <c r="N69" i="27"/>
  <c r="O69" i="27"/>
  <c r="N70" i="27"/>
  <c r="O70" i="27"/>
  <c r="N71" i="27"/>
  <c r="O71" i="27"/>
  <c r="N72" i="27"/>
  <c r="O72" i="27"/>
  <c r="N73" i="27"/>
  <c r="O73" i="27"/>
  <c r="N74" i="27"/>
  <c r="O74" i="27"/>
  <c r="N75" i="27"/>
  <c r="O75" i="27"/>
  <c r="N76" i="27"/>
  <c r="O76" i="27"/>
  <c r="N77" i="27"/>
  <c r="O77" i="27"/>
  <c r="N78" i="27"/>
  <c r="O78" i="27"/>
  <c r="N79" i="27"/>
  <c r="O79" i="27"/>
  <c r="N80" i="27"/>
  <c r="O80" i="27"/>
  <c r="N81" i="27"/>
  <c r="O81" i="27"/>
  <c r="N82" i="27"/>
  <c r="O82" i="27"/>
  <c r="N83" i="27"/>
  <c r="O83" i="27"/>
  <c r="N84" i="27"/>
  <c r="O84" i="27"/>
  <c r="N85" i="27"/>
  <c r="O85" i="27"/>
  <c r="N86" i="27"/>
  <c r="O86" i="27"/>
  <c r="N87" i="27"/>
  <c r="O87" i="27"/>
  <c r="N88" i="27"/>
  <c r="O88" i="27"/>
  <c r="N89" i="27"/>
  <c r="O89" i="27"/>
  <c r="N90" i="27"/>
  <c r="O90" i="27"/>
  <c r="N91" i="27"/>
  <c r="O91" i="27"/>
  <c r="N92" i="27"/>
  <c r="O92" i="27"/>
  <c r="N93" i="27"/>
  <c r="O93" i="27"/>
  <c r="N94" i="27"/>
  <c r="O94" i="27"/>
  <c r="N95" i="27"/>
  <c r="O95" i="27"/>
  <c r="N96" i="27"/>
  <c r="O96" i="27"/>
  <c r="N97" i="27"/>
  <c r="O97" i="27"/>
  <c r="N98" i="27"/>
  <c r="O98" i="27"/>
  <c r="N99" i="27"/>
  <c r="O99" i="27"/>
  <c r="N100" i="27"/>
  <c r="O100" i="27"/>
  <c r="N101" i="27"/>
  <c r="O101" i="27"/>
  <c r="N102" i="27"/>
  <c r="O102" i="27"/>
  <c r="N103" i="27"/>
  <c r="O103" i="27"/>
  <c r="N104" i="27"/>
  <c r="O104" i="27"/>
  <c r="N105" i="27"/>
  <c r="O105" i="27"/>
  <c r="N106" i="27"/>
  <c r="O106" i="27"/>
  <c r="N107" i="27"/>
  <c r="O107" i="27"/>
  <c r="N108" i="27"/>
  <c r="O108" i="27"/>
  <c r="N109" i="27"/>
  <c r="O109" i="27"/>
  <c r="N110" i="27"/>
  <c r="O110" i="27"/>
  <c r="N111" i="27"/>
  <c r="O111" i="27"/>
  <c r="N112" i="27"/>
  <c r="O112" i="27"/>
  <c r="N113" i="27"/>
  <c r="O113" i="27"/>
  <c r="N114" i="27"/>
  <c r="O114" i="27"/>
  <c r="N115" i="27"/>
  <c r="O115" i="27"/>
  <c r="N116" i="27"/>
  <c r="O116" i="27"/>
  <c r="N117" i="27"/>
  <c r="O117" i="27"/>
  <c r="N118" i="27"/>
  <c r="O118" i="27"/>
  <c r="N119" i="27"/>
  <c r="O119" i="27"/>
  <c r="N120" i="27"/>
  <c r="O120" i="27"/>
  <c r="N121" i="27"/>
  <c r="O121" i="27"/>
  <c r="N122" i="27"/>
  <c r="O122" i="27"/>
  <c r="N123" i="27"/>
  <c r="O123" i="27"/>
  <c r="N124" i="27"/>
  <c r="O124" i="27"/>
  <c r="N125" i="27"/>
  <c r="O125" i="27"/>
  <c r="N126" i="27"/>
  <c r="O126" i="27"/>
  <c r="N127" i="27"/>
  <c r="O127" i="27"/>
  <c r="N128" i="27"/>
  <c r="O128" i="27"/>
  <c r="N129" i="27"/>
  <c r="O129" i="27"/>
  <c r="N130" i="27"/>
  <c r="O130" i="27"/>
  <c r="N131" i="27"/>
  <c r="O131" i="27"/>
  <c r="N132" i="27"/>
  <c r="O132" i="27"/>
  <c r="N133" i="27"/>
  <c r="O133" i="27"/>
  <c r="N134" i="27"/>
  <c r="O134" i="27"/>
  <c r="N135" i="27"/>
  <c r="O135" i="27"/>
  <c r="N136" i="27"/>
  <c r="O136" i="27"/>
  <c r="N137" i="27"/>
  <c r="O137" i="27"/>
  <c r="N138" i="27"/>
  <c r="O138" i="27"/>
  <c r="N139" i="27"/>
  <c r="O139" i="27"/>
  <c r="N140" i="27"/>
  <c r="O140" i="27"/>
  <c r="N141" i="27"/>
  <c r="O141" i="27"/>
  <c r="N142" i="27"/>
  <c r="O142" i="27"/>
  <c r="N143" i="27"/>
  <c r="O143" i="27"/>
  <c r="N144" i="27"/>
  <c r="O144" i="27"/>
  <c r="N145" i="27"/>
  <c r="O145" i="27"/>
  <c r="N146" i="27"/>
  <c r="O146" i="27"/>
  <c r="N147" i="27"/>
  <c r="O147" i="27"/>
  <c r="N148" i="27"/>
  <c r="O148" i="27"/>
  <c r="N149" i="27"/>
  <c r="O149" i="27"/>
  <c r="N150" i="27"/>
  <c r="O150" i="27"/>
  <c r="N151" i="27"/>
  <c r="O151" i="27"/>
  <c r="N152" i="27"/>
  <c r="O152" i="27"/>
  <c r="N153" i="27"/>
  <c r="O153" i="27"/>
  <c r="N154" i="27"/>
  <c r="O154" i="27"/>
  <c r="N155" i="27"/>
  <c r="O155" i="27"/>
  <c r="N156" i="27"/>
  <c r="O156" i="27"/>
  <c r="N157" i="27"/>
  <c r="O157" i="27"/>
  <c r="N158" i="27"/>
  <c r="O158" i="27"/>
  <c r="N159" i="27"/>
  <c r="O159" i="27"/>
  <c r="N160" i="27"/>
  <c r="O160" i="27"/>
  <c r="N161" i="27"/>
  <c r="O161" i="27"/>
  <c r="N162" i="27"/>
  <c r="O162" i="27"/>
  <c r="N163" i="27"/>
  <c r="O163" i="27"/>
  <c r="N164" i="27"/>
  <c r="O164" i="27"/>
  <c r="N165" i="27"/>
  <c r="O165" i="27"/>
  <c r="N166" i="27"/>
  <c r="O166" i="27"/>
  <c r="N167" i="27"/>
  <c r="O167" i="27"/>
  <c r="N168" i="27"/>
  <c r="O168" i="27"/>
  <c r="N169" i="27"/>
  <c r="O169" i="27"/>
  <c r="N170" i="27"/>
  <c r="O170" i="27"/>
  <c r="N171" i="27"/>
  <c r="O171" i="27"/>
  <c r="N172" i="27"/>
  <c r="O172" i="27"/>
  <c r="N173" i="27"/>
  <c r="O173" i="27"/>
  <c r="N174" i="27"/>
  <c r="O174" i="27"/>
  <c r="N175" i="27"/>
  <c r="O175" i="27"/>
  <c r="N176" i="27"/>
  <c r="O176" i="27"/>
  <c r="N177" i="27"/>
  <c r="O177" i="27"/>
  <c r="N178" i="27"/>
  <c r="O178" i="27"/>
  <c r="N179" i="27"/>
  <c r="O179" i="27"/>
  <c r="N180" i="27"/>
  <c r="O180" i="27"/>
  <c r="N181" i="27"/>
  <c r="O181" i="27"/>
  <c r="N182" i="27"/>
  <c r="O182" i="27"/>
  <c r="N183" i="27"/>
  <c r="O183" i="27"/>
  <c r="N184" i="27"/>
  <c r="O184" i="27"/>
  <c r="N185" i="27"/>
  <c r="O185" i="27"/>
  <c r="N186" i="27"/>
  <c r="O186" i="27"/>
  <c r="N187" i="27"/>
  <c r="O187" i="27"/>
  <c r="N188" i="27"/>
  <c r="O188" i="27"/>
  <c r="N189" i="27"/>
  <c r="O189" i="27"/>
  <c r="N190" i="27"/>
  <c r="O190" i="27"/>
  <c r="N191" i="27"/>
  <c r="O191" i="27"/>
  <c r="N192" i="27"/>
  <c r="O192" i="27"/>
  <c r="N193" i="27"/>
  <c r="O193" i="27"/>
  <c r="N194" i="27"/>
  <c r="O194" i="27"/>
  <c r="N195" i="27"/>
  <c r="O195" i="27"/>
  <c r="N196" i="27"/>
  <c r="O196" i="27"/>
  <c r="N197" i="27"/>
  <c r="O197" i="27"/>
  <c r="N198" i="27"/>
  <c r="O198" i="27"/>
  <c r="N199" i="27"/>
  <c r="O199" i="27"/>
  <c r="N200" i="27"/>
  <c r="O200" i="27"/>
  <c r="N201" i="27"/>
  <c r="O201" i="27"/>
  <c r="N202" i="27"/>
  <c r="O202" i="27"/>
  <c r="N203" i="27"/>
  <c r="O203" i="27"/>
  <c r="N204" i="27"/>
  <c r="O204" i="27"/>
  <c r="N205" i="27"/>
  <c r="O205" i="27"/>
  <c r="N206" i="27"/>
  <c r="O206" i="27"/>
  <c r="N207" i="27"/>
  <c r="O207" i="27"/>
  <c r="N208" i="27"/>
  <c r="O208" i="27"/>
  <c r="N209" i="27"/>
  <c r="O209" i="27"/>
  <c r="N210" i="27"/>
  <c r="O210" i="27"/>
  <c r="N211" i="27"/>
  <c r="O211" i="27"/>
  <c r="N212" i="27"/>
  <c r="O212" i="27"/>
  <c r="N213" i="27"/>
  <c r="O213" i="27"/>
  <c r="N214" i="27"/>
  <c r="O214" i="27"/>
  <c r="N215" i="27"/>
  <c r="O215" i="27"/>
  <c r="N216" i="27"/>
  <c r="O216" i="27"/>
  <c r="N217" i="27"/>
  <c r="O217" i="27"/>
  <c r="N218" i="27"/>
  <c r="O218" i="27"/>
  <c r="N219" i="27"/>
  <c r="O219" i="27"/>
  <c r="N220" i="27"/>
  <c r="O220" i="27"/>
  <c r="N221" i="27"/>
  <c r="O221" i="27"/>
  <c r="N222" i="27"/>
  <c r="O222" i="27"/>
  <c r="N223" i="27"/>
  <c r="O223" i="27"/>
  <c r="N224" i="27"/>
  <c r="O224" i="27"/>
  <c r="N225" i="27"/>
  <c r="O225" i="27"/>
  <c r="N226" i="27"/>
  <c r="O226" i="27"/>
  <c r="N227" i="27"/>
  <c r="O227" i="27"/>
  <c r="N228" i="27"/>
  <c r="O228" i="27"/>
  <c r="N229" i="27"/>
  <c r="O229" i="27"/>
  <c r="N230" i="27"/>
  <c r="O230" i="27"/>
  <c r="N231" i="27"/>
  <c r="O231" i="27"/>
  <c r="N232" i="27"/>
  <c r="O232" i="27"/>
  <c r="N233" i="27"/>
  <c r="O233" i="27"/>
  <c r="N234" i="27"/>
  <c r="O234" i="27"/>
  <c r="N235" i="27"/>
  <c r="O235" i="27"/>
  <c r="N236" i="27"/>
  <c r="O236" i="27"/>
  <c r="N237" i="27"/>
  <c r="O237" i="27"/>
  <c r="N238" i="27"/>
  <c r="O238" i="27"/>
  <c r="N239" i="27"/>
  <c r="O239" i="27"/>
  <c r="O9" i="27"/>
  <c r="N9" i="27"/>
  <c r="L10" i="27"/>
  <c r="M10" i="27"/>
  <c r="L11" i="27"/>
  <c r="M11" i="27"/>
  <c r="L12" i="27"/>
  <c r="M12" i="27"/>
  <c r="L13" i="27"/>
  <c r="M13" i="27"/>
  <c r="L14" i="27"/>
  <c r="M14" i="27"/>
  <c r="L15" i="27"/>
  <c r="M15" i="27"/>
  <c r="L16" i="27"/>
  <c r="M16" i="27"/>
  <c r="L17" i="27"/>
  <c r="M17" i="27"/>
  <c r="L18" i="27"/>
  <c r="M18" i="27"/>
  <c r="L19" i="27"/>
  <c r="M19" i="27"/>
  <c r="L20" i="27"/>
  <c r="M20" i="27"/>
  <c r="L21" i="27"/>
  <c r="M21" i="27"/>
  <c r="L22" i="27"/>
  <c r="M22" i="27"/>
  <c r="L23" i="27"/>
  <c r="M23" i="27"/>
  <c r="L24" i="27"/>
  <c r="M24" i="27"/>
  <c r="L25" i="27"/>
  <c r="M25" i="27"/>
  <c r="L26" i="27"/>
  <c r="M26" i="27"/>
  <c r="L27" i="27"/>
  <c r="M27" i="27"/>
  <c r="L28" i="27"/>
  <c r="M28" i="27"/>
  <c r="L29" i="27"/>
  <c r="M29" i="27"/>
  <c r="L30" i="27"/>
  <c r="M30" i="27"/>
  <c r="L31" i="27"/>
  <c r="M31" i="27"/>
  <c r="L32" i="27"/>
  <c r="M32" i="27"/>
  <c r="L33" i="27"/>
  <c r="M33" i="27"/>
  <c r="L34" i="27"/>
  <c r="M34" i="27"/>
  <c r="L35" i="27"/>
  <c r="M35" i="27"/>
  <c r="L36" i="27"/>
  <c r="M36" i="27"/>
  <c r="L37" i="27"/>
  <c r="M37" i="27"/>
  <c r="L38" i="27"/>
  <c r="M38" i="27"/>
  <c r="L39" i="27"/>
  <c r="M39" i="27"/>
  <c r="L40" i="27"/>
  <c r="M40" i="27"/>
  <c r="L41" i="27"/>
  <c r="M41" i="27"/>
  <c r="L42" i="27"/>
  <c r="M42" i="27"/>
  <c r="L43" i="27"/>
  <c r="M43" i="27"/>
  <c r="L44" i="27"/>
  <c r="M44" i="27"/>
  <c r="L45" i="27"/>
  <c r="M45" i="27"/>
  <c r="L46" i="27"/>
  <c r="M46" i="27"/>
  <c r="L47" i="27"/>
  <c r="M47" i="27"/>
  <c r="L48" i="27"/>
  <c r="M48" i="27"/>
  <c r="L49" i="27"/>
  <c r="M49" i="27"/>
  <c r="L50" i="27"/>
  <c r="M50" i="27"/>
  <c r="L51" i="27"/>
  <c r="M51" i="27"/>
  <c r="L52" i="27"/>
  <c r="M52" i="27"/>
  <c r="L53" i="27"/>
  <c r="M53" i="27"/>
  <c r="L54" i="27"/>
  <c r="M54" i="27"/>
  <c r="L55" i="27"/>
  <c r="M55" i="27"/>
  <c r="L56" i="27"/>
  <c r="M56" i="27"/>
  <c r="L57" i="27"/>
  <c r="M57" i="27"/>
  <c r="L58" i="27"/>
  <c r="M58" i="27"/>
  <c r="L59" i="27"/>
  <c r="M59" i="27"/>
  <c r="L60" i="27"/>
  <c r="M60" i="27"/>
  <c r="L61" i="27"/>
  <c r="M61" i="27"/>
  <c r="L62" i="27"/>
  <c r="M62" i="27"/>
  <c r="L63" i="27"/>
  <c r="M63" i="27"/>
  <c r="L64" i="27"/>
  <c r="M64" i="27"/>
  <c r="L65" i="27"/>
  <c r="M65" i="27"/>
  <c r="L66" i="27"/>
  <c r="M66" i="27"/>
  <c r="L67" i="27"/>
  <c r="M67" i="27"/>
  <c r="L68" i="27"/>
  <c r="M68" i="27"/>
  <c r="L69" i="27"/>
  <c r="M69" i="27"/>
  <c r="L70" i="27"/>
  <c r="M70" i="27"/>
  <c r="L71" i="27"/>
  <c r="M71" i="27"/>
  <c r="L72" i="27"/>
  <c r="M72" i="27"/>
  <c r="L73" i="27"/>
  <c r="M73" i="27"/>
  <c r="L74" i="27"/>
  <c r="M74" i="27"/>
  <c r="L75" i="27"/>
  <c r="M75" i="27"/>
  <c r="L76" i="27"/>
  <c r="M76" i="27"/>
  <c r="L77" i="27"/>
  <c r="M77" i="27"/>
  <c r="L78" i="27"/>
  <c r="M78" i="27"/>
  <c r="L79" i="27"/>
  <c r="M79" i="27"/>
  <c r="L80" i="27"/>
  <c r="M80" i="27"/>
  <c r="L81" i="27"/>
  <c r="M81" i="27"/>
  <c r="L82" i="27"/>
  <c r="M82" i="27"/>
  <c r="L83" i="27"/>
  <c r="M83" i="27"/>
  <c r="L84" i="27"/>
  <c r="M84" i="27"/>
  <c r="L85" i="27"/>
  <c r="M85" i="27"/>
  <c r="L86" i="27"/>
  <c r="M86" i="27"/>
  <c r="L87" i="27"/>
  <c r="M87" i="27"/>
  <c r="L88" i="27"/>
  <c r="M88" i="27"/>
  <c r="L89" i="27"/>
  <c r="M89" i="27"/>
  <c r="L90" i="27"/>
  <c r="M90" i="27"/>
  <c r="L91" i="27"/>
  <c r="M91" i="27"/>
  <c r="L92" i="27"/>
  <c r="M92" i="27"/>
  <c r="L93" i="27"/>
  <c r="M93" i="27"/>
  <c r="L94" i="27"/>
  <c r="M94" i="27"/>
  <c r="L95" i="27"/>
  <c r="M95" i="27"/>
  <c r="L96" i="27"/>
  <c r="M96" i="27"/>
  <c r="L97" i="27"/>
  <c r="M97" i="27"/>
  <c r="L98" i="27"/>
  <c r="M98" i="27"/>
  <c r="L99" i="27"/>
  <c r="M99" i="27"/>
  <c r="L100" i="27"/>
  <c r="M100" i="27"/>
  <c r="L101" i="27"/>
  <c r="M101" i="27"/>
  <c r="L102" i="27"/>
  <c r="M102" i="27"/>
  <c r="L103" i="27"/>
  <c r="M103" i="27"/>
  <c r="L104" i="27"/>
  <c r="M104" i="27"/>
  <c r="L105" i="27"/>
  <c r="M105" i="27"/>
  <c r="L106" i="27"/>
  <c r="M106" i="27"/>
  <c r="L107" i="27"/>
  <c r="M107" i="27"/>
  <c r="L108" i="27"/>
  <c r="M108" i="27"/>
  <c r="L109" i="27"/>
  <c r="M109" i="27"/>
  <c r="L110" i="27"/>
  <c r="M110" i="27"/>
  <c r="L111" i="27"/>
  <c r="M111" i="27"/>
  <c r="L112" i="27"/>
  <c r="M112" i="27"/>
  <c r="L113" i="27"/>
  <c r="M113" i="27"/>
  <c r="L114" i="27"/>
  <c r="M114" i="27"/>
  <c r="L115" i="27"/>
  <c r="M115" i="27"/>
  <c r="L116" i="27"/>
  <c r="M116" i="27"/>
  <c r="L117" i="27"/>
  <c r="M117" i="27"/>
  <c r="L118" i="27"/>
  <c r="M118" i="27"/>
  <c r="L119" i="27"/>
  <c r="M119" i="27"/>
  <c r="L120" i="27"/>
  <c r="M120" i="27"/>
  <c r="L121" i="27"/>
  <c r="M121" i="27"/>
  <c r="L122" i="27"/>
  <c r="M122" i="27"/>
  <c r="L123" i="27"/>
  <c r="M123" i="27"/>
  <c r="L124" i="27"/>
  <c r="M124" i="27"/>
  <c r="L125" i="27"/>
  <c r="M125" i="27"/>
  <c r="L126" i="27"/>
  <c r="M126" i="27"/>
  <c r="L127" i="27"/>
  <c r="M127" i="27"/>
  <c r="L128" i="27"/>
  <c r="M128" i="27"/>
  <c r="L129" i="27"/>
  <c r="M129" i="27"/>
  <c r="L130" i="27"/>
  <c r="M130" i="27"/>
  <c r="L131" i="27"/>
  <c r="M131" i="27"/>
  <c r="L132" i="27"/>
  <c r="M132" i="27"/>
  <c r="L133" i="27"/>
  <c r="M133" i="27"/>
  <c r="L134" i="27"/>
  <c r="M134" i="27"/>
  <c r="L135" i="27"/>
  <c r="M135" i="27"/>
  <c r="L136" i="27"/>
  <c r="M136" i="27"/>
  <c r="L137" i="27"/>
  <c r="M137" i="27"/>
  <c r="L138" i="27"/>
  <c r="M138" i="27"/>
  <c r="L139" i="27"/>
  <c r="M139" i="27"/>
  <c r="L140" i="27"/>
  <c r="M140" i="27"/>
  <c r="L141" i="27"/>
  <c r="M141" i="27"/>
  <c r="L142" i="27"/>
  <c r="M142" i="27"/>
  <c r="L143" i="27"/>
  <c r="M143" i="27"/>
  <c r="L144" i="27"/>
  <c r="M144" i="27"/>
  <c r="L145" i="27"/>
  <c r="M145" i="27"/>
  <c r="L146" i="27"/>
  <c r="M146" i="27"/>
  <c r="L147" i="27"/>
  <c r="M147" i="27"/>
  <c r="L148" i="27"/>
  <c r="M148" i="27"/>
  <c r="L149" i="27"/>
  <c r="M149" i="27"/>
  <c r="L150" i="27"/>
  <c r="M150" i="27"/>
  <c r="L151" i="27"/>
  <c r="M151" i="27"/>
  <c r="L152" i="27"/>
  <c r="M152" i="27"/>
  <c r="L153" i="27"/>
  <c r="M153" i="27"/>
  <c r="L154" i="27"/>
  <c r="M154" i="27"/>
  <c r="L155" i="27"/>
  <c r="M155" i="27"/>
  <c r="L156" i="27"/>
  <c r="M156" i="27"/>
  <c r="L157" i="27"/>
  <c r="M157" i="27"/>
  <c r="L158" i="27"/>
  <c r="M158" i="27"/>
  <c r="L159" i="27"/>
  <c r="M159" i="27"/>
  <c r="L160" i="27"/>
  <c r="M160" i="27"/>
  <c r="L161" i="27"/>
  <c r="M161" i="27"/>
  <c r="L162" i="27"/>
  <c r="M162" i="27"/>
  <c r="L163" i="27"/>
  <c r="M163" i="27"/>
  <c r="L164" i="27"/>
  <c r="M164" i="27"/>
  <c r="L165" i="27"/>
  <c r="M165" i="27"/>
  <c r="L166" i="27"/>
  <c r="M166" i="27"/>
  <c r="L167" i="27"/>
  <c r="M167" i="27"/>
  <c r="L168" i="27"/>
  <c r="M168" i="27"/>
  <c r="L169" i="27"/>
  <c r="M169" i="27"/>
  <c r="L170" i="27"/>
  <c r="M170" i="27"/>
  <c r="L171" i="27"/>
  <c r="M171" i="27"/>
  <c r="L172" i="27"/>
  <c r="M172" i="27"/>
  <c r="L173" i="27"/>
  <c r="M173" i="27"/>
  <c r="L174" i="27"/>
  <c r="M174" i="27"/>
  <c r="L175" i="27"/>
  <c r="M175" i="27"/>
  <c r="L176" i="27"/>
  <c r="M176" i="27"/>
  <c r="L177" i="27"/>
  <c r="M177" i="27"/>
  <c r="L178" i="27"/>
  <c r="M178" i="27"/>
  <c r="L179" i="27"/>
  <c r="M179" i="27"/>
  <c r="L180" i="27"/>
  <c r="M180" i="27"/>
  <c r="L181" i="27"/>
  <c r="M181" i="27"/>
  <c r="L182" i="27"/>
  <c r="M182" i="27"/>
  <c r="L183" i="27"/>
  <c r="M183" i="27"/>
  <c r="L184" i="27"/>
  <c r="M184" i="27"/>
  <c r="L185" i="27"/>
  <c r="M185" i="27"/>
  <c r="L186" i="27"/>
  <c r="M186" i="27"/>
  <c r="L187" i="27"/>
  <c r="M187" i="27"/>
  <c r="L188" i="27"/>
  <c r="M188" i="27"/>
  <c r="L189" i="27"/>
  <c r="M189" i="27"/>
  <c r="L190" i="27"/>
  <c r="M190" i="27"/>
  <c r="L191" i="27"/>
  <c r="M191" i="27"/>
  <c r="L192" i="27"/>
  <c r="M192" i="27"/>
  <c r="L193" i="27"/>
  <c r="M193" i="27"/>
  <c r="L194" i="27"/>
  <c r="M194" i="27"/>
  <c r="L195" i="27"/>
  <c r="M195" i="27"/>
  <c r="L196" i="27"/>
  <c r="M196" i="27"/>
  <c r="L197" i="27"/>
  <c r="M197" i="27"/>
  <c r="L198" i="27"/>
  <c r="M198" i="27"/>
  <c r="L199" i="27"/>
  <c r="M199" i="27"/>
  <c r="L200" i="27"/>
  <c r="M200" i="27"/>
  <c r="L201" i="27"/>
  <c r="M201" i="27"/>
  <c r="L202" i="27"/>
  <c r="M202" i="27"/>
  <c r="L203" i="27"/>
  <c r="M203" i="27"/>
  <c r="L204" i="27"/>
  <c r="M204" i="27"/>
  <c r="L205" i="27"/>
  <c r="M205" i="27"/>
  <c r="L206" i="27"/>
  <c r="M206" i="27"/>
  <c r="L207" i="27"/>
  <c r="M207" i="27"/>
  <c r="L208" i="27"/>
  <c r="M208" i="27"/>
  <c r="L209" i="27"/>
  <c r="M209" i="27"/>
  <c r="L210" i="27"/>
  <c r="M210" i="27"/>
  <c r="L211" i="27"/>
  <c r="M211" i="27"/>
  <c r="L212" i="27"/>
  <c r="M212" i="27"/>
  <c r="L213" i="27"/>
  <c r="M213" i="27"/>
  <c r="L214" i="27"/>
  <c r="M214" i="27"/>
  <c r="L215" i="27"/>
  <c r="M215" i="27"/>
  <c r="L216" i="27"/>
  <c r="M216" i="27"/>
  <c r="L217" i="27"/>
  <c r="M217" i="27"/>
  <c r="L218" i="27"/>
  <c r="M218" i="27"/>
  <c r="L219" i="27"/>
  <c r="M219" i="27"/>
  <c r="L220" i="27"/>
  <c r="M220" i="27"/>
  <c r="L221" i="27"/>
  <c r="M221" i="27"/>
  <c r="L222" i="27"/>
  <c r="M222" i="27"/>
  <c r="L223" i="27"/>
  <c r="M223" i="27"/>
  <c r="L224" i="27"/>
  <c r="M224" i="27"/>
  <c r="L225" i="27"/>
  <c r="M225" i="27"/>
  <c r="L226" i="27"/>
  <c r="M226" i="27"/>
  <c r="L227" i="27"/>
  <c r="M227" i="27"/>
  <c r="L228" i="27"/>
  <c r="M228" i="27"/>
  <c r="L229" i="27"/>
  <c r="M229" i="27"/>
  <c r="L230" i="27"/>
  <c r="M230" i="27"/>
  <c r="L231" i="27"/>
  <c r="M231" i="27"/>
  <c r="L232" i="27"/>
  <c r="M232" i="27"/>
  <c r="L233" i="27"/>
  <c r="M233" i="27"/>
  <c r="L234" i="27"/>
  <c r="M234" i="27"/>
  <c r="L235" i="27"/>
  <c r="M235" i="27"/>
  <c r="L236" i="27"/>
  <c r="M236" i="27"/>
  <c r="L237" i="27"/>
  <c r="M237" i="27"/>
  <c r="L238" i="27"/>
  <c r="M238" i="27"/>
  <c r="L239" i="27"/>
  <c r="M239" i="27"/>
  <c r="M9" i="27"/>
  <c r="L9" i="27"/>
  <c r="J10" i="27"/>
  <c r="K10" i="27"/>
  <c r="J11" i="27"/>
  <c r="K11" i="27"/>
  <c r="J12" i="27"/>
  <c r="K12" i="27"/>
  <c r="J13" i="27"/>
  <c r="K13" i="27"/>
  <c r="J14" i="27"/>
  <c r="K14" i="27"/>
  <c r="J15" i="27"/>
  <c r="K15" i="27"/>
  <c r="J16" i="27"/>
  <c r="K16" i="27"/>
  <c r="J17" i="27"/>
  <c r="K17" i="27"/>
  <c r="J18" i="27"/>
  <c r="K18" i="27"/>
  <c r="J19" i="27"/>
  <c r="K19" i="27"/>
  <c r="J20" i="27"/>
  <c r="K20" i="27"/>
  <c r="J21" i="27"/>
  <c r="K21" i="27"/>
  <c r="J22" i="27"/>
  <c r="K22" i="27"/>
  <c r="J23" i="27"/>
  <c r="K23" i="27"/>
  <c r="J24" i="27"/>
  <c r="K24" i="27"/>
  <c r="J25" i="27"/>
  <c r="K25" i="27"/>
  <c r="J26" i="27"/>
  <c r="K26" i="27"/>
  <c r="J27" i="27"/>
  <c r="K27" i="27"/>
  <c r="J28" i="27"/>
  <c r="K28" i="27"/>
  <c r="J29" i="27"/>
  <c r="K29" i="27"/>
  <c r="J30" i="27"/>
  <c r="K30" i="27"/>
  <c r="J31" i="27"/>
  <c r="K31" i="27"/>
  <c r="J32" i="27"/>
  <c r="K32" i="27"/>
  <c r="J33" i="27"/>
  <c r="K33" i="27"/>
  <c r="J34" i="27"/>
  <c r="K34" i="27"/>
  <c r="J35" i="27"/>
  <c r="K35" i="27"/>
  <c r="J36" i="27"/>
  <c r="K36" i="27"/>
  <c r="J37" i="27"/>
  <c r="K37" i="27"/>
  <c r="J38" i="27"/>
  <c r="K38" i="27"/>
  <c r="J39" i="27"/>
  <c r="K39" i="27"/>
  <c r="J40" i="27"/>
  <c r="K40" i="27"/>
  <c r="J41" i="27"/>
  <c r="K41" i="27"/>
  <c r="J42" i="27"/>
  <c r="K42" i="27"/>
  <c r="J43" i="27"/>
  <c r="K43" i="27"/>
  <c r="J44" i="27"/>
  <c r="K44" i="27"/>
  <c r="J45" i="27"/>
  <c r="K45" i="27"/>
  <c r="J46" i="27"/>
  <c r="K46" i="27"/>
  <c r="J47" i="27"/>
  <c r="K47" i="27"/>
  <c r="J48" i="27"/>
  <c r="K48" i="27"/>
  <c r="J49" i="27"/>
  <c r="K49" i="27"/>
  <c r="J50" i="27"/>
  <c r="K50" i="27"/>
  <c r="J51" i="27"/>
  <c r="K51" i="27"/>
  <c r="J52" i="27"/>
  <c r="K52" i="27"/>
  <c r="J53" i="27"/>
  <c r="K53" i="27"/>
  <c r="J54" i="27"/>
  <c r="K54" i="27"/>
  <c r="J55" i="27"/>
  <c r="K55" i="27"/>
  <c r="J56" i="27"/>
  <c r="K56" i="27"/>
  <c r="J57" i="27"/>
  <c r="K57" i="27"/>
  <c r="J58" i="27"/>
  <c r="K58" i="27"/>
  <c r="J59" i="27"/>
  <c r="K59" i="27"/>
  <c r="J60" i="27"/>
  <c r="K60" i="27"/>
  <c r="J61" i="27"/>
  <c r="K61" i="27"/>
  <c r="J62" i="27"/>
  <c r="K62" i="27"/>
  <c r="J63" i="27"/>
  <c r="K63" i="27"/>
  <c r="J64" i="27"/>
  <c r="K64" i="27"/>
  <c r="J65" i="27"/>
  <c r="K65" i="27"/>
  <c r="J66" i="27"/>
  <c r="K66" i="27"/>
  <c r="J67" i="27"/>
  <c r="K67" i="27"/>
  <c r="J68" i="27"/>
  <c r="K68" i="27"/>
  <c r="J69" i="27"/>
  <c r="K69" i="27"/>
  <c r="J70" i="27"/>
  <c r="K70" i="27"/>
  <c r="J71" i="27"/>
  <c r="K71" i="27"/>
  <c r="J72" i="27"/>
  <c r="K72" i="27"/>
  <c r="J73" i="27"/>
  <c r="K73" i="27"/>
  <c r="J74" i="27"/>
  <c r="K74" i="27"/>
  <c r="J75" i="27"/>
  <c r="K75" i="27"/>
  <c r="J76" i="27"/>
  <c r="K76" i="27"/>
  <c r="J77" i="27"/>
  <c r="K77" i="27"/>
  <c r="J78" i="27"/>
  <c r="K78" i="27"/>
  <c r="J79" i="27"/>
  <c r="K79" i="27"/>
  <c r="J80" i="27"/>
  <c r="K80" i="27"/>
  <c r="J81" i="27"/>
  <c r="K81" i="27"/>
  <c r="J82" i="27"/>
  <c r="K82" i="27"/>
  <c r="J83" i="27"/>
  <c r="K83" i="27"/>
  <c r="J84" i="27"/>
  <c r="K84" i="27"/>
  <c r="J85" i="27"/>
  <c r="K85" i="27"/>
  <c r="J86" i="27"/>
  <c r="K86" i="27"/>
  <c r="J87" i="27"/>
  <c r="K87" i="27"/>
  <c r="J88" i="27"/>
  <c r="K88" i="27"/>
  <c r="J89" i="27"/>
  <c r="K89" i="27"/>
  <c r="J90" i="27"/>
  <c r="K90" i="27"/>
  <c r="J91" i="27"/>
  <c r="K91" i="27"/>
  <c r="J92" i="27"/>
  <c r="K92" i="27"/>
  <c r="J93" i="27"/>
  <c r="K93" i="27"/>
  <c r="J94" i="27"/>
  <c r="K94" i="27"/>
  <c r="J95" i="27"/>
  <c r="K95" i="27"/>
  <c r="J96" i="27"/>
  <c r="K96" i="27"/>
  <c r="J97" i="27"/>
  <c r="K97" i="27"/>
  <c r="J98" i="27"/>
  <c r="K98" i="27"/>
  <c r="J99" i="27"/>
  <c r="K99" i="27"/>
  <c r="J100" i="27"/>
  <c r="K100" i="27"/>
  <c r="J101" i="27"/>
  <c r="K101" i="27"/>
  <c r="J102" i="27"/>
  <c r="K102" i="27"/>
  <c r="J103" i="27"/>
  <c r="K103" i="27"/>
  <c r="J104" i="27"/>
  <c r="K104" i="27"/>
  <c r="J105" i="27"/>
  <c r="K105" i="27"/>
  <c r="J106" i="27"/>
  <c r="K106" i="27"/>
  <c r="J107" i="27"/>
  <c r="K107" i="27"/>
  <c r="J108" i="27"/>
  <c r="K108" i="27"/>
  <c r="J109" i="27"/>
  <c r="K109" i="27"/>
  <c r="J110" i="27"/>
  <c r="K110" i="27"/>
  <c r="J111" i="27"/>
  <c r="K111" i="27"/>
  <c r="J112" i="27"/>
  <c r="K112" i="27"/>
  <c r="J113" i="27"/>
  <c r="K113" i="27"/>
  <c r="J114" i="27"/>
  <c r="K114" i="27"/>
  <c r="J115" i="27"/>
  <c r="K115" i="27"/>
  <c r="J116" i="27"/>
  <c r="K116" i="27"/>
  <c r="J117" i="27"/>
  <c r="K117" i="27"/>
  <c r="J118" i="27"/>
  <c r="K118" i="27"/>
  <c r="J119" i="27"/>
  <c r="K119" i="27"/>
  <c r="J120" i="27"/>
  <c r="K120" i="27"/>
  <c r="J121" i="27"/>
  <c r="K121" i="27"/>
  <c r="J122" i="27"/>
  <c r="K122" i="27"/>
  <c r="J123" i="27"/>
  <c r="K123" i="27"/>
  <c r="J124" i="27"/>
  <c r="K124" i="27"/>
  <c r="J125" i="27"/>
  <c r="K125" i="27"/>
  <c r="J126" i="27"/>
  <c r="K126" i="27"/>
  <c r="J127" i="27"/>
  <c r="K127" i="27"/>
  <c r="J128" i="27"/>
  <c r="K128" i="27"/>
  <c r="J129" i="27"/>
  <c r="K129" i="27"/>
  <c r="J130" i="27"/>
  <c r="K130" i="27"/>
  <c r="J131" i="27"/>
  <c r="K131" i="27"/>
  <c r="J132" i="27"/>
  <c r="K132" i="27"/>
  <c r="J133" i="27"/>
  <c r="K133" i="27"/>
  <c r="J134" i="27"/>
  <c r="K134" i="27"/>
  <c r="J135" i="27"/>
  <c r="K135" i="27"/>
  <c r="J136" i="27"/>
  <c r="K136" i="27"/>
  <c r="J137" i="27"/>
  <c r="K137" i="27"/>
  <c r="J138" i="27"/>
  <c r="K138" i="27"/>
  <c r="J139" i="27"/>
  <c r="K139" i="27"/>
  <c r="J140" i="27"/>
  <c r="K140" i="27"/>
  <c r="J141" i="27"/>
  <c r="K141" i="27"/>
  <c r="J142" i="27"/>
  <c r="K142" i="27"/>
  <c r="J143" i="27"/>
  <c r="K143" i="27"/>
  <c r="J144" i="27"/>
  <c r="K144" i="27"/>
  <c r="J145" i="27"/>
  <c r="K145" i="27"/>
  <c r="J146" i="27"/>
  <c r="K146" i="27"/>
  <c r="J147" i="27"/>
  <c r="K147" i="27"/>
  <c r="J148" i="27"/>
  <c r="K148" i="27"/>
  <c r="J149" i="27"/>
  <c r="K149" i="27"/>
  <c r="J150" i="27"/>
  <c r="K150" i="27"/>
  <c r="J151" i="27"/>
  <c r="K151" i="27"/>
  <c r="J152" i="27"/>
  <c r="K152" i="27"/>
  <c r="J153" i="27"/>
  <c r="K153" i="27"/>
  <c r="J154" i="27"/>
  <c r="K154" i="27"/>
  <c r="J155" i="27"/>
  <c r="K155" i="27"/>
  <c r="J156" i="27"/>
  <c r="K156" i="27"/>
  <c r="J157" i="27"/>
  <c r="K157" i="27"/>
  <c r="J158" i="27"/>
  <c r="K158" i="27"/>
  <c r="J159" i="27"/>
  <c r="K159" i="27"/>
  <c r="J160" i="27"/>
  <c r="K160" i="27"/>
  <c r="J161" i="27"/>
  <c r="K161" i="27"/>
  <c r="J162" i="27"/>
  <c r="K162" i="27"/>
  <c r="J163" i="27"/>
  <c r="K163" i="27"/>
  <c r="J164" i="27"/>
  <c r="K164" i="27"/>
  <c r="J165" i="27"/>
  <c r="K165" i="27"/>
  <c r="J166" i="27"/>
  <c r="K166" i="27"/>
  <c r="J167" i="27"/>
  <c r="K167" i="27"/>
  <c r="J168" i="27"/>
  <c r="K168" i="27"/>
  <c r="J169" i="27"/>
  <c r="K169" i="27"/>
  <c r="J170" i="27"/>
  <c r="K170" i="27"/>
  <c r="J171" i="27"/>
  <c r="K171" i="27"/>
  <c r="J172" i="27"/>
  <c r="K172" i="27"/>
  <c r="J173" i="27"/>
  <c r="K173" i="27"/>
  <c r="J174" i="27"/>
  <c r="K174" i="27"/>
  <c r="J175" i="27"/>
  <c r="K175" i="27"/>
  <c r="J176" i="27"/>
  <c r="K176" i="27"/>
  <c r="J177" i="27"/>
  <c r="K177" i="27"/>
  <c r="J178" i="27"/>
  <c r="K178" i="27"/>
  <c r="J179" i="27"/>
  <c r="K179" i="27"/>
  <c r="J180" i="27"/>
  <c r="K180" i="27"/>
  <c r="J181" i="27"/>
  <c r="K181" i="27"/>
  <c r="J182" i="27"/>
  <c r="K182" i="27"/>
  <c r="J183" i="27"/>
  <c r="K183" i="27"/>
  <c r="J184" i="27"/>
  <c r="K184" i="27"/>
  <c r="J185" i="27"/>
  <c r="K185" i="27"/>
  <c r="J186" i="27"/>
  <c r="K186" i="27"/>
  <c r="J187" i="27"/>
  <c r="K187" i="27"/>
  <c r="J188" i="27"/>
  <c r="K188" i="27"/>
  <c r="J189" i="27"/>
  <c r="K189" i="27"/>
  <c r="J190" i="27"/>
  <c r="K190" i="27"/>
  <c r="J191" i="27"/>
  <c r="K191" i="27"/>
  <c r="J192" i="27"/>
  <c r="K192" i="27"/>
  <c r="J193" i="27"/>
  <c r="K193" i="27"/>
  <c r="J194" i="27"/>
  <c r="K194" i="27"/>
  <c r="J195" i="27"/>
  <c r="K195" i="27"/>
  <c r="J196" i="27"/>
  <c r="K196" i="27"/>
  <c r="J197" i="27"/>
  <c r="K197" i="27"/>
  <c r="J198" i="27"/>
  <c r="K198" i="27"/>
  <c r="J199" i="27"/>
  <c r="K199" i="27"/>
  <c r="J200" i="27"/>
  <c r="K200" i="27"/>
  <c r="J201" i="27"/>
  <c r="K201" i="27"/>
  <c r="J202" i="27"/>
  <c r="K202" i="27"/>
  <c r="J203" i="27"/>
  <c r="K203" i="27"/>
  <c r="J204" i="27"/>
  <c r="K204" i="27"/>
  <c r="J205" i="27"/>
  <c r="K205" i="27"/>
  <c r="J206" i="27"/>
  <c r="K206" i="27"/>
  <c r="J207" i="27"/>
  <c r="K207" i="27"/>
  <c r="J208" i="27"/>
  <c r="K208" i="27"/>
  <c r="J209" i="27"/>
  <c r="K209" i="27"/>
  <c r="J210" i="27"/>
  <c r="K210" i="27"/>
  <c r="J211" i="27"/>
  <c r="K211" i="27"/>
  <c r="J212" i="27"/>
  <c r="K212" i="27"/>
  <c r="J213" i="27"/>
  <c r="K213" i="27"/>
  <c r="J214" i="27"/>
  <c r="K214" i="27"/>
  <c r="J215" i="27"/>
  <c r="K215" i="27"/>
  <c r="J216" i="27"/>
  <c r="K216" i="27"/>
  <c r="J217" i="27"/>
  <c r="K217" i="27"/>
  <c r="J218" i="27"/>
  <c r="K218" i="27"/>
  <c r="J219" i="27"/>
  <c r="K219" i="27"/>
  <c r="J220" i="27"/>
  <c r="K220" i="27"/>
  <c r="J221" i="27"/>
  <c r="K221" i="27"/>
  <c r="J222" i="27"/>
  <c r="K222" i="27"/>
  <c r="J223" i="27"/>
  <c r="K223" i="27"/>
  <c r="J224" i="27"/>
  <c r="K224" i="27"/>
  <c r="J225" i="27"/>
  <c r="K225" i="27"/>
  <c r="J226" i="27"/>
  <c r="K226" i="27"/>
  <c r="J227" i="27"/>
  <c r="K227" i="27"/>
  <c r="J228" i="27"/>
  <c r="K228" i="27"/>
  <c r="J229" i="27"/>
  <c r="K229" i="27"/>
  <c r="J230" i="27"/>
  <c r="K230" i="27"/>
  <c r="J231" i="27"/>
  <c r="K231" i="27"/>
  <c r="J232" i="27"/>
  <c r="K232" i="27"/>
  <c r="J233" i="27"/>
  <c r="K233" i="27"/>
  <c r="J234" i="27"/>
  <c r="K234" i="27"/>
  <c r="J235" i="27"/>
  <c r="K235" i="27"/>
  <c r="J236" i="27"/>
  <c r="K236" i="27"/>
  <c r="J237" i="27"/>
  <c r="K237" i="27"/>
  <c r="J238" i="27"/>
  <c r="K238" i="27"/>
  <c r="J239" i="27"/>
  <c r="K239" i="27"/>
  <c r="K9" i="27"/>
  <c r="J9" i="27"/>
  <c r="H10" i="27"/>
  <c r="I10" i="27"/>
  <c r="H11" i="27"/>
  <c r="I11" i="27"/>
  <c r="H12" i="27"/>
  <c r="I12" i="27"/>
  <c r="H13" i="27"/>
  <c r="I13" i="27"/>
  <c r="H14" i="27"/>
  <c r="I14" i="27"/>
  <c r="H15" i="27"/>
  <c r="I15" i="27"/>
  <c r="H16" i="27"/>
  <c r="I16" i="27"/>
  <c r="H17" i="27"/>
  <c r="I17" i="27"/>
  <c r="H18" i="27"/>
  <c r="I18" i="27"/>
  <c r="H19" i="27"/>
  <c r="I19" i="27"/>
  <c r="H20" i="27"/>
  <c r="I20" i="27"/>
  <c r="H21" i="27"/>
  <c r="I21" i="27"/>
  <c r="H22" i="27"/>
  <c r="I22" i="27"/>
  <c r="H23" i="27"/>
  <c r="I23" i="27"/>
  <c r="H24" i="27"/>
  <c r="I24" i="27"/>
  <c r="H25" i="27"/>
  <c r="I25" i="27"/>
  <c r="H26" i="27"/>
  <c r="I26" i="27"/>
  <c r="H27" i="27"/>
  <c r="I27" i="27"/>
  <c r="H28" i="27"/>
  <c r="I28" i="27"/>
  <c r="H29" i="27"/>
  <c r="I29" i="27"/>
  <c r="H30" i="27"/>
  <c r="I30" i="27"/>
  <c r="H31" i="27"/>
  <c r="I31" i="27"/>
  <c r="H32" i="27"/>
  <c r="I32" i="27"/>
  <c r="H33" i="27"/>
  <c r="I33" i="27"/>
  <c r="H34" i="27"/>
  <c r="I34" i="27"/>
  <c r="H35" i="27"/>
  <c r="I35" i="27"/>
  <c r="H36" i="27"/>
  <c r="I36" i="27"/>
  <c r="H37" i="27"/>
  <c r="I37" i="27"/>
  <c r="H38" i="27"/>
  <c r="I38" i="27"/>
  <c r="H39" i="27"/>
  <c r="I39" i="27"/>
  <c r="H40" i="27"/>
  <c r="I40" i="27"/>
  <c r="H41" i="27"/>
  <c r="I41" i="27"/>
  <c r="H42" i="27"/>
  <c r="I42" i="27"/>
  <c r="H43" i="27"/>
  <c r="I43" i="27"/>
  <c r="H44" i="27"/>
  <c r="I44" i="27"/>
  <c r="H45" i="27"/>
  <c r="I45" i="27"/>
  <c r="H46" i="27"/>
  <c r="I46" i="27"/>
  <c r="H47" i="27"/>
  <c r="I47" i="27"/>
  <c r="H48" i="27"/>
  <c r="I48" i="27"/>
  <c r="H49" i="27"/>
  <c r="I49" i="27"/>
  <c r="H50" i="27"/>
  <c r="I50" i="27"/>
  <c r="H51" i="27"/>
  <c r="I51" i="27"/>
  <c r="H52" i="27"/>
  <c r="I52" i="27"/>
  <c r="H53" i="27"/>
  <c r="I53" i="27"/>
  <c r="H54" i="27"/>
  <c r="I54" i="27"/>
  <c r="H55" i="27"/>
  <c r="I55" i="27"/>
  <c r="H56" i="27"/>
  <c r="I56" i="27"/>
  <c r="H57" i="27"/>
  <c r="I57" i="27"/>
  <c r="H58" i="27"/>
  <c r="I58" i="27"/>
  <c r="H59" i="27"/>
  <c r="I59" i="27"/>
  <c r="H60" i="27"/>
  <c r="I60" i="27"/>
  <c r="H61" i="27"/>
  <c r="I61" i="27"/>
  <c r="H62" i="27"/>
  <c r="I62" i="27"/>
  <c r="H63" i="27"/>
  <c r="I63" i="27"/>
  <c r="H64" i="27"/>
  <c r="I64" i="27"/>
  <c r="H65" i="27"/>
  <c r="I65" i="27"/>
  <c r="H66" i="27"/>
  <c r="I66" i="27"/>
  <c r="H67" i="27"/>
  <c r="I67" i="27"/>
  <c r="H68" i="27"/>
  <c r="I68" i="27"/>
  <c r="H69" i="27"/>
  <c r="I69" i="27"/>
  <c r="H70" i="27"/>
  <c r="I70" i="27"/>
  <c r="H71" i="27"/>
  <c r="I71" i="27"/>
  <c r="H72" i="27"/>
  <c r="I72" i="27"/>
  <c r="H73" i="27"/>
  <c r="I73" i="27"/>
  <c r="H74" i="27"/>
  <c r="I74" i="27"/>
  <c r="H75" i="27"/>
  <c r="I75" i="27"/>
  <c r="H76" i="27"/>
  <c r="I76" i="27"/>
  <c r="H77" i="27"/>
  <c r="I77" i="27"/>
  <c r="H78" i="27"/>
  <c r="I78" i="27"/>
  <c r="H79" i="27"/>
  <c r="I79" i="27"/>
  <c r="H80" i="27"/>
  <c r="I80" i="27"/>
  <c r="H81" i="27"/>
  <c r="I81" i="27"/>
  <c r="H82" i="27"/>
  <c r="I82" i="27"/>
  <c r="H83" i="27"/>
  <c r="I83" i="27"/>
  <c r="H84" i="27"/>
  <c r="I84" i="27"/>
  <c r="H85" i="27"/>
  <c r="I85" i="27"/>
  <c r="H86" i="27"/>
  <c r="I86" i="27"/>
  <c r="H87" i="27"/>
  <c r="I87" i="27"/>
  <c r="H88" i="27"/>
  <c r="I88" i="27"/>
  <c r="H89" i="27"/>
  <c r="I89" i="27"/>
  <c r="H90" i="27"/>
  <c r="I90" i="27"/>
  <c r="H91" i="27"/>
  <c r="I91" i="27"/>
  <c r="H92" i="27"/>
  <c r="I92" i="27"/>
  <c r="H93" i="27"/>
  <c r="I93" i="27"/>
  <c r="H94" i="27"/>
  <c r="I94" i="27"/>
  <c r="H95" i="27"/>
  <c r="I95" i="27"/>
  <c r="H96" i="27"/>
  <c r="I96" i="27"/>
  <c r="H97" i="27"/>
  <c r="I97" i="27"/>
  <c r="H98" i="27"/>
  <c r="I98" i="27"/>
  <c r="H99" i="27"/>
  <c r="I99" i="27"/>
  <c r="H100" i="27"/>
  <c r="I100" i="27"/>
  <c r="H101" i="27"/>
  <c r="I101" i="27"/>
  <c r="H102" i="27"/>
  <c r="I102" i="27"/>
  <c r="H103" i="27"/>
  <c r="I103" i="27"/>
  <c r="H104" i="27"/>
  <c r="I104" i="27"/>
  <c r="H105" i="27"/>
  <c r="I105" i="27"/>
  <c r="H106" i="27"/>
  <c r="I106" i="27"/>
  <c r="H107" i="27"/>
  <c r="I107" i="27"/>
  <c r="H108" i="27"/>
  <c r="I108" i="27"/>
  <c r="H109" i="27"/>
  <c r="I109" i="27"/>
  <c r="H110" i="27"/>
  <c r="I110" i="27"/>
  <c r="H111" i="27"/>
  <c r="I111" i="27"/>
  <c r="H112" i="27"/>
  <c r="I112" i="27"/>
  <c r="H113" i="27"/>
  <c r="I113" i="27"/>
  <c r="H114" i="27"/>
  <c r="I114" i="27"/>
  <c r="H115" i="27"/>
  <c r="I115" i="27"/>
  <c r="H116" i="27"/>
  <c r="I116" i="27"/>
  <c r="H117" i="27"/>
  <c r="I117" i="27"/>
  <c r="H118" i="27"/>
  <c r="I118" i="27"/>
  <c r="H119" i="27"/>
  <c r="I119" i="27"/>
  <c r="H120" i="27"/>
  <c r="I120" i="27"/>
  <c r="H121" i="27"/>
  <c r="I121" i="27"/>
  <c r="H122" i="27"/>
  <c r="I122" i="27"/>
  <c r="H123" i="27"/>
  <c r="I123" i="27"/>
  <c r="H124" i="27"/>
  <c r="I124" i="27"/>
  <c r="H125" i="27"/>
  <c r="I125" i="27"/>
  <c r="H126" i="27"/>
  <c r="I126" i="27"/>
  <c r="H127" i="27"/>
  <c r="I127" i="27"/>
  <c r="H128" i="27"/>
  <c r="I128" i="27"/>
  <c r="H129" i="27"/>
  <c r="I129" i="27"/>
  <c r="H130" i="27"/>
  <c r="I130" i="27"/>
  <c r="H131" i="27"/>
  <c r="I131" i="27"/>
  <c r="H132" i="27"/>
  <c r="I132" i="27"/>
  <c r="H133" i="27"/>
  <c r="I133" i="27"/>
  <c r="H134" i="27"/>
  <c r="I134" i="27"/>
  <c r="H135" i="27"/>
  <c r="I135" i="27"/>
  <c r="H136" i="27"/>
  <c r="I136" i="27"/>
  <c r="H137" i="27"/>
  <c r="I137" i="27"/>
  <c r="H138" i="27"/>
  <c r="I138" i="27"/>
  <c r="H139" i="27"/>
  <c r="I139" i="27"/>
  <c r="H140" i="27"/>
  <c r="I140" i="27"/>
  <c r="H141" i="27"/>
  <c r="I141" i="27"/>
  <c r="H142" i="27"/>
  <c r="I142" i="27"/>
  <c r="H143" i="27"/>
  <c r="I143" i="27"/>
  <c r="H144" i="27"/>
  <c r="I144" i="27"/>
  <c r="H145" i="27"/>
  <c r="I145" i="27"/>
  <c r="H146" i="27"/>
  <c r="I146" i="27"/>
  <c r="H147" i="27"/>
  <c r="I147" i="27"/>
  <c r="H148" i="27"/>
  <c r="I148" i="27"/>
  <c r="H149" i="27"/>
  <c r="I149" i="27"/>
  <c r="H150" i="27"/>
  <c r="I150" i="27"/>
  <c r="H151" i="27"/>
  <c r="I151" i="27"/>
  <c r="H152" i="27"/>
  <c r="I152" i="27"/>
  <c r="H153" i="27"/>
  <c r="I153" i="27"/>
  <c r="H154" i="27"/>
  <c r="I154" i="27"/>
  <c r="H155" i="27"/>
  <c r="I155" i="27"/>
  <c r="H156" i="27"/>
  <c r="I156" i="27"/>
  <c r="H157" i="27"/>
  <c r="I157" i="27"/>
  <c r="H158" i="27"/>
  <c r="I158" i="27"/>
  <c r="H159" i="27"/>
  <c r="I159" i="27"/>
  <c r="H160" i="27"/>
  <c r="I160" i="27"/>
  <c r="H161" i="27"/>
  <c r="I161" i="27"/>
  <c r="H162" i="27"/>
  <c r="I162" i="27"/>
  <c r="H163" i="27"/>
  <c r="I163" i="27"/>
  <c r="H164" i="27"/>
  <c r="I164" i="27"/>
  <c r="H165" i="27"/>
  <c r="I165" i="27"/>
  <c r="H166" i="27"/>
  <c r="I166" i="27"/>
  <c r="H167" i="27"/>
  <c r="I167" i="27"/>
  <c r="H168" i="27"/>
  <c r="I168" i="27"/>
  <c r="H169" i="27"/>
  <c r="I169" i="27"/>
  <c r="H170" i="27"/>
  <c r="I170" i="27"/>
  <c r="H171" i="27"/>
  <c r="I171" i="27"/>
  <c r="H172" i="27"/>
  <c r="I172" i="27"/>
  <c r="H173" i="27"/>
  <c r="I173" i="27"/>
  <c r="H174" i="27"/>
  <c r="I174" i="27"/>
  <c r="H175" i="27"/>
  <c r="I175" i="27"/>
  <c r="H176" i="27"/>
  <c r="I176" i="27"/>
  <c r="H177" i="27"/>
  <c r="I177" i="27"/>
  <c r="H178" i="27"/>
  <c r="I178" i="27"/>
  <c r="H179" i="27"/>
  <c r="I179" i="27"/>
  <c r="H180" i="27"/>
  <c r="I180" i="27"/>
  <c r="H181" i="27"/>
  <c r="I181" i="27"/>
  <c r="H182" i="27"/>
  <c r="I182" i="27"/>
  <c r="H183" i="27"/>
  <c r="I183" i="27"/>
  <c r="H184" i="27"/>
  <c r="I184" i="27"/>
  <c r="H185" i="27"/>
  <c r="I185" i="27"/>
  <c r="H186" i="27"/>
  <c r="I186" i="27"/>
  <c r="H187" i="27"/>
  <c r="I187" i="27"/>
  <c r="H188" i="27"/>
  <c r="I188" i="27"/>
  <c r="H189" i="27"/>
  <c r="I189" i="27"/>
  <c r="H190" i="27"/>
  <c r="I190" i="27"/>
  <c r="H191" i="27"/>
  <c r="I191" i="27"/>
  <c r="H192" i="27"/>
  <c r="I192" i="27"/>
  <c r="H193" i="27"/>
  <c r="I193" i="27"/>
  <c r="H194" i="27"/>
  <c r="I194" i="27"/>
  <c r="H195" i="27"/>
  <c r="I195" i="27"/>
  <c r="H196" i="27"/>
  <c r="I196" i="27"/>
  <c r="H197" i="27"/>
  <c r="I197" i="27"/>
  <c r="H198" i="27"/>
  <c r="I198" i="27"/>
  <c r="H199" i="27"/>
  <c r="I199" i="27"/>
  <c r="H200" i="27"/>
  <c r="I200" i="27"/>
  <c r="H201" i="27"/>
  <c r="I201" i="27"/>
  <c r="H202" i="27"/>
  <c r="I202" i="27"/>
  <c r="H203" i="27"/>
  <c r="I203" i="27"/>
  <c r="H204" i="27"/>
  <c r="I204" i="27"/>
  <c r="H205" i="27"/>
  <c r="I205" i="27"/>
  <c r="H206" i="27"/>
  <c r="I206" i="27"/>
  <c r="H207" i="27"/>
  <c r="I207" i="27"/>
  <c r="H208" i="27"/>
  <c r="I208" i="27"/>
  <c r="H209" i="27"/>
  <c r="I209" i="27"/>
  <c r="H210" i="27"/>
  <c r="I210" i="27"/>
  <c r="H211" i="27"/>
  <c r="I211" i="27"/>
  <c r="H212" i="27"/>
  <c r="I212" i="27"/>
  <c r="H213" i="27"/>
  <c r="I213" i="27"/>
  <c r="H214" i="27"/>
  <c r="I214" i="27"/>
  <c r="H215" i="27"/>
  <c r="I215" i="27"/>
  <c r="H216" i="27"/>
  <c r="I216" i="27"/>
  <c r="H217" i="27"/>
  <c r="I217" i="27"/>
  <c r="H218" i="27"/>
  <c r="I218" i="27"/>
  <c r="H219" i="27"/>
  <c r="I219" i="27"/>
  <c r="H220" i="27"/>
  <c r="I220" i="27"/>
  <c r="H221" i="27"/>
  <c r="I221" i="27"/>
  <c r="H222" i="27"/>
  <c r="I222" i="27"/>
  <c r="H223" i="27"/>
  <c r="I223" i="27"/>
  <c r="H224" i="27"/>
  <c r="I224" i="27"/>
  <c r="H225" i="27"/>
  <c r="I225" i="27"/>
  <c r="H226" i="27"/>
  <c r="I226" i="27"/>
  <c r="H227" i="27"/>
  <c r="I227" i="27"/>
  <c r="H228" i="27"/>
  <c r="I228" i="27"/>
  <c r="H229" i="27"/>
  <c r="I229" i="27"/>
  <c r="H230" i="27"/>
  <c r="I230" i="27"/>
  <c r="H231" i="27"/>
  <c r="I231" i="27"/>
  <c r="H232" i="27"/>
  <c r="I232" i="27"/>
  <c r="H233" i="27"/>
  <c r="I233" i="27"/>
  <c r="H234" i="27"/>
  <c r="I234" i="27"/>
  <c r="H235" i="27"/>
  <c r="I235" i="27"/>
  <c r="H236" i="27"/>
  <c r="I236" i="27"/>
  <c r="H237" i="27"/>
  <c r="I237" i="27"/>
  <c r="H238" i="27"/>
  <c r="I238" i="27"/>
  <c r="H239" i="27"/>
  <c r="I239" i="27"/>
  <c r="I9" i="27"/>
  <c r="H9" i="27"/>
  <c r="F225" i="27"/>
  <c r="G225" i="27"/>
  <c r="F226" i="27"/>
  <c r="G226" i="27"/>
  <c r="F227" i="27"/>
  <c r="G227" i="27"/>
  <c r="F228" i="27"/>
  <c r="G228" i="27"/>
  <c r="F229" i="27"/>
  <c r="G229" i="27"/>
  <c r="F230" i="27"/>
  <c r="G230" i="27"/>
  <c r="F231" i="27"/>
  <c r="G231" i="27"/>
  <c r="F232" i="27"/>
  <c r="G232" i="27"/>
  <c r="F233" i="27"/>
  <c r="G233" i="27"/>
  <c r="F234" i="27"/>
  <c r="G234" i="27"/>
  <c r="F235" i="27"/>
  <c r="G235" i="27"/>
  <c r="F236" i="27"/>
  <c r="G236" i="27"/>
  <c r="F237" i="27"/>
  <c r="G237" i="27"/>
  <c r="F238" i="27"/>
  <c r="G238" i="27"/>
  <c r="F239" i="27"/>
  <c r="G239" i="27"/>
  <c r="F12" i="27"/>
  <c r="G12" i="27"/>
  <c r="F13" i="27"/>
  <c r="G13" i="27"/>
  <c r="F14" i="27"/>
  <c r="G14" i="27"/>
  <c r="F15" i="27"/>
  <c r="G15" i="27"/>
  <c r="F16" i="27"/>
  <c r="G16" i="27"/>
  <c r="F17" i="27"/>
  <c r="G17" i="27"/>
  <c r="F18" i="27"/>
  <c r="G18" i="27"/>
  <c r="F19" i="27"/>
  <c r="G19" i="27"/>
  <c r="F20" i="27"/>
  <c r="G20" i="27"/>
  <c r="F21" i="27"/>
  <c r="G21" i="27"/>
  <c r="F22" i="27"/>
  <c r="G22" i="27"/>
  <c r="F23" i="27"/>
  <c r="G23" i="27"/>
  <c r="F24" i="27"/>
  <c r="G24" i="27"/>
  <c r="F25" i="27"/>
  <c r="G25" i="27"/>
  <c r="F26" i="27"/>
  <c r="G26" i="27"/>
  <c r="F27" i="27"/>
  <c r="G27" i="27"/>
  <c r="F28" i="27"/>
  <c r="G28" i="27"/>
  <c r="F29" i="27"/>
  <c r="G29" i="27"/>
  <c r="F30" i="27"/>
  <c r="G30" i="27"/>
  <c r="F31" i="27"/>
  <c r="G31" i="27"/>
  <c r="F32" i="27"/>
  <c r="G32" i="27"/>
  <c r="F33" i="27"/>
  <c r="G33" i="27"/>
  <c r="F34" i="27"/>
  <c r="G34" i="27"/>
  <c r="F35" i="27"/>
  <c r="G35" i="27"/>
  <c r="F36" i="27"/>
  <c r="G36" i="27"/>
  <c r="F37" i="27"/>
  <c r="G37" i="27"/>
  <c r="F38" i="27"/>
  <c r="G38" i="27"/>
  <c r="F39" i="27"/>
  <c r="G39" i="27"/>
  <c r="F40" i="27"/>
  <c r="G40" i="27"/>
  <c r="F41" i="27"/>
  <c r="G41" i="27"/>
  <c r="F42" i="27"/>
  <c r="G42" i="27"/>
  <c r="F43" i="27"/>
  <c r="G43" i="27"/>
  <c r="F44" i="27"/>
  <c r="G44" i="27"/>
  <c r="F45" i="27"/>
  <c r="G45" i="27"/>
  <c r="F46" i="27"/>
  <c r="G46" i="27"/>
  <c r="F47" i="27"/>
  <c r="G47" i="27"/>
  <c r="F48" i="27"/>
  <c r="G48" i="27"/>
  <c r="F49" i="27"/>
  <c r="G49" i="27"/>
  <c r="F50" i="27"/>
  <c r="G50" i="27"/>
  <c r="F51" i="27"/>
  <c r="G51" i="27"/>
  <c r="F52" i="27"/>
  <c r="G52" i="27"/>
  <c r="F53" i="27"/>
  <c r="G53" i="27"/>
  <c r="F54" i="27"/>
  <c r="G54" i="27"/>
  <c r="F55" i="27"/>
  <c r="G55" i="27"/>
  <c r="F56" i="27"/>
  <c r="G56" i="27"/>
  <c r="F57" i="27"/>
  <c r="G57" i="27"/>
  <c r="F58" i="27"/>
  <c r="G58" i="27"/>
  <c r="F59" i="27"/>
  <c r="G59" i="27"/>
  <c r="F60" i="27"/>
  <c r="G60" i="27"/>
  <c r="F61" i="27"/>
  <c r="G61" i="27"/>
  <c r="F62" i="27"/>
  <c r="G62" i="27"/>
  <c r="F63" i="27"/>
  <c r="G63" i="27"/>
  <c r="F64" i="27"/>
  <c r="G64" i="27"/>
  <c r="F65" i="27"/>
  <c r="G65" i="27"/>
  <c r="F66" i="27"/>
  <c r="G66" i="27"/>
  <c r="F67" i="27"/>
  <c r="G67" i="27"/>
  <c r="F68" i="27"/>
  <c r="G68" i="27"/>
  <c r="F69" i="27"/>
  <c r="G69" i="27"/>
  <c r="F70" i="27"/>
  <c r="G70" i="27"/>
  <c r="F71" i="27"/>
  <c r="G71" i="27"/>
  <c r="F72" i="27"/>
  <c r="G72" i="27"/>
  <c r="F73" i="27"/>
  <c r="G73" i="27"/>
  <c r="F74" i="27"/>
  <c r="G74" i="27"/>
  <c r="F75" i="27"/>
  <c r="G75" i="27"/>
  <c r="F76" i="27"/>
  <c r="G76" i="27"/>
  <c r="F77" i="27"/>
  <c r="G77" i="27"/>
  <c r="F78" i="27"/>
  <c r="G78" i="27"/>
  <c r="F79" i="27"/>
  <c r="G79" i="27"/>
  <c r="F80" i="27"/>
  <c r="G80" i="27"/>
  <c r="F81" i="27"/>
  <c r="G81" i="27"/>
  <c r="F82" i="27"/>
  <c r="G82" i="27"/>
  <c r="F83" i="27"/>
  <c r="G83" i="27"/>
  <c r="F84" i="27"/>
  <c r="G84" i="27"/>
  <c r="F85" i="27"/>
  <c r="G85" i="27"/>
  <c r="F86" i="27"/>
  <c r="G86" i="27"/>
  <c r="F87" i="27"/>
  <c r="G87" i="27"/>
  <c r="F88" i="27"/>
  <c r="G88" i="27"/>
  <c r="F89" i="27"/>
  <c r="G89" i="27"/>
  <c r="F90" i="27"/>
  <c r="G90" i="27"/>
  <c r="F91" i="27"/>
  <c r="G91" i="27"/>
  <c r="F92" i="27"/>
  <c r="G92" i="27"/>
  <c r="F93" i="27"/>
  <c r="G93" i="27"/>
  <c r="F94" i="27"/>
  <c r="G94" i="27"/>
  <c r="F95" i="27"/>
  <c r="G95" i="27"/>
  <c r="F96" i="27"/>
  <c r="G96" i="27"/>
  <c r="F97" i="27"/>
  <c r="G97" i="27"/>
  <c r="F98" i="27"/>
  <c r="G98" i="27"/>
  <c r="F99" i="27"/>
  <c r="G99" i="27"/>
  <c r="F100" i="27"/>
  <c r="G100" i="27"/>
  <c r="F101" i="27"/>
  <c r="G101" i="27"/>
  <c r="F102" i="27"/>
  <c r="G102" i="27"/>
  <c r="F103" i="27"/>
  <c r="G103" i="27"/>
  <c r="F104" i="27"/>
  <c r="G104" i="27"/>
  <c r="F105" i="27"/>
  <c r="G105" i="27"/>
  <c r="F106" i="27"/>
  <c r="G106" i="27"/>
  <c r="F107" i="27"/>
  <c r="G107" i="27"/>
  <c r="F108" i="27"/>
  <c r="G108" i="27"/>
  <c r="F109" i="27"/>
  <c r="G109" i="27"/>
  <c r="F110" i="27"/>
  <c r="G110" i="27"/>
  <c r="F111" i="27"/>
  <c r="G111" i="27"/>
  <c r="F112" i="27"/>
  <c r="G112" i="27"/>
  <c r="F113" i="27"/>
  <c r="G113" i="27"/>
  <c r="F114" i="27"/>
  <c r="G114" i="27"/>
  <c r="F115" i="27"/>
  <c r="G115" i="27"/>
  <c r="F116" i="27"/>
  <c r="G116" i="27"/>
  <c r="F117" i="27"/>
  <c r="G117" i="27"/>
  <c r="F118" i="27"/>
  <c r="G118" i="27"/>
  <c r="F119" i="27"/>
  <c r="G119" i="27"/>
  <c r="F120" i="27"/>
  <c r="G120" i="27"/>
  <c r="F121" i="27"/>
  <c r="G121" i="27"/>
  <c r="F122" i="27"/>
  <c r="G122" i="27"/>
  <c r="F123" i="27"/>
  <c r="G123" i="27"/>
  <c r="F124" i="27"/>
  <c r="G124" i="27"/>
  <c r="F125" i="27"/>
  <c r="G125" i="27"/>
  <c r="F126" i="27"/>
  <c r="G126" i="27"/>
  <c r="F127" i="27"/>
  <c r="G127" i="27"/>
  <c r="F128" i="27"/>
  <c r="G128" i="27"/>
  <c r="F129" i="27"/>
  <c r="G129" i="27"/>
  <c r="F130" i="27"/>
  <c r="G130" i="27"/>
  <c r="F131" i="27"/>
  <c r="G131" i="27"/>
  <c r="F132" i="27"/>
  <c r="G132" i="27"/>
  <c r="F133" i="27"/>
  <c r="G133" i="27"/>
  <c r="F134" i="27"/>
  <c r="G134" i="27"/>
  <c r="F135" i="27"/>
  <c r="G135" i="27"/>
  <c r="F136" i="27"/>
  <c r="G136" i="27"/>
  <c r="F137" i="27"/>
  <c r="G137" i="27"/>
  <c r="F138" i="27"/>
  <c r="G138" i="27"/>
  <c r="F139" i="27"/>
  <c r="G139" i="27"/>
  <c r="F140" i="27"/>
  <c r="G140" i="27"/>
  <c r="F141" i="27"/>
  <c r="G141" i="27"/>
  <c r="F142" i="27"/>
  <c r="G142" i="27"/>
  <c r="F143" i="27"/>
  <c r="G143" i="27"/>
  <c r="F144" i="27"/>
  <c r="G144" i="27"/>
  <c r="F145" i="27"/>
  <c r="G145" i="27"/>
  <c r="F146" i="27"/>
  <c r="G146" i="27"/>
  <c r="F147" i="27"/>
  <c r="G147" i="27"/>
  <c r="F148" i="27"/>
  <c r="G148" i="27"/>
  <c r="F149" i="27"/>
  <c r="G149" i="27"/>
  <c r="F150" i="27"/>
  <c r="G150" i="27"/>
  <c r="F151" i="27"/>
  <c r="G151" i="27"/>
  <c r="F152" i="27"/>
  <c r="G152" i="27"/>
  <c r="F153" i="27"/>
  <c r="G153" i="27"/>
  <c r="F154" i="27"/>
  <c r="G154" i="27"/>
  <c r="F155" i="27"/>
  <c r="G155" i="27"/>
  <c r="F156" i="27"/>
  <c r="G156" i="27"/>
  <c r="F157" i="27"/>
  <c r="G157" i="27"/>
  <c r="F158" i="27"/>
  <c r="G158" i="27"/>
  <c r="F159" i="27"/>
  <c r="G159" i="27"/>
  <c r="F160" i="27"/>
  <c r="G160" i="27"/>
  <c r="F161" i="27"/>
  <c r="G161" i="27"/>
  <c r="F162" i="27"/>
  <c r="G162" i="27"/>
  <c r="F163" i="27"/>
  <c r="G163" i="27"/>
  <c r="F164" i="27"/>
  <c r="G164" i="27"/>
  <c r="F165" i="27"/>
  <c r="G165" i="27"/>
  <c r="F166" i="27"/>
  <c r="G166" i="27"/>
  <c r="F167" i="27"/>
  <c r="G167" i="27"/>
  <c r="F168" i="27"/>
  <c r="G168" i="27"/>
  <c r="F169" i="27"/>
  <c r="G169" i="27"/>
  <c r="F170" i="27"/>
  <c r="G170" i="27"/>
  <c r="F171" i="27"/>
  <c r="G171" i="27"/>
  <c r="F172" i="27"/>
  <c r="G172" i="27"/>
  <c r="F173" i="27"/>
  <c r="G173" i="27"/>
  <c r="F174" i="27"/>
  <c r="G174" i="27"/>
  <c r="F175" i="27"/>
  <c r="G175" i="27"/>
  <c r="F176" i="27"/>
  <c r="G176" i="27"/>
  <c r="F177" i="27"/>
  <c r="G177" i="27"/>
  <c r="F178" i="27"/>
  <c r="G178" i="27"/>
  <c r="F179" i="27"/>
  <c r="G179" i="27"/>
  <c r="F180" i="27"/>
  <c r="G180" i="27"/>
  <c r="F181" i="27"/>
  <c r="G181" i="27"/>
  <c r="F182" i="27"/>
  <c r="G182" i="27"/>
  <c r="F183" i="27"/>
  <c r="G183" i="27"/>
  <c r="F184" i="27"/>
  <c r="G184" i="27"/>
  <c r="F185" i="27"/>
  <c r="G185" i="27"/>
  <c r="F186" i="27"/>
  <c r="G186" i="27"/>
  <c r="F187" i="27"/>
  <c r="G187" i="27"/>
  <c r="F188" i="27"/>
  <c r="G188" i="27"/>
  <c r="F189" i="27"/>
  <c r="G189" i="27"/>
  <c r="F190" i="27"/>
  <c r="G190" i="27"/>
  <c r="F191" i="27"/>
  <c r="G191" i="27"/>
  <c r="F192" i="27"/>
  <c r="G192" i="27"/>
  <c r="F193" i="27"/>
  <c r="G193" i="27"/>
  <c r="F194" i="27"/>
  <c r="G194" i="27"/>
  <c r="F195" i="27"/>
  <c r="G195" i="27"/>
  <c r="F196" i="27"/>
  <c r="G196" i="27"/>
  <c r="F197" i="27"/>
  <c r="G197" i="27"/>
  <c r="F198" i="27"/>
  <c r="G198" i="27"/>
  <c r="F199" i="27"/>
  <c r="G199" i="27"/>
  <c r="F200" i="27"/>
  <c r="G200" i="27"/>
  <c r="F201" i="27"/>
  <c r="G201" i="27"/>
  <c r="F202" i="27"/>
  <c r="G202" i="27"/>
  <c r="F203" i="27"/>
  <c r="G203" i="27"/>
  <c r="F204" i="27"/>
  <c r="G204" i="27"/>
  <c r="F205" i="27"/>
  <c r="G205" i="27"/>
  <c r="F206" i="27"/>
  <c r="G206" i="27"/>
  <c r="F207" i="27"/>
  <c r="G207" i="27"/>
  <c r="F208" i="27"/>
  <c r="G208" i="27"/>
  <c r="F209" i="27"/>
  <c r="G209" i="27"/>
  <c r="F210" i="27"/>
  <c r="G210" i="27"/>
  <c r="F211" i="27"/>
  <c r="G211" i="27"/>
  <c r="F212" i="27"/>
  <c r="G212" i="27"/>
  <c r="F213" i="27"/>
  <c r="G213" i="27"/>
  <c r="F214" i="27"/>
  <c r="G214" i="27"/>
  <c r="F215" i="27"/>
  <c r="G215" i="27"/>
  <c r="F216" i="27"/>
  <c r="G216" i="27"/>
  <c r="F217" i="27"/>
  <c r="G217" i="27"/>
  <c r="F218" i="27"/>
  <c r="G218" i="27"/>
  <c r="F219" i="27"/>
  <c r="G219" i="27"/>
  <c r="F220" i="27"/>
  <c r="G220" i="27"/>
  <c r="F221" i="27"/>
  <c r="G221" i="27"/>
  <c r="F222" i="27"/>
  <c r="G222" i="27"/>
  <c r="F223" i="27"/>
  <c r="G223" i="27"/>
  <c r="F224" i="27"/>
  <c r="G224" i="27"/>
  <c r="F10" i="27"/>
  <c r="G10" i="27"/>
  <c r="F11" i="27"/>
  <c r="G11" i="27"/>
  <c r="G9" i="27"/>
  <c r="F9" i="27"/>
  <c r="D10" i="27"/>
  <c r="E10" i="27"/>
  <c r="D11" i="27"/>
  <c r="E11" i="27"/>
  <c r="D12" i="27"/>
  <c r="E12" i="27"/>
  <c r="D13" i="27"/>
  <c r="E13" i="27"/>
  <c r="D14" i="27"/>
  <c r="E14" i="27"/>
  <c r="D15" i="27"/>
  <c r="E15" i="27"/>
  <c r="D16" i="27"/>
  <c r="E16" i="27"/>
  <c r="D17" i="27"/>
  <c r="E17" i="27"/>
  <c r="D18" i="27"/>
  <c r="E18" i="27"/>
  <c r="D19" i="27"/>
  <c r="E19" i="27"/>
  <c r="D20" i="27"/>
  <c r="E20" i="27"/>
  <c r="D21" i="27"/>
  <c r="E21" i="27"/>
  <c r="D22" i="27"/>
  <c r="E22" i="27"/>
  <c r="D23" i="27"/>
  <c r="E23" i="27"/>
  <c r="D24" i="27"/>
  <c r="E24" i="27"/>
  <c r="D25" i="27"/>
  <c r="E25" i="27"/>
  <c r="D26" i="27"/>
  <c r="E26" i="27"/>
  <c r="D27" i="27"/>
  <c r="E27" i="27"/>
  <c r="D28" i="27"/>
  <c r="E28" i="27"/>
  <c r="D29" i="27"/>
  <c r="E29" i="27"/>
  <c r="D30" i="27"/>
  <c r="E30" i="27"/>
  <c r="D31" i="27"/>
  <c r="E31" i="27"/>
  <c r="D32" i="27"/>
  <c r="E32" i="27"/>
  <c r="D33" i="27"/>
  <c r="E33" i="27"/>
  <c r="D34" i="27"/>
  <c r="E34" i="27"/>
  <c r="D35" i="27"/>
  <c r="E35" i="27"/>
  <c r="D36" i="27"/>
  <c r="E36" i="27"/>
  <c r="D37" i="27"/>
  <c r="E37" i="27"/>
  <c r="D38" i="27"/>
  <c r="E38" i="27"/>
  <c r="D39" i="27"/>
  <c r="E39" i="27"/>
  <c r="D40" i="27"/>
  <c r="E40" i="27"/>
  <c r="D41" i="27"/>
  <c r="E41" i="27"/>
  <c r="D42" i="27"/>
  <c r="E42" i="27"/>
  <c r="D43" i="27"/>
  <c r="E43" i="27"/>
  <c r="D44" i="27"/>
  <c r="E44" i="27"/>
  <c r="D45" i="27"/>
  <c r="E45" i="27"/>
  <c r="D46" i="27"/>
  <c r="E46" i="27"/>
  <c r="D47" i="27"/>
  <c r="E47" i="27"/>
  <c r="D48" i="27"/>
  <c r="E48" i="27"/>
  <c r="D49" i="27"/>
  <c r="E49" i="27"/>
  <c r="D50" i="27"/>
  <c r="E50" i="27"/>
  <c r="D51" i="27"/>
  <c r="E51" i="27"/>
  <c r="D52" i="27"/>
  <c r="E52" i="27"/>
  <c r="D53" i="27"/>
  <c r="E53" i="27"/>
  <c r="D54" i="27"/>
  <c r="E54" i="27"/>
  <c r="D55" i="27"/>
  <c r="E55" i="27"/>
  <c r="D56" i="27"/>
  <c r="E56" i="27"/>
  <c r="D57" i="27"/>
  <c r="E57" i="27"/>
  <c r="D58" i="27"/>
  <c r="E58" i="27"/>
  <c r="D59" i="27"/>
  <c r="E59" i="27"/>
  <c r="D60" i="27"/>
  <c r="E60" i="27"/>
  <c r="D61" i="27"/>
  <c r="E61" i="27"/>
  <c r="D62" i="27"/>
  <c r="E62" i="27"/>
  <c r="D63" i="27"/>
  <c r="E63" i="27"/>
  <c r="D64" i="27"/>
  <c r="E64" i="27"/>
  <c r="D65" i="27"/>
  <c r="E65" i="27"/>
  <c r="D66" i="27"/>
  <c r="E66" i="27"/>
  <c r="D67" i="27"/>
  <c r="E67" i="27"/>
  <c r="D68" i="27"/>
  <c r="E68" i="27"/>
  <c r="D69" i="27"/>
  <c r="E69" i="27"/>
  <c r="D70" i="27"/>
  <c r="E70" i="27"/>
  <c r="D71" i="27"/>
  <c r="E71" i="27"/>
  <c r="D72" i="27"/>
  <c r="E72" i="27"/>
  <c r="D73" i="27"/>
  <c r="E73" i="27"/>
  <c r="D74" i="27"/>
  <c r="E74" i="27"/>
  <c r="D75" i="27"/>
  <c r="E75" i="27"/>
  <c r="D76" i="27"/>
  <c r="E76" i="27"/>
  <c r="D77" i="27"/>
  <c r="E77" i="27"/>
  <c r="D78" i="27"/>
  <c r="E78" i="27"/>
  <c r="D79" i="27"/>
  <c r="E79" i="27"/>
  <c r="D80" i="27"/>
  <c r="E80" i="27"/>
  <c r="D81" i="27"/>
  <c r="E81" i="27"/>
  <c r="D82" i="27"/>
  <c r="E82" i="27"/>
  <c r="D83" i="27"/>
  <c r="E83" i="27"/>
  <c r="D84" i="27"/>
  <c r="E84" i="27"/>
  <c r="D85" i="27"/>
  <c r="E85" i="27"/>
  <c r="D86" i="27"/>
  <c r="E86" i="27"/>
  <c r="D87" i="27"/>
  <c r="E87" i="27"/>
  <c r="D88" i="27"/>
  <c r="E88" i="27"/>
  <c r="D89" i="27"/>
  <c r="E89" i="27"/>
  <c r="D90" i="27"/>
  <c r="E90" i="27"/>
  <c r="D91" i="27"/>
  <c r="E91" i="27"/>
  <c r="D92" i="27"/>
  <c r="E92" i="27"/>
  <c r="D93" i="27"/>
  <c r="E93" i="27"/>
  <c r="D94" i="27"/>
  <c r="E94" i="27"/>
  <c r="D95" i="27"/>
  <c r="E95" i="27"/>
  <c r="D96" i="27"/>
  <c r="E96" i="27"/>
  <c r="D97" i="27"/>
  <c r="E97" i="27"/>
  <c r="D98" i="27"/>
  <c r="E98" i="27"/>
  <c r="D99" i="27"/>
  <c r="E99" i="27"/>
  <c r="D100" i="27"/>
  <c r="E100" i="27"/>
  <c r="D101" i="27"/>
  <c r="E101" i="27"/>
  <c r="D102" i="27"/>
  <c r="E102" i="27"/>
  <c r="D103" i="27"/>
  <c r="E103" i="27"/>
  <c r="D104" i="27"/>
  <c r="E104" i="27"/>
  <c r="D105" i="27"/>
  <c r="E105" i="27"/>
  <c r="D106" i="27"/>
  <c r="E106" i="27"/>
  <c r="D107" i="27"/>
  <c r="E107" i="27"/>
  <c r="D108" i="27"/>
  <c r="E108" i="27"/>
  <c r="D109" i="27"/>
  <c r="E109" i="27"/>
  <c r="D110" i="27"/>
  <c r="E110" i="27"/>
  <c r="D111" i="27"/>
  <c r="E111" i="27"/>
  <c r="D112" i="27"/>
  <c r="E112" i="27"/>
  <c r="D113" i="27"/>
  <c r="E113" i="27"/>
  <c r="D114" i="27"/>
  <c r="E114" i="27"/>
  <c r="D115" i="27"/>
  <c r="E115" i="27"/>
  <c r="D116" i="27"/>
  <c r="E116" i="27"/>
  <c r="D117" i="27"/>
  <c r="E117" i="27"/>
  <c r="D118" i="27"/>
  <c r="E118" i="27"/>
  <c r="D119" i="27"/>
  <c r="E119" i="27"/>
  <c r="D120" i="27"/>
  <c r="E120" i="27"/>
  <c r="D121" i="27"/>
  <c r="E121" i="27"/>
  <c r="D122" i="27"/>
  <c r="E122" i="27"/>
  <c r="D123" i="27"/>
  <c r="E123" i="27"/>
  <c r="D124" i="27"/>
  <c r="E124" i="27"/>
  <c r="D125" i="27"/>
  <c r="E125" i="27"/>
  <c r="D126" i="27"/>
  <c r="E126" i="27"/>
  <c r="D127" i="27"/>
  <c r="E127" i="27"/>
  <c r="D128" i="27"/>
  <c r="E128" i="27"/>
  <c r="D129" i="27"/>
  <c r="E129" i="27"/>
  <c r="D130" i="27"/>
  <c r="E130" i="27"/>
  <c r="D131" i="27"/>
  <c r="E131" i="27"/>
  <c r="D132" i="27"/>
  <c r="E132" i="27"/>
  <c r="D133" i="27"/>
  <c r="E133" i="27"/>
  <c r="D134" i="27"/>
  <c r="E134" i="27"/>
  <c r="D135" i="27"/>
  <c r="E135" i="27"/>
  <c r="D136" i="27"/>
  <c r="E136" i="27"/>
  <c r="D137" i="27"/>
  <c r="E137" i="27"/>
  <c r="D138" i="27"/>
  <c r="E138" i="27"/>
  <c r="D139" i="27"/>
  <c r="E139" i="27"/>
  <c r="D140" i="27"/>
  <c r="E140" i="27"/>
  <c r="D141" i="27"/>
  <c r="E141" i="27"/>
  <c r="D142" i="27"/>
  <c r="E142" i="27"/>
  <c r="D143" i="27"/>
  <c r="E143" i="27"/>
  <c r="D144" i="27"/>
  <c r="E144" i="27"/>
  <c r="D145" i="27"/>
  <c r="E145" i="27"/>
  <c r="D146" i="27"/>
  <c r="E146" i="27"/>
  <c r="D147" i="27"/>
  <c r="E147" i="27"/>
  <c r="D148" i="27"/>
  <c r="E148" i="27"/>
  <c r="D149" i="27"/>
  <c r="E149" i="27"/>
  <c r="D150" i="27"/>
  <c r="E150" i="27"/>
  <c r="D151" i="27"/>
  <c r="E151" i="27"/>
  <c r="D152" i="27"/>
  <c r="E152" i="27"/>
  <c r="D153" i="27"/>
  <c r="E153" i="27"/>
  <c r="D154" i="27"/>
  <c r="E154" i="27"/>
  <c r="D155" i="27"/>
  <c r="E155" i="27"/>
  <c r="D156" i="27"/>
  <c r="E156" i="27"/>
  <c r="D157" i="27"/>
  <c r="E157" i="27"/>
  <c r="D158" i="27"/>
  <c r="E158" i="27"/>
  <c r="D159" i="27"/>
  <c r="E159" i="27"/>
  <c r="D160" i="27"/>
  <c r="E160" i="27"/>
  <c r="D161" i="27"/>
  <c r="E161" i="27"/>
  <c r="D162" i="27"/>
  <c r="E162" i="27"/>
  <c r="D163" i="27"/>
  <c r="E163" i="27"/>
  <c r="D164" i="27"/>
  <c r="E164" i="27"/>
  <c r="D165" i="27"/>
  <c r="E165" i="27"/>
  <c r="D166" i="27"/>
  <c r="E166" i="27"/>
  <c r="D167" i="27"/>
  <c r="E167" i="27"/>
  <c r="D168" i="27"/>
  <c r="E168" i="27"/>
  <c r="D169" i="27"/>
  <c r="E169" i="27"/>
  <c r="D170" i="27"/>
  <c r="E170" i="27"/>
  <c r="D171" i="27"/>
  <c r="E171" i="27"/>
  <c r="D172" i="27"/>
  <c r="E172" i="27"/>
  <c r="D173" i="27"/>
  <c r="E173" i="27"/>
  <c r="D174" i="27"/>
  <c r="E174" i="27"/>
  <c r="D175" i="27"/>
  <c r="E175" i="27"/>
  <c r="D176" i="27"/>
  <c r="E176" i="27"/>
  <c r="D177" i="27"/>
  <c r="E177" i="27"/>
  <c r="D178" i="27"/>
  <c r="E178" i="27"/>
  <c r="D179" i="27"/>
  <c r="E179" i="27"/>
  <c r="D180" i="27"/>
  <c r="E180" i="27"/>
  <c r="D181" i="27"/>
  <c r="E181" i="27"/>
  <c r="D182" i="27"/>
  <c r="E182" i="27"/>
  <c r="D183" i="27"/>
  <c r="E183" i="27"/>
  <c r="D184" i="27"/>
  <c r="E184" i="27"/>
  <c r="D185" i="27"/>
  <c r="E185" i="27"/>
  <c r="D186" i="27"/>
  <c r="E186" i="27"/>
  <c r="D187" i="27"/>
  <c r="E187" i="27"/>
  <c r="D188" i="27"/>
  <c r="E188" i="27"/>
  <c r="D189" i="27"/>
  <c r="E189" i="27"/>
  <c r="D190" i="27"/>
  <c r="E190" i="27"/>
  <c r="D191" i="27"/>
  <c r="E191" i="27"/>
  <c r="D192" i="27"/>
  <c r="E192" i="27"/>
  <c r="D193" i="27"/>
  <c r="E193" i="27"/>
  <c r="D194" i="27"/>
  <c r="E194" i="27"/>
  <c r="D195" i="27"/>
  <c r="E195" i="27"/>
  <c r="D196" i="27"/>
  <c r="E196" i="27"/>
  <c r="D197" i="27"/>
  <c r="E197" i="27"/>
  <c r="D198" i="27"/>
  <c r="E198" i="27"/>
  <c r="D199" i="27"/>
  <c r="E199" i="27"/>
  <c r="D200" i="27"/>
  <c r="E200" i="27"/>
  <c r="D201" i="27"/>
  <c r="E201" i="27"/>
  <c r="D202" i="27"/>
  <c r="E202" i="27"/>
  <c r="D203" i="27"/>
  <c r="E203" i="27"/>
  <c r="D204" i="27"/>
  <c r="E204" i="27"/>
  <c r="D205" i="27"/>
  <c r="E205" i="27"/>
  <c r="D206" i="27"/>
  <c r="E206" i="27"/>
  <c r="D207" i="27"/>
  <c r="E207" i="27"/>
  <c r="D208" i="27"/>
  <c r="E208" i="27"/>
  <c r="D209" i="27"/>
  <c r="E209" i="27"/>
  <c r="D210" i="27"/>
  <c r="E210" i="27"/>
  <c r="D211" i="27"/>
  <c r="E211" i="27"/>
  <c r="D212" i="27"/>
  <c r="E212" i="27"/>
  <c r="D213" i="27"/>
  <c r="E213" i="27"/>
  <c r="D214" i="27"/>
  <c r="E214" i="27"/>
  <c r="D215" i="27"/>
  <c r="E215" i="27"/>
  <c r="D216" i="27"/>
  <c r="E216" i="27"/>
  <c r="D217" i="27"/>
  <c r="E217" i="27"/>
  <c r="D218" i="27"/>
  <c r="E218" i="27"/>
  <c r="D219" i="27"/>
  <c r="E219" i="27"/>
  <c r="D220" i="27"/>
  <c r="E220" i="27"/>
  <c r="D221" i="27"/>
  <c r="E221" i="27"/>
  <c r="D222" i="27"/>
  <c r="E222" i="27"/>
  <c r="D223" i="27"/>
  <c r="E223" i="27"/>
  <c r="D224" i="27"/>
  <c r="E224" i="27"/>
  <c r="D225" i="27"/>
  <c r="E225" i="27"/>
  <c r="D226" i="27"/>
  <c r="E226" i="27"/>
  <c r="D227" i="27"/>
  <c r="E227" i="27"/>
  <c r="D228" i="27"/>
  <c r="E228" i="27"/>
  <c r="D229" i="27"/>
  <c r="E229" i="27"/>
  <c r="D230" i="27"/>
  <c r="E230" i="27"/>
  <c r="D231" i="27"/>
  <c r="E231" i="27"/>
  <c r="D232" i="27"/>
  <c r="E232" i="27"/>
  <c r="D233" i="27"/>
  <c r="E233" i="27"/>
  <c r="D234" i="27"/>
  <c r="E234" i="27"/>
  <c r="D235" i="27"/>
  <c r="E235" i="27"/>
  <c r="D236" i="27"/>
  <c r="E236" i="27"/>
  <c r="D237" i="27"/>
  <c r="E237" i="27"/>
  <c r="D238" i="27"/>
  <c r="E238" i="27"/>
  <c r="D239" i="27"/>
  <c r="E239" i="27"/>
  <c r="E9" i="27"/>
  <c r="D9" i="27"/>
  <c r="C225" i="27"/>
  <c r="C226" i="27"/>
  <c r="C227" i="27"/>
  <c r="C228" i="27"/>
  <c r="C229" i="27"/>
  <c r="C230" i="27"/>
  <c r="C231" i="27"/>
  <c r="C232" i="27"/>
  <c r="C233" i="27"/>
  <c r="C234" i="27"/>
  <c r="C235" i="27"/>
  <c r="C236" i="27"/>
  <c r="C237" i="27"/>
  <c r="C238" i="27"/>
  <c r="C239" i="27"/>
  <c r="C10" i="27"/>
  <c r="C11" i="27"/>
  <c r="C12" i="27"/>
  <c r="C13" i="27"/>
  <c r="C14" i="27"/>
  <c r="C15" i="27"/>
  <c r="C16" i="27"/>
  <c r="C17" i="27"/>
  <c r="C18" i="27"/>
  <c r="C19" i="27"/>
  <c r="C20" i="27"/>
  <c r="C21" i="27"/>
  <c r="C22" i="27"/>
  <c r="C23" i="27"/>
  <c r="C24" i="27"/>
  <c r="C25" i="27"/>
  <c r="C26" i="27"/>
  <c r="C27" i="27"/>
  <c r="C28" i="27"/>
  <c r="C29" i="27"/>
  <c r="C30" i="27"/>
  <c r="C31" i="27"/>
  <c r="C32" i="27"/>
  <c r="C33" i="27"/>
  <c r="C34" i="27"/>
  <c r="C35" i="27"/>
  <c r="C36" i="27"/>
  <c r="C37" i="27"/>
  <c r="C38" i="27"/>
  <c r="C39" i="27"/>
  <c r="C40" i="27"/>
  <c r="C41" i="27"/>
  <c r="C42" i="27"/>
  <c r="C43" i="27"/>
  <c r="C44" i="27"/>
  <c r="C45" i="27"/>
  <c r="C46" i="27"/>
  <c r="C47" i="27"/>
  <c r="C48" i="27"/>
  <c r="C49" i="27"/>
  <c r="C50" i="27"/>
  <c r="C51" i="27"/>
  <c r="C52" i="27"/>
  <c r="C53" i="27"/>
  <c r="C54" i="27"/>
  <c r="C55" i="27"/>
  <c r="C56" i="27"/>
  <c r="C57" i="27"/>
  <c r="C58" i="27"/>
  <c r="C59" i="27"/>
  <c r="C60" i="27"/>
  <c r="C61" i="27"/>
  <c r="C62" i="27"/>
  <c r="C63" i="27"/>
  <c r="C64" i="27"/>
  <c r="C65" i="27"/>
  <c r="C66" i="27"/>
  <c r="C67" i="27"/>
  <c r="C68" i="27"/>
  <c r="C69" i="27"/>
  <c r="C70" i="27"/>
  <c r="C71" i="27"/>
  <c r="C72" i="27"/>
  <c r="C73" i="27"/>
  <c r="C74" i="27"/>
  <c r="C75" i="27"/>
  <c r="C76" i="27"/>
  <c r="C77" i="27"/>
  <c r="C78" i="27"/>
  <c r="C79" i="27"/>
  <c r="C80" i="27"/>
  <c r="C81" i="27"/>
  <c r="C82" i="27"/>
  <c r="C83" i="27"/>
  <c r="C84" i="27"/>
  <c r="C85" i="27"/>
  <c r="C86" i="27"/>
  <c r="C87" i="27"/>
  <c r="C88" i="27"/>
  <c r="C89" i="27"/>
  <c r="C90" i="27"/>
  <c r="C91" i="27"/>
  <c r="C92" i="27"/>
  <c r="C93" i="27"/>
  <c r="C94" i="27"/>
  <c r="C95" i="27"/>
  <c r="C96" i="27"/>
  <c r="C97" i="27"/>
  <c r="C98" i="27"/>
  <c r="C99" i="27"/>
  <c r="C100" i="27"/>
  <c r="C101" i="27"/>
  <c r="C102" i="27"/>
  <c r="C103" i="27"/>
  <c r="C104" i="27"/>
  <c r="C105" i="27"/>
  <c r="C106" i="27"/>
  <c r="C107" i="27"/>
  <c r="C108" i="27"/>
  <c r="C109" i="27"/>
  <c r="C110" i="27"/>
  <c r="C111" i="27"/>
  <c r="C112" i="27"/>
  <c r="C113" i="27"/>
  <c r="C114" i="27"/>
  <c r="C115" i="27"/>
  <c r="C116" i="27"/>
  <c r="C117" i="27"/>
  <c r="C118" i="27"/>
  <c r="C119" i="27"/>
  <c r="C120" i="27"/>
  <c r="C121" i="27"/>
  <c r="C122" i="27"/>
  <c r="C123" i="27"/>
  <c r="C124" i="27"/>
  <c r="C125" i="27"/>
  <c r="C126" i="27"/>
  <c r="C127" i="27"/>
  <c r="C128" i="27"/>
  <c r="C129" i="27"/>
  <c r="C130" i="27"/>
  <c r="C131" i="27"/>
  <c r="C132" i="27"/>
  <c r="C133" i="27"/>
  <c r="C134" i="27"/>
  <c r="C135" i="27"/>
  <c r="C136" i="27"/>
  <c r="C137" i="27"/>
  <c r="C138" i="27"/>
  <c r="C139" i="27"/>
  <c r="C140" i="27"/>
  <c r="C141" i="27"/>
  <c r="C142" i="27"/>
  <c r="C143" i="27"/>
  <c r="C144" i="27"/>
  <c r="C145" i="27"/>
  <c r="C146" i="27"/>
  <c r="C147" i="27"/>
  <c r="C148" i="27"/>
  <c r="C149" i="27"/>
  <c r="C150" i="27"/>
  <c r="C151" i="27"/>
  <c r="C152" i="27"/>
  <c r="C153" i="27"/>
  <c r="C154" i="27"/>
  <c r="C155" i="27"/>
  <c r="C156" i="27"/>
  <c r="C157" i="27"/>
  <c r="C158" i="27"/>
  <c r="C159" i="27"/>
  <c r="C160" i="27"/>
  <c r="C161" i="27"/>
  <c r="C162" i="27"/>
  <c r="C163" i="27"/>
  <c r="C164" i="27"/>
  <c r="C165" i="27"/>
  <c r="C166" i="27"/>
  <c r="C167" i="27"/>
  <c r="C168" i="27"/>
  <c r="C169" i="27"/>
  <c r="C170" i="27"/>
  <c r="C171" i="27"/>
  <c r="C172" i="27"/>
  <c r="C173" i="27"/>
  <c r="C174" i="27"/>
  <c r="C175" i="27"/>
  <c r="C176" i="27"/>
  <c r="C177" i="27"/>
  <c r="C178" i="27"/>
  <c r="C179" i="27"/>
  <c r="C180" i="27"/>
  <c r="C181" i="27"/>
  <c r="C182" i="27"/>
  <c r="C183" i="27"/>
  <c r="C184" i="27"/>
  <c r="C185" i="27"/>
  <c r="C186" i="27"/>
  <c r="C187" i="27"/>
  <c r="C188" i="27"/>
  <c r="C189" i="27"/>
  <c r="C190" i="27"/>
  <c r="C191" i="27"/>
  <c r="C192" i="27"/>
  <c r="C193" i="27"/>
  <c r="C194" i="27"/>
  <c r="C195" i="27"/>
  <c r="C196" i="27"/>
  <c r="C197" i="27"/>
  <c r="C198" i="27"/>
  <c r="C199" i="27"/>
  <c r="C200" i="27"/>
  <c r="C201" i="27"/>
  <c r="C202" i="27"/>
  <c r="C203" i="27"/>
  <c r="C204" i="27"/>
  <c r="C205" i="27"/>
  <c r="C206" i="27"/>
  <c r="C207" i="27"/>
  <c r="C208" i="27"/>
  <c r="C209" i="27"/>
  <c r="C210" i="27"/>
  <c r="C211" i="27"/>
  <c r="C212" i="27"/>
  <c r="C213" i="27"/>
  <c r="C214" i="27"/>
  <c r="C215" i="27"/>
  <c r="C216" i="27"/>
  <c r="C217" i="27"/>
  <c r="C218" i="27"/>
  <c r="C219" i="27"/>
  <c r="C220" i="27"/>
  <c r="C221" i="27"/>
  <c r="C222" i="27"/>
  <c r="C223" i="27"/>
  <c r="C224" i="27"/>
  <c r="C9" i="27"/>
  <c r="B225" i="27"/>
  <c r="B226" i="27"/>
  <c r="B227" i="27"/>
  <c r="B228" i="27"/>
  <c r="B229" i="27"/>
  <c r="B230" i="27"/>
  <c r="B231" i="27"/>
  <c r="B232" i="27"/>
  <c r="B233" i="27"/>
  <c r="B234" i="27"/>
  <c r="B235" i="27"/>
  <c r="B236" i="27"/>
  <c r="B237" i="27"/>
  <c r="B238" i="27"/>
  <c r="B239" i="27"/>
  <c r="B12" i="27"/>
  <c r="B13" i="27"/>
  <c r="B14" i="27"/>
  <c r="B15" i="27"/>
  <c r="B16" i="27"/>
  <c r="B17" i="27"/>
  <c r="B18" i="27"/>
  <c r="B19" i="27"/>
  <c r="B20" i="27"/>
  <c r="B21" i="27"/>
  <c r="B22" i="27"/>
  <c r="B23" i="27"/>
  <c r="B24" i="27"/>
  <c r="B25" i="27"/>
  <c r="B26" i="27"/>
  <c r="B27" i="27"/>
  <c r="B28" i="27"/>
  <c r="B29" i="27"/>
  <c r="B30" i="27"/>
  <c r="B31" i="27"/>
  <c r="B32" i="27"/>
  <c r="B33" i="27"/>
  <c r="B34" i="27"/>
  <c r="B35" i="27"/>
  <c r="B36" i="27"/>
  <c r="B37" i="27"/>
  <c r="B38" i="27"/>
  <c r="B39" i="27"/>
  <c r="B40" i="27"/>
  <c r="B41" i="27"/>
  <c r="B42" i="27"/>
  <c r="B43" i="27"/>
  <c r="B44" i="27"/>
  <c r="B45" i="27"/>
  <c r="B46" i="27"/>
  <c r="B47" i="27"/>
  <c r="B48" i="27"/>
  <c r="B49" i="27"/>
  <c r="B50" i="27"/>
  <c r="B51" i="27"/>
  <c r="B52" i="27"/>
  <c r="B53" i="27"/>
  <c r="B54" i="27"/>
  <c r="B55" i="27"/>
  <c r="B56" i="27"/>
  <c r="B57" i="27"/>
  <c r="B58" i="27"/>
  <c r="B59" i="27"/>
  <c r="B60" i="27"/>
  <c r="B61" i="27"/>
  <c r="B62" i="27"/>
  <c r="B63" i="27"/>
  <c r="B64" i="27"/>
  <c r="B65" i="27"/>
  <c r="B66" i="27"/>
  <c r="B67" i="27"/>
  <c r="B68" i="27"/>
  <c r="B69" i="27"/>
  <c r="B70" i="27"/>
  <c r="B71" i="27"/>
  <c r="B72" i="27"/>
  <c r="B73" i="27"/>
  <c r="B74" i="27"/>
  <c r="B75" i="27"/>
  <c r="B76" i="27"/>
  <c r="B77" i="27"/>
  <c r="B78" i="27"/>
  <c r="B79" i="27"/>
  <c r="B80" i="27"/>
  <c r="B81" i="27"/>
  <c r="B82" i="27"/>
  <c r="B83" i="27"/>
  <c r="B84" i="27"/>
  <c r="B85" i="27"/>
  <c r="B86" i="27"/>
  <c r="B87" i="27"/>
  <c r="B88" i="27"/>
  <c r="B89" i="27"/>
  <c r="B90" i="27"/>
  <c r="B91" i="27"/>
  <c r="B92" i="27"/>
  <c r="B93" i="27"/>
  <c r="B94" i="27"/>
  <c r="B95" i="27"/>
  <c r="B96" i="27"/>
  <c r="B97" i="27"/>
  <c r="B98" i="27"/>
  <c r="B99" i="27"/>
  <c r="B100" i="27"/>
  <c r="B101" i="27"/>
  <c r="B102" i="27"/>
  <c r="B103" i="27"/>
  <c r="B104" i="27"/>
  <c r="B105" i="27"/>
  <c r="B106" i="27"/>
  <c r="B107" i="27"/>
  <c r="B108" i="27"/>
  <c r="B109" i="27"/>
  <c r="B110" i="27"/>
  <c r="B111" i="27"/>
  <c r="B112" i="27"/>
  <c r="B113" i="27"/>
  <c r="B114" i="27"/>
  <c r="B115" i="27"/>
  <c r="B116" i="27"/>
  <c r="B117" i="27"/>
  <c r="B118" i="27"/>
  <c r="B119" i="27"/>
  <c r="B120" i="27"/>
  <c r="B121" i="27"/>
  <c r="B122" i="27"/>
  <c r="B123" i="27"/>
  <c r="B124" i="27"/>
  <c r="B125" i="27"/>
  <c r="B126" i="27"/>
  <c r="B127" i="27"/>
  <c r="B128" i="27"/>
  <c r="B129" i="27"/>
  <c r="B130" i="27"/>
  <c r="B131" i="27"/>
  <c r="B132" i="27"/>
  <c r="B133" i="27"/>
  <c r="B134" i="27"/>
  <c r="B135" i="27"/>
  <c r="B136" i="27"/>
  <c r="B137" i="27"/>
  <c r="B138" i="27"/>
  <c r="B139" i="27"/>
  <c r="B140" i="27"/>
  <c r="B141" i="27"/>
  <c r="B142" i="27"/>
  <c r="B143" i="27"/>
  <c r="B144" i="27"/>
  <c r="B145" i="27"/>
  <c r="B146" i="27"/>
  <c r="B147" i="27"/>
  <c r="B148" i="27"/>
  <c r="B149" i="27"/>
  <c r="B150" i="27"/>
  <c r="B151" i="27"/>
  <c r="B152" i="27"/>
  <c r="B153" i="27"/>
  <c r="B154" i="27"/>
  <c r="B155" i="27"/>
  <c r="B156" i="27"/>
  <c r="B157" i="27"/>
  <c r="B158" i="27"/>
  <c r="B159" i="27"/>
  <c r="B160" i="27"/>
  <c r="B161" i="27"/>
  <c r="B162" i="27"/>
  <c r="B163" i="27"/>
  <c r="B164" i="27"/>
  <c r="B165" i="27"/>
  <c r="B166" i="27"/>
  <c r="B167" i="27"/>
  <c r="B168" i="27"/>
  <c r="B169" i="27"/>
  <c r="B170" i="27"/>
  <c r="B171" i="27"/>
  <c r="B172" i="27"/>
  <c r="B173" i="27"/>
  <c r="B174" i="27"/>
  <c r="B175" i="27"/>
  <c r="B176" i="27"/>
  <c r="B177" i="27"/>
  <c r="B178" i="27"/>
  <c r="B179" i="27"/>
  <c r="B180" i="27"/>
  <c r="B181" i="27"/>
  <c r="B182" i="27"/>
  <c r="B183" i="27"/>
  <c r="B184" i="27"/>
  <c r="B185" i="27"/>
  <c r="B186" i="27"/>
  <c r="B187" i="27"/>
  <c r="B188" i="27"/>
  <c r="B189" i="27"/>
  <c r="B190" i="27"/>
  <c r="B191" i="27"/>
  <c r="B192" i="27"/>
  <c r="B193" i="27"/>
  <c r="B194" i="27"/>
  <c r="B195" i="27"/>
  <c r="B196" i="27"/>
  <c r="B197" i="27"/>
  <c r="B198" i="27"/>
  <c r="B199" i="27"/>
  <c r="B200" i="27"/>
  <c r="B201" i="27"/>
  <c r="B202" i="27"/>
  <c r="B203" i="27"/>
  <c r="B204" i="27"/>
  <c r="B205" i="27"/>
  <c r="B206" i="27"/>
  <c r="B207" i="27"/>
  <c r="B208" i="27"/>
  <c r="B209" i="27"/>
  <c r="B210" i="27"/>
  <c r="B211" i="27"/>
  <c r="B212" i="27"/>
  <c r="B213" i="27"/>
  <c r="B214" i="27"/>
  <c r="B215" i="27"/>
  <c r="B216" i="27"/>
  <c r="B217" i="27"/>
  <c r="B218" i="27"/>
  <c r="B219" i="27"/>
  <c r="B220" i="27"/>
  <c r="B221" i="27"/>
  <c r="B222" i="27"/>
  <c r="B223" i="27"/>
  <c r="B224" i="27"/>
  <c r="B10" i="27"/>
  <c r="B11" i="27"/>
  <c r="B9" i="27"/>
  <c r="A238" i="27"/>
  <c r="V238" i="27" s="1"/>
  <c r="A239" i="27"/>
  <c r="V239" i="27" s="1"/>
  <c r="A226" i="27"/>
  <c r="V226" i="27" s="1"/>
  <c r="A227" i="27"/>
  <c r="V227" i="27" s="1"/>
  <c r="A228" i="27"/>
  <c r="V228" i="27" s="1"/>
  <c r="A229" i="27"/>
  <c r="CC229" i="27" s="1"/>
  <c r="CR229" i="27" s="1"/>
  <c r="A230" i="27"/>
  <c r="V230" i="27" s="1"/>
  <c r="A231" i="27"/>
  <c r="V231" i="27" s="1"/>
  <c r="A232" i="27"/>
  <c r="CC232" i="27" s="1"/>
  <c r="CR232" i="27" s="1"/>
  <c r="A233" i="27"/>
  <c r="A234" i="27"/>
  <c r="V234" i="27" s="1"/>
  <c r="A235" i="27"/>
  <c r="V235" i="27" s="1"/>
  <c r="A236" i="27"/>
  <c r="A237" i="27"/>
  <c r="CC237" i="27" s="1"/>
  <c r="CR237" i="27" s="1"/>
  <c r="CC231" i="27" l="1"/>
  <c r="CR231" i="27" s="1"/>
  <c r="CC227" i="27"/>
  <c r="CR227" i="27" s="1"/>
  <c r="CI77" i="91"/>
  <c r="CE85" i="91"/>
  <c r="CI73" i="91"/>
  <c r="CC238" i="27"/>
  <c r="CR238" i="27" s="1"/>
  <c r="CC228" i="27"/>
  <c r="CR228" i="27" s="1"/>
  <c r="AO74" i="27"/>
  <c r="CC226" i="27"/>
  <c r="CR226" i="27" s="1"/>
  <c r="AQ236" i="27"/>
  <c r="AQ238" i="27"/>
  <c r="BG238" i="27"/>
  <c r="BG234" i="27"/>
  <c r="BN226" i="27"/>
  <c r="AO232" i="27"/>
  <c r="BW238" i="27"/>
  <c r="BW234" i="27"/>
  <c r="AU72" i="27"/>
  <c r="BX75" i="27"/>
  <c r="BJ73" i="27"/>
  <c r="BK72" i="27"/>
  <c r="BS233" i="27"/>
  <c r="BZ73" i="27"/>
  <c r="CC230" i="27"/>
  <c r="CR230" i="27" s="1"/>
  <c r="AJ75" i="27"/>
  <c r="BO239" i="27"/>
  <c r="BO237" i="27"/>
  <c r="BO235" i="27"/>
  <c r="AN231" i="27"/>
  <c r="BH75" i="27"/>
  <c r="AP73" i="27"/>
  <c r="BP75" i="27"/>
  <c r="BB73" i="27"/>
  <c r="BE74" i="27"/>
  <c r="BG236" i="27"/>
  <c r="AF230" i="27"/>
  <c r="AG74" i="27"/>
  <c r="AE72" i="27"/>
  <c r="AQ234" i="27"/>
  <c r="BW236" i="27"/>
  <c r="AW74" i="27"/>
  <c r="AA239" i="27"/>
  <c r="AC74" i="27"/>
  <c r="AI239" i="27"/>
  <c r="AI237" i="27"/>
  <c r="CC234" i="27"/>
  <c r="CR234" i="27" s="1"/>
  <c r="BU74" i="27"/>
  <c r="AY237" i="27"/>
  <c r="BM74" i="27"/>
  <c r="X72" i="27"/>
  <c r="BG239" i="27"/>
  <c r="BG235" i="27"/>
  <c r="AE232" i="27"/>
  <c r="AH73" i="27"/>
  <c r="AQ237" i="27"/>
  <c r="BH233" i="27"/>
  <c r="BV227" i="27"/>
  <c r="AM72" i="27"/>
  <c r="BW237" i="27"/>
  <c r="AX73" i="27"/>
  <c r="BD239" i="27"/>
  <c r="AY234" i="27"/>
  <c r="BD75" i="27"/>
  <c r="BA74" i="27"/>
  <c r="AA237" i="27"/>
  <c r="BF225" i="27"/>
  <c r="BF73" i="27"/>
  <c r="AI238" i="27"/>
  <c r="AI234" i="27"/>
  <c r="BS72" i="27"/>
  <c r="BT237" i="27"/>
  <c r="BT229" i="27"/>
  <c r="BS75" i="27"/>
  <c r="BE73" i="27"/>
  <c r="AZ75" i="27"/>
  <c r="BR73" i="27"/>
  <c r="V232" i="27"/>
  <c r="AI235" i="27"/>
  <c r="BT231" i="27"/>
  <c r="X228" i="27"/>
  <c r="AB228" i="27"/>
  <c r="AR228" i="27"/>
  <c r="BT228" i="27"/>
  <c r="Y228" i="27"/>
  <c r="AC228" i="27"/>
  <c r="AK228" i="27"/>
  <c r="BM228" i="27"/>
  <c r="AA228" i="27"/>
  <c r="AY228" i="27"/>
  <c r="AD228" i="27"/>
  <c r="Z228" i="27"/>
  <c r="BF228" i="27"/>
  <c r="W228" i="27"/>
  <c r="Z73" i="27"/>
  <c r="AY239" i="27"/>
  <c r="AA238" i="27"/>
  <c r="Y236" i="27"/>
  <c r="AC236" i="27"/>
  <c r="AK236" i="27"/>
  <c r="BM236" i="27"/>
  <c r="Z236" i="27"/>
  <c r="AD236" i="27"/>
  <c r="BF236" i="27"/>
  <c r="AB236" i="27"/>
  <c r="AR236" i="27"/>
  <c r="W236" i="27"/>
  <c r="AC72" i="27"/>
  <c r="AK72" i="27"/>
  <c r="BM72" i="27"/>
  <c r="Z72" i="27"/>
  <c r="AD72" i="27"/>
  <c r="BF72" i="27"/>
  <c r="BT72" i="27"/>
  <c r="AA72" i="27"/>
  <c r="AY72" i="27"/>
  <c r="AR75" i="27"/>
  <c r="AA236" i="27"/>
  <c r="AY235" i="27"/>
  <c r="V236" i="27"/>
  <c r="CC236" i="27"/>
  <c r="CR236" i="27" s="1"/>
  <c r="Y235" i="27"/>
  <c r="AC235" i="27"/>
  <c r="AK235" i="27"/>
  <c r="BM235" i="27"/>
  <c r="Z235" i="27"/>
  <c r="AD235" i="27"/>
  <c r="BF235" i="27"/>
  <c r="AB235" i="27"/>
  <c r="AR235" i="27"/>
  <c r="W235" i="27"/>
  <c r="X227" i="27"/>
  <c r="AB227" i="27"/>
  <c r="AR227" i="27"/>
  <c r="BT227" i="27"/>
  <c r="Y227" i="27"/>
  <c r="AC227" i="27"/>
  <c r="AK227" i="27"/>
  <c r="BM227" i="27"/>
  <c r="AA227" i="27"/>
  <c r="AY227" i="27"/>
  <c r="AD227" i="27"/>
  <c r="W227" i="27"/>
  <c r="Z227" i="27"/>
  <c r="BF227" i="27"/>
  <c r="W226" i="27"/>
  <c r="AG237" i="27"/>
  <c r="AS237" i="27"/>
  <c r="BU237" i="27"/>
  <c r="AH237" i="27"/>
  <c r="AL237" i="27"/>
  <c r="BN237" i="27"/>
  <c r="AJ237" i="27"/>
  <c r="AZ237" i="27"/>
  <c r="AE237" i="27"/>
  <c r="AG231" i="27"/>
  <c r="AS231" i="27"/>
  <c r="BU231" i="27"/>
  <c r="AH231" i="27"/>
  <c r="AL231" i="27"/>
  <c r="BN231" i="27"/>
  <c r="AJ231" i="27"/>
  <c r="AZ231" i="27"/>
  <c r="AE231" i="27"/>
  <c r="BG231" i="27"/>
  <c r="BG230" i="27"/>
  <c r="AI231" i="27"/>
  <c r="AF231" i="27"/>
  <c r="AF227" i="27"/>
  <c r="AJ227" i="27"/>
  <c r="AZ227" i="27"/>
  <c r="AG227" i="27"/>
  <c r="AS227" i="27"/>
  <c r="BU227" i="27"/>
  <c r="AI227" i="27"/>
  <c r="BG227" i="27"/>
  <c r="AL227" i="27"/>
  <c r="AH227" i="27"/>
  <c r="BN227" i="27"/>
  <c r="AE227" i="27"/>
  <c r="AG75" i="27"/>
  <c r="AS75" i="27"/>
  <c r="BU75" i="27"/>
  <c r="AH75" i="27"/>
  <c r="AL75" i="27"/>
  <c r="BN75" i="27"/>
  <c r="AO239" i="27"/>
  <c r="BA239" i="27"/>
  <c r="AP239" i="27"/>
  <c r="AT239" i="27"/>
  <c r="BV239" i="27"/>
  <c r="BH239" i="27"/>
  <c r="AM239" i="27"/>
  <c r="AO235" i="27"/>
  <c r="BA235" i="27"/>
  <c r="AP235" i="27"/>
  <c r="AT235" i="27"/>
  <c r="BV235" i="27"/>
  <c r="BH235" i="27"/>
  <c r="AM235" i="27"/>
  <c r="AO231" i="27"/>
  <c r="BA231" i="27"/>
  <c r="AP231" i="27"/>
  <c r="AT231" i="27"/>
  <c r="BV231" i="27"/>
  <c r="BH231" i="27"/>
  <c r="AM231" i="27"/>
  <c r="AQ231" i="27"/>
  <c r="AQ230" i="27"/>
  <c r="BO231" i="27"/>
  <c r="AO229" i="27"/>
  <c r="BA229" i="27"/>
  <c r="AP229" i="27"/>
  <c r="AT229" i="27"/>
  <c r="BV229" i="27"/>
  <c r="BH229" i="27"/>
  <c r="AM229" i="27"/>
  <c r="AQ229" i="27"/>
  <c r="BO229" i="27"/>
  <c r="AM228" i="27"/>
  <c r="AN225" i="27"/>
  <c r="BH225" i="27"/>
  <c r="AO225" i="27"/>
  <c r="BA225" i="27"/>
  <c r="AQ225" i="27"/>
  <c r="BO225" i="27"/>
  <c r="AT225" i="27"/>
  <c r="AM225" i="27"/>
  <c r="AP225" i="27"/>
  <c r="BV225" i="27"/>
  <c r="AO75" i="27"/>
  <c r="BA75" i="27"/>
  <c r="AP75" i="27"/>
  <c r="AT75" i="27"/>
  <c r="BV75" i="27"/>
  <c r="AW239" i="27"/>
  <c r="BI239" i="27"/>
  <c r="AX239" i="27"/>
  <c r="BB239" i="27"/>
  <c r="BP239" i="27"/>
  <c r="AU239" i="27"/>
  <c r="AW235" i="27"/>
  <c r="BI235" i="27"/>
  <c r="AX235" i="27"/>
  <c r="BB235" i="27"/>
  <c r="BP235" i="27"/>
  <c r="AU235" i="27"/>
  <c r="AX233" i="27"/>
  <c r="BB233" i="27"/>
  <c r="AU233" i="27"/>
  <c r="BP233" i="27"/>
  <c r="AV233" i="27"/>
  <c r="BW233" i="27"/>
  <c r="BI233" i="27"/>
  <c r="AV232" i="27"/>
  <c r="AW229" i="27"/>
  <c r="BI229" i="27"/>
  <c r="AX229" i="27"/>
  <c r="BB229" i="27"/>
  <c r="BP229" i="27"/>
  <c r="AU229" i="27"/>
  <c r="BW229" i="27"/>
  <c r="AV229" i="27"/>
  <c r="AV225" i="27"/>
  <c r="BP225" i="27"/>
  <c r="AW225" i="27"/>
  <c r="BI225" i="27"/>
  <c r="BW225" i="27"/>
  <c r="BB225" i="27"/>
  <c r="AX225" i="27"/>
  <c r="AU225" i="27"/>
  <c r="AW75" i="27"/>
  <c r="BI75" i="27"/>
  <c r="AX75" i="27"/>
  <c r="BB75" i="27"/>
  <c r="BE238" i="27"/>
  <c r="BQ238" i="27"/>
  <c r="BJ238" i="27"/>
  <c r="BX238" i="27"/>
  <c r="BC238" i="27"/>
  <c r="BE236" i="27"/>
  <c r="BQ236" i="27"/>
  <c r="BJ236" i="27"/>
  <c r="BX236" i="27"/>
  <c r="BC236" i="27"/>
  <c r="BJ232" i="27"/>
  <c r="BC232" i="27"/>
  <c r="BX232" i="27"/>
  <c r="BD232" i="27"/>
  <c r="BQ232" i="27"/>
  <c r="BE232" i="27"/>
  <c r="BE230" i="27"/>
  <c r="BQ230" i="27"/>
  <c r="BJ230" i="27"/>
  <c r="BX230" i="27"/>
  <c r="BC230" i="27"/>
  <c r="AY229" i="27"/>
  <c r="BD230" i="27"/>
  <c r="BD228" i="27"/>
  <c r="BX228" i="27"/>
  <c r="BE228" i="27"/>
  <c r="BQ228" i="27"/>
  <c r="BJ228" i="27"/>
  <c r="BC228" i="27"/>
  <c r="BD226" i="27"/>
  <c r="BX226" i="27"/>
  <c r="BE226" i="27"/>
  <c r="BQ226" i="27"/>
  <c r="BJ226" i="27"/>
  <c r="BC226" i="27"/>
  <c r="BE72" i="27"/>
  <c r="BQ72" i="27"/>
  <c r="BJ72" i="27"/>
  <c r="BD72" i="27"/>
  <c r="BY239" i="27"/>
  <c r="BR239" i="27"/>
  <c r="BK239" i="27"/>
  <c r="BY235" i="27"/>
  <c r="BR235" i="27"/>
  <c r="BK235" i="27"/>
  <c r="BY231" i="27"/>
  <c r="BR231" i="27"/>
  <c r="BK231" i="27"/>
  <c r="BL231" i="27"/>
  <c r="BL227" i="27"/>
  <c r="BY227" i="27"/>
  <c r="BR227" i="27"/>
  <c r="BK227" i="27"/>
  <c r="BY75" i="27"/>
  <c r="BR75" i="27"/>
  <c r="BZ236" i="27"/>
  <c r="BS236" i="27"/>
  <c r="BZ232" i="27"/>
  <c r="BS232" i="27"/>
  <c r="BZ228" i="27"/>
  <c r="BS228" i="27"/>
  <c r="BZ74" i="27"/>
  <c r="BS74" i="27"/>
  <c r="Y75" i="27"/>
  <c r="BW75" i="27"/>
  <c r="BG75" i="27"/>
  <c r="AQ75" i="27"/>
  <c r="AA75" i="27"/>
  <c r="BL74" i="27"/>
  <c r="AV74" i="27"/>
  <c r="AF74" i="27"/>
  <c r="BQ73" i="27"/>
  <c r="BA73" i="27"/>
  <c r="BX72" i="27"/>
  <c r="AB72" i="27"/>
  <c r="V237" i="27"/>
  <c r="AV239" i="27"/>
  <c r="BT238" i="27"/>
  <c r="AN238" i="27"/>
  <c r="BL237" i="27"/>
  <c r="AF237" i="27"/>
  <c r="BD236" i="27"/>
  <c r="X236" i="27"/>
  <c r="AV235" i="27"/>
  <c r="BT234" i="27"/>
  <c r="AN234" i="27"/>
  <c r="X231" i="27"/>
  <c r="AX228" i="27"/>
  <c r="AH226" i="27"/>
  <c r="Z74" i="27"/>
  <c r="W73" i="27"/>
  <c r="Y72" i="27"/>
  <c r="BT75" i="27"/>
  <c r="BL75" i="27"/>
  <c r="AV75" i="27"/>
  <c r="AN75" i="27"/>
  <c r="AF75" i="27"/>
  <c r="BY74" i="27"/>
  <c r="BQ74" i="27"/>
  <c r="BI74" i="27"/>
  <c r="AS74" i="27"/>
  <c r="AK74" i="27"/>
  <c r="BV73" i="27"/>
  <c r="BN73" i="27"/>
  <c r="BC72" i="27"/>
  <c r="V229" i="27"/>
  <c r="BW239" i="27"/>
  <c r="AQ239" i="27"/>
  <c r="BO238" i="27"/>
  <c r="AY238" i="27"/>
  <c r="BG237" i="27"/>
  <c r="BO236" i="27"/>
  <c r="AY236" i="27"/>
  <c r="AI236" i="27"/>
  <c r="BW235" i="27"/>
  <c r="AQ235" i="27"/>
  <c r="AA235" i="27"/>
  <c r="BO234" i="27"/>
  <c r="AW233" i="27"/>
  <c r="BK232" i="27"/>
  <c r="BL230" i="27"/>
  <c r="BD229" i="27"/>
  <c r="CC233" i="27"/>
  <c r="CR233" i="27" s="1"/>
  <c r="V233" i="27"/>
  <c r="Y232" i="27"/>
  <c r="Z232" i="27"/>
  <c r="AD232" i="27"/>
  <c r="BF232" i="27"/>
  <c r="AB232" i="27"/>
  <c r="AR232" i="27"/>
  <c r="BM232" i="27"/>
  <c r="W232" i="27"/>
  <c r="AC232" i="27"/>
  <c r="AY232" i="27"/>
  <c r="BT232" i="27"/>
  <c r="AA232" i="27"/>
  <c r="AK232" i="27"/>
  <c r="X232" i="27"/>
  <c r="AB75" i="27"/>
  <c r="AB233" i="27"/>
  <c r="X229" i="27"/>
  <c r="Y239" i="27"/>
  <c r="AC239" i="27"/>
  <c r="AK239" i="27"/>
  <c r="BM239" i="27"/>
  <c r="Z239" i="27"/>
  <c r="AD239" i="27"/>
  <c r="BF239" i="27"/>
  <c r="AB239" i="27"/>
  <c r="AR239" i="27"/>
  <c r="W239" i="27"/>
  <c r="Y231" i="27"/>
  <c r="AC231" i="27"/>
  <c r="AK231" i="27"/>
  <c r="BM231" i="27"/>
  <c r="Z231" i="27"/>
  <c r="AD231" i="27"/>
  <c r="BF231" i="27"/>
  <c r="AB231" i="27"/>
  <c r="AR231" i="27"/>
  <c r="W231" i="27"/>
  <c r="AA231" i="27"/>
  <c r="AA230" i="27"/>
  <c r="AY231" i="27"/>
  <c r="AC75" i="27"/>
  <c r="AK75" i="27"/>
  <c r="BM75" i="27"/>
  <c r="Z75" i="27"/>
  <c r="AD75" i="27"/>
  <c r="BF75" i="27"/>
  <c r="W75" i="27"/>
  <c r="AG239" i="27"/>
  <c r="AS239" i="27"/>
  <c r="BU239" i="27"/>
  <c r="AH239" i="27"/>
  <c r="AL239" i="27"/>
  <c r="BN239" i="27"/>
  <c r="AJ239" i="27"/>
  <c r="AZ239" i="27"/>
  <c r="AE239" i="27"/>
  <c r="AG235" i="27"/>
  <c r="AS235" i="27"/>
  <c r="BU235" i="27"/>
  <c r="AH235" i="27"/>
  <c r="AL235" i="27"/>
  <c r="BN235" i="27"/>
  <c r="AJ235" i="27"/>
  <c r="AZ235" i="27"/>
  <c r="AF234" i="27"/>
  <c r="AE235" i="27"/>
  <c r="AH233" i="27"/>
  <c r="AL233" i="27"/>
  <c r="BN233" i="27"/>
  <c r="AE233" i="27"/>
  <c r="AJ233" i="27"/>
  <c r="AZ233" i="27"/>
  <c r="BU233" i="27"/>
  <c r="AF233" i="27"/>
  <c r="BG233" i="27"/>
  <c r="BG232" i="27"/>
  <c r="AI233" i="27"/>
  <c r="AS233" i="27"/>
  <c r="AG233" i="27"/>
  <c r="AG229" i="27"/>
  <c r="AS229" i="27"/>
  <c r="BU229" i="27"/>
  <c r="AH229" i="27"/>
  <c r="AL229" i="27"/>
  <c r="BN229" i="27"/>
  <c r="AJ229" i="27"/>
  <c r="AZ229" i="27"/>
  <c r="AE229" i="27"/>
  <c r="BG229" i="27"/>
  <c r="AF229" i="27"/>
  <c r="AI229" i="27"/>
  <c r="AF225" i="27"/>
  <c r="AJ225" i="27"/>
  <c r="AZ225" i="27"/>
  <c r="AG225" i="27"/>
  <c r="AS225" i="27"/>
  <c r="BU225" i="27"/>
  <c r="AI225" i="27"/>
  <c r="BG225" i="27"/>
  <c r="AL225" i="27"/>
  <c r="AH225" i="27"/>
  <c r="BN225" i="27"/>
  <c r="AE225" i="27"/>
  <c r="AF73" i="27"/>
  <c r="AJ73" i="27"/>
  <c r="AG73" i="27"/>
  <c r="AS73" i="27"/>
  <c r="AI73" i="27"/>
  <c r="BG73" i="27"/>
  <c r="AL73" i="27"/>
  <c r="AZ73" i="27"/>
  <c r="AO237" i="27"/>
  <c r="BA237" i="27"/>
  <c r="AP237" i="27"/>
  <c r="AT237" i="27"/>
  <c r="BV237" i="27"/>
  <c r="BH237" i="27"/>
  <c r="AM237" i="27"/>
  <c r="AP233" i="27"/>
  <c r="AT233" i="27"/>
  <c r="BV233" i="27"/>
  <c r="AO233" i="27"/>
  <c r="AQ233" i="27"/>
  <c r="BA233" i="27"/>
  <c r="AN233" i="27"/>
  <c r="X233" i="27"/>
  <c r="BO233" i="27"/>
  <c r="AN227" i="27"/>
  <c r="BH227" i="27"/>
  <c r="AO227" i="27"/>
  <c r="BA227" i="27"/>
  <c r="AQ227" i="27"/>
  <c r="BO227" i="27"/>
  <c r="AT227" i="27"/>
  <c r="AM227" i="27"/>
  <c r="AN73" i="27"/>
  <c r="AO73" i="27"/>
  <c r="AQ73" i="27"/>
  <c r="BO73" i="27"/>
  <c r="AT73" i="27"/>
  <c r="BH73" i="27"/>
  <c r="AW237" i="27"/>
  <c r="BI237" i="27"/>
  <c r="AX237" i="27"/>
  <c r="BB237" i="27"/>
  <c r="BP237" i="27"/>
  <c r="AU237" i="27"/>
  <c r="AW231" i="27"/>
  <c r="BI231" i="27"/>
  <c r="AX231" i="27"/>
  <c r="BB231" i="27"/>
  <c r="BP231" i="27"/>
  <c r="AU231" i="27"/>
  <c r="BW231" i="27"/>
  <c r="BW230" i="27"/>
  <c r="AV231" i="27"/>
  <c r="AV227" i="27"/>
  <c r="BP227" i="27"/>
  <c r="AW227" i="27"/>
  <c r="BI227" i="27"/>
  <c r="BW227" i="27"/>
  <c r="BB227" i="27"/>
  <c r="AX227" i="27"/>
  <c r="AU227" i="27"/>
  <c r="AV73" i="27"/>
  <c r="AW73" i="27"/>
  <c r="BW73" i="27"/>
  <c r="BP73" i="27"/>
  <c r="BE234" i="27"/>
  <c r="BQ234" i="27"/>
  <c r="BJ234" i="27"/>
  <c r="BX234" i="27"/>
  <c r="BD233" i="27"/>
  <c r="BC234" i="27"/>
  <c r="BJ74" i="27"/>
  <c r="BC74" i="27"/>
  <c r="BY237" i="27"/>
  <c r="BR237" i="27"/>
  <c r="BK237" i="27"/>
  <c r="BR233" i="27"/>
  <c r="BK233" i="27"/>
  <c r="BL233" i="27"/>
  <c r="BY233" i="27"/>
  <c r="BY229" i="27"/>
  <c r="BR229" i="27"/>
  <c r="BK229" i="27"/>
  <c r="BL229" i="27"/>
  <c r="BL225" i="27"/>
  <c r="BY225" i="27"/>
  <c r="BR225" i="27"/>
  <c r="BK225" i="27"/>
  <c r="BK73" i="27"/>
  <c r="BL73" i="27"/>
  <c r="BZ238" i="27"/>
  <c r="BS238" i="27"/>
  <c r="BZ234" i="27"/>
  <c r="BS234" i="27"/>
  <c r="BZ230" i="27"/>
  <c r="BS230" i="27"/>
  <c r="BZ226" i="27"/>
  <c r="BS226" i="27"/>
  <c r="BZ72" i="27"/>
  <c r="BO75" i="27"/>
  <c r="AY75" i="27"/>
  <c r="AI75" i="27"/>
  <c r="BT74" i="27"/>
  <c r="BD74" i="27"/>
  <c r="AN74" i="27"/>
  <c r="BY73" i="27"/>
  <c r="BI73" i="27"/>
  <c r="AM73" i="27"/>
  <c r="BH72" i="27"/>
  <c r="AR72" i="27"/>
  <c r="BL239" i="27"/>
  <c r="AF239" i="27"/>
  <c r="BD238" i="27"/>
  <c r="X238" i="27"/>
  <c r="AV237" i="27"/>
  <c r="BT236" i="27"/>
  <c r="AN236" i="27"/>
  <c r="BL235" i="27"/>
  <c r="AF235" i="27"/>
  <c r="BD234" i="27"/>
  <c r="BU232" i="27"/>
  <c r="CC239" i="27"/>
  <c r="CR239" i="27" s="1"/>
  <c r="W237" i="27"/>
  <c r="W233" i="27"/>
  <c r="AD73" i="27"/>
  <c r="AE238" i="27"/>
  <c r="AE236" i="27"/>
  <c r="AE234" i="27"/>
  <c r="AJ232" i="27"/>
  <c r="AH228" i="27"/>
  <c r="AH74" i="27"/>
  <c r="AI72" i="27"/>
  <c r="AM238" i="27"/>
  <c r="AM236" i="27"/>
  <c r="AM234" i="27"/>
  <c r="AN230" i="27"/>
  <c r="AP74" i="27"/>
  <c r="AQ72" i="27"/>
  <c r="AU238" i="27"/>
  <c r="AU236" i="27"/>
  <c r="AU234" i="27"/>
  <c r="AU232" i="27"/>
  <c r="AX226" i="27"/>
  <c r="AX74" i="27"/>
  <c r="BW72" i="27"/>
  <c r="BC239" i="27"/>
  <c r="BC237" i="27"/>
  <c r="BC235" i="27"/>
  <c r="BC233" i="27"/>
  <c r="BE75" i="27"/>
  <c r="BC73" i="27"/>
  <c r="BK238" i="27"/>
  <c r="BK236" i="27"/>
  <c r="BK234" i="27"/>
  <c r="BR74" i="27"/>
  <c r="BS239" i="27"/>
  <c r="BS237" i="27"/>
  <c r="BS235" i="27"/>
  <c r="BZ75" i="27"/>
  <c r="BS73" i="27"/>
  <c r="X75" i="27"/>
  <c r="W72" i="27"/>
  <c r="BK75" i="27"/>
  <c r="BC75" i="27"/>
  <c r="AU75" i="27"/>
  <c r="AM75" i="27"/>
  <c r="AE75" i="27"/>
  <c r="BX74" i="27"/>
  <c r="BP74" i="27"/>
  <c r="BH74" i="27"/>
  <c r="AZ74" i="27"/>
  <c r="AR74" i="27"/>
  <c r="AJ74" i="27"/>
  <c r="AB74" i="27"/>
  <c r="BU73" i="27"/>
  <c r="BM73" i="27"/>
  <c r="AU73" i="27"/>
  <c r="AE73" i="27"/>
  <c r="BP72" i="27"/>
  <c r="AZ72" i="27"/>
  <c r="AJ72" i="27"/>
  <c r="BT239" i="27"/>
  <c r="AN239" i="27"/>
  <c r="X239" i="27"/>
  <c r="BL238" i="27"/>
  <c r="AV238" i="27"/>
  <c r="AF238" i="27"/>
  <c r="BD237" i="27"/>
  <c r="AN237" i="27"/>
  <c r="X237" i="27"/>
  <c r="BL236" i="27"/>
  <c r="AV236" i="27"/>
  <c r="AF236" i="27"/>
  <c r="BT235" i="27"/>
  <c r="BD235" i="27"/>
  <c r="AN235" i="27"/>
  <c r="X235" i="27"/>
  <c r="BL234" i="27"/>
  <c r="AV234" i="27"/>
  <c r="Y234" i="27"/>
  <c r="AM233" i="27"/>
  <c r="AZ232" i="27"/>
  <c r="BD231" i="27"/>
  <c r="AV230" i="27"/>
  <c r="AN229" i="27"/>
  <c r="AP227" i="27"/>
  <c r="Z225" i="27"/>
  <c r="Y238" i="27"/>
  <c r="AC238" i="27"/>
  <c r="AK238" i="27"/>
  <c r="BM238" i="27"/>
  <c r="Z238" i="27"/>
  <c r="AD238" i="27"/>
  <c r="BF238" i="27"/>
  <c r="Z234" i="27"/>
  <c r="AD234" i="27"/>
  <c r="W234" i="27"/>
  <c r="AB234" i="27"/>
  <c r="AK234" i="27"/>
  <c r="BM234" i="27"/>
  <c r="X234" i="27"/>
  <c r="AC234" i="27"/>
  <c r="BF234" i="27"/>
  <c r="Y230" i="27"/>
  <c r="AC230" i="27"/>
  <c r="AK230" i="27"/>
  <c r="BM230" i="27"/>
  <c r="Z230" i="27"/>
  <c r="AD230" i="27"/>
  <c r="BF230" i="27"/>
  <c r="AB230" i="27"/>
  <c r="AR230" i="27"/>
  <c r="W230" i="27"/>
  <c r="X226" i="27"/>
  <c r="AB226" i="27"/>
  <c r="AR226" i="27"/>
  <c r="BT226" i="27"/>
  <c r="Y226" i="27"/>
  <c r="AC226" i="27"/>
  <c r="AK226" i="27"/>
  <c r="BM226" i="27"/>
  <c r="AA226" i="27"/>
  <c r="AY226" i="27"/>
  <c r="AD226" i="27"/>
  <c r="Z226" i="27"/>
  <c r="BF226" i="27"/>
  <c r="W76" i="27"/>
  <c r="X74" i="27"/>
  <c r="Y74" i="27"/>
  <c r="BJ75" i="27"/>
  <c r="BW74" i="27"/>
  <c r="BO74" i="27"/>
  <c r="BK74" i="27"/>
  <c r="BG74" i="27"/>
  <c r="AY74" i="27"/>
  <c r="AU74" i="27"/>
  <c r="AQ74" i="27"/>
  <c r="AM74" i="27"/>
  <c r="AI74" i="27"/>
  <c r="AE74" i="27"/>
  <c r="AA74" i="27"/>
  <c r="BX73" i="27"/>
  <c r="BT73" i="27"/>
  <c r="BD73" i="27"/>
  <c r="BO72" i="27"/>
  <c r="BG72" i="27"/>
  <c r="W238" i="27"/>
  <c r="BX233" i="27"/>
  <c r="BM233" i="27"/>
  <c r="AR233" i="27"/>
  <c r="BP232" i="27"/>
  <c r="BT230" i="27"/>
  <c r="X230" i="27"/>
  <c r="BN228" i="27"/>
  <c r="CC235" i="27"/>
  <c r="CR235" i="27" s="1"/>
  <c r="Y237" i="27"/>
  <c r="AC237" i="27"/>
  <c r="AK237" i="27"/>
  <c r="BM237" i="27"/>
  <c r="Z237" i="27"/>
  <c r="AD237" i="27"/>
  <c r="BF237" i="27"/>
  <c r="Z233" i="27"/>
  <c r="AD233" i="27"/>
  <c r="BF233" i="27"/>
  <c r="Y233" i="27"/>
  <c r="AA233" i="27"/>
  <c r="AK233" i="27"/>
  <c r="Y229" i="27"/>
  <c r="AC229" i="27"/>
  <c r="AK229" i="27"/>
  <c r="BM229" i="27"/>
  <c r="Z229" i="27"/>
  <c r="AD229" i="27"/>
  <c r="BF229" i="27"/>
  <c r="AB229" i="27"/>
  <c r="AR229" i="27"/>
  <c r="W229" i="27"/>
  <c r="X225" i="27"/>
  <c r="AB225" i="27"/>
  <c r="AR225" i="27"/>
  <c r="BT225" i="27"/>
  <c r="Y225" i="27"/>
  <c r="AC225" i="27"/>
  <c r="AK225" i="27"/>
  <c r="BM225" i="27"/>
  <c r="AA225" i="27"/>
  <c r="AY225" i="27"/>
  <c r="AD225" i="27"/>
  <c r="W225" i="27"/>
  <c r="AB73" i="27"/>
  <c r="AR73" i="27"/>
  <c r="AC73" i="27"/>
  <c r="AK73" i="27"/>
  <c r="AG238" i="27"/>
  <c r="AS238" i="27"/>
  <c r="BU238" i="27"/>
  <c r="AH238" i="27"/>
  <c r="AL238" i="27"/>
  <c r="BN238" i="27"/>
  <c r="AG236" i="27"/>
  <c r="AS236" i="27"/>
  <c r="BU236" i="27"/>
  <c r="AH236" i="27"/>
  <c r="AL236" i="27"/>
  <c r="BN236" i="27"/>
  <c r="AG234" i="27"/>
  <c r="AS234" i="27"/>
  <c r="BU234" i="27"/>
  <c r="AH234" i="27"/>
  <c r="AL234" i="27"/>
  <c r="BN234" i="27"/>
  <c r="AH232" i="27"/>
  <c r="AL232" i="27"/>
  <c r="BN232" i="27"/>
  <c r="AG232" i="27"/>
  <c r="AI232" i="27"/>
  <c r="AS232" i="27"/>
  <c r="AG230" i="27"/>
  <c r="AS230" i="27"/>
  <c r="BU230" i="27"/>
  <c r="AH230" i="27"/>
  <c r="AL230" i="27"/>
  <c r="BN230" i="27"/>
  <c r="AJ230" i="27"/>
  <c r="AZ230" i="27"/>
  <c r="AE230" i="27"/>
  <c r="AF228" i="27"/>
  <c r="AJ228" i="27"/>
  <c r="AZ228" i="27"/>
  <c r="AG228" i="27"/>
  <c r="AS228" i="27"/>
  <c r="BU228" i="27"/>
  <c r="AI228" i="27"/>
  <c r="BG228" i="27"/>
  <c r="AL228" i="27"/>
  <c r="AE228" i="27"/>
  <c r="AF226" i="27"/>
  <c r="AJ226" i="27"/>
  <c r="AZ226" i="27"/>
  <c r="AG226" i="27"/>
  <c r="AS226" i="27"/>
  <c r="BU226" i="27"/>
  <c r="AI226" i="27"/>
  <c r="BG226" i="27"/>
  <c r="AL226" i="27"/>
  <c r="AE226" i="27"/>
  <c r="AG72" i="27"/>
  <c r="AS72" i="27"/>
  <c r="BU72" i="27"/>
  <c r="AH72" i="27"/>
  <c r="AL72" i="27"/>
  <c r="BN72" i="27"/>
  <c r="AO238" i="27"/>
  <c r="BA238" i="27"/>
  <c r="AP238" i="27"/>
  <c r="AT238" i="27"/>
  <c r="BV238" i="27"/>
  <c r="AO236" i="27"/>
  <c r="BA236" i="27"/>
  <c r="AP236" i="27"/>
  <c r="AT236" i="27"/>
  <c r="BV236" i="27"/>
  <c r="AO234" i="27"/>
  <c r="BA234" i="27"/>
  <c r="AP234" i="27"/>
  <c r="AT234" i="27"/>
  <c r="BV234" i="27"/>
  <c r="AP232" i="27"/>
  <c r="AT232" i="27"/>
  <c r="BV232" i="27"/>
  <c r="AM232" i="27"/>
  <c r="BH232" i="27"/>
  <c r="AN232" i="27"/>
  <c r="BO232" i="27"/>
  <c r="AO230" i="27"/>
  <c r="BA230" i="27"/>
  <c r="AP230" i="27"/>
  <c r="AT230" i="27"/>
  <c r="BV230" i="27"/>
  <c r="BH230" i="27"/>
  <c r="AM230" i="27"/>
  <c r="AN228" i="27"/>
  <c r="BH228" i="27"/>
  <c r="AO228" i="27"/>
  <c r="BA228" i="27"/>
  <c r="AQ228" i="27"/>
  <c r="BO228" i="27"/>
  <c r="AT228" i="27"/>
  <c r="AP228" i="27"/>
  <c r="BV228" i="27"/>
  <c r="AN226" i="27"/>
  <c r="BH226" i="27"/>
  <c r="AO226" i="27"/>
  <c r="BA226" i="27"/>
  <c r="AQ226" i="27"/>
  <c r="BO226" i="27"/>
  <c r="AT226" i="27"/>
  <c r="AP226" i="27"/>
  <c r="BV226" i="27"/>
  <c r="AO72" i="27"/>
  <c r="BA72" i="27"/>
  <c r="AP72" i="27"/>
  <c r="AT72" i="27"/>
  <c r="BV72" i="27"/>
  <c r="AW238" i="27"/>
  <c r="BI238" i="27"/>
  <c r="AX238" i="27"/>
  <c r="BB238" i="27"/>
  <c r="AW236" i="27"/>
  <c r="BI236" i="27"/>
  <c r="AX236" i="27"/>
  <c r="BB236" i="27"/>
  <c r="AW234" i="27"/>
  <c r="BI234" i="27"/>
  <c r="AX234" i="27"/>
  <c r="BB234" i="27"/>
  <c r="AX232" i="27"/>
  <c r="BB232" i="27"/>
  <c r="AW232" i="27"/>
  <c r="BI232" i="27"/>
  <c r="AW230" i="27"/>
  <c r="BI230" i="27"/>
  <c r="AX230" i="27"/>
  <c r="BB230" i="27"/>
  <c r="BP230" i="27"/>
  <c r="AU230" i="27"/>
  <c r="AV228" i="27"/>
  <c r="BP228" i="27"/>
  <c r="AW228" i="27"/>
  <c r="BI228" i="27"/>
  <c r="BW228" i="27"/>
  <c r="BB228" i="27"/>
  <c r="AU228" i="27"/>
  <c r="AV226" i="27"/>
  <c r="BP226" i="27"/>
  <c r="AW226" i="27"/>
  <c r="BI226" i="27"/>
  <c r="BW226" i="27"/>
  <c r="BB226" i="27"/>
  <c r="AU226" i="27"/>
  <c r="AW72" i="27"/>
  <c r="BI72" i="27"/>
  <c r="AX72" i="27"/>
  <c r="BB72" i="27"/>
  <c r="BE239" i="27"/>
  <c r="BQ239" i="27"/>
  <c r="BJ239" i="27"/>
  <c r="BE237" i="27"/>
  <c r="BQ237" i="27"/>
  <c r="BJ237" i="27"/>
  <c r="BE235" i="27"/>
  <c r="BQ235" i="27"/>
  <c r="BJ235" i="27"/>
  <c r="BJ233" i="27"/>
  <c r="BE233" i="27"/>
  <c r="BQ233" i="27"/>
  <c r="BE231" i="27"/>
  <c r="BQ231" i="27"/>
  <c r="BJ231" i="27"/>
  <c r="BX231" i="27"/>
  <c r="BC231" i="27"/>
  <c r="BE229" i="27"/>
  <c r="BQ229" i="27"/>
  <c r="BJ229" i="27"/>
  <c r="BX229" i="27"/>
  <c r="BC229" i="27"/>
  <c r="BD227" i="27"/>
  <c r="BX227" i="27"/>
  <c r="BE227" i="27"/>
  <c r="BQ227" i="27"/>
  <c r="BJ227" i="27"/>
  <c r="BC227" i="27"/>
  <c r="BD225" i="27"/>
  <c r="BX225" i="27"/>
  <c r="BE225" i="27"/>
  <c r="BQ225" i="27"/>
  <c r="BJ225" i="27"/>
  <c r="BC225" i="27"/>
  <c r="BY238" i="27"/>
  <c r="BR238" i="27"/>
  <c r="BY236" i="27"/>
  <c r="BR236" i="27"/>
  <c r="BY234" i="27"/>
  <c r="BR234" i="27"/>
  <c r="BR232" i="27"/>
  <c r="BY232" i="27"/>
  <c r="BY230" i="27"/>
  <c r="BR230" i="27"/>
  <c r="BK230" i="27"/>
  <c r="BL228" i="27"/>
  <c r="BY228" i="27"/>
  <c r="BR228" i="27"/>
  <c r="BK228" i="27"/>
  <c r="BL226" i="27"/>
  <c r="BY226" i="27"/>
  <c r="BR226" i="27"/>
  <c r="BK226" i="27"/>
  <c r="BY72" i="27"/>
  <c r="BR72" i="27"/>
  <c r="BZ239" i="27"/>
  <c r="BZ237" i="27"/>
  <c r="BZ235" i="27"/>
  <c r="BZ233" i="27"/>
  <c r="BZ231" i="27"/>
  <c r="BS231" i="27"/>
  <c r="BZ229" i="27"/>
  <c r="BS229" i="27"/>
  <c r="BZ227" i="27"/>
  <c r="BS227" i="27"/>
  <c r="BZ225" i="27"/>
  <c r="BS225" i="27"/>
  <c r="W74" i="27"/>
  <c r="X73" i="27"/>
  <c r="Y73" i="27"/>
  <c r="BQ75" i="27"/>
  <c r="BV74" i="27"/>
  <c r="BN74" i="27"/>
  <c r="BF74" i="27"/>
  <c r="BB74" i="27"/>
  <c r="AT74" i="27"/>
  <c r="AL74" i="27"/>
  <c r="AD74" i="27"/>
  <c r="AY73" i="27"/>
  <c r="AA73" i="27"/>
  <c r="BL72" i="27"/>
  <c r="AV72" i="27"/>
  <c r="AN72" i="27"/>
  <c r="AF72" i="27"/>
  <c r="BX239" i="27"/>
  <c r="BP238" i="27"/>
  <c r="BH238" i="27"/>
  <c r="AZ238" i="27"/>
  <c r="AR238" i="27"/>
  <c r="AJ238" i="27"/>
  <c r="AB238" i="27"/>
  <c r="BX237" i="27"/>
  <c r="AR237" i="27"/>
  <c r="AB237" i="27"/>
  <c r="BP236" i="27"/>
  <c r="BH236" i="27"/>
  <c r="AZ236" i="27"/>
  <c r="AJ236" i="27"/>
  <c r="BX235" i="27"/>
  <c r="BP234" i="27"/>
  <c r="BH234" i="27"/>
  <c r="AZ234" i="27"/>
  <c r="AR234" i="27"/>
  <c r="AJ234" i="27"/>
  <c r="AA234" i="27"/>
  <c r="BT233" i="27"/>
  <c r="AY233" i="27"/>
  <c r="AC233" i="27"/>
  <c r="BW232" i="27"/>
  <c r="BL232" i="27"/>
  <c r="BA232" i="27"/>
  <c r="AQ232" i="27"/>
  <c r="AF232" i="27"/>
  <c r="BO230" i="27"/>
  <c r="AY230" i="27"/>
  <c r="AI230" i="27"/>
  <c r="AA229" i="27"/>
  <c r="AM226" i="27"/>
  <c r="CF231" i="91"/>
  <c r="CH231" i="91"/>
  <c r="CG231" i="91"/>
  <c r="CE231" i="91"/>
  <c r="CD231" i="91"/>
  <c r="CI231" i="91"/>
  <c r="CI223" i="91"/>
  <c r="CE223" i="91"/>
  <c r="CF223" i="91"/>
  <c r="CD223" i="91"/>
  <c r="CH223" i="91"/>
  <c r="CG223" i="91"/>
  <c r="CH217" i="91"/>
  <c r="CD217" i="91"/>
  <c r="CF217" i="91"/>
  <c r="CI217" i="91"/>
  <c r="CG217" i="91"/>
  <c r="CE217" i="91"/>
  <c r="CG230" i="91"/>
  <c r="CI230" i="91"/>
  <c r="CD230" i="91"/>
  <c r="CH230" i="91"/>
  <c r="CF230" i="91"/>
  <c r="CE230" i="91"/>
  <c r="CG218" i="91"/>
  <c r="CI218" i="91"/>
  <c r="CE218" i="91"/>
  <c r="CH218" i="91"/>
  <c r="CF218" i="91"/>
  <c r="CD218" i="91"/>
  <c r="CG238" i="91"/>
  <c r="CI238" i="91"/>
  <c r="CD238" i="91"/>
  <c r="CH238" i="91"/>
  <c r="CF238" i="91"/>
  <c r="CE238" i="91"/>
  <c r="CF192" i="91"/>
  <c r="CH192" i="91"/>
  <c r="CD192" i="91"/>
  <c r="CG192" i="91"/>
  <c r="CI192" i="91"/>
  <c r="CE192" i="91"/>
  <c r="CH175" i="91"/>
  <c r="CD175" i="91"/>
  <c r="CG175" i="91"/>
  <c r="CF175" i="91"/>
  <c r="CI175" i="91"/>
  <c r="CE175" i="91"/>
  <c r="CI183" i="91"/>
  <c r="CE183" i="91"/>
  <c r="CF183" i="91"/>
  <c r="CD183" i="91"/>
  <c r="CH183" i="91"/>
  <c r="CG183" i="91"/>
  <c r="CI179" i="91"/>
  <c r="CE179" i="91"/>
  <c r="CF179" i="91"/>
  <c r="CD179" i="91"/>
  <c r="CH179" i="91"/>
  <c r="CG179" i="91"/>
  <c r="CH120" i="91"/>
  <c r="CD120" i="91"/>
  <c r="CE120" i="91"/>
  <c r="CI120" i="91"/>
  <c r="CG120" i="91"/>
  <c r="CF120" i="91"/>
  <c r="CG168" i="91"/>
  <c r="CF168" i="91"/>
  <c r="CE168" i="91"/>
  <c r="CD168" i="91"/>
  <c r="CI168" i="91"/>
  <c r="CH168" i="91"/>
  <c r="CG104" i="91"/>
  <c r="CF104" i="91"/>
  <c r="CI104" i="91"/>
  <c r="CE104" i="91"/>
  <c r="CH104" i="91"/>
  <c r="CD104" i="91"/>
  <c r="CG88" i="91"/>
  <c r="CF88" i="91"/>
  <c r="CI88" i="91"/>
  <c r="CE88" i="91"/>
  <c r="CD88" i="91"/>
  <c r="CH88" i="91"/>
  <c r="CG163" i="91"/>
  <c r="CE163" i="91"/>
  <c r="CI163" i="91"/>
  <c r="CD163" i="91"/>
  <c r="CH163" i="91"/>
  <c r="CF163" i="91"/>
  <c r="CG151" i="91"/>
  <c r="CE151" i="91"/>
  <c r="CH151" i="91"/>
  <c r="CF151" i="91"/>
  <c r="CD151" i="91"/>
  <c r="CI151" i="91"/>
  <c r="CH91" i="91"/>
  <c r="CD91" i="91"/>
  <c r="CG91" i="91"/>
  <c r="CF91" i="91"/>
  <c r="CE91" i="91"/>
  <c r="CI91" i="91"/>
  <c r="CG115" i="91"/>
  <c r="CI115" i="91"/>
  <c r="CD115" i="91"/>
  <c r="CH115" i="91"/>
  <c r="CF115" i="91"/>
  <c r="CE115" i="91"/>
  <c r="CH158" i="91"/>
  <c r="CD158" i="91"/>
  <c r="CI158" i="91"/>
  <c r="CG158" i="91"/>
  <c r="CF158" i="91"/>
  <c r="CE158" i="91"/>
  <c r="CF169" i="91"/>
  <c r="CI169" i="91"/>
  <c r="CE169" i="91"/>
  <c r="CD169" i="91"/>
  <c r="CH169" i="91"/>
  <c r="CG169" i="91"/>
  <c r="CF89" i="91"/>
  <c r="CI89" i="91"/>
  <c r="CE89" i="91"/>
  <c r="CD89" i="91"/>
  <c r="CH89" i="91"/>
  <c r="CG89" i="91"/>
  <c r="CF81" i="91"/>
  <c r="CI81" i="91"/>
  <c r="CE81" i="91"/>
  <c r="CD81" i="91"/>
  <c r="CH81" i="91"/>
  <c r="CG81" i="91"/>
  <c r="CF130" i="91"/>
  <c r="CI130" i="91"/>
  <c r="CD130" i="91"/>
  <c r="CH130" i="91"/>
  <c r="CG130" i="91"/>
  <c r="CE130" i="91"/>
  <c r="CI94" i="91"/>
  <c r="CE94" i="91"/>
  <c r="CH94" i="91"/>
  <c r="CD94" i="91"/>
  <c r="CG94" i="91"/>
  <c r="CF94" i="91"/>
  <c r="CI117" i="91"/>
  <c r="CE117" i="91"/>
  <c r="CH117" i="91"/>
  <c r="CD117" i="91"/>
  <c r="CF117" i="91"/>
  <c r="CG117" i="91"/>
  <c r="CF118" i="91"/>
  <c r="CH118" i="91"/>
  <c r="CG118" i="91"/>
  <c r="CD118" i="91"/>
  <c r="CI118" i="91"/>
  <c r="CE118" i="91"/>
  <c r="CF116" i="91"/>
  <c r="CI116" i="91"/>
  <c r="CE116" i="91"/>
  <c r="CH116" i="91"/>
  <c r="CG116" i="91"/>
  <c r="CD116" i="91"/>
  <c r="CI153" i="91"/>
  <c r="CE153" i="91"/>
  <c r="CG153" i="91"/>
  <c r="CF153" i="91"/>
  <c r="CD153" i="91"/>
  <c r="CH153" i="91"/>
  <c r="CG137" i="91"/>
  <c r="CH137" i="91"/>
  <c r="CF137" i="91"/>
  <c r="CE137" i="91"/>
  <c r="CI137" i="91"/>
  <c r="CD137" i="91"/>
  <c r="CH77" i="91"/>
  <c r="CG85" i="91"/>
  <c r="CI85" i="91"/>
  <c r="CH73" i="91"/>
  <c r="CI232" i="91"/>
  <c r="CE232" i="91"/>
  <c r="CF232" i="91"/>
  <c r="CD232" i="91"/>
  <c r="CH232" i="91"/>
  <c r="CG232" i="91"/>
  <c r="CG220" i="91"/>
  <c r="CF220" i="91"/>
  <c r="CE220" i="91"/>
  <c r="CI220" i="91"/>
  <c r="CD220" i="91"/>
  <c r="CH220" i="91"/>
  <c r="CH219" i="91"/>
  <c r="CD219" i="91"/>
  <c r="CE219" i="91"/>
  <c r="CI219" i="91"/>
  <c r="CG219" i="91"/>
  <c r="CF219" i="91"/>
  <c r="CH224" i="91"/>
  <c r="CD224" i="91"/>
  <c r="CG224" i="91"/>
  <c r="CI224" i="91"/>
  <c r="CF224" i="91"/>
  <c r="CE224" i="91"/>
  <c r="CF221" i="91"/>
  <c r="CH221" i="91"/>
  <c r="CG221" i="91"/>
  <c r="CE221" i="91"/>
  <c r="CI221" i="91"/>
  <c r="CD221" i="91"/>
  <c r="CH203" i="91"/>
  <c r="CD203" i="91"/>
  <c r="CE203" i="91"/>
  <c r="CI203" i="91"/>
  <c r="CG203" i="91"/>
  <c r="CF203" i="91"/>
  <c r="CI206" i="91"/>
  <c r="CE206" i="91"/>
  <c r="CH206" i="91"/>
  <c r="CD206" i="91"/>
  <c r="CG206" i="91"/>
  <c r="CF206" i="91"/>
  <c r="CF205" i="91"/>
  <c r="CI205" i="91"/>
  <c r="CE205" i="91"/>
  <c r="CG205" i="91"/>
  <c r="CD205" i="91"/>
  <c r="CH205" i="91"/>
  <c r="CF201" i="91"/>
  <c r="CH201" i="91"/>
  <c r="CG201" i="91"/>
  <c r="CE201" i="91"/>
  <c r="CI201" i="91"/>
  <c r="CD201" i="91"/>
  <c r="CG185" i="91"/>
  <c r="CI185" i="91"/>
  <c r="CD185" i="91"/>
  <c r="CH185" i="91"/>
  <c r="CF185" i="91"/>
  <c r="CE185" i="91"/>
  <c r="CG181" i="91"/>
  <c r="CI181" i="91"/>
  <c r="CD181" i="91"/>
  <c r="CH181" i="91"/>
  <c r="CF181" i="91"/>
  <c r="CE181" i="91"/>
  <c r="CI233" i="91"/>
  <c r="CE233" i="91"/>
  <c r="CD233" i="91"/>
  <c r="CH233" i="91"/>
  <c r="CF233" i="91"/>
  <c r="CG233" i="91"/>
  <c r="CI209" i="91"/>
  <c r="CE209" i="91"/>
  <c r="CH209" i="91"/>
  <c r="CD209" i="91"/>
  <c r="CF209" i="91"/>
  <c r="CG209" i="91"/>
  <c r="CI208" i="91"/>
  <c r="CH208" i="91"/>
  <c r="CD208" i="91"/>
  <c r="CG208" i="91"/>
  <c r="CF208" i="91"/>
  <c r="CE208" i="91"/>
  <c r="CF188" i="91"/>
  <c r="CH188" i="91"/>
  <c r="CD188" i="91"/>
  <c r="CG188" i="91"/>
  <c r="CI188" i="91"/>
  <c r="CE188" i="91"/>
  <c r="CH184" i="91"/>
  <c r="CD184" i="91"/>
  <c r="CG184" i="91"/>
  <c r="CF184" i="91"/>
  <c r="CE184" i="91"/>
  <c r="CI184" i="91"/>
  <c r="CI202" i="91"/>
  <c r="CE202" i="91"/>
  <c r="CH202" i="91"/>
  <c r="CG202" i="91"/>
  <c r="CF202" i="91"/>
  <c r="CD202" i="91"/>
  <c r="CH190" i="91"/>
  <c r="CD190" i="91"/>
  <c r="CF190" i="91"/>
  <c r="CI190" i="91"/>
  <c r="CE190" i="91"/>
  <c r="CG190" i="91"/>
  <c r="CH199" i="91"/>
  <c r="CD199" i="91"/>
  <c r="CE199" i="91"/>
  <c r="CI199" i="91"/>
  <c r="CG199" i="91"/>
  <c r="CF199" i="91"/>
  <c r="CG172" i="91"/>
  <c r="CF172" i="91"/>
  <c r="CI172" i="91"/>
  <c r="CE172" i="91"/>
  <c r="CD172" i="91"/>
  <c r="CH172" i="91"/>
  <c r="CG108" i="91"/>
  <c r="CF108" i="91"/>
  <c r="CI108" i="91"/>
  <c r="CE108" i="91"/>
  <c r="CH108" i="91"/>
  <c r="CD108" i="91"/>
  <c r="CF156" i="91"/>
  <c r="CG156" i="91"/>
  <c r="CE156" i="91"/>
  <c r="CI156" i="91"/>
  <c r="CD156" i="91"/>
  <c r="CH156" i="91"/>
  <c r="CF152" i="91"/>
  <c r="CG152" i="91"/>
  <c r="CI152" i="91"/>
  <c r="CD152" i="91"/>
  <c r="CE152" i="91"/>
  <c r="CH152" i="91"/>
  <c r="CG92" i="91"/>
  <c r="CF92" i="91"/>
  <c r="CE92" i="91"/>
  <c r="CI92" i="91"/>
  <c r="CD92" i="91"/>
  <c r="CH92" i="91"/>
  <c r="CH140" i="91"/>
  <c r="CD140" i="91"/>
  <c r="CF140" i="91"/>
  <c r="CE140" i="91"/>
  <c r="CI140" i="91"/>
  <c r="CG140" i="91"/>
  <c r="CI119" i="91"/>
  <c r="CE119" i="91"/>
  <c r="CH119" i="91"/>
  <c r="CG119" i="91"/>
  <c r="CF119" i="91"/>
  <c r="CD119" i="91"/>
  <c r="CG177" i="91"/>
  <c r="CI177" i="91"/>
  <c r="CD177" i="91"/>
  <c r="CH177" i="91"/>
  <c r="CF177" i="91"/>
  <c r="CE177" i="91"/>
  <c r="CH111" i="91"/>
  <c r="CD111" i="91"/>
  <c r="CG111" i="91"/>
  <c r="CF111" i="91"/>
  <c r="CE111" i="91"/>
  <c r="CI111" i="91"/>
  <c r="CH107" i="91"/>
  <c r="CD107" i="91"/>
  <c r="CG107" i="91"/>
  <c r="CF107" i="91"/>
  <c r="CE107" i="91"/>
  <c r="CI107" i="91"/>
  <c r="CG159" i="91"/>
  <c r="CE159" i="91"/>
  <c r="CI159" i="91"/>
  <c r="CD159" i="91"/>
  <c r="CH159" i="91"/>
  <c r="CF159" i="91"/>
  <c r="CG155" i="91"/>
  <c r="CE155" i="91"/>
  <c r="CI155" i="91"/>
  <c r="CD155" i="91"/>
  <c r="CH155" i="91"/>
  <c r="CF155" i="91"/>
  <c r="CH95" i="91"/>
  <c r="CD95" i="91"/>
  <c r="CG95" i="91"/>
  <c r="CF95" i="91"/>
  <c r="CI95" i="91"/>
  <c r="CE95" i="91"/>
  <c r="CG147" i="91"/>
  <c r="CF147" i="91"/>
  <c r="CI147" i="91"/>
  <c r="CE147" i="91"/>
  <c r="CH147" i="91"/>
  <c r="CD147" i="91"/>
  <c r="CH87" i="91"/>
  <c r="CD87" i="91"/>
  <c r="CG87" i="91"/>
  <c r="CF87" i="91"/>
  <c r="CI87" i="91"/>
  <c r="CE87" i="91"/>
  <c r="CH79" i="91"/>
  <c r="CD79" i="91"/>
  <c r="CG79" i="91"/>
  <c r="CF79" i="91"/>
  <c r="CI79" i="91"/>
  <c r="CE79" i="91"/>
  <c r="CI135" i="91"/>
  <c r="CE135" i="91"/>
  <c r="CD135" i="91"/>
  <c r="CH135" i="91"/>
  <c r="CG135" i="91"/>
  <c r="CF135" i="91"/>
  <c r="CH128" i="91"/>
  <c r="CD128" i="91"/>
  <c r="CF128" i="91"/>
  <c r="CE128" i="91"/>
  <c r="CI128" i="91"/>
  <c r="CG128" i="91"/>
  <c r="CI170" i="91"/>
  <c r="CE170" i="91"/>
  <c r="CH170" i="91"/>
  <c r="CD170" i="91"/>
  <c r="CF170" i="91"/>
  <c r="CG170" i="91"/>
  <c r="CH162" i="91"/>
  <c r="CD162" i="91"/>
  <c r="CI162" i="91"/>
  <c r="CG162" i="91"/>
  <c r="CF162" i="91"/>
  <c r="CE162" i="91"/>
  <c r="CH150" i="91"/>
  <c r="CD150" i="91"/>
  <c r="CI150" i="91"/>
  <c r="CF150" i="91"/>
  <c r="CE150" i="91"/>
  <c r="CG150" i="91"/>
  <c r="CH146" i="91"/>
  <c r="CD146" i="91"/>
  <c r="CG146" i="91"/>
  <c r="CF146" i="91"/>
  <c r="CI146" i="91"/>
  <c r="CE146" i="91"/>
  <c r="CI165" i="91"/>
  <c r="CE165" i="91"/>
  <c r="CG165" i="91"/>
  <c r="CF165" i="91"/>
  <c r="CD165" i="91"/>
  <c r="CH165" i="91"/>
  <c r="CF72" i="91"/>
  <c r="CI72" i="91"/>
  <c r="CH72" i="91"/>
  <c r="CF93" i="91"/>
  <c r="CI93" i="91"/>
  <c r="CE93" i="91"/>
  <c r="CH93" i="91"/>
  <c r="CD93" i="91"/>
  <c r="CG93" i="91"/>
  <c r="CH180" i="91"/>
  <c r="CD180" i="91"/>
  <c r="CG180" i="91"/>
  <c r="CF180" i="91"/>
  <c r="CE180" i="91"/>
  <c r="CI180" i="91"/>
  <c r="CG129" i="91"/>
  <c r="CH129" i="91"/>
  <c r="CF129" i="91"/>
  <c r="CE129" i="91"/>
  <c r="CI129" i="91"/>
  <c r="CD129" i="91"/>
  <c r="CG125" i="91"/>
  <c r="CH125" i="91"/>
  <c r="CF125" i="91"/>
  <c r="CE125" i="91"/>
  <c r="CI125" i="91"/>
  <c r="CD125" i="91"/>
  <c r="CI149" i="91"/>
  <c r="CE149" i="91"/>
  <c r="CD149" i="91"/>
  <c r="CH149" i="91"/>
  <c r="CG149" i="91"/>
  <c r="CF149" i="91"/>
  <c r="CF122" i="91"/>
  <c r="CI122" i="91"/>
  <c r="CD122" i="91"/>
  <c r="CH122" i="91"/>
  <c r="CG122" i="91"/>
  <c r="CE122" i="91"/>
  <c r="CI102" i="91"/>
  <c r="CE102" i="91"/>
  <c r="CH102" i="91"/>
  <c r="CD102" i="91"/>
  <c r="CG102" i="91"/>
  <c r="CF102" i="91"/>
  <c r="CH74" i="91"/>
  <c r="CD74" i="91"/>
  <c r="CG74" i="91"/>
  <c r="CF74" i="91"/>
  <c r="CI74" i="91"/>
  <c r="CE74" i="91"/>
  <c r="CF173" i="91"/>
  <c r="CI173" i="91"/>
  <c r="CE173" i="91"/>
  <c r="CH173" i="91"/>
  <c r="CD173" i="91"/>
  <c r="CG173" i="91"/>
  <c r="CF126" i="91"/>
  <c r="CI126" i="91"/>
  <c r="CD126" i="91"/>
  <c r="CH126" i="91"/>
  <c r="CG126" i="91"/>
  <c r="CE126" i="91"/>
  <c r="CI110" i="91"/>
  <c r="CE110" i="91"/>
  <c r="CH110" i="91"/>
  <c r="CD110" i="91"/>
  <c r="CG110" i="91"/>
  <c r="CF110" i="91"/>
  <c r="CF101" i="91"/>
  <c r="CI101" i="91"/>
  <c r="CE101" i="91"/>
  <c r="CH101" i="91"/>
  <c r="CD101" i="91"/>
  <c r="CG101" i="91"/>
  <c r="CI82" i="91"/>
  <c r="CE82" i="91"/>
  <c r="CH82" i="91"/>
  <c r="CD82" i="91"/>
  <c r="CG82" i="91"/>
  <c r="CF82" i="91"/>
  <c r="CD77" i="91"/>
  <c r="CD85" i="91"/>
  <c r="CF85" i="91"/>
  <c r="CD73" i="91"/>
  <c r="CH237" i="91"/>
  <c r="CD237" i="91"/>
  <c r="CE237" i="91"/>
  <c r="CI237" i="91"/>
  <c r="CF237" i="91"/>
  <c r="CG237" i="91"/>
  <c r="CI228" i="91"/>
  <c r="CE228" i="91"/>
  <c r="CH228" i="91"/>
  <c r="CD228" i="91"/>
  <c r="CG228" i="91"/>
  <c r="CF228" i="91"/>
  <c r="CI236" i="91"/>
  <c r="CE236" i="91"/>
  <c r="CF236" i="91"/>
  <c r="CD236" i="91"/>
  <c r="CH236" i="91"/>
  <c r="CG236" i="91"/>
  <c r="CI216" i="91"/>
  <c r="CE216" i="91"/>
  <c r="CG216" i="91"/>
  <c r="CD216" i="91"/>
  <c r="CH216" i="91"/>
  <c r="CF216" i="91"/>
  <c r="CF212" i="91"/>
  <c r="CI212" i="91"/>
  <c r="CE212" i="91"/>
  <c r="CH212" i="91"/>
  <c r="CG212" i="91"/>
  <c r="CD212" i="91"/>
  <c r="CG225" i="91"/>
  <c r="CF225" i="91"/>
  <c r="CE225" i="91"/>
  <c r="CH225" i="91"/>
  <c r="CD225" i="91"/>
  <c r="CI225" i="91"/>
  <c r="CF226" i="91"/>
  <c r="CE226" i="91"/>
  <c r="CI226" i="91"/>
  <c r="CD226" i="91"/>
  <c r="CH226" i="91"/>
  <c r="CG226" i="91"/>
  <c r="CF193" i="91"/>
  <c r="CG193" i="91"/>
  <c r="CE193" i="91"/>
  <c r="CI193" i="91"/>
  <c r="CD193" i="91"/>
  <c r="CH193" i="91"/>
  <c r="CG204" i="91"/>
  <c r="CF204" i="91"/>
  <c r="CE204" i="91"/>
  <c r="CI204" i="91"/>
  <c r="CD204" i="91"/>
  <c r="CH204" i="91"/>
  <c r="CG196" i="91"/>
  <c r="CE196" i="91"/>
  <c r="CH196" i="91"/>
  <c r="CI196" i="91"/>
  <c r="CF196" i="91"/>
  <c r="CD196" i="91"/>
  <c r="CI194" i="91"/>
  <c r="CE194" i="91"/>
  <c r="CG194" i="91"/>
  <c r="CF194" i="91"/>
  <c r="CD194" i="91"/>
  <c r="CH194" i="91"/>
  <c r="CF182" i="91"/>
  <c r="CE182" i="91"/>
  <c r="CI182" i="91"/>
  <c r="CD182" i="91"/>
  <c r="CH182" i="91"/>
  <c r="CG182" i="91"/>
  <c r="CG191" i="91"/>
  <c r="CI191" i="91"/>
  <c r="CE191" i="91"/>
  <c r="CH191" i="91"/>
  <c r="CD191" i="91"/>
  <c r="CF191" i="91"/>
  <c r="CG187" i="91"/>
  <c r="CI187" i="91"/>
  <c r="CE187" i="91"/>
  <c r="CF187" i="91"/>
  <c r="CD187" i="91"/>
  <c r="CH187" i="91"/>
  <c r="CF160" i="91"/>
  <c r="CG160" i="91"/>
  <c r="CE160" i="91"/>
  <c r="CI160" i="91"/>
  <c r="CD160" i="91"/>
  <c r="CH160" i="91"/>
  <c r="CF144" i="91"/>
  <c r="CI144" i="91"/>
  <c r="CE144" i="91"/>
  <c r="CH144" i="91"/>
  <c r="CD144" i="91"/>
  <c r="CG144" i="91"/>
  <c r="CG80" i="91"/>
  <c r="CF80" i="91"/>
  <c r="CI80" i="91"/>
  <c r="CE80" i="91"/>
  <c r="CD80" i="91"/>
  <c r="CH80" i="91"/>
  <c r="CH103" i="91"/>
  <c r="CD103" i="91"/>
  <c r="CG103" i="91"/>
  <c r="CF103" i="91"/>
  <c r="CI103" i="91"/>
  <c r="CE103" i="91"/>
  <c r="CI139" i="91"/>
  <c r="CE139" i="91"/>
  <c r="CD139" i="91"/>
  <c r="CH139" i="91"/>
  <c r="CG139" i="91"/>
  <c r="CF139" i="91"/>
  <c r="CG75" i="91"/>
  <c r="CF75" i="91"/>
  <c r="CE75" i="91"/>
  <c r="CH75" i="91"/>
  <c r="CD75" i="91"/>
  <c r="CI75" i="91"/>
  <c r="CF134" i="91"/>
  <c r="CI134" i="91"/>
  <c r="CD134" i="91"/>
  <c r="CH134" i="91"/>
  <c r="CG134" i="91"/>
  <c r="CE134" i="91"/>
  <c r="CI174" i="91"/>
  <c r="CE174" i="91"/>
  <c r="CH174" i="91"/>
  <c r="CD174" i="91"/>
  <c r="CG174" i="91"/>
  <c r="CF174" i="91"/>
  <c r="CH124" i="91"/>
  <c r="CD124" i="91"/>
  <c r="CF124" i="91"/>
  <c r="CE124" i="91"/>
  <c r="CI124" i="91"/>
  <c r="CG124" i="91"/>
  <c r="CI157" i="91"/>
  <c r="CE157" i="91"/>
  <c r="CG157" i="91"/>
  <c r="CF157" i="91"/>
  <c r="CD157" i="91"/>
  <c r="CH157" i="91"/>
  <c r="CF105" i="91"/>
  <c r="CI105" i="91"/>
  <c r="CE105" i="91"/>
  <c r="CH105" i="91"/>
  <c r="CD105" i="91"/>
  <c r="CG105" i="91"/>
  <c r="CG121" i="91"/>
  <c r="CH121" i="91"/>
  <c r="CF121" i="91"/>
  <c r="CE121" i="91"/>
  <c r="CI121" i="91"/>
  <c r="CD121" i="91"/>
  <c r="CH132" i="91"/>
  <c r="CD132" i="91"/>
  <c r="CF132" i="91"/>
  <c r="CE132" i="91"/>
  <c r="CI132" i="91"/>
  <c r="CG132" i="91"/>
  <c r="CI86" i="91"/>
  <c r="CE86" i="91"/>
  <c r="CH86" i="91"/>
  <c r="CD86" i="91"/>
  <c r="CG86" i="91"/>
  <c r="CF86" i="91"/>
  <c r="CI161" i="91"/>
  <c r="CE161" i="91"/>
  <c r="CG161" i="91"/>
  <c r="CF161" i="91"/>
  <c r="CD161" i="91"/>
  <c r="CH161" i="91"/>
  <c r="CF113" i="91"/>
  <c r="CI113" i="91"/>
  <c r="CE113" i="91"/>
  <c r="CH113" i="91"/>
  <c r="CD113" i="91"/>
  <c r="CG113" i="91"/>
  <c r="CF77" i="91"/>
  <c r="CE77" i="91"/>
  <c r="CH85" i="91"/>
  <c r="CF73" i="91"/>
  <c r="CE73" i="91"/>
  <c r="CF235" i="91"/>
  <c r="CH235" i="91"/>
  <c r="CG235" i="91"/>
  <c r="CD235" i="91"/>
  <c r="CI235" i="91"/>
  <c r="CE235" i="91"/>
  <c r="CG234" i="91"/>
  <c r="CI234" i="91"/>
  <c r="CD234" i="91"/>
  <c r="CH234" i="91"/>
  <c r="CF234" i="91"/>
  <c r="CE234" i="91"/>
  <c r="CH229" i="91"/>
  <c r="CD229" i="91"/>
  <c r="CG229" i="91"/>
  <c r="CF229" i="91"/>
  <c r="CE229" i="91"/>
  <c r="CI229" i="91"/>
  <c r="CI239" i="91"/>
  <c r="CH239" i="91"/>
  <c r="CG239" i="91"/>
  <c r="CF239" i="91"/>
  <c r="CE239" i="91"/>
  <c r="CD239" i="91"/>
  <c r="CI227" i="91"/>
  <c r="CE227" i="91"/>
  <c r="CD227" i="91"/>
  <c r="CH227" i="91"/>
  <c r="CG227" i="91"/>
  <c r="CF227" i="91"/>
  <c r="CF215" i="91"/>
  <c r="CE215" i="91"/>
  <c r="CI215" i="91"/>
  <c r="CD215" i="91"/>
  <c r="CH215" i="91"/>
  <c r="CG215" i="91"/>
  <c r="CG211" i="91"/>
  <c r="CF211" i="91"/>
  <c r="CD211" i="91"/>
  <c r="CI211" i="91"/>
  <c r="CH211" i="91"/>
  <c r="CE211" i="91"/>
  <c r="CI213" i="91"/>
  <c r="CE213" i="91"/>
  <c r="CH213" i="91"/>
  <c r="CD213" i="91"/>
  <c r="CF213" i="91"/>
  <c r="CG213" i="91"/>
  <c r="CI222" i="91"/>
  <c r="CE222" i="91"/>
  <c r="CH222" i="91"/>
  <c r="CG222" i="91"/>
  <c r="CF222" i="91"/>
  <c r="CD222" i="91"/>
  <c r="CH214" i="91"/>
  <c r="CD214" i="91"/>
  <c r="CG214" i="91"/>
  <c r="CE214" i="91"/>
  <c r="CI214" i="91"/>
  <c r="CF214" i="91"/>
  <c r="CH210" i="91"/>
  <c r="CD210" i="91"/>
  <c r="CG210" i="91"/>
  <c r="CE210" i="91"/>
  <c r="CI210" i="91"/>
  <c r="CF210" i="91"/>
  <c r="CI207" i="91"/>
  <c r="CE207" i="91"/>
  <c r="CH207" i="91"/>
  <c r="CD207" i="91"/>
  <c r="CG207" i="91"/>
  <c r="CF207" i="91"/>
  <c r="CF197" i="91"/>
  <c r="CH197" i="91"/>
  <c r="CG197" i="91"/>
  <c r="CI197" i="91"/>
  <c r="CD197" i="91"/>
  <c r="CE197" i="91"/>
  <c r="CI189" i="91"/>
  <c r="CE189" i="91"/>
  <c r="CG189" i="91"/>
  <c r="CF189" i="91"/>
  <c r="CH189" i="91"/>
  <c r="CD189" i="91"/>
  <c r="CG200" i="91"/>
  <c r="CF200" i="91"/>
  <c r="CE200" i="91"/>
  <c r="CI200" i="91"/>
  <c r="CD200" i="91"/>
  <c r="CH200" i="91"/>
  <c r="CI198" i="91"/>
  <c r="CE198" i="91"/>
  <c r="CH198" i="91"/>
  <c r="CG198" i="91"/>
  <c r="CD198" i="91"/>
  <c r="CF198" i="91"/>
  <c r="CH186" i="91"/>
  <c r="CD186" i="91"/>
  <c r="CF186" i="91"/>
  <c r="CI186" i="91"/>
  <c r="CG186" i="91"/>
  <c r="CE186" i="91"/>
  <c r="CF178" i="91"/>
  <c r="CE178" i="91"/>
  <c r="CI178" i="91"/>
  <c r="CD178" i="91"/>
  <c r="CH178" i="91"/>
  <c r="CG178" i="91"/>
  <c r="CH195" i="91"/>
  <c r="CD195" i="91"/>
  <c r="CI195" i="91"/>
  <c r="CF195" i="91"/>
  <c r="CG195" i="91"/>
  <c r="CE195" i="91"/>
  <c r="CF164" i="91"/>
  <c r="CG164" i="91"/>
  <c r="CE164" i="91"/>
  <c r="CI164" i="91"/>
  <c r="CD164" i="91"/>
  <c r="CH164" i="91"/>
  <c r="CG100" i="91"/>
  <c r="CF100" i="91"/>
  <c r="CI100" i="91"/>
  <c r="CE100" i="91"/>
  <c r="CH100" i="91"/>
  <c r="CD100" i="91"/>
  <c r="CG96" i="91"/>
  <c r="CF96" i="91"/>
  <c r="CE96" i="91"/>
  <c r="CI96" i="91"/>
  <c r="CH96" i="91"/>
  <c r="CD96" i="91"/>
  <c r="CF148" i="91"/>
  <c r="CI148" i="91"/>
  <c r="CE148" i="91"/>
  <c r="CH148" i="91"/>
  <c r="CD148" i="91"/>
  <c r="CG148" i="91"/>
  <c r="CG84" i="91"/>
  <c r="CF84" i="91"/>
  <c r="CI84" i="91"/>
  <c r="CE84" i="91"/>
  <c r="CH84" i="91"/>
  <c r="CD84" i="91"/>
  <c r="CH171" i="91"/>
  <c r="CD171" i="91"/>
  <c r="CG171" i="91"/>
  <c r="CF171" i="91"/>
  <c r="CI171" i="91"/>
  <c r="CE171" i="91"/>
  <c r="CG167" i="91"/>
  <c r="CE167" i="91"/>
  <c r="CI167" i="91"/>
  <c r="CD167" i="91"/>
  <c r="CH167" i="91"/>
  <c r="CF167" i="91"/>
  <c r="CH99" i="91"/>
  <c r="CD99" i="91"/>
  <c r="CG99" i="91"/>
  <c r="CF99" i="91"/>
  <c r="CE99" i="91"/>
  <c r="CI99" i="91"/>
  <c r="CG143" i="91"/>
  <c r="CF143" i="91"/>
  <c r="CI143" i="91"/>
  <c r="CE143" i="91"/>
  <c r="CD143" i="91"/>
  <c r="CH143" i="91"/>
  <c r="CH83" i="91"/>
  <c r="CD83" i="91"/>
  <c r="CG83" i="91"/>
  <c r="CF83" i="91"/>
  <c r="CE83" i="91"/>
  <c r="CI83" i="91"/>
  <c r="CI131" i="91"/>
  <c r="CE131" i="91"/>
  <c r="CD131" i="91"/>
  <c r="CH131" i="91"/>
  <c r="CG131" i="91"/>
  <c r="CF131" i="91"/>
  <c r="CI127" i="91"/>
  <c r="CE127" i="91"/>
  <c r="CD127" i="91"/>
  <c r="CH127" i="91"/>
  <c r="CG127" i="91"/>
  <c r="CF127" i="91"/>
  <c r="CI123" i="91"/>
  <c r="CE123" i="91"/>
  <c r="CD123" i="91"/>
  <c r="CH123" i="91"/>
  <c r="CG123" i="91"/>
  <c r="CF123" i="91"/>
  <c r="CH154" i="91"/>
  <c r="CD154" i="91"/>
  <c r="CI154" i="91"/>
  <c r="CG154" i="91"/>
  <c r="CF154" i="91"/>
  <c r="CE154" i="91"/>
  <c r="CG176" i="91"/>
  <c r="CF176" i="91"/>
  <c r="CI176" i="91"/>
  <c r="CE176" i="91"/>
  <c r="CH176" i="91"/>
  <c r="CD176" i="91"/>
  <c r="CH166" i="91"/>
  <c r="CD166" i="91"/>
  <c r="CI166" i="91"/>
  <c r="CG166" i="91"/>
  <c r="CF166" i="91"/>
  <c r="CE166" i="91"/>
  <c r="CH142" i="91"/>
  <c r="CD142" i="91"/>
  <c r="CF142" i="91"/>
  <c r="CI142" i="91"/>
  <c r="CG142" i="91"/>
  <c r="CE142" i="91"/>
  <c r="CF138" i="91"/>
  <c r="CI138" i="91"/>
  <c r="CD138" i="91"/>
  <c r="CH138" i="91"/>
  <c r="CG138" i="91"/>
  <c r="CE138" i="91"/>
  <c r="CF76" i="91"/>
  <c r="CI76" i="91"/>
  <c r="CE76" i="91"/>
  <c r="CH76" i="91"/>
  <c r="CD76" i="91"/>
  <c r="CG76" i="91"/>
  <c r="CI98" i="91"/>
  <c r="CE98" i="91"/>
  <c r="CH98" i="91"/>
  <c r="CD98" i="91"/>
  <c r="CG98" i="91"/>
  <c r="CF98" i="91"/>
  <c r="CI78" i="91"/>
  <c r="CE78" i="91"/>
  <c r="CH78" i="91"/>
  <c r="CD78" i="91"/>
  <c r="CG78" i="91"/>
  <c r="CF78" i="91"/>
  <c r="CF109" i="91"/>
  <c r="CI109" i="91"/>
  <c r="CE109" i="91"/>
  <c r="CH109" i="91"/>
  <c r="CD109" i="91"/>
  <c r="CG109" i="91"/>
  <c r="CF97" i="91"/>
  <c r="CI97" i="91"/>
  <c r="CE97" i="91"/>
  <c r="CD97" i="91"/>
  <c r="CH97" i="91"/>
  <c r="CG97" i="91"/>
  <c r="CI145" i="91"/>
  <c r="CE145" i="91"/>
  <c r="CH145" i="91"/>
  <c r="CD145" i="91"/>
  <c r="CG145" i="91"/>
  <c r="CF145" i="91"/>
  <c r="CG141" i="91"/>
  <c r="CH141" i="91"/>
  <c r="CF141" i="91"/>
  <c r="CE141" i="91"/>
  <c r="CI141" i="91"/>
  <c r="CD141" i="91"/>
  <c r="CH136" i="91"/>
  <c r="CD136" i="91"/>
  <c r="CF136" i="91"/>
  <c r="CE136" i="91"/>
  <c r="CI136" i="91"/>
  <c r="CG136" i="91"/>
  <c r="CI114" i="91"/>
  <c r="CE114" i="91"/>
  <c r="CH114" i="91"/>
  <c r="CD114" i="91"/>
  <c r="CG114" i="91"/>
  <c r="CF114" i="91"/>
  <c r="CG112" i="91"/>
  <c r="CF112" i="91"/>
  <c r="CI112" i="91"/>
  <c r="CE112" i="91"/>
  <c r="CH112" i="91"/>
  <c r="CD112" i="91"/>
  <c r="CI106" i="91"/>
  <c r="CE106" i="91"/>
  <c r="CH106" i="91"/>
  <c r="CD106" i="91"/>
  <c r="CG106" i="91"/>
  <c r="CF106" i="91"/>
  <c r="CG133" i="91"/>
  <c r="CH133" i="91"/>
  <c r="CF133" i="91"/>
  <c r="CE133" i="91"/>
  <c r="CI133" i="91"/>
  <c r="CD133" i="91"/>
  <c r="CI90" i="91"/>
  <c r="CE90" i="91"/>
  <c r="CH90" i="91"/>
  <c r="CD90" i="91"/>
  <c r="CG90" i="91"/>
  <c r="CF90" i="91"/>
  <c r="CG77" i="91"/>
  <c r="CG73" i="91"/>
  <c r="CT233" i="27" l="1"/>
  <c r="CS233" i="27"/>
  <c r="CS75" i="27"/>
  <c r="CT75" i="27"/>
  <c r="CT239" i="27"/>
  <c r="CS239" i="27"/>
  <c r="CT73" i="27"/>
  <c r="CS73" i="27"/>
  <c r="CT226" i="27"/>
  <c r="CS226" i="27"/>
  <c r="CS228" i="27"/>
  <c r="CT228" i="27"/>
  <c r="CT238" i="27"/>
  <c r="CS238" i="27"/>
  <c r="CT237" i="27"/>
  <c r="CS237" i="27"/>
  <c r="CT225" i="27"/>
  <c r="CS225" i="27"/>
  <c r="CS72" i="27"/>
  <c r="CT72" i="27"/>
  <c r="CT231" i="27"/>
  <c r="CS231" i="27"/>
  <c r="CT229" i="27"/>
  <c r="CS229" i="27"/>
  <c r="CT74" i="27"/>
  <c r="CS74" i="27"/>
  <c r="CT230" i="27"/>
  <c r="CS230" i="27"/>
  <c r="CT234" i="27"/>
  <c r="CS234" i="27"/>
  <c r="CS232" i="27"/>
  <c r="CT232" i="27"/>
  <c r="CT227" i="27"/>
  <c r="CS227" i="27"/>
  <c r="CT235" i="27"/>
  <c r="CS235" i="27"/>
  <c r="CS236" i="27"/>
  <c r="CT236" i="27"/>
  <c r="CG229" i="27"/>
  <c r="CM229" i="91" s="1"/>
  <c r="CD229" i="27"/>
  <c r="CH229" i="27"/>
  <c r="CE229" i="27"/>
  <c r="CI229" i="27"/>
  <c r="CF229" i="27"/>
  <c r="CE74" i="27"/>
  <c r="CI74" i="27"/>
  <c r="CM74" i="27" s="1"/>
  <c r="CF74" i="27"/>
  <c r="CD74" i="27"/>
  <c r="CG74" i="27"/>
  <c r="CL74" i="27" s="1"/>
  <c r="CH74" i="27"/>
  <c r="CE230" i="27"/>
  <c r="CI230" i="27"/>
  <c r="CF230" i="27"/>
  <c r="CD230" i="27"/>
  <c r="CG230" i="27"/>
  <c r="CM230" i="91" s="1"/>
  <c r="CH230" i="27"/>
  <c r="CE234" i="27"/>
  <c r="CI234" i="27"/>
  <c r="CF234" i="27"/>
  <c r="CD234" i="27"/>
  <c r="CG234" i="27"/>
  <c r="CM234" i="91" s="1"/>
  <c r="CH234" i="27"/>
  <c r="CE232" i="27"/>
  <c r="CI232" i="27"/>
  <c r="CF232" i="27"/>
  <c r="CH232" i="27"/>
  <c r="CG232" i="27"/>
  <c r="CM232" i="91" s="1"/>
  <c r="CD232" i="27"/>
  <c r="CG227" i="27"/>
  <c r="CM227" i="91" s="1"/>
  <c r="CD227" i="27"/>
  <c r="CH227" i="27"/>
  <c r="CF227" i="27"/>
  <c r="CI227" i="27"/>
  <c r="CE227" i="27"/>
  <c r="CG235" i="27"/>
  <c r="CM235" i="91" s="1"/>
  <c r="CD235" i="27"/>
  <c r="CH235" i="27"/>
  <c r="CF235" i="27"/>
  <c r="CI235" i="27"/>
  <c r="CE235" i="27"/>
  <c r="CE236" i="27"/>
  <c r="CI236" i="27"/>
  <c r="CF236" i="27"/>
  <c r="CH236" i="27"/>
  <c r="CD236" i="27"/>
  <c r="CG236" i="27"/>
  <c r="CM236" i="91" s="1"/>
  <c r="CG231" i="27"/>
  <c r="CM231" i="91" s="1"/>
  <c r="CD231" i="27"/>
  <c r="CH231" i="27"/>
  <c r="CF231" i="27"/>
  <c r="CI231" i="27"/>
  <c r="CE231" i="27"/>
  <c r="CG233" i="27"/>
  <c r="CM233" i="91" s="1"/>
  <c r="CD233" i="27"/>
  <c r="CH233" i="27"/>
  <c r="CE233" i="27"/>
  <c r="CF233" i="27"/>
  <c r="CI233" i="27"/>
  <c r="CG75" i="27"/>
  <c r="CL75" i="27" s="1"/>
  <c r="CD75" i="27"/>
  <c r="CH75" i="27"/>
  <c r="CF75" i="27"/>
  <c r="CI75" i="27"/>
  <c r="CM75" i="27" s="1"/>
  <c r="CE75" i="27"/>
  <c r="CG239" i="27"/>
  <c r="CM239" i="91" s="1"/>
  <c r="CD239" i="27"/>
  <c r="CH239" i="27"/>
  <c r="CF239" i="27"/>
  <c r="CI239" i="27"/>
  <c r="CE239" i="27"/>
  <c r="CG73" i="27"/>
  <c r="CL73" i="27" s="1"/>
  <c r="CD73" i="27"/>
  <c r="CH73" i="27"/>
  <c r="CE73" i="27"/>
  <c r="CF73" i="27"/>
  <c r="CI73" i="27"/>
  <c r="CM73" i="27" s="1"/>
  <c r="CE226" i="27"/>
  <c r="CI226" i="27"/>
  <c r="CF226" i="27"/>
  <c r="CD226" i="27"/>
  <c r="CG226" i="27"/>
  <c r="CM226" i="91" s="1"/>
  <c r="CH226" i="27"/>
  <c r="CE228" i="27"/>
  <c r="CI228" i="27"/>
  <c r="CF228" i="27"/>
  <c r="CH228" i="27"/>
  <c r="CD228" i="27"/>
  <c r="CG228" i="27"/>
  <c r="CM228" i="91" s="1"/>
  <c r="CG225" i="27"/>
  <c r="CM225" i="91" s="1"/>
  <c r="CD225" i="27"/>
  <c r="CH225" i="27"/>
  <c r="CE225" i="27"/>
  <c r="CF225" i="27"/>
  <c r="CI225" i="27"/>
  <c r="CE72" i="27"/>
  <c r="CI72" i="27"/>
  <c r="CM72" i="27" s="1"/>
  <c r="CF72" i="27"/>
  <c r="CH72" i="27"/>
  <c r="CG72" i="27"/>
  <c r="CL72" i="27" s="1"/>
  <c r="CD72" i="27"/>
  <c r="CE238" i="27"/>
  <c r="CI238" i="27"/>
  <c r="CF238" i="27"/>
  <c r="CD238" i="27"/>
  <c r="CG238" i="27"/>
  <c r="CM238" i="91" s="1"/>
  <c r="CH238" i="27"/>
  <c r="CG237" i="27"/>
  <c r="CM237" i="91" s="1"/>
  <c r="CD237" i="27"/>
  <c r="CH237" i="27"/>
  <c r="CE237" i="27"/>
  <c r="CI237" i="27"/>
  <c r="CF237" i="27"/>
  <c r="S234" i="89" l="1"/>
  <c r="R234" i="89"/>
  <c r="Q234" i="89"/>
  <c r="P234" i="89"/>
  <c r="O234" i="89"/>
  <c r="N234" i="89"/>
  <c r="M234" i="89"/>
  <c r="L234" i="89"/>
  <c r="K234" i="89"/>
  <c r="I234" i="89"/>
  <c r="H234" i="89"/>
  <c r="G234" i="89"/>
  <c r="F234" i="89"/>
  <c r="E234" i="89"/>
  <c r="D234" i="89"/>
  <c r="C234" i="89"/>
  <c r="B234" i="89"/>
  <c r="A234" i="89"/>
  <c r="S233" i="89"/>
  <c r="R233" i="89"/>
  <c r="Q233" i="89"/>
  <c r="P233" i="89"/>
  <c r="O233" i="89"/>
  <c r="N233" i="89"/>
  <c r="M233" i="89"/>
  <c r="L233" i="89"/>
  <c r="K233" i="89"/>
  <c r="I233" i="89"/>
  <c r="H233" i="89"/>
  <c r="G233" i="89"/>
  <c r="F233" i="89"/>
  <c r="E233" i="89"/>
  <c r="D233" i="89"/>
  <c r="C233" i="89"/>
  <c r="B233" i="89"/>
  <c r="A233" i="89"/>
  <c r="S232" i="89"/>
  <c r="R232" i="89"/>
  <c r="Q232" i="89"/>
  <c r="P232" i="89"/>
  <c r="O232" i="89"/>
  <c r="N232" i="89"/>
  <c r="M232" i="89"/>
  <c r="L232" i="89"/>
  <c r="K232" i="89"/>
  <c r="I232" i="89"/>
  <c r="H232" i="89"/>
  <c r="G232" i="89"/>
  <c r="F232" i="89"/>
  <c r="E232" i="89"/>
  <c r="D232" i="89"/>
  <c r="C232" i="89"/>
  <c r="B232" i="89"/>
  <c r="A232" i="89"/>
  <c r="S231" i="89"/>
  <c r="R231" i="89"/>
  <c r="Q231" i="89"/>
  <c r="P231" i="89"/>
  <c r="O231" i="89"/>
  <c r="N231" i="89"/>
  <c r="M231" i="89"/>
  <c r="L231" i="89"/>
  <c r="K231" i="89"/>
  <c r="I231" i="89"/>
  <c r="H231" i="89"/>
  <c r="G231" i="89"/>
  <c r="F231" i="89"/>
  <c r="E231" i="89"/>
  <c r="D231" i="89"/>
  <c r="C231" i="89"/>
  <c r="B231" i="89"/>
  <c r="A231" i="89"/>
  <c r="S230" i="89"/>
  <c r="R230" i="89"/>
  <c r="Q230" i="89"/>
  <c r="P230" i="89"/>
  <c r="O230" i="89"/>
  <c r="N230" i="89"/>
  <c r="M230" i="89"/>
  <c r="L230" i="89"/>
  <c r="K230" i="89"/>
  <c r="I230" i="89"/>
  <c r="H230" i="89"/>
  <c r="G230" i="89"/>
  <c r="F230" i="89"/>
  <c r="E230" i="89"/>
  <c r="D230" i="89"/>
  <c r="C230" i="89"/>
  <c r="B230" i="89"/>
  <c r="A230" i="89"/>
  <c r="S229" i="89"/>
  <c r="R229" i="89"/>
  <c r="Q229" i="89"/>
  <c r="P229" i="89"/>
  <c r="O229" i="89"/>
  <c r="N229" i="89"/>
  <c r="M229" i="89"/>
  <c r="L229" i="89"/>
  <c r="K229" i="89"/>
  <c r="I229" i="89"/>
  <c r="H229" i="89"/>
  <c r="G229" i="89"/>
  <c r="F229" i="89"/>
  <c r="E229" i="89"/>
  <c r="D229" i="89"/>
  <c r="C229" i="89"/>
  <c r="B229" i="89"/>
  <c r="A229" i="89"/>
  <c r="S228" i="89"/>
  <c r="R228" i="89"/>
  <c r="Q228" i="89"/>
  <c r="P228" i="89"/>
  <c r="O228" i="89"/>
  <c r="N228" i="89"/>
  <c r="M228" i="89"/>
  <c r="L228" i="89"/>
  <c r="K228" i="89"/>
  <c r="I228" i="89"/>
  <c r="H228" i="89"/>
  <c r="G228" i="89"/>
  <c r="F228" i="89"/>
  <c r="E228" i="89"/>
  <c r="D228" i="89"/>
  <c r="C228" i="89"/>
  <c r="B228" i="89"/>
  <c r="A228" i="89"/>
  <c r="S227" i="89"/>
  <c r="R227" i="89"/>
  <c r="Q227" i="89"/>
  <c r="P227" i="89"/>
  <c r="O227" i="89"/>
  <c r="N227" i="89"/>
  <c r="M227" i="89"/>
  <c r="L227" i="89"/>
  <c r="K227" i="89"/>
  <c r="I227" i="89"/>
  <c r="H227" i="89"/>
  <c r="G227" i="89"/>
  <c r="F227" i="89"/>
  <c r="E227" i="89"/>
  <c r="D227" i="89"/>
  <c r="C227" i="89"/>
  <c r="B227" i="89"/>
  <c r="A227" i="89"/>
  <c r="S226" i="89"/>
  <c r="R226" i="89"/>
  <c r="Q226" i="89"/>
  <c r="P226" i="89"/>
  <c r="O226" i="89"/>
  <c r="N226" i="89"/>
  <c r="M226" i="89"/>
  <c r="L226" i="89"/>
  <c r="K226" i="89"/>
  <c r="I226" i="89"/>
  <c r="H226" i="89"/>
  <c r="G226" i="89"/>
  <c r="F226" i="89"/>
  <c r="E226" i="89"/>
  <c r="D226" i="89"/>
  <c r="C226" i="89"/>
  <c r="B226" i="89"/>
  <c r="A226" i="89"/>
  <c r="S225" i="89"/>
  <c r="R225" i="89"/>
  <c r="Q225" i="89"/>
  <c r="P225" i="89"/>
  <c r="O225" i="89"/>
  <c r="N225" i="89"/>
  <c r="M225" i="89"/>
  <c r="L225" i="89"/>
  <c r="K225" i="89"/>
  <c r="I225" i="89"/>
  <c r="H225" i="89"/>
  <c r="G225" i="89"/>
  <c r="F225" i="89"/>
  <c r="E225" i="89"/>
  <c r="D225" i="89"/>
  <c r="C225" i="89"/>
  <c r="B225" i="89"/>
  <c r="A225" i="89"/>
  <c r="S224" i="89"/>
  <c r="R224" i="89"/>
  <c r="Q224" i="89"/>
  <c r="P224" i="89"/>
  <c r="O224" i="89"/>
  <c r="N224" i="89"/>
  <c r="M224" i="89"/>
  <c r="L224" i="89"/>
  <c r="K224" i="89"/>
  <c r="I224" i="89"/>
  <c r="H224" i="89"/>
  <c r="G224" i="89"/>
  <c r="F224" i="89"/>
  <c r="E224" i="89"/>
  <c r="D224" i="89"/>
  <c r="C224" i="89"/>
  <c r="B224" i="89"/>
  <c r="A224" i="89"/>
  <c r="S223" i="89"/>
  <c r="R223" i="89"/>
  <c r="Q223" i="89"/>
  <c r="P223" i="89"/>
  <c r="O223" i="89"/>
  <c r="N223" i="89"/>
  <c r="M223" i="89"/>
  <c r="L223" i="89"/>
  <c r="K223" i="89"/>
  <c r="I223" i="89"/>
  <c r="H223" i="89"/>
  <c r="G223" i="89"/>
  <c r="F223" i="89"/>
  <c r="E223" i="89"/>
  <c r="D223" i="89"/>
  <c r="C223" i="89"/>
  <c r="B223" i="89"/>
  <c r="A223" i="89"/>
  <c r="S222" i="89"/>
  <c r="R222" i="89"/>
  <c r="Q222" i="89"/>
  <c r="P222" i="89"/>
  <c r="O222" i="89"/>
  <c r="N222" i="89"/>
  <c r="M222" i="89"/>
  <c r="L222" i="89"/>
  <c r="K222" i="89"/>
  <c r="I222" i="89"/>
  <c r="H222" i="89"/>
  <c r="G222" i="89"/>
  <c r="F222" i="89"/>
  <c r="E222" i="89"/>
  <c r="D222" i="89"/>
  <c r="C222" i="89"/>
  <c r="B222" i="89"/>
  <c r="A222" i="89"/>
  <c r="S221" i="89"/>
  <c r="R221" i="89"/>
  <c r="Q221" i="89"/>
  <c r="P221" i="89"/>
  <c r="O221" i="89"/>
  <c r="N221" i="89"/>
  <c r="M221" i="89"/>
  <c r="L221" i="89"/>
  <c r="K221" i="89"/>
  <c r="I221" i="89"/>
  <c r="H221" i="89"/>
  <c r="G221" i="89"/>
  <c r="F221" i="89"/>
  <c r="E221" i="89"/>
  <c r="D221" i="89"/>
  <c r="C221" i="89"/>
  <c r="B221" i="89"/>
  <c r="A221" i="89"/>
  <c r="S220" i="89"/>
  <c r="R220" i="89"/>
  <c r="Q220" i="89"/>
  <c r="P220" i="89"/>
  <c r="O220" i="89"/>
  <c r="N220" i="89"/>
  <c r="M220" i="89"/>
  <c r="L220" i="89"/>
  <c r="K220" i="89"/>
  <c r="I220" i="89"/>
  <c r="H220" i="89"/>
  <c r="G220" i="89"/>
  <c r="F220" i="89"/>
  <c r="E220" i="89"/>
  <c r="D220" i="89"/>
  <c r="C220" i="89"/>
  <c r="B220" i="89"/>
  <c r="A220" i="89"/>
  <c r="S219" i="89"/>
  <c r="R219" i="89"/>
  <c r="Q219" i="89"/>
  <c r="P219" i="89"/>
  <c r="O219" i="89"/>
  <c r="N219" i="89"/>
  <c r="M219" i="89"/>
  <c r="L219" i="89"/>
  <c r="K219" i="89"/>
  <c r="I219" i="89"/>
  <c r="H219" i="89"/>
  <c r="G219" i="89"/>
  <c r="F219" i="89"/>
  <c r="E219" i="89"/>
  <c r="D219" i="89"/>
  <c r="C219" i="89"/>
  <c r="B219" i="89"/>
  <c r="A219" i="89"/>
  <c r="S218" i="89"/>
  <c r="R218" i="89"/>
  <c r="Q218" i="89"/>
  <c r="P218" i="89"/>
  <c r="O218" i="89"/>
  <c r="N218" i="89"/>
  <c r="M218" i="89"/>
  <c r="L218" i="89"/>
  <c r="K218" i="89"/>
  <c r="I218" i="89"/>
  <c r="H218" i="89"/>
  <c r="G218" i="89"/>
  <c r="F218" i="89"/>
  <c r="E218" i="89"/>
  <c r="D218" i="89"/>
  <c r="C218" i="89"/>
  <c r="B218" i="89"/>
  <c r="A218" i="89"/>
  <c r="S217" i="89"/>
  <c r="R217" i="89"/>
  <c r="Q217" i="89"/>
  <c r="P217" i="89"/>
  <c r="O217" i="89"/>
  <c r="N217" i="89"/>
  <c r="M217" i="89"/>
  <c r="L217" i="89"/>
  <c r="K217" i="89"/>
  <c r="I217" i="89"/>
  <c r="H217" i="89"/>
  <c r="G217" i="89"/>
  <c r="F217" i="89"/>
  <c r="E217" i="89"/>
  <c r="D217" i="89"/>
  <c r="C217" i="89"/>
  <c r="B217" i="89"/>
  <c r="A217" i="89"/>
  <c r="S216" i="89"/>
  <c r="R216" i="89"/>
  <c r="Q216" i="89"/>
  <c r="P216" i="89"/>
  <c r="O216" i="89"/>
  <c r="N216" i="89"/>
  <c r="M216" i="89"/>
  <c r="L216" i="89"/>
  <c r="K216" i="89"/>
  <c r="I216" i="89"/>
  <c r="H216" i="89"/>
  <c r="G216" i="89"/>
  <c r="F216" i="89"/>
  <c r="E216" i="89"/>
  <c r="D216" i="89"/>
  <c r="C216" i="89"/>
  <c r="B216" i="89"/>
  <c r="A216" i="89"/>
  <c r="S215" i="89"/>
  <c r="R215" i="89"/>
  <c r="Q215" i="89"/>
  <c r="P215" i="89"/>
  <c r="O215" i="89"/>
  <c r="N215" i="89"/>
  <c r="M215" i="89"/>
  <c r="L215" i="89"/>
  <c r="K215" i="89"/>
  <c r="I215" i="89"/>
  <c r="H215" i="89"/>
  <c r="G215" i="89"/>
  <c r="F215" i="89"/>
  <c r="E215" i="89"/>
  <c r="D215" i="89"/>
  <c r="C215" i="89"/>
  <c r="B215" i="89"/>
  <c r="A215" i="89"/>
  <c r="S214" i="89"/>
  <c r="R214" i="89"/>
  <c r="Q214" i="89"/>
  <c r="P214" i="89"/>
  <c r="O214" i="89"/>
  <c r="N214" i="89"/>
  <c r="M214" i="89"/>
  <c r="L214" i="89"/>
  <c r="K214" i="89"/>
  <c r="I214" i="89"/>
  <c r="H214" i="89"/>
  <c r="G214" i="89"/>
  <c r="F214" i="89"/>
  <c r="E214" i="89"/>
  <c r="D214" i="89"/>
  <c r="C214" i="89"/>
  <c r="B214" i="89"/>
  <c r="A214" i="89"/>
  <c r="S213" i="89"/>
  <c r="R213" i="89"/>
  <c r="Q213" i="89"/>
  <c r="P213" i="89"/>
  <c r="O213" i="89"/>
  <c r="N213" i="89"/>
  <c r="M213" i="89"/>
  <c r="L213" i="89"/>
  <c r="K213" i="89"/>
  <c r="I213" i="89"/>
  <c r="H213" i="89"/>
  <c r="G213" i="89"/>
  <c r="F213" i="89"/>
  <c r="E213" i="89"/>
  <c r="D213" i="89"/>
  <c r="C213" i="89"/>
  <c r="B213" i="89"/>
  <c r="A213" i="89"/>
  <c r="S212" i="89"/>
  <c r="R212" i="89"/>
  <c r="Q212" i="89"/>
  <c r="P212" i="89"/>
  <c r="O212" i="89"/>
  <c r="N212" i="89"/>
  <c r="M212" i="89"/>
  <c r="L212" i="89"/>
  <c r="K212" i="89"/>
  <c r="I212" i="89"/>
  <c r="H212" i="89"/>
  <c r="G212" i="89"/>
  <c r="F212" i="89"/>
  <c r="E212" i="89"/>
  <c r="D212" i="89"/>
  <c r="C212" i="89"/>
  <c r="B212" i="89"/>
  <c r="A212" i="89"/>
  <c r="S211" i="89"/>
  <c r="R211" i="89"/>
  <c r="Q211" i="89"/>
  <c r="P211" i="89"/>
  <c r="O211" i="89"/>
  <c r="N211" i="89"/>
  <c r="M211" i="89"/>
  <c r="L211" i="89"/>
  <c r="K211" i="89"/>
  <c r="I211" i="89"/>
  <c r="H211" i="89"/>
  <c r="G211" i="89"/>
  <c r="F211" i="89"/>
  <c r="E211" i="89"/>
  <c r="D211" i="89"/>
  <c r="C211" i="89"/>
  <c r="B211" i="89"/>
  <c r="A211" i="89"/>
  <c r="S210" i="89"/>
  <c r="R210" i="89"/>
  <c r="Q210" i="89"/>
  <c r="P210" i="89"/>
  <c r="O210" i="89"/>
  <c r="N210" i="89"/>
  <c r="M210" i="89"/>
  <c r="L210" i="89"/>
  <c r="K210" i="89"/>
  <c r="I210" i="89"/>
  <c r="H210" i="89"/>
  <c r="G210" i="89"/>
  <c r="F210" i="89"/>
  <c r="E210" i="89"/>
  <c r="D210" i="89"/>
  <c r="C210" i="89"/>
  <c r="B210" i="89"/>
  <c r="A210" i="89"/>
  <c r="S209" i="89"/>
  <c r="R209" i="89"/>
  <c r="Q209" i="89"/>
  <c r="P209" i="89"/>
  <c r="O209" i="89"/>
  <c r="N209" i="89"/>
  <c r="M209" i="89"/>
  <c r="L209" i="89"/>
  <c r="K209" i="89"/>
  <c r="I209" i="89"/>
  <c r="H209" i="89"/>
  <c r="G209" i="89"/>
  <c r="F209" i="89"/>
  <c r="E209" i="89"/>
  <c r="D209" i="89"/>
  <c r="C209" i="89"/>
  <c r="B209" i="89"/>
  <c r="A209" i="89"/>
  <c r="S208" i="89"/>
  <c r="R208" i="89"/>
  <c r="Q208" i="89"/>
  <c r="P208" i="89"/>
  <c r="O208" i="89"/>
  <c r="N208" i="89"/>
  <c r="M208" i="89"/>
  <c r="L208" i="89"/>
  <c r="K208" i="89"/>
  <c r="I208" i="89"/>
  <c r="H208" i="89"/>
  <c r="G208" i="89"/>
  <c r="F208" i="89"/>
  <c r="E208" i="89"/>
  <c r="D208" i="89"/>
  <c r="C208" i="89"/>
  <c r="B208" i="89"/>
  <c r="A208" i="89"/>
  <c r="S207" i="89"/>
  <c r="R207" i="89"/>
  <c r="Q207" i="89"/>
  <c r="P207" i="89"/>
  <c r="O207" i="89"/>
  <c r="N207" i="89"/>
  <c r="M207" i="89"/>
  <c r="L207" i="89"/>
  <c r="K207" i="89"/>
  <c r="I207" i="89"/>
  <c r="H207" i="89"/>
  <c r="G207" i="89"/>
  <c r="F207" i="89"/>
  <c r="E207" i="89"/>
  <c r="D207" i="89"/>
  <c r="C207" i="89"/>
  <c r="B207" i="89"/>
  <c r="A207" i="89"/>
  <c r="S206" i="89"/>
  <c r="R206" i="89"/>
  <c r="Q206" i="89"/>
  <c r="P206" i="89"/>
  <c r="O206" i="89"/>
  <c r="N206" i="89"/>
  <c r="M206" i="89"/>
  <c r="L206" i="89"/>
  <c r="K206" i="89"/>
  <c r="I206" i="89"/>
  <c r="H206" i="89"/>
  <c r="G206" i="89"/>
  <c r="F206" i="89"/>
  <c r="E206" i="89"/>
  <c r="D206" i="89"/>
  <c r="C206" i="89"/>
  <c r="B206" i="89"/>
  <c r="A206" i="89"/>
  <c r="S205" i="89"/>
  <c r="R205" i="89"/>
  <c r="Q205" i="89"/>
  <c r="P205" i="89"/>
  <c r="O205" i="89"/>
  <c r="N205" i="89"/>
  <c r="M205" i="89"/>
  <c r="L205" i="89"/>
  <c r="K205" i="89"/>
  <c r="I205" i="89"/>
  <c r="H205" i="89"/>
  <c r="G205" i="89"/>
  <c r="F205" i="89"/>
  <c r="E205" i="89"/>
  <c r="D205" i="89"/>
  <c r="C205" i="89"/>
  <c r="B205" i="89"/>
  <c r="A205" i="89"/>
  <c r="S204" i="89"/>
  <c r="R204" i="89"/>
  <c r="Q204" i="89"/>
  <c r="P204" i="89"/>
  <c r="O204" i="89"/>
  <c r="N204" i="89"/>
  <c r="M204" i="89"/>
  <c r="L204" i="89"/>
  <c r="K204" i="89"/>
  <c r="I204" i="89"/>
  <c r="H204" i="89"/>
  <c r="G204" i="89"/>
  <c r="F204" i="89"/>
  <c r="E204" i="89"/>
  <c r="D204" i="89"/>
  <c r="C204" i="89"/>
  <c r="B204" i="89"/>
  <c r="A204" i="89"/>
  <c r="S203" i="89"/>
  <c r="R203" i="89"/>
  <c r="Q203" i="89"/>
  <c r="P203" i="89"/>
  <c r="O203" i="89"/>
  <c r="N203" i="89"/>
  <c r="M203" i="89"/>
  <c r="L203" i="89"/>
  <c r="K203" i="89"/>
  <c r="I203" i="89"/>
  <c r="H203" i="89"/>
  <c r="G203" i="89"/>
  <c r="F203" i="89"/>
  <c r="E203" i="89"/>
  <c r="D203" i="89"/>
  <c r="C203" i="89"/>
  <c r="B203" i="89"/>
  <c r="A203" i="89"/>
  <c r="S202" i="89"/>
  <c r="R202" i="89"/>
  <c r="Q202" i="89"/>
  <c r="P202" i="89"/>
  <c r="O202" i="89"/>
  <c r="N202" i="89"/>
  <c r="M202" i="89"/>
  <c r="L202" i="89"/>
  <c r="K202" i="89"/>
  <c r="I202" i="89"/>
  <c r="H202" i="89"/>
  <c r="G202" i="89"/>
  <c r="F202" i="89"/>
  <c r="E202" i="89"/>
  <c r="D202" i="89"/>
  <c r="C202" i="89"/>
  <c r="B202" i="89"/>
  <c r="A202" i="89"/>
  <c r="S201" i="89"/>
  <c r="R201" i="89"/>
  <c r="Q201" i="89"/>
  <c r="P201" i="89"/>
  <c r="O201" i="89"/>
  <c r="N201" i="89"/>
  <c r="M201" i="89"/>
  <c r="L201" i="89"/>
  <c r="K201" i="89"/>
  <c r="I201" i="89"/>
  <c r="H201" i="89"/>
  <c r="G201" i="89"/>
  <c r="F201" i="89"/>
  <c r="E201" i="89"/>
  <c r="D201" i="89"/>
  <c r="C201" i="89"/>
  <c r="B201" i="89"/>
  <c r="A201" i="89"/>
  <c r="S200" i="89"/>
  <c r="R200" i="89"/>
  <c r="Q200" i="89"/>
  <c r="P200" i="89"/>
  <c r="O200" i="89"/>
  <c r="N200" i="89"/>
  <c r="M200" i="89"/>
  <c r="L200" i="89"/>
  <c r="K200" i="89"/>
  <c r="I200" i="89"/>
  <c r="H200" i="89"/>
  <c r="G200" i="89"/>
  <c r="F200" i="89"/>
  <c r="E200" i="89"/>
  <c r="D200" i="89"/>
  <c r="C200" i="89"/>
  <c r="B200" i="89"/>
  <c r="A200" i="89"/>
  <c r="S199" i="89"/>
  <c r="R199" i="89"/>
  <c r="Q199" i="89"/>
  <c r="P199" i="89"/>
  <c r="O199" i="89"/>
  <c r="N199" i="89"/>
  <c r="M199" i="89"/>
  <c r="L199" i="89"/>
  <c r="K199" i="89"/>
  <c r="I199" i="89"/>
  <c r="H199" i="89"/>
  <c r="G199" i="89"/>
  <c r="F199" i="89"/>
  <c r="E199" i="89"/>
  <c r="D199" i="89"/>
  <c r="C199" i="89"/>
  <c r="B199" i="89"/>
  <c r="A199" i="89"/>
  <c r="S198" i="89"/>
  <c r="R198" i="89"/>
  <c r="Q198" i="89"/>
  <c r="P198" i="89"/>
  <c r="O198" i="89"/>
  <c r="N198" i="89"/>
  <c r="M198" i="89"/>
  <c r="L198" i="89"/>
  <c r="K198" i="89"/>
  <c r="I198" i="89"/>
  <c r="H198" i="89"/>
  <c r="G198" i="89"/>
  <c r="F198" i="89"/>
  <c r="E198" i="89"/>
  <c r="D198" i="89"/>
  <c r="C198" i="89"/>
  <c r="B198" i="89"/>
  <c r="A198" i="89"/>
  <c r="S197" i="89"/>
  <c r="R197" i="89"/>
  <c r="Q197" i="89"/>
  <c r="P197" i="89"/>
  <c r="O197" i="89"/>
  <c r="N197" i="89"/>
  <c r="M197" i="89"/>
  <c r="L197" i="89"/>
  <c r="K197" i="89"/>
  <c r="I197" i="89"/>
  <c r="H197" i="89"/>
  <c r="G197" i="89"/>
  <c r="F197" i="89"/>
  <c r="E197" i="89"/>
  <c r="D197" i="89"/>
  <c r="C197" i="89"/>
  <c r="B197" i="89"/>
  <c r="A197" i="89"/>
  <c r="S196" i="89"/>
  <c r="R196" i="89"/>
  <c r="Q196" i="89"/>
  <c r="P196" i="89"/>
  <c r="O196" i="89"/>
  <c r="N196" i="89"/>
  <c r="M196" i="89"/>
  <c r="L196" i="89"/>
  <c r="K196" i="89"/>
  <c r="I196" i="89"/>
  <c r="H196" i="89"/>
  <c r="G196" i="89"/>
  <c r="F196" i="89"/>
  <c r="E196" i="89"/>
  <c r="D196" i="89"/>
  <c r="C196" i="89"/>
  <c r="B196" i="89"/>
  <c r="A196" i="89"/>
  <c r="S195" i="89"/>
  <c r="R195" i="89"/>
  <c r="Q195" i="89"/>
  <c r="P195" i="89"/>
  <c r="O195" i="89"/>
  <c r="N195" i="89"/>
  <c r="M195" i="89"/>
  <c r="L195" i="89"/>
  <c r="K195" i="89"/>
  <c r="I195" i="89"/>
  <c r="H195" i="89"/>
  <c r="G195" i="89"/>
  <c r="F195" i="89"/>
  <c r="E195" i="89"/>
  <c r="D195" i="89"/>
  <c r="C195" i="89"/>
  <c r="B195" i="89"/>
  <c r="A195" i="89"/>
  <c r="S194" i="89"/>
  <c r="R194" i="89"/>
  <c r="Q194" i="89"/>
  <c r="P194" i="89"/>
  <c r="O194" i="89"/>
  <c r="N194" i="89"/>
  <c r="M194" i="89"/>
  <c r="L194" i="89"/>
  <c r="K194" i="89"/>
  <c r="I194" i="89"/>
  <c r="H194" i="89"/>
  <c r="G194" i="89"/>
  <c r="F194" i="89"/>
  <c r="E194" i="89"/>
  <c r="D194" i="89"/>
  <c r="C194" i="89"/>
  <c r="B194" i="89"/>
  <c r="A194" i="89"/>
  <c r="S193" i="89"/>
  <c r="R193" i="89"/>
  <c r="Q193" i="89"/>
  <c r="P193" i="89"/>
  <c r="O193" i="89"/>
  <c r="N193" i="89"/>
  <c r="M193" i="89"/>
  <c r="L193" i="89"/>
  <c r="K193" i="89"/>
  <c r="I193" i="89"/>
  <c r="H193" i="89"/>
  <c r="G193" i="89"/>
  <c r="F193" i="89"/>
  <c r="E193" i="89"/>
  <c r="D193" i="89"/>
  <c r="C193" i="89"/>
  <c r="B193" i="89"/>
  <c r="A193" i="89"/>
  <c r="S192" i="89"/>
  <c r="R192" i="89"/>
  <c r="Q192" i="89"/>
  <c r="P192" i="89"/>
  <c r="O192" i="89"/>
  <c r="N192" i="89"/>
  <c r="M192" i="89"/>
  <c r="L192" i="89"/>
  <c r="K192" i="89"/>
  <c r="I192" i="89"/>
  <c r="H192" i="89"/>
  <c r="G192" i="89"/>
  <c r="F192" i="89"/>
  <c r="E192" i="89"/>
  <c r="D192" i="89"/>
  <c r="C192" i="89"/>
  <c r="B192" i="89"/>
  <c r="A192" i="89"/>
  <c r="S191" i="89"/>
  <c r="R191" i="89"/>
  <c r="Q191" i="89"/>
  <c r="P191" i="89"/>
  <c r="O191" i="89"/>
  <c r="N191" i="89"/>
  <c r="M191" i="89"/>
  <c r="L191" i="89"/>
  <c r="K191" i="89"/>
  <c r="I191" i="89"/>
  <c r="H191" i="89"/>
  <c r="G191" i="89"/>
  <c r="F191" i="89"/>
  <c r="E191" i="89"/>
  <c r="D191" i="89"/>
  <c r="C191" i="89"/>
  <c r="B191" i="89"/>
  <c r="A191" i="89"/>
  <c r="S190" i="89"/>
  <c r="R190" i="89"/>
  <c r="Q190" i="89"/>
  <c r="P190" i="89"/>
  <c r="O190" i="89"/>
  <c r="N190" i="89"/>
  <c r="M190" i="89"/>
  <c r="L190" i="89"/>
  <c r="K190" i="89"/>
  <c r="I190" i="89"/>
  <c r="H190" i="89"/>
  <c r="G190" i="89"/>
  <c r="F190" i="89"/>
  <c r="E190" i="89"/>
  <c r="D190" i="89"/>
  <c r="C190" i="89"/>
  <c r="B190" i="89"/>
  <c r="A190" i="89"/>
  <c r="S189" i="89"/>
  <c r="R189" i="89"/>
  <c r="Q189" i="89"/>
  <c r="P189" i="89"/>
  <c r="O189" i="89"/>
  <c r="N189" i="89"/>
  <c r="M189" i="89"/>
  <c r="L189" i="89"/>
  <c r="K189" i="89"/>
  <c r="I189" i="89"/>
  <c r="H189" i="89"/>
  <c r="G189" i="89"/>
  <c r="F189" i="89"/>
  <c r="E189" i="89"/>
  <c r="D189" i="89"/>
  <c r="C189" i="89"/>
  <c r="B189" i="89"/>
  <c r="A189" i="89"/>
  <c r="S188" i="89"/>
  <c r="R188" i="89"/>
  <c r="Q188" i="89"/>
  <c r="P188" i="89"/>
  <c r="O188" i="89"/>
  <c r="N188" i="89"/>
  <c r="M188" i="89"/>
  <c r="L188" i="89"/>
  <c r="K188" i="89"/>
  <c r="I188" i="89"/>
  <c r="H188" i="89"/>
  <c r="G188" i="89"/>
  <c r="F188" i="89"/>
  <c r="E188" i="89"/>
  <c r="D188" i="89"/>
  <c r="C188" i="89"/>
  <c r="B188" i="89"/>
  <c r="A188" i="89"/>
  <c r="S187" i="89"/>
  <c r="R187" i="89"/>
  <c r="Q187" i="89"/>
  <c r="P187" i="89"/>
  <c r="O187" i="89"/>
  <c r="N187" i="89"/>
  <c r="M187" i="89"/>
  <c r="L187" i="89"/>
  <c r="K187" i="89"/>
  <c r="I187" i="89"/>
  <c r="H187" i="89"/>
  <c r="G187" i="89"/>
  <c r="F187" i="89"/>
  <c r="E187" i="89"/>
  <c r="D187" i="89"/>
  <c r="C187" i="89"/>
  <c r="B187" i="89"/>
  <c r="A187" i="89"/>
  <c r="S186" i="89"/>
  <c r="R186" i="89"/>
  <c r="Q186" i="89"/>
  <c r="P186" i="89"/>
  <c r="O186" i="89"/>
  <c r="N186" i="89"/>
  <c r="M186" i="89"/>
  <c r="L186" i="89"/>
  <c r="K186" i="89"/>
  <c r="I186" i="89"/>
  <c r="H186" i="89"/>
  <c r="G186" i="89"/>
  <c r="F186" i="89"/>
  <c r="E186" i="89"/>
  <c r="D186" i="89"/>
  <c r="C186" i="89"/>
  <c r="B186" i="89"/>
  <c r="A186" i="89"/>
  <c r="S185" i="89"/>
  <c r="R185" i="89"/>
  <c r="Q185" i="89"/>
  <c r="P185" i="89"/>
  <c r="O185" i="89"/>
  <c r="N185" i="89"/>
  <c r="M185" i="89"/>
  <c r="L185" i="89"/>
  <c r="K185" i="89"/>
  <c r="I185" i="89"/>
  <c r="H185" i="89"/>
  <c r="G185" i="89"/>
  <c r="F185" i="89"/>
  <c r="E185" i="89"/>
  <c r="D185" i="89"/>
  <c r="C185" i="89"/>
  <c r="B185" i="89"/>
  <c r="A185" i="89"/>
  <c r="S184" i="89"/>
  <c r="R184" i="89"/>
  <c r="Q184" i="89"/>
  <c r="P184" i="89"/>
  <c r="O184" i="89"/>
  <c r="N184" i="89"/>
  <c r="M184" i="89"/>
  <c r="L184" i="89"/>
  <c r="K184" i="89"/>
  <c r="I184" i="89"/>
  <c r="H184" i="89"/>
  <c r="G184" i="89"/>
  <c r="F184" i="89"/>
  <c r="E184" i="89"/>
  <c r="D184" i="89"/>
  <c r="C184" i="89"/>
  <c r="B184" i="89"/>
  <c r="A184" i="89"/>
  <c r="S183" i="89"/>
  <c r="R183" i="89"/>
  <c r="Q183" i="89"/>
  <c r="P183" i="89"/>
  <c r="O183" i="89"/>
  <c r="N183" i="89"/>
  <c r="M183" i="89"/>
  <c r="L183" i="89"/>
  <c r="K183" i="89"/>
  <c r="I183" i="89"/>
  <c r="H183" i="89"/>
  <c r="G183" i="89"/>
  <c r="F183" i="89"/>
  <c r="E183" i="89"/>
  <c r="D183" i="89"/>
  <c r="C183" i="89"/>
  <c r="B183" i="89"/>
  <c r="A183" i="89"/>
  <c r="S182" i="89"/>
  <c r="R182" i="89"/>
  <c r="Q182" i="89"/>
  <c r="P182" i="89"/>
  <c r="O182" i="89"/>
  <c r="N182" i="89"/>
  <c r="M182" i="89"/>
  <c r="L182" i="89"/>
  <c r="K182" i="89"/>
  <c r="I182" i="89"/>
  <c r="H182" i="89"/>
  <c r="G182" i="89"/>
  <c r="F182" i="89"/>
  <c r="E182" i="89"/>
  <c r="D182" i="89"/>
  <c r="C182" i="89"/>
  <c r="B182" i="89"/>
  <c r="A182" i="89"/>
  <c r="S181" i="89"/>
  <c r="R181" i="89"/>
  <c r="Q181" i="89"/>
  <c r="P181" i="89"/>
  <c r="O181" i="89"/>
  <c r="N181" i="89"/>
  <c r="M181" i="89"/>
  <c r="L181" i="89"/>
  <c r="K181" i="89"/>
  <c r="I181" i="89"/>
  <c r="H181" i="89"/>
  <c r="G181" i="89"/>
  <c r="F181" i="89"/>
  <c r="E181" i="89"/>
  <c r="D181" i="89"/>
  <c r="C181" i="89"/>
  <c r="B181" i="89"/>
  <c r="A181" i="89"/>
  <c r="S180" i="89"/>
  <c r="R180" i="89"/>
  <c r="Q180" i="89"/>
  <c r="P180" i="89"/>
  <c r="O180" i="89"/>
  <c r="N180" i="89"/>
  <c r="M180" i="89"/>
  <c r="L180" i="89"/>
  <c r="K180" i="89"/>
  <c r="I180" i="89"/>
  <c r="H180" i="89"/>
  <c r="G180" i="89"/>
  <c r="F180" i="89"/>
  <c r="E180" i="89"/>
  <c r="D180" i="89"/>
  <c r="C180" i="89"/>
  <c r="B180" i="89"/>
  <c r="A180" i="89"/>
  <c r="S179" i="89"/>
  <c r="R179" i="89"/>
  <c r="Q179" i="89"/>
  <c r="P179" i="89"/>
  <c r="O179" i="89"/>
  <c r="N179" i="89"/>
  <c r="M179" i="89"/>
  <c r="L179" i="89"/>
  <c r="K179" i="89"/>
  <c r="I179" i="89"/>
  <c r="H179" i="89"/>
  <c r="G179" i="89"/>
  <c r="F179" i="89"/>
  <c r="E179" i="89"/>
  <c r="D179" i="89"/>
  <c r="C179" i="89"/>
  <c r="B179" i="89"/>
  <c r="A179" i="89"/>
  <c r="S178" i="89"/>
  <c r="R178" i="89"/>
  <c r="Q178" i="89"/>
  <c r="P178" i="89"/>
  <c r="O178" i="89"/>
  <c r="N178" i="89"/>
  <c r="M178" i="89"/>
  <c r="L178" i="89"/>
  <c r="K178" i="89"/>
  <c r="I178" i="89"/>
  <c r="H178" i="89"/>
  <c r="G178" i="89"/>
  <c r="F178" i="89"/>
  <c r="E178" i="89"/>
  <c r="D178" i="89"/>
  <c r="C178" i="89"/>
  <c r="B178" i="89"/>
  <c r="A178" i="89"/>
  <c r="S177" i="89"/>
  <c r="R177" i="89"/>
  <c r="Q177" i="89"/>
  <c r="P177" i="89"/>
  <c r="O177" i="89"/>
  <c r="N177" i="89"/>
  <c r="M177" i="89"/>
  <c r="L177" i="89"/>
  <c r="K177" i="89"/>
  <c r="I177" i="89"/>
  <c r="H177" i="89"/>
  <c r="G177" i="89"/>
  <c r="F177" i="89"/>
  <c r="E177" i="89"/>
  <c r="D177" i="89"/>
  <c r="C177" i="89"/>
  <c r="B177" i="89"/>
  <c r="A177" i="89"/>
  <c r="S176" i="89"/>
  <c r="R176" i="89"/>
  <c r="Q176" i="89"/>
  <c r="P176" i="89"/>
  <c r="O176" i="89"/>
  <c r="N176" i="89"/>
  <c r="M176" i="89"/>
  <c r="L176" i="89"/>
  <c r="K176" i="89"/>
  <c r="I176" i="89"/>
  <c r="H176" i="89"/>
  <c r="G176" i="89"/>
  <c r="F176" i="89"/>
  <c r="E176" i="89"/>
  <c r="D176" i="89"/>
  <c r="C176" i="89"/>
  <c r="B176" i="89"/>
  <c r="A176" i="89"/>
  <c r="S175" i="89"/>
  <c r="R175" i="89"/>
  <c r="Q175" i="89"/>
  <c r="P175" i="89"/>
  <c r="O175" i="89"/>
  <c r="N175" i="89"/>
  <c r="M175" i="89"/>
  <c r="L175" i="89"/>
  <c r="K175" i="89"/>
  <c r="I175" i="89"/>
  <c r="H175" i="89"/>
  <c r="G175" i="89"/>
  <c r="F175" i="89"/>
  <c r="E175" i="89"/>
  <c r="D175" i="89"/>
  <c r="C175" i="89"/>
  <c r="B175" i="89"/>
  <c r="A175" i="89"/>
  <c r="S174" i="89"/>
  <c r="R174" i="89"/>
  <c r="Q174" i="89"/>
  <c r="P174" i="89"/>
  <c r="O174" i="89"/>
  <c r="N174" i="89"/>
  <c r="M174" i="89"/>
  <c r="L174" i="89"/>
  <c r="K174" i="89"/>
  <c r="I174" i="89"/>
  <c r="H174" i="89"/>
  <c r="G174" i="89"/>
  <c r="F174" i="89"/>
  <c r="E174" i="89"/>
  <c r="D174" i="89"/>
  <c r="C174" i="89"/>
  <c r="B174" i="89"/>
  <c r="A174" i="89"/>
  <c r="S173" i="89"/>
  <c r="R173" i="89"/>
  <c r="Q173" i="89"/>
  <c r="P173" i="89"/>
  <c r="O173" i="89"/>
  <c r="N173" i="89"/>
  <c r="M173" i="89"/>
  <c r="L173" i="89"/>
  <c r="K173" i="89"/>
  <c r="I173" i="89"/>
  <c r="H173" i="89"/>
  <c r="G173" i="89"/>
  <c r="F173" i="89"/>
  <c r="E173" i="89"/>
  <c r="D173" i="89"/>
  <c r="C173" i="89"/>
  <c r="B173" i="89"/>
  <c r="A173" i="89"/>
  <c r="S172" i="89"/>
  <c r="R172" i="89"/>
  <c r="Q172" i="89"/>
  <c r="P172" i="89"/>
  <c r="O172" i="89"/>
  <c r="N172" i="89"/>
  <c r="M172" i="89"/>
  <c r="L172" i="89"/>
  <c r="K172" i="89"/>
  <c r="I172" i="89"/>
  <c r="H172" i="89"/>
  <c r="G172" i="89"/>
  <c r="F172" i="89"/>
  <c r="E172" i="89"/>
  <c r="D172" i="89"/>
  <c r="C172" i="89"/>
  <c r="B172" i="89"/>
  <c r="A172" i="89"/>
  <c r="S171" i="89"/>
  <c r="R171" i="89"/>
  <c r="Q171" i="89"/>
  <c r="P171" i="89"/>
  <c r="O171" i="89"/>
  <c r="N171" i="89"/>
  <c r="M171" i="89"/>
  <c r="L171" i="89"/>
  <c r="K171" i="89"/>
  <c r="I171" i="89"/>
  <c r="H171" i="89"/>
  <c r="G171" i="89"/>
  <c r="F171" i="89"/>
  <c r="E171" i="89"/>
  <c r="D171" i="89"/>
  <c r="C171" i="89"/>
  <c r="B171" i="89"/>
  <c r="A171" i="89"/>
  <c r="S170" i="89"/>
  <c r="R170" i="89"/>
  <c r="Q170" i="89"/>
  <c r="P170" i="89"/>
  <c r="O170" i="89"/>
  <c r="N170" i="89"/>
  <c r="M170" i="89"/>
  <c r="L170" i="89"/>
  <c r="K170" i="89"/>
  <c r="I170" i="89"/>
  <c r="H170" i="89"/>
  <c r="G170" i="89"/>
  <c r="F170" i="89"/>
  <c r="E170" i="89"/>
  <c r="D170" i="89"/>
  <c r="C170" i="89"/>
  <c r="B170" i="89"/>
  <c r="A170" i="89"/>
  <c r="S169" i="89"/>
  <c r="R169" i="89"/>
  <c r="Q169" i="89"/>
  <c r="P169" i="89"/>
  <c r="O169" i="89"/>
  <c r="N169" i="89"/>
  <c r="M169" i="89"/>
  <c r="L169" i="89"/>
  <c r="K169" i="89"/>
  <c r="I169" i="89"/>
  <c r="H169" i="89"/>
  <c r="G169" i="89"/>
  <c r="F169" i="89"/>
  <c r="E169" i="89"/>
  <c r="D169" i="89"/>
  <c r="C169" i="89"/>
  <c r="B169" i="89"/>
  <c r="A169" i="89"/>
  <c r="S168" i="89"/>
  <c r="R168" i="89"/>
  <c r="Q168" i="89"/>
  <c r="P168" i="89"/>
  <c r="O168" i="89"/>
  <c r="N168" i="89"/>
  <c r="M168" i="89"/>
  <c r="L168" i="89"/>
  <c r="K168" i="89"/>
  <c r="I168" i="89"/>
  <c r="H168" i="89"/>
  <c r="G168" i="89"/>
  <c r="F168" i="89"/>
  <c r="E168" i="89"/>
  <c r="D168" i="89"/>
  <c r="C168" i="89"/>
  <c r="B168" i="89"/>
  <c r="A168" i="89"/>
  <c r="S167" i="89"/>
  <c r="R167" i="89"/>
  <c r="Q167" i="89"/>
  <c r="P167" i="89"/>
  <c r="O167" i="89"/>
  <c r="N167" i="89"/>
  <c r="M167" i="89"/>
  <c r="L167" i="89"/>
  <c r="K167" i="89"/>
  <c r="I167" i="89"/>
  <c r="H167" i="89"/>
  <c r="G167" i="89"/>
  <c r="F167" i="89"/>
  <c r="E167" i="89"/>
  <c r="D167" i="89"/>
  <c r="C167" i="89"/>
  <c r="B167" i="89"/>
  <c r="A167" i="89"/>
  <c r="S166" i="89"/>
  <c r="R166" i="89"/>
  <c r="Q166" i="89"/>
  <c r="P166" i="89"/>
  <c r="O166" i="89"/>
  <c r="N166" i="89"/>
  <c r="M166" i="89"/>
  <c r="L166" i="89"/>
  <c r="K166" i="89"/>
  <c r="I166" i="89"/>
  <c r="H166" i="89"/>
  <c r="G166" i="89"/>
  <c r="F166" i="89"/>
  <c r="E166" i="89"/>
  <c r="D166" i="89"/>
  <c r="C166" i="89"/>
  <c r="B166" i="89"/>
  <c r="A166" i="89"/>
  <c r="S165" i="89"/>
  <c r="R165" i="89"/>
  <c r="Q165" i="89"/>
  <c r="P165" i="89"/>
  <c r="O165" i="89"/>
  <c r="N165" i="89"/>
  <c r="M165" i="89"/>
  <c r="L165" i="89"/>
  <c r="K165" i="89"/>
  <c r="I165" i="89"/>
  <c r="H165" i="89"/>
  <c r="G165" i="89"/>
  <c r="F165" i="89"/>
  <c r="E165" i="89"/>
  <c r="D165" i="89"/>
  <c r="C165" i="89"/>
  <c r="B165" i="89"/>
  <c r="A165" i="89"/>
  <c r="S164" i="89"/>
  <c r="R164" i="89"/>
  <c r="Q164" i="89"/>
  <c r="P164" i="89"/>
  <c r="O164" i="89"/>
  <c r="N164" i="89"/>
  <c r="M164" i="89"/>
  <c r="L164" i="89"/>
  <c r="K164" i="89"/>
  <c r="I164" i="89"/>
  <c r="H164" i="89"/>
  <c r="G164" i="89"/>
  <c r="F164" i="89"/>
  <c r="E164" i="89"/>
  <c r="D164" i="89"/>
  <c r="C164" i="89"/>
  <c r="B164" i="89"/>
  <c r="A164" i="89"/>
  <c r="S163" i="89"/>
  <c r="R163" i="89"/>
  <c r="Q163" i="89"/>
  <c r="P163" i="89"/>
  <c r="O163" i="89"/>
  <c r="N163" i="89"/>
  <c r="M163" i="89"/>
  <c r="L163" i="89"/>
  <c r="K163" i="89"/>
  <c r="I163" i="89"/>
  <c r="H163" i="89"/>
  <c r="G163" i="89"/>
  <c r="F163" i="89"/>
  <c r="E163" i="89"/>
  <c r="D163" i="89"/>
  <c r="C163" i="89"/>
  <c r="B163" i="89"/>
  <c r="A163" i="89"/>
  <c r="S162" i="89"/>
  <c r="R162" i="89"/>
  <c r="Q162" i="89"/>
  <c r="P162" i="89"/>
  <c r="O162" i="89"/>
  <c r="N162" i="89"/>
  <c r="M162" i="89"/>
  <c r="L162" i="89"/>
  <c r="K162" i="89"/>
  <c r="I162" i="89"/>
  <c r="H162" i="89"/>
  <c r="G162" i="89"/>
  <c r="F162" i="89"/>
  <c r="E162" i="89"/>
  <c r="D162" i="89"/>
  <c r="C162" i="89"/>
  <c r="B162" i="89"/>
  <c r="A162" i="89"/>
  <c r="S161" i="89"/>
  <c r="R161" i="89"/>
  <c r="Q161" i="89"/>
  <c r="P161" i="89"/>
  <c r="O161" i="89"/>
  <c r="N161" i="89"/>
  <c r="M161" i="89"/>
  <c r="L161" i="89"/>
  <c r="K161" i="89"/>
  <c r="I161" i="89"/>
  <c r="H161" i="89"/>
  <c r="G161" i="89"/>
  <c r="F161" i="89"/>
  <c r="E161" i="89"/>
  <c r="D161" i="89"/>
  <c r="C161" i="89"/>
  <c r="B161" i="89"/>
  <c r="A161" i="89"/>
  <c r="S160" i="89"/>
  <c r="R160" i="89"/>
  <c r="Q160" i="89"/>
  <c r="P160" i="89"/>
  <c r="O160" i="89"/>
  <c r="N160" i="89"/>
  <c r="M160" i="89"/>
  <c r="L160" i="89"/>
  <c r="K160" i="89"/>
  <c r="I160" i="89"/>
  <c r="H160" i="89"/>
  <c r="G160" i="89"/>
  <c r="F160" i="89"/>
  <c r="E160" i="89"/>
  <c r="D160" i="89"/>
  <c r="C160" i="89"/>
  <c r="B160" i="89"/>
  <c r="A160" i="89"/>
  <c r="S159" i="89"/>
  <c r="R159" i="89"/>
  <c r="Q159" i="89"/>
  <c r="P159" i="89"/>
  <c r="O159" i="89"/>
  <c r="N159" i="89"/>
  <c r="M159" i="89"/>
  <c r="L159" i="89"/>
  <c r="K159" i="89"/>
  <c r="I159" i="89"/>
  <c r="H159" i="89"/>
  <c r="G159" i="89"/>
  <c r="F159" i="89"/>
  <c r="E159" i="89"/>
  <c r="D159" i="89"/>
  <c r="C159" i="89"/>
  <c r="B159" i="89"/>
  <c r="A159" i="89"/>
  <c r="S158" i="89"/>
  <c r="R158" i="89"/>
  <c r="Q158" i="89"/>
  <c r="P158" i="89"/>
  <c r="O158" i="89"/>
  <c r="N158" i="89"/>
  <c r="M158" i="89"/>
  <c r="L158" i="89"/>
  <c r="K158" i="89"/>
  <c r="I158" i="89"/>
  <c r="H158" i="89"/>
  <c r="G158" i="89"/>
  <c r="F158" i="89"/>
  <c r="E158" i="89"/>
  <c r="D158" i="89"/>
  <c r="C158" i="89"/>
  <c r="B158" i="89"/>
  <c r="A158" i="89"/>
  <c r="S157" i="89"/>
  <c r="R157" i="89"/>
  <c r="Q157" i="89"/>
  <c r="P157" i="89"/>
  <c r="O157" i="89"/>
  <c r="N157" i="89"/>
  <c r="M157" i="89"/>
  <c r="L157" i="89"/>
  <c r="K157" i="89"/>
  <c r="I157" i="89"/>
  <c r="H157" i="89"/>
  <c r="G157" i="89"/>
  <c r="F157" i="89"/>
  <c r="E157" i="89"/>
  <c r="D157" i="89"/>
  <c r="C157" i="89"/>
  <c r="B157" i="89"/>
  <c r="A157" i="89"/>
  <c r="S156" i="89"/>
  <c r="R156" i="89"/>
  <c r="Q156" i="89"/>
  <c r="P156" i="89"/>
  <c r="O156" i="89"/>
  <c r="N156" i="89"/>
  <c r="M156" i="89"/>
  <c r="L156" i="89"/>
  <c r="K156" i="89"/>
  <c r="I156" i="89"/>
  <c r="H156" i="89"/>
  <c r="G156" i="89"/>
  <c r="F156" i="89"/>
  <c r="E156" i="89"/>
  <c r="D156" i="89"/>
  <c r="C156" i="89"/>
  <c r="B156" i="89"/>
  <c r="A156" i="89"/>
  <c r="S155" i="89"/>
  <c r="R155" i="89"/>
  <c r="Q155" i="89"/>
  <c r="P155" i="89"/>
  <c r="O155" i="89"/>
  <c r="N155" i="89"/>
  <c r="M155" i="89"/>
  <c r="L155" i="89"/>
  <c r="K155" i="89"/>
  <c r="I155" i="89"/>
  <c r="H155" i="89"/>
  <c r="G155" i="89"/>
  <c r="F155" i="89"/>
  <c r="E155" i="89"/>
  <c r="D155" i="89"/>
  <c r="C155" i="89"/>
  <c r="B155" i="89"/>
  <c r="A155" i="89"/>
  <c r="S154" i="89"/>
  <c r="R154" i="89"/>
  <c r="Q154" i="89"/>
  <c r="P154" i="89"/>
  <c r="O154" i="89"/>
  <c r="N154" i="89"/>
  <c r="M154" i="89"/>
  <c r="L154" i="89"/>
  <c r="K154" i="89"/>
  <c r="I154" i="89"/>
  <c r="H154" i="89"/>
  <c r="G154" i="89"/>
  <c r="F154" i="89"/>
  <c r="E154" i="89"/>
  <c r="D154" i="89"/>
  <c r="C154" i="89"/>
  <c r="B154" i="89"/>
  <c r="A154" i="89"/>
  <c r="S153" i="89"/>
  <c r="R153" i="89"/>
  <c r="Q153" i="89"/>
  <c r="P153" i="89"/>
  <c r="O153" i="89"/>
  <c r="N153" i="89"/>
  <c r="M153" i="89"/>
  <c r="L153" i="89"/>
  <c r="K153" i="89"/>
  <c r="I153" i="89"/>
  <c r="H153" i="89"/>
  <c r="G153" i="89"/>
  <c r="F153" i="89"/>
  <c r="E153" i="89"/>
  <c r="D153" i="89"/>
  <c r="C153" i="89"/>
  <c r="B153" i="89"/>
  <c r="A153" i="89"/>
  <c r="S152" i="89"/>
  <c r="R152" i="89"/>
  <c r="Q152" i="89"/>
  <c r="P152" i="89"/>
  <c r="O152" i="89"/>
  <c r="N152" i="89"/>
  <c r="M152" i="89"/>
  <c r="L152" i="89"/>
  <c r="K152" i="89"/>
  <c r="I152" i="89"/>
  <c r="H152" i="89"/>
  <c r="G152" i="89"/>
  <c r="F152" i="89"/>
  <c r="E152" i="89"/>
  <c r="D152" i="89"/>
  <c r="C152" i="89"/>
  <c r="B152" i="89"/>
  <c r="A152" i="89"/>
  <c r="S151" i="89"/>
  <c r="R151" i="89"/>
  <c r="Q151" i="89"/>
  <c r="P151" i="89"/>
  <c r="O151" i="89"/>
  <c r="N151" i="89"/>
  <c r="M151" i="89"/>
  <c r="L151" i="89"/>
  <c r="K151" i="89"/>
  <c r="I151" i="89"/>
  <c r="H151" i="89"/>
  <c r="G151" i="89"/>
  <c r="F151" i="89"/>
  <c r="E151" i="89"/>
  <c r="D151" i="89"/>
  <c r="C151" i="89"/>
  <c r="B151" i="89"/>
  <c r="A151" i="89"/>
  <c r="S150" i="89"/>
  <c r="R150" i="89"/>
  <c r="Q150" i="89"/>
  <c r="P150" i="89"/>
  <c r="O150" i="89"/>
  <c r="N150" i="89"/>
  <c r="M150" i="89"/>
  <c r="L150" i="89"/>
  <c r="K150" i="89"/>
  <c r="I150" i="89"/>
  <c r="H150" i="89"/>
  <c r="G150" i="89"/>
  <c r="F150" i="89"/>
  <c r="E150" i="89"/>
  <c r="D150" i="89"/>
  <c r="C150" i="89"/>
  <c r="B150" i="89"/>
  <c r="A150" i="89"/>
  <c r="S149" i="89"/>
  <c r="R149" i="89"/>
  <c r="Q149" i="89"/>
  <c r="P149" i="89"/>
  <c r="O149" i="89"/>
  <c r="N149" i="89"/>
  <c r="M149" i="89"/>
  <c r="L149" i="89"/>
  <c r="K149" i="89"/>
  <c r="I149" i="89"/>
  <c r="H149" i="89"/>
  <c r="G149" i="89"/>
  <c r="F149" i="89"/>
  <c r="E149" i="89"/>
  <c r="D149" i="89"/>
  <c r="C149" i="89"/>
  <c r="B149" i="89"/>
  <c r="A149" i="89"/>
  <c r="S148" i="89"/>
  <c r="R148" i="89"/>
  <c r="Q148" i="89"/>
  <c r="P148" i="89"/>
  <c r="O148" i="89"/>
  <c r="N148" i="89"/>
  <c r="M148" i="89"/>
  <c r="L148" i="89"/>
  <c r="K148" i="89"/>
  <c r="I148" i="89"/>
  <c r="H148" i="89"/>
  <c r="G148" i="89"/>
  <c r="F148" i="89"/>
  <c r="E148" i="89"/>
  <c r="D148" i="89"/>
  <c r="C148" i="89"/>
  <c r="B148" i="89"/>
  <c r="A148" i="89"/>
  <c r="S147" i="89"/>
  <c r="R147" i="89"/>
  <c r="Q147" i="89"/>
  <c r="P147" i="89"/>
  <c r="O147" i="89"/>
  <c r="N147" i="89"/>
  <c r="M147" i="89"/>
  <c r="L147" i="89"/>
  <c r="K147" i="89"/>
  <c r="I147" i="89"/>
  <c r="H147" i="89"/>
  <c r="G147" i="89"/>
  <c r="F147" i="89"/>
  <c r="E147" i="89"/>
  <c r="D147" i="89"/>
  <c r="C147" i="89"/>
  <c r="B147" i="89"/>
  <c r="A147" i="89"/>
  <c r="S146" i="89"/>
  <c r="R146" i="89"/>
  <c r="Q146" i="89"/>
  <c r="P146" i="89"/>
  <c r="O146" i="89"/>
  <c r="N146" i="89"/>
  <c r="M146" i="89"/>
  <c r="L146" i="89"/>
  <c r="K146" i="89"/>
  <c r="I146" i="89"/>
  <c r="H146" i="89"/>
  <c r="G146" i="89"/>
  <c r="F146" i="89"/>
  <c r="E146" i="89"/>
  <c r="D146" i="89"/>
  <c r="C146" i="89"/>
  <c r="B146" i="89"/>
  <c r="A146" i="89"/>
  <c r="S145" i="89"/>
  <c r="R145" i="89"/>
  <c r="Q145" i="89"/>
  <c r="P145" i="89"/>
  <c r="O145" i="89"/>
  <c r="N145" i="89"/>
  <c r="M145" i="89"/>
  <c r="L145" i="89"/>
  <c r="K145" i="89"/>
  <c r="I145" i="89"/>
  <c r="H145" i="89"/>
  <c r="G145" i="89"/>
  <c r="F145" i="89"/>
  <c r="E145" i="89"/>
  <c r="D145" i="89"/>
  <c r="C145" i="89"/>
  <c r="B145" i="89"/>
  <c r="A145" i="89"/>
  <c r="S144" i="89"/>
  <c r="R144" i="89"/>
  <c r="Q144" i="89"/>
  <c r="P144" i="89"/>
  <c r="O144" i="89"/>
  <c r="N144" i="89"/>
  <c r="M144" i="89"/>
  <c r="L144" i="89"/>
  <c r="K144" i="89"/>
  <c r="I144" i="89"/>
  <c r="H144" i="89"/>
  <c r="G144" i="89"/>
  <c r="F144" i="89"/>
  <c r="E144" i="89"/>
  <c r="D144" i="89"/>
  <c r="C144" i="89"/>
  <c r="B144" i="89"/>
  <c r="A144" i="89"/>
  <c r="S143" i="89"/>
  <c r="R143" i="89"/>
  <c r="Q143" i="89"/>
  <c r="P143" i="89"/>
  <c r="O143" i="89"/>
  <c r="N143" i="89"/>
  <c r="M143" i="89"/>
  <c r="L143" i="89"/>
  <c r="K143" i="89"/>
  <c r="I143" i="89"/>
  <c r="H143" i="89"/>
  <c r="G143" i="89"/>
  <c r="F143" i="89"/>
  <c r="E143" i="89"/>
  <c r="D143" i="89"/>
  <c r="C143" i="89"/>
  <c r="B143" i="89"/>
  <c r="A143" i="89"/>
  <c r="S142" i="89"/>
  <c r="R142" i="89"/>
  <c r="Q142" i="89"/>
  <c r="P142" i="89"/>
  <c r="O142" i="89"/>
  <c r="N142" i="89"/>
  <c r="M142" i="89"/>
  <c r="L142" i="89"/>
  <c r="K142" i="89"/>
  <c r="I142" i="89"/>
  <c r="H142" i="89"/>
  <c r="G142" i="89"/>
  <c r="F142" i="89"/>
  <c r="E142" i="89"/>
  <c r="D142" i="89"/>
  <c r="C142" i="89"/>
  <c r="B142" i="89"/>
  <c r="A142" i="89"/>
  <c r="S141" i="89"/>
  <c r="R141" i="89"/>
  <c r="Q141" i="89"/>
  <c r="P141" i="89"/>
  <c r="O141" i="89"/>
  <c r="N141" i="89"/>
  <c r="M141" i="89"/>
  <c r="L141" i="89"/>
  <c r="K141" i="89"/>
  <c r="I141" i="89"/>
  <c r="H141" i="89"/>
  <c r="G141" i="89"/>
  <c r="F141" i="89"/>
  <c r="E141" i="89"/>
  <c r="D141" i="89"/>
  <c r="C141" i="89"/>
  <c r="B141" i="89"/>
  <c r="A141" i="89"/>
  <c r="S140" i="89"/>
  <c r="R140" i="89"/>
  <c r="Q140" i="89"/>
  <c r="P140" i="89"/>
  <c r="O140" i="89"/>
  <c r="N140" i="89"/>
  <c r="M140" i="89"/>
  <c r="L140" i="89"/>
  <c r="K140" i="89"/>
  <c r="I140" i="89"/>
  <c r="H140" i="89"/>
  <c r="G140" i="89"/>
  <c r="F140" i="89"/>
  <c r="E140" i="89"/>
  <c r="D140" i="89"/>
  <c r="C140" i="89"/>
  <c r="B140" i="89"/>
  <c r="A140" i="89"/>
  <c r="S139" i="89"/>
  <c r="R139" i="89"/>
  <c r="Q139" i="89"/>
  <c r="P139" i="89"/>
  <c r="O139" i="89"/>
  <c r="N139" i="89"/>
  <c r="M139" i="89"/>
  <c r="L139" i="89"/>
  <c r="K139" i="89"/>
  <c r="I139" i="89"/>
  <c r="H139" i="89"/>
  <c r="G139" i="89"/>
  <c r="F139" i="89"/>
  <c r="E139" i="89"/>
  <c r="D139" i="89"/>
  <c r="C139" i="89"/>
  <c r="B139" i="89"/>
  <c r="A139" i="89"/>
  <c r="S138" i="89"/>
  <c r="R138" i="89"/>
  <c r="Q138" i="89"/>
  <c r="P138" i="89"/>
  <c r="O138" i="89"/>
  <c r="N138" i="89"/>
  <c r="M138" i="89"/>
  <c r="L138" i="89"/>
  <c r="K138" i="89"/>
  <c r="I138" i="89"/>
  <c r="H138" i="89"/>
  <c r="G138" i="89"/>
  <c r="F138" i="89"/>
  <c r="E138" i="89"/>
  <c r="D138" i="89"/>
  <c r="C138" i="89"/>
  <c r="B138" i="89"/>
  <c r="A138" i="89"/>
  <c r="S137" i="89"/>
  <c r="R137" i="89"/>
  <c r="Q137" i="89"/>
  <c r="P137" i="89"/>
  <c r="O137" i="89"/>
  <c r="N137" i="89"/>
  <c r="M137" i="89"/>
  <c r="L137" i="89"/>
  <c r="K137" i="89"/>
  <c r="I137" i="89"/>
  <c r="H137" i="89"/>
  <c r="G137" i="89"/>
  <c r="F137" i="89"/>
  <c r="E137" i="89"/>
  <c r="D137" i="89"/>
  <c r="C137" i="89"/>
  <c r="B137" i="89"/>
  <c r="A137" i="89"/>
  <c r="S136" i="89"/>
  <c r="R136" i="89"/>
  <c r="Q136" i="89"/>
  <c r="P136" i="89"/>
  <c r="O136" i="89"/>
  <c r="N136" i="89"/>
  <c r="M136" i="89"/>
  <c r="L136" i="89"/>
  <c r="K136" i="89"/>
  <c r="I136" i="89"/>
  <c r="H136" i="89"/>
  <c r="G136" i="89"/>
  <c r="F136" i="89"/>
  <c r="E136" i="89"/>
  <c r="D136" i="89"/>
  <c r="C136" i="89"/>
  <c r="B136" i="89"/>
  <c r="A136" i="89"/>
  <c r="S135" i="89"/>
  <c r="R135" i="89"/>
  <c r="Q135" i="89"/>
  <c r="P135" i="89"/>
  <c r="O135" i="89"/>
  <c r="N135" i="89"/>
  <c r="M135" i="89"/>
  <c r="L135" i="89"/>
  <c r="K135" i="89"/>
  <c r="I135" i="89"/>
  <c r="H135" i="89"/>
  <c r="G135" i="89"/>
  <c r="F135" i="89"/>
  <c r="E135" i="89"/>
  <c r="D135" i="89"/>
  <c r="C135" i="89"/>
  <c r="B135" i="89"/>
  <c r="A135" i="89"/>
  <c r="S134" i="89"/>
  <c r="R134" i="89"/>
  <c r="Q134" i="89"/>
  <c r="P134" i="89"/>
  <c r="O134" i="89"/>
  <c r="N134" i="89"/>
  <c r="M134" i="89"/>
  <c r="L134" i="89"/>
  <c r="K134" i="89"/>
  <c r="I134" i="89"/>
  <c r="H134" i="89"/>
  <c r="G134" i="89"/>
  <c r="F134" i="89"/>
  <c r="E134" i="89"/>
  <c r="D134" i="89"/>
  <c r="C134" i="89"/>
  <c r="B134" i="89"/>
  <c r="A134" i="89"/>
  <c r="S133" i="89"/>
  <c r="R133" i="89"/>
  <c r="Q133" i="89"/>
  <c r="P133" i="89"/>
  <c r="O133" i="89"/>
  <c r="N133" i="89"/>
  <c r="M133" i="89"/>
  <c r="L133" i="89"/>
  <c r="K133" i="89"/>
  <c r="I133" i="89"/>
  <c r="H133" i="89"/>
  <c r="G133" i="89"/>
  <c r="F133" i="89"/>
  <c r="E133" i="89"/>
  <c r="D133" i="89"/>
  <c r="C133" i="89"/>
  <c r="B133" i="89"/>
  <c r="A133" i="89"/>
  <c r="S132" i="89"/>
  <c r="R132" i="89"/>
  <c r="Q132" i="89"/>
  <c r="P132" i="89"/>
  <c r="O132" i="89"/>
  <c r="N132" i="89"/>
  <c r="M132" i="89"/>
  <c r="L132" i="89"/>
  <c r="K132" i="89"/>
  <c r="I132" i="89"/>
  <c r="H132" i="89"/>
  <c r="G132" i="89"/>
  <c r="F132" i="89"/>
  <c r="E132" i="89"/>
  <c r="D132" i="89"/>
  <c r="C132" i="89"/>
  <c r="B132" i="89"/>
  <c r="A132" i="89"/>
  <c r="S131" i="89"/>
  <c r="R131" i="89"/>
  <c r="Q131" i="89"/>
  <c r="P131" i="89"/>
  <c r="O131" i="89"/>
  <c r="N131" i="89"/>
  <c r="M131" i="89"/>
  <c r="L131" i="89"/>
  <c r="K131" i="89"/>
  <c r="I131" i="89"/>
  <c r="H131" i="89"/>
  <c r="G131" i="89"/>
  <c r="F131" i="89"/>
  <c r="E131" i="89"/>
  <c r="D131" i="89"/>
  <c r="C131" i="89"/>
  <c r="B131" i="89"/>
  <c r="A131" i="89"/>
  <c r="S130" i="89"/>
  <c r="R130" i="89"/>
  <c r="Q130" i="89"/>
  <c r="P130" i="89"/>
  <c r="O130" i="89"/>
  <c r="N130" i="89"/>
  <c r="M130" i="89"/>
  <c r="L130" i="89"/>
  <c r="K130" i="89"/>
  <c r="I130" i="89"/>
  <c r="H130" i="89"/>
  <c r="G130" i="89"/>
  <c r="F130" i="89"/>
  <c r="E130" i="89"/>
  <c r="D130" i="89"/>
  <c r="C130" i="89"/>
  <c r="B130" i="89"/>
  <c r="A130" i="89"/>
  <c r="S129" i="89"/>
  <c r="R129" i="89"/>
  <c r="Q129" i="89"/>
  <c r="P129" i="89"/>
  <c r="O129" i="89"/>
  <c r="N129" i="89"/>
  <c r="M129" i="89"/>
  <c r="L129" i="89"/>
  <c r="K129" i="89"/>
  <c r="I129" i="89"/>
  <c r="H129" i="89"/>
  <c r="G129" i="89"/>
  <c r="F129" i="89"/>
  <c r="E129" i="89"/>
  <c r="D129" i="89"/>
  <c r="C129" i="89"/>
  <c r="B129" i="89"/>
  <c r="A129" i="89"/>
  <c r="S128" i="89"/>
  <c r="R128" i="89"/>
  <c r="Q128" i="89"/>
  <c r="P128" i="89"/>
  <c r="O128" i="89"/>
  <c r="N128" i="89"/>
  <c r="M128" i="89"/>
  <c r="L128" i="89"/>
  <c r="K128" i="89"/>
  <c r="I128" i="89"/>
  <c r="H128" i="89"/>
  <c r="G128" i="89"/>
  <c r="F128" i="89"/>
  <c r="E128" i="89"/>
  <c r="D128" i="89"/>
  <c r="C128" i="89"/>
  <c r="B128" i="89"/>
  <c r="A128" i="89"/>
  <c r="S127" i="89"/>
  <c r="R127" i="89"/>
  <c r="Q127" i="89"/>
  <c r="P127" i="89"/>
  <c r="O127" i="89"/>
  <c r="N127" i="89"/>
  <c r="M127" i="89"/>
  <c r="L127" i="89"/>
  <c r="K127" i="89"/>
  <c r="I127" i="89"/>
  <c r="H127" i="89"/>
  <c r="G127" i="89"/>
  <c r="F127" i="89"/>
  <c r="E127" i="89"/>
  <c r="D127" i="89"/>
  <c r="C127" i="89"/>
  <c r="B127" i="89"/>
  <c r="A127" i="89"/>
  <c r="S126" i="89"/>
  <c r="R126" i="89"/>
  <c r="Q126" i="89"/>
  <c r="P126" i="89"/>
  <c r="O126" i="89"/>
  <c r="N126" i="89"/>
  <c r="M126" i="89"/>
  <c r="L126" i="89"/>
  <c r="K126" i="89"/>
  <c r="I126" i="89"/>
  <c r="H126" i="89"/>
  <c r="G126" i="89"/>
  <c r="F126" i="89"/>
  <c r="E126" i="89"/>
  <c r="D126" i="89"/>
  <c r="C126" i="89"/>
  <c r="B126" i="89"/>
  <c r="A126" i="89"/>
  <c r="S125" i="89"/>
  <c r="R125" i="89"/>
  <c r="Q125" i="89"/>
  <c r="P125" i="89"/>
  <c r="O125" i="89"/>
  <c r="N125" i="89"/>
  <c r="M125" i="89"/>
  <c r="L125" i="89"/>
  <c r="K125" i="89"/>
  <c r="I125" i="89"/>
  <c r="H125" i="89"/>
  <c r="G125" i="89"/>
  <c r="F125" i="89"/>
  <c r="E125" i="89"/>
  <c r="D125" i="89"/>
  <c r="C125" i="89"/>
  <c r="B125" i="89"/>
  <c r="A125" i="89"/>
  <c r="S124" i="89"/>
  <c r="R124" i="89"/>
  <c r="Q124" i="89"/>
  <c r="P124" i="89"/>
  <c r="O124" i="89"/>
  <c r="N124" i="89"/>
  <c r="M124" i="89"/>
  <c r="L124" i="89"/>
  <c r="K124" i="89"/>
  <c r="I124" i="89"/>
  <c r="H124" i="89"/>
  <c r="G124" i="89"/>
  <c r="F124" i="89"/>
  <c r="E124" i="89"/>
  <c r="D124" i="89"/>
  <c r="C124" i="89"/>
  <c r="B124" i="89"/>
  <c r="A124" i="89"/>
  <c r="S123" i="89"/>
  <c r="R123" i="89"/>
  <c r="Q123" i="89"/>
  <c r="P123" i="89"/>
  <c r="O123" i="89"/>
  <c r="N123" i="89"/>
  <c r="M123" i="89"/>
  <c r="L123" i="89"/>
  <c r="K123" i="89"/>
  <c r="I123" i="89"/>
  <c r="H123" i="89"/>
  <c r="G123" i="89"/>
  <c r="F123" i="89"/>
  <c r="E123" i="89"/>
  <c r="D123" i="89"/>
  <c r="C123" i="89"/>
  <c r="B123" i="89"/>
  <c r="A123" i="89"/>
  <c r="S122" i="89"/>
  <c r="R122" i="89"/>
  <c r="Q122" i="89"/>
  <c r="P122" i="89"/>
  <c r="O122" i="89"/>
  <c r="N122" i="89"/>
  <c r="M122" i="89"/>
  <c r="L122" i="89"/>
  <c r="K122" i="89"/>
  <c r="I122" i="89"/>
  <c r="H122" i="89"/>
  <c r="G122" i="89"/>
  <c r="F122" i="89"/>
  <c r="E122" i="89"/>
  <c r="D122" i="89"/>
  <c r="C122" i="89"/>
  <c r="B122" i="89"/>
  <c r="A122" i="89"/>
  <c r="S121" i="89"/>
  <c r="R121" i="89"/>
  <c r="Q121" i="89"/>
  <c r="P121" i="89"/>
  <c r="O121" i="89"/>
  <c r="N121" i="89"/>
  <c r="M121" i="89"/>
  <c r="L121" i="89"/>
  <c r="K121" i="89"/>
  <c r="I121" i="89"/>
  <c r="H121" i="89"/>
  <c r="G121" i="89"/>
  <c r="F121" i="89"/>
  <c r="E121" i="89"/>
  <c r="D121" i="89"/>
  <c r="C121" i="89"/>
  <c r="B121" i="89"/>
  <c r="A121" i="89"/>
  <c r="S120" i="89"/>
  <c r="R120" i="89"/>
  <c r="Q120" i="89"/>
  <c r="P120" i="89"/>
  <c r="O120" i="89"/>
  <c r="N120" i="89"/>
  <c r="M120" i="89"/>
  <c r="L120" i="89"/>
  <c r="K120" i="89"/>
  <c r="I120" i="89"/>
  <c r="H120" i="89"/>
  <c r="G120" i="89"/>
  <c r="F120" i="89"/>
  <c r="E120" i="89"/>
  <c r="D120" i="89"/>
  <c r="C120" i="89"/>
  <c r="B120" i="89"/>
  <c r="A120" i="89"/>
  <c r="S119" i="89"/>
  <c r="R119" i="89"/>
  <c r="Q119" i="89"/>
  <c r="P119" i="89"/>
  <c r="O119" i="89"/>
  <c r="N119" i="89"/>
  <c r="M119" i="89"/>
  <c r="L119" i="89"/>
  <c r="K119" i="89"/>
  <c r="I119" i="89"/>
  <c r="H119" i="89"/>
  <c r="G119" i="89"/>
  <c r="F119" i="89"/>
  <c r="E119" i="89"/>
  <c r="D119" i="89"/>
  <c r="C119" i="89"/>
  <c r="B119" i="89"/>
  <c r="A119" i="89"/>
  <c r="S118" i="89"/>
  <c r="R118" i="89"/>
  <c r="Q118" i="89"/>
  <c r="P118" i="89"/>
  <c r="O118" i="89"/>
  <c r="N118" i="89"/>
  <c r="M118" i="89"/>
  <c r="L118" i="89"/>
  <c r="K118" i="89"/>
  <c r="I118" i="89"/>
  <c r="H118" i="89"/>
  <c r="G118" i="89"/>
  <c r="F118" i="89"/>
  <c r="E118" i="89"/>
  <c r="D118" i="89"/>
  <c r="C118" i="89"/>
  <c r="B118" i="89"/>
  <c r="A118" i="89"/>
  <c r="S117" i="89"/>
  <c r="R117" i="89"/>
  <c r="Q117" i="89"/>
  <c r="P117" i="89"/>
  <c r="O117" i="89"/>
  <c r="N117" i="89"/>
  <c r="M117" i="89"/>
  <c r="L117" i="89"/>
  <c r="K117" i="89"/>
  <c r="I117" i="89"/>
  <c r="H117" i="89"/>
  <c r="G117" i="89"/>
  <c r="F117" i="89"/>
  <c r="E117" i="89"/>
  <c r="D117" i="89"/>
  <c r="C117" i="89"/>
  <c r="B117" i="89"/>
  <c r="A117" i="89"/>
  <c r="S116" i="89"/>
  <c r="R116" i="89"/>
  <c r="Q116" i="89"/>
  <c r="P116" i="89"/>
  <c r="O116" i="89"/>
  <c r="N116" i="89"/>
  <c r="M116" i="89"/>
  <c r="L116" i="89"/>
  <c r="K116" i="89"/>
  <c r="I116" i="89"/>
  <c r="H116" i="89"/>
  <c r="G116" i="89"/>
  <c r="F116" i="89"/>
  <c r="E116" i="89"/>
  <c r="D116" i="89"/>
  <c r="C116" i="89"/>
  <c r="B116" i="89"/>
  <c r="A116" i="89"/>
  <c r="S115" i="89"/>
  <c r="R115" i="89"/>
  <c r="Q115" i="89"/>
  <c r="P115" i="89"/>
  <c r="O115" i="89"/>
  <c r="N115" i="89"/>
  <c r="M115" i="89"/>
  <c r="L115" i="89"/>
  <c r="K115" i="89"/>
  <c r="I115" i="89"/>
  <c r="H115" i="89"/>
  <c r="G115" i="89"/>
  <c r="F115" i="89"/>
  <c r="E115" i="89"/>
  <c r="D115" i="89"/>
  <c r="C115" i="89"/>
  <c r="B115" i="89"/>
  <c r="A115" i="89"/>
  <c r="S114" i="89"/>
  <c r="R114" i="89"/>
  <c r="Q114" i="89"/>
  <c r="P114" i="89"/>
  <c r="O114" i="89"/>
  <c r="N114" i="89"/>
  <c r="M114" i="89"/>
  <c r="L114" i="89"/>
  <c r="K114" i="89"/>
  <c r="I114" i="89"/>
  <c r="H114" i="89"/>
  <c r="G114" i="89"/>
  <c r="F114" i="89"/>
  <c r="E114" i="89"/>
  <c r="D114" i="89"/>
  <c r="C114" i="89"/>
  <c r="B114" i="89"/>
  <c r="A114" i="89"/>
  <c r="S113" i="89"/>
  <c r="R113" i="89"/>
  <c r="Q113" i="89"/>
  <c r="P113" i="89"/>
  <c r="O113" i="89"/>
  <c r="N113" i="89"/>
  <c r="M113" i="89"/>
  <c r="L113" i="89"/>
  <c r="K113" i="89"/>
  <c r="I113" i="89"/>
  <c r="H113" i="89"/>
  <c r="G113" i="89"/>
  <c r="F113" i="89"/>
  <c r="E113" i="89"/>
  <c r="D113" i="89"/>
  <c r="C113" i="89"/>
  <c r="B113" i="89"/>
  <c r="A113" i="89"/>
  <c r="S112" i="89"/>
  <c r="R112" i="89"/>
  <c r="Q112" i="89"/>
  <c r="P112" i="89"/>
  <c r="O112" i="89"/>
  <c r="N112" i="89"/>
  <c r="M112" i="89"/>
  <c r="L112" i="89"/>
  <c r="K112" i="89"/>
  <c r="I112" i="89"/>
  <c r="H112" i="89"/>
  <c r="G112" i="89"/>
  <c r="F112" i="89"/>
  <c r="E112" i="89"/>
  <c r="D112" i="89"/>
  <c r="C112" i="89"/>
  <c r="B112" i="89"/>
  <c r="A112" i="89"/>
  <c r="S111" i="89"/>
  <c r="R111" i="89"/>
  <c r="Q111" i="89"/>
  <c r="P111" i="89"/>
  <c r="O111" i="89"/>
  <c r="N111" i="89"/>
  <c r="M111" i="89"/>
  <c r="L111" i="89"/>
  <c r="K111" i="89"/>
  <c r="I111" i="89"/>
  <c r="H111" i="89"/>
  <c r="G111" i="89"/>
  <c r="F111" i="89"/>
  <c r="E111" i="89"/>
  <c r="D111" i="89"/>
  <c r="C111" i="89"/>
  <c r="B111" i="89"/>
  <c r="A111" i="89"/>
  <c r="S110" i="89"/>
  <c r="R110" i="89"/>
  <c r="Q110" i="89"/>
  <c r="P110" i="89"/>
  <c r="O110" i="89"/>
  <c r="N110" i="89"/>
  <c r="M110" i="89"/>
  <c r="L110" i="89"/>
  <c r="K110" i="89"/>
  <c r="I110" i="89"/>
  <c r="H110" i="89"/>
  <c r="G110" i="89"/>
  <c r="F110" i="89"/>
  <c r="E110" i="89"/>
  <c r="D110" i="89"/>
  <c r="C110" i="89"/>
  <c r="B110" i="89"/>
  <c r="A110" i="89"/>
  <c r="S109" i="89"/>
  <c r="R109" i="89"/>
  <c r="Q109" i="89"/>
  <c r="P109" i="89"/>
  <c r="O109" i="89"/>
  <c r="N109" i="89"/>
  <c r="M109" i="89"/>
  <c r="L109" i="89"/>
  <c r="K109" i="89"/>
  <c r="I109" i="89"/>
  <c r="H109" i="89"/>
  <c r="G109" i="89"/>
  <c r="F109" i="89"/>
  <c r="E109" i="89"/>
  <c r="D109" i="89"/>
  <c r="C109" i="89"/>
  <c r="B109" i="89"/>
  <c r="A109" i="89"/>
  <c r="S108" i="89"/>
  <c r="R108" i="89"/>
  <c r="Q108" i="89"/>
  <c r="P108" i="89"/>
  <c r="O108" i="89"/>
  <c r="N108" i="89"/>
  <c r="M108" i="89"/>
  <c r="L108" i="89"/>
  <c r="K108" i="89"/>
  <c r="I108" i="89"/>
  <c r="H108" i="89"/>
  <c r="G108" i="89"/>
  <c r="F108" i="89"/>
  <c r="E108" i="89"/>
  <c r="D108" i="89"/>
  <c r="C108" i="89"/>
  <c r="B108" i="89"/>
  <c r="A108" i="89"/>
  <c r="S107" i="89"/>
  <c r="R107" i="89"/>
  <c r="Q107" i="89"/>
  <c r="P107" i="89"/>
  <c r="O107" i="89"/>
  <c r="N107" i="89"/>
  <c r="M107" i="89"/>
  <c r="L107" i="89"/>
  <c r="K107" i="89"/>
  <c r="I107" i="89"/>
  <c r="H107" i="89"/>
  <c r="G107" i="89"/>
  <c r="F107" i="89"/>
  <c r="E107" i="89"/>
  <c r="D107" i="89"/>
  <c r="C107" i="89"/>
  <c r="B107" i="89"/>
  <c r="A107" i="89"/>
  <c r="S106" i="89"/>
  <c r="R106" i="89"/>
  <c r="Q106" i="89"/>
  <c r="P106" i="89"/>
  <c r="O106" i="89"/>
  <c r="N106" i="89"/>
  <c r="M106" i="89"/>
  <c r="L106" i="89"/>
  <c r="K106" i="89"/>
  <c r="I106" i="89"/>
  <c r="H106" i="89"/>
  <c r="G106" i="89"/>
  <c r="F106" i="89"/>
  <c r="E106" i="89"/>
  <c r="D106" i="89"/>
  <c r="C106" i="89"/>
  <c r="B106" i="89"/>
  <c r="A106" i="89"/>
  <c r="S105" i="89"/>
  <c r="R105" i="89"/>
  <c r="Q105" i="89"/>
  <c r="P105" i="89"/>
  <c r="O105" i="89"/>
  <c r="N105" i="89"/>
  <c r="M105" i="89"/>
  <c r="L105" i="89"/>
  <c r="K105" i="89"/>
  <c r="I105" i="89"/>
  <c r="H105" i="89"/>
  <c r="G105" i="89"/>
  <c r="F105" i="89"/>
  <c r="E105" i="89"/>
  <c r="D105" i="89"/>
  <c r="C105" i="89"/>
  <c r="B105" i="89"/>
  <c r="A105" i="89"/>
  <c r="S104" i="89"/>
  <c r="R104" i="89"/>
  <c r="Q104" i="89"/>
  <c r="P104" i="89"/>
  <c r="O104" i="89"/>
  <c r="N104" i="89"/>
  <c r="M104" i="89"/>
  <c r="L104" i="89"/>
  <c r="K104" i="89"/>
  <c r="I104" i="89"/>
  <c r="H104" i="89"/>
  <c r="G104" i="89"/>
  <c r="F104" i="89"/>
  <c r="E104" i="89"/>
  <c r="D104" i="89"/>
  <c r="C104" i="89"/>
  <c r="B104" i="89"/>
  <c r="A104" i="89"/>
  <c r="S103" i="89"/>
  <c r="R103" i="89"/>
  <c r="Q103" i="89"/>
  <c r="P103" i="89"/>
  <c r="O103" i="89"/>
  <c r="N103" i="89"/>
  <c r="M103" i="89"/>
  <c r="L103" i="89"/>
  <c r="K103" i="89"/>
  <c r="I103" i="89"/>
  <c r="H103" i="89"/>
  <c r="G103" i="89"/>
  <c r="F103" i="89"/>
  <c r="E103" i="89"/>
  <c r="D103" i="89"/>
  <c r="C103" i="89"/>
  <c r="B103" i="89"/>
  <c r="A103" i="89"/>
  <c r="S102" i="89"/>
  <c r="R102" i="89"/>
  <c r="Q102" i="89"/>
  <c r="P102" i="89"/>
  <c r="O102" i="89"/>
  <c r="N102" i="89"/>
  <c r="M102" i="89"/>
  <c r="L102" i="89"/>
  <c r="K102" i="89"/>
  <c r="I102" i="89"/>
  <c r="H102" i="89"/>
  <c r="G102" i="89"/>
  <c r="F102" i="89"/>
  <c r="E102" i="89"/>
  <c r="D102" i="89"/>
  <c r="C102" i="89"/>
  <c r="B102" i="89"/>
  <c r="A102" i="89"/>
  <c r="S101" i="89"/>
  <c r="R101" i="89"/>
  <c r="Q101" i="89"/>
  <c r="P101" i="89"/>
  <c r="O101" i="89"/>
  <c r="N101" i="89"/>
  <c r="M101" i="89"/>
  <c r="L101" i="89"/>
  <c r="K101" i="89"/>
  <c r="I101" i="89"/>
  <c r="H101" i="89"/>
  <c r="G101" i="89"/>
  <c r="F101" i="89"/>
  <c r="E101" i="89"/>
  <c r="D101" i="89"/>
  <c r="C101" i="89"/>
  <c r="B101" i="89"/>
  <c r="A101" i="89"/>
  <c r="S100" i="89"/>
  <c r="R100" i="89"/>
  <c r="Q100" i="89"/>
  <c r="P100" i="89"/>
  <c r="O100" i="89"/>
  <c r="N100" i="89"/>
  <c r="M100" i="89"/>
  <c r="L100" i="89"/>
  <c r="K100" i="89"/>
  <c r="I100" i="89"/>
  <c r="H100" i="89"/>
  <c r="G100" i="89"/>
  <c r="F100" i="89"/>
  <c r="E100" i="89"/>
  <c r="D100" i="89"/>
  <c r="C100" i="89"/>
  <c r="B100" i="89"/>
  <c r="A100" i="89"/>
  <c r="S99" i="89"/>
  <c r="R99" i="89"/>
  <c r="Q99" i="89"/>
  <c r="P99" i="89"/>
  <c r="O99" i="89"/>
  <c r="N99" i="89"/>
  <c r="M99" i="89"/>
  <c r="L99" i="89"/>
  <c r="K99" i="89"/>
  <c r="I99" i="89"/>
  <c r="H99" i="89"/>
  <c r="G99" i="89"/>
  <c r="F99" i="89"/>
  <c r="E99" i="89"/>
  <c r="D99" i="89"/>
  <c r="C99" i="89"/>
  <c r="B99" i="89"/>
  <c r="A99" i="89"/>
  <c r="S98" i="89"/>
  <c r="R98" i="89"/>
  <c r="Q98" i="89"/>
  <c r="P98" i="89"/>
  <c r="O98" i="89"/>
  <c r="N98" i="89"/>
  <c r="M98" i="89"/>
  <c r="L98" i="89"/>
  <c r="K98" i="89"/>
  <c r="I98" i="89"/>
  <c r="H98" i="89"/>
  <c r="G98" i="89"/>
  <c r="F98" i="89"/>
  <c r="E98" i="89"/>
  <c r="D98" i="89"/>
  <c r="C98" i="89"/>
  <c r="B98" i="89"/>
  <c r="A98" i="89"/>
  <c r="S97" i="89"/>
  <c r="R97" i="89"/>
  <c r="Q97" i="89"/>
  <c r="P97" i="89"/>
  <c r="O97" i="89"/>
  <c r="N97" i="89"/>
  <c r="M97" i="89"/>
  <c r="L97" i="89"/>
  <c r="K97" i="89"/>
  <c r="I97" i="89"/>
  <c r="H97" i="89"/>
  <c r="G97" i="89"/>
  <c r="F97" i="89"/>
  <c r="E97" i="89"/>
  <c r="D97" i="89"/>
  <c r="C97" i="89"/>
  <c r="B97" i="89"/>
  <c r="A97" i="89"/>
  <c r="S96" i="89"/>
  <c r="R96" i="89"/>
  <c r="Q96" i="89"/>
  <c r="P96" i="89"/>
  <c r="O96" i="89"/>
  <c r="N96" i="89"/>
  <c r="M96" i="89"/>
  <c r="L96" i="89"/>
  <c r="K96" i="89"/>
  <c r="I96" i="89"/>
  <c r="H96" i="89"/>
  <c r="G96" i="89"/>
  <c r="F96" i="89"/>
  <c r="E96" i="89"/>
  <c r="D96" i="89"/>
  <c r="C96" i="89"/>
  <c r="B96" i="89"/>
  <c r="A96" i="89"/>
  <c r="S95" i="89"/>
  <c r="R95" i="89"/>
  <c r="Q95" i="89"/>
  <c r="P95" i="89"/>
  <c r="O95" i="89"/>
  <c r="N95" i="89"/>
  <c r="M95" i="89"/>
  <c r="L95" i="89"/>
  <c r="K95" i="89"/>
  <c r="I95" i="89"/>
  <c r="H95" i="89"/>
  <c r="G95" i="89"/>
  <c r="F95" i="89"/>
  <c r="E95" i="89"/>
  <c r="D95" i="89"/>
  <c r="C95" i="89"/>
  <c r="B95" i="89"/>
  <c r="A95" i="89"/>
  <c r="S94" i="89"/>
  <c r="R94" i="89"/>
  <c r="Q94" i="89"/>
  <c r="P94" i="89"/>
  <c r="O94" i="89"/>
  <c r="N94" i="89"/>
  <c r="M94" i="89"/>
  <c r="L94" i="89"/>
  <c r="K94" i="89"/>
  <c r="I94" i="89"/>
  <c r="H94" i="89"/>
  <c r="G94" i="89"/>
  <c r="F94" i="89"/>
  <c r="E94" i="89"/>
  <c r="D94" i="89"/>
  <c r="C94" i="89"/>
  <c r="B94" i="89"/>
  <c r="A94" i="89"/>
  <c r="S93" i="89"/>
  <c r="R93" i="89"/>
  <c r="Q93" i="89"/>
  <c r="P93" i="89"/>
  <c r="O93" i="89"/>
  <c r="N93" i="89"/>
  <c r="M93" i="89"/>
  <c r="L93" i="89"/>
  <c r="K93" i="89"/>
  <c r="I93" i="89"/>
  <c r="H93" i="89"/>
  <c r="G93" i="89"/>
  <c r="F93" i="89"/>
  <c r="E93" i="89"/>
  <c r="D93" i="89"/>
  <c r="C93" i="89"/>
  <c r="B93" i="89"/>
  <c r="A93" i="89"/>
  <c r="S92" i="89"/>
  <c r="R92" i="89"/>
  <c r="Q92" i="89"/>
  <c r="P92" i="89"/>
  <c r="O92" i="89"/>
  <c r="N92" i="89"/>
  <c r="M92" i="89"/>
  <c r="L92" i="89"/>
  <c r="K92" i="89"/>
  <c r="I92" i="89"/>
  <c r="H92" i="89"/>
  <c r="G92" i="89"/>
  <c r="F92" i="89"/>
  <c r="E92" i="89"/>
  <c r="D92" i="89"/>
  <c r="C92" i="89"/>
  <c r="B92" i="89"/>
  <c r="A92" i="89"/>
  <c r="S91" i="89"/>
  <c r="R91" i="89"/>
  <c r="Q91" i="89"/>
  <c r="P91" i="89"/>
  <c r="O91" i="89"/>
  <c r="N91" i="89"/>
  <c r="M91" i="89"/>
  <c r="L91" i="89"/>
  <c r="K91" i="89"/>
  <c r="I91" i="89"/>
  <c r="H91" i="89"/>
  <c r="G91" i="89"/>
  <c r="F91" i="89"/>
  <c r="E91" i="89"/>
  <c r="D91" i="89"/>
  <c r="C91" i="89"/>
  <c r="B91" i="89"/>
  <c r="A91" i="89"/>
  <c r="S90" i="89"/>
  <c r="R90" i="89"/>
  <c r="Q90" i="89"/>
  <c r="P90" i="89"/>
  <c r="O90" i="89"/>
  <c r="N90" i="89"/>
  <c r="M90" i="89"/>
  <c r="L90" i="89"/>
  <c r="K90" i="89"/>
  <c r="I90" i="89"/>
  <c r="H90" i="89"/>
  <c r="G90" i="89"/>
  <c r="F90" i="89"/>
  <c r="E90" i="89"/>
  <c r="D90" i="89"/>
  <c r="C90" i="89"/>
  <c r="B90" i="89"/>
  <c r="A90" i="89"/>
  <c r="S89" i="89"/>
  <c r="R89" i="89"/>
  <c r="Q89" i="89"/>
  <c r="P89" i="89"/>
  <c r="O89" i="89"/>
  <c r="N89" i="89"/>
  <c r="M89" i="89"/>
  <c r="L89" i="89"/>
  <c r="K89" i="89"/>
  <c r="I89" i="89"/>
  <c r="H89" i="89"/>
  <c r="G89" i="89"/>
  <c r="F89" i="89"/>
  <c r="E89" i="89"/>
  <c r="D89" i="89"/>
  <c r="C89" i="89"/>
  <c r="B89" i="89"/>
  <c r="A89" i="89"/>
  <c r="S88" i="89"/>
  <c r="R88" i="89"/>
  <c r="Q88" i="89"/>
  <c r="P88" i="89"/>
  <c r="O88" i="89"/>
  <c r="N88" i="89"/>
  <c r="M88" i="89"/>
  <c r="L88" i="89"/>
  <c r="K88" i="89"/>
  <c r="I88" i="89"/>
  <c r="H88" i="89"/>
  <c r="G88" i="89"/>
  <c r="F88" i="89"/>
  <c r="E88" i="89"/>
  <c r="D88" i="89"/>
  <c r="C88" i="89"/>
  <c r="B88" i="89"/>
  <c r="A88" i="89"/>
  <c r="S87" i="89"/>
  <c r="R87" i="89"/>
  <c r="Q87" i="89"/>
  <c r="P87" i="89"/>
  <c r="O87" i="89"/>
  <c r="N87" i="89"/>
  <c r="M87" i="89"/>
  <c r="L87" i="89"/>
  <c r="K87" i="89"/>
  <c r="I87" i="89"/>
  <c r="H87" i="89"/>
  <c r="G87" i="89"/>
  <c r="F87" i="89"/>
  <c r="E87" i="89"/>
  <c r="D87" i="89"/>
  <c r="C87" i="89"/>
  <c r="B87" i="89"/>
  <c r="A87" i="89"/>
  <c r="S86" i="89"/>
  <c r="R86" i="89"/>
  <c r="Q86" i="89"/>
  <c r="P86" i="89"/>
  <c r="O86" i="89"/>
  <c r="N86" i="89"/>
  <c r="M86" i="89"/>
  <c r="L86" i="89"/>
  <c r="K86" i="89"/>
  <c r="I86" i="89"/>
  <c r="H86" i="89"/>
  <c r="G86" i="89"/>
  <c r="F86" i="89"/>
  <c r="E86" i="89"/>
  <c r="D86" i="89"/>
  <c r="C86" i="89"/>
  <c r="B86" i="89"/>
  <c r="A86" i="89"/>
  <c r="S85" i="89"/>
  <c r="R85" i="89"/>
  <c r="Q85" i="89"/>
  <c r="P85" i="89"/>
  <c r="O85" i="89"/>
  <c r="N85" i="89"/>
  <c r="M85" i="89"/>
  <c r="L85" i="89"/>
  <c r="K85" i="89"/>
  <c r="I85" i="89"/>
  <c r="H85" i="89"/>
  <c r="G85" i="89"/>
  <c r="F85" i="89"/>
  <c r="E85" i="89"/>
  <c r="D85" i="89"/>
  <c r="C85" i="89"/>
  <c r="B85" i="89"/>
  <c r="A85" i="89"/>
  <c r="S84" i="89"/>
  <c r="R84" i="89"/>
  <c r="Q84" i="89"/>
  <c r="P84" i="89"/>
  <c r="O84" i="89"/>
  <c r="N84" i="89"/>
  <c r="M84" i="89"/>
  <c r="L84" i="89"/>
  <c r="K84" i="89"/>
  <c r="I84" i="89"/>
  <c r="H84" i="89"/>
  <c r="G84" i="89"/>
  <c r="F84" i="89"/>
  <c r="E84" i="89"/>
  <c r="D84" i="89"/>
  <c r="C84" i="89"/>
  <c r="B84" i="89"/>
  <c r="A84" i="89"/>
  <c r="S83" i="89"/>
  <c r="R83" i="89"/>
  <c r="Q83" i="89"/>
  <c r="P83" i="89"/>
  <c r="O83" i="89"/>
  <c r="N83" i="89"/>
  <c r="M83" i="89"/>
  <c r="L83" i="89"/>
  <c r="K83" i="89"/>
  <c r="I83" i="89"/>
  <c r="H83" i="89"/>
  <c r="G83" i="89"/>
  <c r="F83" i="89"/>
  <c r="E83" i="89"/>
  <c r="D83" i="89"/>
  <c r="C83" i="89"/>
  <c r="B83" i="89"/>
  <c r="A83" i="89"/>
  <c r="S82" i="89"/>
  <c r="R82" i="89"/>
  <c r="Q82" i="89"/>
  <c r="P82" i="89"/>
  <c r="O82" i="89"/>
  <c r="N82" i="89"/>
  <c r="M82" i="89"/>
  <c r="L82" i="89"/>
  <c r="K82" i="89"/>
  <c r="I82" i="89"/>
  <c r="H82" i="89"/>
  <c r="G82" i="89"/>
  <c r="F82" i="89"/>
  <c r="E82" i="89"/>
  <c r="D82" i="89"/>
  <c r="C82" i="89"/>
  <c r="B82" i="89"/>
  <c r="A82" i="89"/>
  <c r="S81" i="89"/>
  <c r="R81" i="89"/>
  <c r="Q81" i="89"/>
  <c r="P81" i="89"/>
  <c r="O81" i="89"/>
  <c r="N81" i="89"/>
  <c r="M81" i="89"/>
  <c r="L81" i="89"/>
  <c r="K81" i="89"/>
  <c r="I81" i="89"/>
  <c r="H81" i="89"/>
  <c r="G81" i="89"/>
  <c r="F81" i="89"/>
  <c r="E81" i="89"/>
  <c r="D81" i="89"/>
  <c r="C81" i="89"/>
  <c r="B81" i="89"/>
  <c r="A81" i="89"/>
  <c r="S80" i="89"/>
  <c r="R80" i="89"/>
  <c r="Q80" i="89"/>
  <c r="P80" i="89"/>
  <c r="O80" i="89"/>
  <c r="N80" i="89"/>
  <c r="M80" i="89"/>
  <c r="L80" i="89"/>
  <c r="K80" i="89"/>
  <c r="I80" i="89"/>
  <c r="H80" i="89"/>
  <c r="G80" i="89"/>
  <c r="F80" i="89"/>
  <c r="E80" i="89"/>
  <c r="D80" i="89"/>
  <c r="C80" i="89"/>
  <c r="B80" i="89"/>
  <c r="A80" i="89"/>
  <c r="S79" i="89"/>
  <c r="R79" i="89"/>
  <c r="Q79" i="89"/>
  <c r="P79" i="89"/>
  <c r="O79" i="89"/>
  <c r="N79" i="89"/>
  <c r="M79" i="89"/>
  <c r="L79" i="89"/>
  <c r="K79" i="89"/>
  <c r="I79" i="89"/>
  <c r="H79" i="89"/>
  <c r="G79" i="89"/>
  <c r="F79" i="89"/>
  <c r="E79" i="89"/>
  <c r="D79" i="89"/>
  <c r="C79" i="89"/>
  <c r="B79" i="89"/>
  <c r="A79" i="89"/>
  <c r="S78" i="89"/>
  <c r="R78" i="89"/>
  <c r="Q78" i="89"/>
  <c r="P78" i="89"/>
  <c r="O78" i="89"/>
  <c r="N78" i="89"/>
  <c r="M78" i="89"/>
  <c r="L78" i="89"/>
  <c r="K78" i="89"/>
  <c r="I78" i="89"/>
  <c r="H78" i="89"/>
  <c r="G78" i="89"/>
  <c r="F78" i="89"/>
  <c r="E78" i="89"/>
  <c r="D78" i="89"/>
  <c r="C78" i="89"/>
  <c r="B78" i="89"/>
  <c r="A78" i="89"/>
  <c r="S77" i="89"/>
  <c r="R77" i="89"/>
  <c r="Q77" i="89"/>
  <c r="P77" i="89"/>
  <c r="O77" i="89"/>
  <c r="N77" i="89"/>
  <c r="M77" i="89"/>
  <c r="L77" i="89"/>
  <c r="K77" i="89"/>
  <c r="I77" i="89"/>
  <c r="H77" i="89"/>
  <c r="G77" i="89"/>
  <c r="F77" i="89"/>
  <c r="E77" i="89"/>
  <c r="D77" i="89"/>
  <c r="C77" i="89"/>
  <c r="B77" i="89"/>
  <c r="A77" i="89"/>
  <c r="S76" i="89"/>
  <c r="R76" i="89"/>
  <c r="Q76" i="89"/>
  <c r="P76" i="89"/>
  <c r="O76" i="89"/>
  <c r="N76" i="89"/>
  <c r="M76" i="89"/>
  <c r="L76" i="89"/>
  <c r="K76" i="89"/>
  <c r="I76" i="89"/>
  <c r="H76" i="89"/>
  <c r="G76" i="89"/>
  <c r="F76" i="89"/>
  <c r="E76" i="89"/>
  <c r="D76" i="89"/>
  <c r="C76" i="89"/>
  <c r="B76" i="89"/>
  <c r="A76" i="89"/>
  <c r="S75" i="89"/>
  <c r="R75" i="89"/>
  <c r="Q75" i="89"/>
  <c r="P75" i="89"/>
  <c r="O75" i="89"/>
  <c r="N75" i="89"/>
  <c r="M75" i="89"/>
  <c r="L75" i="89"/>
  <c r="K75" i="89"/>
  <c r="I75" i="89"/>
  <c r="H75" i="89"/>
  <c r="G75" i="89"/>
  <c r="F75" i="89"/>
  <c r="E75" i="89"/>
  <c r="D75" i="89"/>
  <c r="C75" i="89"/>
  <c r="B75" i="89"/>
  <c r="A75" i="89"/>
  <c r="S74" i="89"/>
  <c r="R74" i="89"/>
  <c r="Q74" i="89"/>
  <c r="P74" i="89"/>
  <c r="O74" i="89"/>
  <c r="N74" i="89"/>
  <c r="M74" i="89"/>
  <c r="L74" i="89"/>
  <c r="K74" i="89"/>
  <c r="I74" i="89"/>
  <c r="H74" i="89"/>
  <c r="G74" i="89"/>
  <c r="F74" i="89"/>
  <c r="E74" i="89"/>
  <c r="D74" i="89"/>
  <c r="C74" i="89"/>
  <c r="B74" i="89"/>
  <c r="A74" i="89"/>
  <c r="S73" i="89"/>
  <c r="R73" i="89"/>
  <c r="Q73" i="89"/>
  <c r="P73" i="89"/>
  <c r="O73" i="89"/>
  <c r="N73" i="89"/>
  <c r="M73" i="89"/>
  <c r="L73" i="89"/>
  <c r="K73" i="89"/>
  <c r="I73" i="89"/>
  <c r="H73" i="89"/>
  <c r="G73" i="89"/>
  <c r="F73" i="89"/>
  <c r="E73" i="89"/>
  <c r="D73" i="89"/>
  <c r="C73" i="89"/>
  <c r="B73" i="89"/>
  <c r="A73" i="89"/>
  <c r="S72" i="89"/>
  <c r="R72" i="89"/>
  <c r="Q72" i="89"/>
  <c r="P72" i="89"/>
  <c r="O72" i="89"/>
  <c r="N72" i="89"/>
  <c r="M72" i="89"/>
  <c r="L72" i="89"/>
  <c r="K72" i="89"/>
  <c r="I72" i="89"/>
  <c r="H72" i="89"/>
  <c r="G72" i="89"/>
  <c r="F72" i="89"/>
  <c r="E72" i="89"/>
  <c r="D72" i="89"/>
  <c r="C72" i="89"/>
  <c r="B72" i="89"/>
  <c r="A72" i="89"/>
  <c r="S71" i="89"/>
  <c r="R71" i="89"/>
  <c r="Q71" i="89"/>
  <c r="P71" i="89"/>
  <c r="O71" i="89"/>
  <c r="N71" i="89"/>
  <c r="M71" i="89"/>
  <c r="L71" i="89"/>
  <c r="K71" i="89"/>
  <c r="I71" i="89"/>
  <c r="H71" i="89"/>
  <c r="G71" i="89"/>
  <c r="F71" i="89"/>
  <c r="E71" i="89"/>
  <c r="D71" i="89"/>
  <c r="C71" i="89"/>
  <c r="B71" i="89"/>
  <c r="A71" i="89"/>
  <c r="S70" i="89"/>
  <c r="R70" i="89"/>
  <c r="Q70" i="89"/>
  <c r="P70" i="89"/>
  <c r="O70" i="89"/>
  <c r="N70" i="89"/>
  <c r="M70" i="89"/>
  <c r="L70" i="89"/>
  <c r="K70" i="89"/>
  <c r="I70" i="89"/>
  <c r="H70" i="89"/>
  <c r="G70" i="89"/>
  <c r="F70" i="89"/>
  <c r="E70" i="89"/>
  <c r="D70" i="89"/>
  <c r="C70" i="89"/>
  <c r="B70" i="89"/>
  <c r="A70" i="89"/>
  <c r="S69" i="89"/>
  <c r="R69" i="89"/>
  <c r="Q69" i="89"/>
  <c r="P69" i="89"/>
  <c r="O69" i="89"/>
  <c r="N69" i="89"/>
  <c r="M69" i="89"/>
  <c r="L69" i="89"/>
  <c r="K69" i="89"/>
  <c r="I69" i="89"/>
  <c r="H69" i="89"/>
  <c r="G69" i="89"/>
  <c r="F69" i="89"/>
  <c r="E69" i="89"/>
  <c r="D69" i="89"/>
  <c r="C69" i="89"/>
  <c r="B69" i="89"/>
  <c r="A69" i="89"/>
  <c r="S68" i="89"/>
  <c r="R68" i="89"/>
  <c r="Q68" i="89"/>
  <c r="P68" i="89"/>
  <c r="O68" i="89"/>
  <c r="N68" i="89"/>
  <c r="M68" i="89"/>
  <c r="L68" i="89"/>
  <c r="K68" i="89"/>
  <c r="I68" i="89"/>
  <c r="H68" i="89"/>
  <c r="G68" i="89"/>
  <c r="F68" i="89"/>
  <c r="E68" i="89"/>
  <c r="D68" i="89"/>
  <c r="C68" i="89"/>
  <c r="B68" i="89"/>
  <c r="A68" i="89"/>
  <c r="S67" i="89"/>
  <c r="R67" i="89"/>
  <c r="Q67" i="89"/>
  <c r="P67" i="89"/>
  <c r="O67" i="89"/>
  <c r="N67" i="89"/>
  <c r="M67" i="89"/>
  <c r="L67" i="89"/>
  <c r="K67" i="89"/>
  <c r="I67" i="89"/>
  <c r="H67" i="89"/>
  <c r="G67" i="89"/>
  <c r="F67" i="89"/>
  <c r="E67" i="89"/>
  <c r="D67" i="89"/>
  <c r="C67" i="89"/>
  <c r="B67" i="89"/>
  <c r="A67" i="89"/>
  <c r="S66" i="89"/>
  <c r="R66" i="89"/>
  <c r="Q66" i="89"/>
  <c r="P66" i="89"/>
  <c r="O66" i="89"/>
  <c r="N66" i="89"/>
  <c r="M66" i="89"/>
  <c r="L66" i="89"/>
  <c r="K66" i="89"/>
  <c r="I66" i="89"/>
  <c r="H66" i="89"/>
  <c r="G66" i="89"/>
  <c r="F66" i="89"/>
  <c r="E66" i="89"/>
  <c r="D66" i="89"/>
  <c r="C66" i="89"/>
  <c r="B66" i="89"/>
  <c r="A66" i="89"/>
  <c r="S65" i="89"/>
  <c r="R65" i="89"/>
  <c r="Q65" i="89"/>
  <c r="P65" i="89"/>
  <c r="O65" i="89"/>
  <c r="N65" i="89"/>
  <c r="M65" i="89"/>
  <c r="L65" i="89"/>
  <c r="K65" i="89"/>
  <c r="I65" i="89"/>
  <c r="H65" i="89"/>
  <c r="G65" i="89"/>
  <c r="F65" i="89"/>
  <c r="E65" i="89"/>
  <c r="D65" i="89"/>
  <c r="C65" i="89"/>
  <c r="B65" i="89"/>
  <c r="A65" i="89"/>
  <c r="S64" i="89"/>
  <c r="R64" i="89"/>
  <c r="Q64" i="89"/>
  <c r="P64" i="89"/>
  <c r="O64" i="89"/>
  <c r="N64" i="89"/>
  <c r="M64" i="89"/>
  <c r="L64" i="89"/>
  <c r="K64" i="89"/>
  <c r="I64" i="89"/>
  <c r="H64" i="89"/>
  <c r="G64" i="89"/>
  <c r="F64" i="89"/>
  <c r="E64" i="89"/>
  <c r="D64" i="89"/>
  <c r="C64" i="89"/>
  <c r="B64" i="89"/>
  <c r="A64" i="89"/>
  <c r="S63" i="89"/>
  <c r="R63" i="89"/>
  <c r="Q63" i="89"/>
  <c r="P63" i="89"/>
  <c r="O63" i="89"/>
  <c r="N63" i="89"/>
  <c r="M63" i="89"/>
  <c r="L63" i="89"/>
  <c r="K63" i="89"/>
  <c r="I63" i="89"/>
  <c r="H63" i="89"/>
  <c r="G63" i="89"/>
  <c r="F63" i="89"/>
  <c r="E63" i="89"/>
  <c r="D63" i="89"/>
  <c r="C63" i="89"/>
  <c r="B63" i="89"/>
  <c r="A63" i="89"/>
  <c r="S62" i="89"/>
  <c r="R62" i="89"/>
  <c r="Q62" i="89"/>
  <c r="P62" i="89"/>
  <c r="O62" i="89"/>
  <c r="N62" i="89"/>
  <c r="M62" i="89"/>
  <c r="L62" i="89"/>
  <c r="K62" i="89"/>
  <c r="I62" i="89"/>
  <c r="H62" i="89"/>
  <c r="G62" i="89"/>
  <c r="F62" i="89"/>
  <c r="E62" i="89"/>
  <c r="D62" i="89"/>
  <c r="C62" i="89"/>
  <c r="B62" i="89"/>
  <c r="A62" i="89"/>
  <c r="S61" i="89"/>
  <c r="R61" i="89"/>
  <c r="Q61" i="89"/>
  <c r="P61" i="89"/>
  <c r="O61" i="89"/>
  <c r="N61" i="89"/>
  <c r="M61" i="89"/>
  <c r="L61" i="89"/>
  <c r="K61" i="89"/>
  <c r="I61" i="89"/>
  <c r="H61" i="89"/>
  <c r="G61" i="89"/>
  <c r="F61" i="89"/>
  <c r="E61" i="89"/>
  <c r="D61" i="89"/>
  <c r="C61" i="89"/>
  <c r="B61" i="89"/>
  <c r="A61" i="89"/>
  <c r="S60" i="89"/>
  <c r="R60" i="89"/>
  <c r="Q60" i="89"/>
  <c r="P60" i="89"/>
  <c r="O60" i="89"/>
  <c r="N60" i="89"/>
  <c r="M60" i="89"/>
  <c r="L60" i="89"/>
  <c r="K60" i="89"/>
  <c r="I60" i="89"/>
  <c r="H60" i="89"/>
  <c r="G60" i="89"/>
  <c r="F60" i="89"/>
  <c r="E60" i="89"/>
  <c r="D60" i="89"/>
  <c r="C60" i="89"/>
  <c r="B60" i="89"/>
  <c r="A60" i="89"/>
  <c r="S59" i="89"/>
  <c r="R59" i="89"/>
  <c r="Q59" i="89"/>
  <c r="P59" i="89"/>
  <c r="O59" i="89"/>
  <c r="N59" i="89"/>
  <c r="M59" i="89"/>
  <c r="L59" i="89"/>
  <c r="K59" i="89"/>
  <c r="I59" i="89"/>
  <c r="H59" i="89"/>
  <c r="G59" i="89"/>
  <c r="F59" i="89"/>
  <c r="E59" i="89"/>
  <c r="D59" i="89"/>
  <c r="C59" i="89"/>
  <c r="B59" i="89"/>
  <c r="A59" i="89"/>
  <c r="S58" i="89"/>
  <c r="R58" i="89"/>
  <c r="Q58" i="89"/>
  <c r="P58" i="89"/>
  <c r="O58" i="89"/>
  <c r="N58" i="89"/>
  <c r="M58" i="89"/>
  <c r="L58" i="89"/>
  <c r="K58" i="89"/>
  <c r="I58" i="89"/>
  <c r="H58" i="89"/>
  <c r="G58" i="89"/>
  <c r="F58" i="89"/>
  <c r="E58" i="89"/>
  <c r="D58" i="89"/>
  <c r="C58" i="89"/>
  <c r="B58" i="89"/>
  <c r="A58" i="89"/>
  <c r="S57" i="89"/>
  <c r="R57" i="89"/>
  <c r="Q57" i="89"/>
  <c r="P57" i="89"/>
  <c r="O57" i="89"/>
  <c r="N57" i="89"/>
  <c r="M57" i="89"/>
  <c r="L57" i="89"/>
  <c r="K57" i="89"/>
  <c r="I57" i="89"/>
  <c r="H57" i="89"/>
  <c r="G57" i="89"/>
  <c r="F57" i="89"/>
  <c r="E57" i="89"/>
  <c r="D57" i="89"/>
  <c r="C57" i="89"/>
  <c r="B57" i="89"/>
  <c r="A57" i="89"/>
  <c r="S56" i="89"/>
  <c r="R56" i="89"/>
  <c r="Q56" i="89"/>
  <c r="P56" i="89"/>
  <c r="O56" i="89"/>
  <c r="N56" i="89"/>
  <c r="M56" i="89"/>
  <c r="L56" i="89"/>
  <c r="K56" i="89"/>
  <c r="I56" i="89"/>
  <c r="H56" i="89"/>
  <c r="G56" i="89"/>
  <c r="F56" i="89"/>
  <c r="E56" i="89"/>
  <c r="D56" i="89"/>
  <c r="C56" i="89"/>
  <c r="B56" i="89"/>
  <c r="A56" i="89"/>
  <c r="S55" i="89"/>
  <c r="R55" i="89"/>
  <c r="Q55" i="89"/>
  <c r="P55" i="89"/>
  <c r="O55" i="89"/>
  <c r="N55" i="89"/>
  <c r="M55" i="89"/>
  <c r="L55" i="89"/>
  <c r="K55" i="89"/>
  <c r="I55" i="89"/>
  <c r="H55" i="89"/>
  <c r="G55" i="89"/>
  <c r="F55" i="89"/>
  <c r="E55" i="89"/>
  <c r="D55" i="89"/>
  <c r="C55" i="89"/>
  <c r="B55" i="89"/>
  <c r="A55" i="89"/>
  <c r="S54" i="89"/>
  <c r="R54" i="89"/>
  <c r="Q54" i="89"/>
  <c r="P54" i="89"/>
  <c r="O54" i="89"/>
  <c r="N54" i="89"/>
  <c r="M54" i="89"/>
  <c r="L54" i="89"/>
  <c r="K54" i="89"/>
  <c r="I54" i="89"/>
  <c r="H54" i="89"/>
  <c r="G54" i="89"/>
  <c r="F54" i="89"/>
  <c r="E54" i="89"/>
  <c r="D54" i="89"/>
  <c r="C54" i="89"/>
  <c r="B54" i="89"/>
  <c r="A54" i="89"/>
  <c r="S53" i="89"/>
  <c r="R53" i="89"/>
  <c r="Q53" i="89"/>
  <c r="P53" i="89"/>
  <c r="O53" i="89"/>
  <c r="N53" i="89"/>
  <c r="M53" i="89"/>
  <c r="L53" i="89"/>
  <c r="K53" i="89"/>
  <c r="I53" i="89"/>
  <c r="H53" i="89"/>
  <c r="G53" i="89"/>
  <c r="F53" i="89"/>
  <c r="E53" i="89"/>
  <c r="D53" i="89"/>
  <c r="C53" i="89"/>
  <c r="B53" i="89"/>
  <c r="A53" i="89"/>
  <c r="S52" i="89"/>
  <c r="R52" i="89"/>
  <c r="Q52" i="89"/>
  <c r="P52" i="89"/>
  <c r="O52" i="89"/>
  <c r="N52" i="89"/>
  <c r="M52" i="89"/>
  <c r="L52" i="89"/>
  <c r="K52" i="89"/>
  <c r="I52" i="89"/>
  <c r="H52" i="89"/>
  <c r="G52" i="89"/>
  <c r="F52" i="89"/>
  <c r="E52" i="89"/>
  <c r="D52" i="89"/>
  <c r="C52" i="89"/>
  <c r="B52" i="89"/>
  <c r="A52" i="89"/>
  <c r="S51" i="89"/>
  <c r="R51" i="89"/>
  <c r="Q51" i="89"/>
  <c r="P51" i="89"/>
  <c r="O51" i="89"/>
  <c r="N51" i="89"/>
  <c r="M51" i="89"/>
  <c r="L51" i="89"/>
  <c r="K51" i="89"/>
  <c r="I51" i="89"/>
  <c r="H51" i="89"/>
  <c r="G51" i="89"/>
  <c r="F51" i="89"/>
  <c r="E51" i="89"/>
  <c r="D51" i="89"/>
  <c r="C51" i="89"/>
  <c r="B51" i="89"/>
  <c r="A51" i="89"/>
  <c r="S50" i="89"/>
  <c r="R50" i="89"/>
  <c r="Q50" i="89"/>
  <c r="P50" i="89"/>
  <c r="O50" i="89"/>
  <c r="N50" i="89"/>
  <c r="M50" i="89"/>
  <c r="L50" i="89"/>
  <c r="K50" i="89"/>
  <c r="I50" i="89"/>
  <c r="H50" i="89"/>
  <c r="G50" i="89"/>
  <c r="F50" i="89"/>
  <c r="E50" i="89"/>
  <c r="D50" i="89"/>
  <c r="C50" i="89"/>
  <c r="B50" i="89"/>
  <c r="A50" i="89"/>
  <c r="S49" i="89"/>
  <c r="R49" i="89"/>
  <c r="Q49" i="89"/>
  <c r="P49" i="89"/>
  <c r="O49" i="89"/>
  <c r="N49" i="89"/>
  <c r="M49" i="89"/>
  <c r="L49" i="89"/>
  <c r="K49" i="89"/>
  <c r="I49" i="89"/>
  <c r="H49" i="89"/>
  <c r="G49" i="89"/>
  <c r="F49" i="89"/>
  <c r="E49" i="89"/>
  <c r="D49" i="89"/>
  <c r="C49" i="89"/>
  <c r="B49" i="89"/>
  <c r="A49" i="89"/>
  <c r="S48" i="89"/>
  <c r="R48" i="89"/>
  <c r="Q48" i="89"/>
  <c r="P48" i="89"/>
  <c r="O48" i="89"/>
  <c r="N48" i="89"/>
  <c r="M48" i="89"/>
  <c r="L48" i="89"/>
  <c r="K48" i="89"/>
  <c r="I48" i="89"/>
  <c r="H48" i="89"/>
  <c r="G48" i="89"/>
  <c r="F48" i="89"/>
  <c r="E48" i="89"/>
  <c r="D48" i="89"/>
  <c r="C48" i="89"/>
  <c r="B48" i="89"/>
  <c r="A48" i="89"/>
  <c r="S47" i="89"/>
  <c r="R47" i="89"/>
  <c r="Q47" i="89"/>
  <c r="P47" i="89"/>
  <c r="O47" i="89"/>
  <c r="N47" i="89"/>
  <c r="M47" i="89"/>
  <c r="L47" i="89"/>
  <c r="K47" i="89"/>
  <c r="I47" i="89"/>
  <c r="H47" i="89"/>
  <c r="G47" i="89"/>
  <c r="F47" i="89"/>
  <c r="E47" i="89"/>
  <c r="D47" i="89"/>
  <c r="C47" i="89"/>
  <c r="B47" i="89"/>
  <c r="A47" i="89"/>
  <c r="S46" i="89"/>
  <c r="R46" i="89"/>
  <c r="Q46" i="89"/>
  <c r="P46" i="89"/>
  <c r="O46" i="89"/>
  <c r="N46" i="89"/>
  <c r="M46" i="89"/>
  <c r="L46" i="89"/>
  <c r="K46" i="89"/>
  <c r="I46" i="89"/>
  <c r="H46" i="89"/>
  <c r="G46" i="89"/>
  <c r="F46" i="89"/>
  <c r="E46" i="89"/>
  <c r="D46" i="89"/>
  <c r="C46" i="89"/>
  <c r="B46" i="89"/>
  <c r="A46" i="89"/>
  <c r="S45" i="89"/>
  <c r="R45" i="89"/>
  <c r="Q45" i="89"/>
  <c r="P45" i="89"/>
  <c r="O45" i="89"/>
  <c r="N45" i="89"/>
  <c r="M45" i="89"/>
  <c r="L45" i="89"/>
  <c r="K45" i="89"/>
  <c r="I45" i="89"/>
  <c r="H45" i="89"/>
  <c r="G45" i="89"/>
  <c r="F45" i="89"/>
  <c r="E45" i="89"/>
  <c r="D45" i="89"/>
  <c r="C45" i="89"/>
  <c r="B45" i="89"/>
  <c r="A45" i="89"/>
  <c r="S44" i="89"/>
  <c r="R44" i="89"/>
  <c r="Q44" i="89"/>
  <c r="P44" i="89"/>
  <c r="O44" i="89"/>
  <c r="N44" i="89"/>
  <c r="M44" i="89"/>
  <c r="L44" i="89"/>
  <c r="K44" i="89"/>
  <c r="I44" i="89"/>
  <c r="H44" i="89"/>
  <c r="G44" i="89"/>
  <c r="F44" i="89"/>
  <c r="E44" i="89"/>
  <c r="D44" i="89"/>
  <c r="C44" i="89"/>
  <c r="B44" i="89"/>
  <c r="A44" i="89"/>
  <c r="S43" i="89"/>
  <c r="R43" i="89"/>
  <c r="Q43" i="89"/>
  <c r="P43" i="89"/>
  <c r="O43" i="89"/>
  <c r="N43" i="89"/>
  <c r="M43" i="89"/>
  <c r="L43" i="89"/>
  <c r="K43" i="89"/>
  <c r="I43" i="89"/>
  <c r="H43" i="89"/>
  <c r="G43" i="89"/>
  <c r="F43" i="89"/>
  <c r="E43" i="89"/>
  <c r="D43" i="89"/>
  <c r="C43" i="89"/>
  <c r="B43" i="89"/>
  <c r="A43" i="89"/>
  <c r="S42" i="89"/>
  <c r="R42" i="89"/>
  <c r="Q42" i="89"/>
  <c r="P42" i="89"/>
  <c r="O42" i="89"/>
  <c r="N42" i="89"/>
  <c r="M42" i="89"/>
  <c r="L42" i="89"/>
  <c r="K42" i="89"/>
  <c r="I42" i="89"/>
  <c r="H42" i="89"/>
  <c r="G42" i="89"/>
  <c r="F42" i="89"/>
  <c r="E42" i="89"/>
  <c r="D42" i="89"/>
  <c r="C42" i="89"/>
  <c r="B42" i="89"/>
  <c r="A42" i="89"/>
  <c r="S41" i="89"/>
  <c r="R41" i="89"/>
  <c r="Q41" i="89"/>
  <c r="P41" i="89"/>
  <c r="O41" i="89"/>
  <c r="N41" i="89"/>
  <c r="M41" i="89"/>
  <c r="L41" i="89"/>
  <c r="K41" i="89"/>
  <c r="I41" i="89"/>
  <c r="H41" i="89"/>
  <c r="G41" i="89"/>
  <c r="F41" i="89"/>
  <c r="E41" i="89"/>
  <c r="D41" i="89"/>
  <c r="C41" i="89"/>
  <c r="B41" i="89"/>
  <c r="A41" i="89"/>
  <c r="S40" i="89"/>
  <c r="R40" i="89"/>
  <c r="Q40" i="89"/>
  <c r="P40" i="89"/>
  <c r="O40" i="89"/>
  <c r="N40" i="89"/>
  <c r="M40" i="89"/>
  <c r="L40" i="89"/>
  <c r="K40" i="89"/>
  <c r="I40" i="89"/>
  <c r="H40" i="89"/>
  <c r="G40" i="89"/>
  <c r="F40" i="89"/>
  <c r="E40" i="89"/>
  <c r="D40" i="89"/>
  <c r="C40" i="89"/>
  <c r="B40" i="89"/>
  <c r="A40" i="89"/>
  <c r="S39" i="89"/>
  <c r="R39" i="89"/>
  <c r="Q39" i="89"/>
  <c r="P39" i="89"/>
  <c r="O39" i="89"/>
  <c r="N39" i="89"/>
  <c r="M39" i="89"/>
  <c r="L39" i="89"/>
  <c r="K39" i="89"/>
  <c r="I39" i="89"/>
  <c r="H39" i="89"/>
  <c r="G39" i="89"/>
  <c r="F39" i="89"/>
  <c r="E39" i="89"/>
  <c r="D39" i="89"/>
  <c r="C39" i="89"/>
  <c r="B39" i="89"/>
  <c r="A39" i="89"/>
  <c r="S38" i="89"/>
  <c r="R38" i="89"/>
  <c r="Q38" i="89"/>
  <c r="P38" i="89"/>
  <c r="O38" i="89"/>
  <c r="N38" i="89"/>
  <c r="M38" i="89"/>
  <c r="L38" i="89"/>
  <c r="K38" i="89"/>
  <c r="I38" i="89"/>
  <c r="H38" i="89"/>
  <c r="G38" i="89"/>
  <c r="F38" i="89"/>
  <c r="E38" i="89"/>
  <c r="D38" i="89"/>
  <c r="C38" i="89"/>
  <c r="B38" i="89"/>
  <c r="A38" i="89"/>
  <c r="S37" i="89"/>
  <c r="R37" i="89"/>
  <c r="Q37" i="89"/>
  <c r="P37" i="89"/>
  <c r="O37" i="89"/>
  <c r="N37" i="89"/>
  <c r="M37" i="89"/>
  <c r="L37" i="89"/>
  <c r="K37" i="89"/>
  <c r="I37" i="89"/>
  <c r="H37" i="89"/>
  <c r="G37" i="89"/>
  <c r="F37" i="89"/>
  <c r="E37" i="89"/>
  <c r="D37" i="89"/>
  <c r="C37" i="89"/>
  <c r="B37" i="89"/>
  <c r="A37" i="89"/>
  <c r="S36" i="89"/>
  <c r="R36" i="89"/>
  <c r="Q36" i="89"/>
  <c r="P36" i="89"/>
  <c r="O36" i="89"/>
  <c r="N36" i="89"/>
  <c r="M36" i="89"/>
  <c r="L36" i="89"/>
  <c r="K36" i="89"/>
  <c r="I36" i="89"/>
  <c r="H36" i="89"/>
  <c r="G36" i="89"/>
  <c r="F36" i="89"/>
  <c r="E36" i="89"/>
  <c r="D36" i="89"/>
  <c r="C36" i="89"/>
  <c r="B36" i="89"/>
  <c r="A36" i="89"/>
  <c r="S35" i="89"/>
  <c r="R35" i="89"/>
  <c r="Q35" i="89"/>
  <c r="P35" i="89"/>
  <c r="O35" i="89"/>
  <c r="N35" i="89"/>
  <c r="M35" i="89"/>
  <c r="L35" i="89"/>
  <c r="K35" i="89"/>
  <c r="I35" i="89"/>
  <c r="H35" i="89"/>
  <c r="G35" i="89"/>
  <c r="F35" i="89"/>
  <c r="E35" i="89"/>
  <c r="D35" i="89"/>
  <c r="C35" i="89"/>
  <c r="B35" i="89"/>
  <c r="A35" i="89"/>
  <c r="S34" i="89"/>
  <c r="R34" i="89"/>
  <c r="Q34" i="89"/>
  <c r="P34" i="89"/>
  <c r="O34" i="89"/>
  <c r="N34" i="89"/>
  <c r="M34" i="89"/>
  <c r="L34" i="89"/>
  <c r="K34" i="89"/>
  <c r="I34" i="89"/>
  <c r="H34" i="89"/>
  <c r="G34" i="89"/>
  <c r="F34" i="89"/>
  <c r="E34" i="89"/>
  <c r="D34" i="89"/>
  <c r="C34" i="89"/>
  <c r="B34" i="89"/>
  <c r="A34" i="89"/>
  <c r="S33" i="89"/>
  <c r="R33" i="89"/>
  <c r="Q33" i="89"/>
  <c r="P33" i="89"/>
  <c r="O33" i="89"/>
  <c r="N33" i="89"/>
  <c r="M33" i="89"/>
  <c r="L33" i="89"/>
  <c r="K33" i="89"/>
  <c r="I33" i="89"/>
  <c r="H33" i="89"/>
  <c r="G33" i="89"/>
  <c r="F33" i="89"/>
  <c r="E33" i="89"/>
  <c r="D33" i="89"/>
  <c r="C33" i="89"/>
  <c r="B33" i="89"/>
  <c r="A33" i="89"/>
  <c r="S32" i="89"/>
  <c r="R32" i="89"/>
  <c r="Q32" i="89"/>
  <c r="P32" i="89"/>
  <c r="O32" i="89"/>
  <c r="N32" i="89"/>
  <c r="M32" i="89"/>
  <c r="L32" i="89"/>
  <c r="K32" i="89"/>
  <c r="I32" i="89"/>
  <c r="H32" i="89"/>
  <c r="G32" i="89"/>
  <c r="F32" i="89"/>
  <c r="E32" i="89"/>
  <c r="D32" i="89"/>
  <c r="C32" i="89"/>
  <c r="B32" i="89"/>
  <c r="A32" i="89"/>
  <c r="S31" i="89"/>
  <c r="R31" i="89"/>
  <c r="Q31" i="89"/>
  <c r="P31" i="89"/>
  <c r="O31" i="89"/>
  <c r="N31" i="89"/>
  <c r="M31" i="89"/>
  <c r="L31" i="89"/>
  <c r="K31" i="89"/>
  <c r="I31" i="89"/>
  <c r="H31" i="89"/>
  <c r="G31" i="89"/>
  <c r="F31" i="89"/>
  <c r="E31" i="89"/>
  <c r="D31" i="89"/>
  <c r="C31" i="89"/>
  <c r="B31" i="89"/>
  <c r="A31" i="89"/>
  <c r="S30" i="89"/>
  <c r="R30" i="89"/>
  <c r="Q30" i="89"/>
  <c r="P30" i="89"/>
  <c r="O30" i="89"/>
  <c r="N30" i="89"/>
  <c r="M30" i="89"/>
  <c r="L30" i="89"/>
  <c r="K30" i="89"/>
  <c r="I30" i="89"/>
  <c r="H30" i="89"/>
  <c r="G30" i="89"/>
  <c r="F30" i="89"/>
  <c r="E30" i="89"/>
  <c r="D30" i="89"/>
  <c r="C30" i="89"/>
  <c r="B30" i="89"/>
  <c r="A30" i="89"/>
  <c r="S29" i="89"/>
  <c r="R29" i="89"/>
  <c r="Q29" i="89"/>
  <c r="P29" i="89"/>
  <c r="O29" i="89"/>
  <c r="N29" i="89"/>
  <c r="M29" i="89"/>
  <c r="L29" i="89"/>
  <c r="K29" i="89"/>
  <c r="I29" i="89"/>
  <c r="H29" i="89"/>
  <c r="G29" i="89"/>
  <c r="F29" i="89"/>
  <c r="E29" i="89"/>
  <c r="D29" i="89"/>
  <c r="C29" i="89"/>
  <c r="B29" i="89"/>
  <c r="A29" i="89"/>
  <c r="S28" i="89"/>
  <c r="R28" i="89"/>
  <c r="Q28" i="89"/>
  <c r="P28" i="89"/>
  <c r="O28" i="89"/>
  <c r="N28" i="89"/>
  <c r="M28" i="89"/>
  <c r="L28" i="89"/>
  <c r="K28" i="89"/>
  <c r="I28" i="89"/>
  <c r="H28" i="89"/>
  <c r="G28" i="89"/>
  <c r="F28" i="89"/>
  <c r="E28" i="89"/>
  <c r="D28" i="89"/>
  <c r="C28" i="89"/>
  <c r="B28" i="89"/>
  <c r="A28" i="89"/>
  <c r="S27" i="89"/>
  <c r="R27" i="89"/>
  <c r="Q27" i="89"/>
  <c r="P27" i="89"/>
  <c r="O27" i="89"/>
  <c r="N27" i="89"/>
  <c r="M27" i="89"/>
  <c r="L27" i="89"/>
  <c r="K27" i="89"/>
  <c r="I27" i="89"/>
  <c r="H27" i="89"/>
  <c r="G27" i="89"/>
  <c r="F27" i="89"/>
  <c r="E27" i="89"/>
  <c r="D27" i="89"/>
  <c r="C27" i="89"/>
  <c r="B27" i="89"/>
  <c r="A27" i="89"/>
  <c r="S26" i="89"/>
  <c r="R26" i="89"/>
  <c r="Q26" i="89"/>
  <c r="P26" i="89"/>
  <c r="O26" i="89"/>
  <c r="N26" i="89"/>
  <c r="M26" i="89"/>
  <c r="L26" i="89"/>
  <c r="K26" i="89"/>
  <c r="I26" i="89"/>
  <c r="H26" i="89"/>
  <c r="G26" i="89"/>
  <c r="F26" i="89"/>
  <c r="E26" i="89"/>
  <c r="D26" i="89"/>
  <c r="C26" i="89"/>
  <c r="B26" i="89"/>
  <c r="A26" i="89"/>
  <c r="S25" i="89"/>
  <c r="R25" i="89"/>
  <c r="Q25" i="89"/>
  <c r="P25" i="89"/>
  <c r="O25" i="89"/>
  <c r="N25" i="89"/>
  <c r="M25" i="89"/>
  <c r="L25" i="89"/>
  <c r="K25" i="89"/>
  <c r="I25" i="89"/>
  <c r="H25" i="89"/>
  <c r="G25" i="89"/>
  <c r="F25" i="89"/>
  <c r="E25" i="89"/>
  <c r="D25" i="89"/>
  <c r="C25" i="89"/>
  <c r="B25" i="89"/>
  <c r="A25" i="89"/>
  <c r="S24" i="89"/>
  <c r="R24" i="89"/>
  <c r="Q24" i="89"/>
  <c r="P24" i="89"/>
  <c r="O24" i="89"/>
  <c r="N24" i="89"/>
  <c r="M24" i="89"/>
  <c r="L24" i="89"/>
  <c r="K24" i="89"/>
  <c r="I24" i="89"/>
  <c r="H24" i="89"/>
  <c r="G24" i="89"/>
  <c r="F24" i="89"/>
  <c r="E24" i="89"/>
  <c r="D24" i="89"/>
  <c r="C24" i="89"/>
  <c r="B24" i="89"/>
  <c r="A24" i="89"/>
  <c r="S23" i="89"/>
  <c r="R23" i="89"/>
  <c r="Q23" i="89"/>
  <c r="P23" i="89"/>
  <c r="O23" i="89"/>
  <c r="N23" i="89"/>
  <c r="M23" i="89"/>
  <c r="L23" i="89"/>
  <c r="K23" i="89"/>
  <c r="I23" i="89"/>
  <c r="H23" i="89"/>
  <c r="G23" i="89"/>
  <c r="F23" i="89"/>
  <c r="E23" i="89"/>
  <c r="D23" i="89"/>
  <c r="C23" i="89"/>
  <c r="B23" i="89"/>
  <c r="A23" i="89"/>
  <c r="S22" i="89"/>
  <c r="R22" i="89"/>
  <c r="Q22" i="89"/>
  <c r="P22" i="89"/>
  <c r="O22" i="89"/>
  <c r="N22" i="89"/>
  <c r="M22" i="89"/>
  <c r="L22" i="89"/>
  <c r="K22" i="89"/>
  <c r="I22" i="89"/>
  <c r="H22" i="89"/>
  <c r="G22" i="89"/>
  <c r="F22" i="89"/>
  <c r="E22" i="89"/>
  <c r="D22" i="89"/>
  <c r="C22" i="89"/>
  <c r="B22" i="89"/>
  <c r="A22" i="89"/>
  <c r="S21" i="89"/>
  <c r="R21" i="89"/>
  <c r="Q21" i="89"/>
  <c r="P21" i="89"/>
  <c r="O21" i="89"/>
  <c r="N21" i="89"/>
  <c r="M21" i="89"/>
  <c r="L21" i="89"/>
  <c r="K21" i="89"/>
  <c r="I21" i="89"/>
  <c r="H21" i="89"/>
  <c r="G21" i="89"/>
  <c r="F21" i="89"/>
  <c r="E21" i="89"/>
  <c r="D21" i="89"/>
  <c r="C21" i="89"/>
  <c r="B21" i="89"/>
  <c r="A21" i="89"/>
  <c r="S20" i="89"/>
  <c r="R20" i="89"/>
  <c r="Q20" i="89"/>
  <c r="P20" i="89"/>
  <c r="O20" i="89"/>
  <c r="N20" i="89"/>
  <c r="M20" i="89"/>
  <c r="L20" i="89"/>
  <c r="K20" i="89"/>
  <c r="I20" i="89"/>
  <c r="H20" i="89"/>
  <c r="G20" i="89"/>
  <c r="F20" i="89"/>
  <c r="E20" i="89"/>
  <c r="D20" i="89"/>
  <c r="C20" i="89"/>
  <c r="B20" i="89"/>
  <c r="A20" i="89"/>
  <c r="S19" i="89"/>
  <c r="R19" i="89"/>
  <c r="Q19" i="89"/>
  <c r="P19" i="89"/>
  <c r="O19" i="89"/>
  <c r="N19" i="89"/>
  <c r="M19" i="89"/>
  <c r="L19" i="89"/>
  <c r="K19" i="89"/>
  <c r="I19" i="89"/>
  <c r="H19" i="89"/>
  <c r="G19" i="89"/>
  <c r="F19" i="89"/>
  <c r="E19" i="89"/>
  <c r="D19" i="89"/>
  <c r="C19" i="89"/>
  <c r="B19" i="89"/>
  <c r="A19" i="89"/>
  <c r="S18" i="89"/>
  <c r="R18" i="89"/>
  <c r="Q18" i="89"/>
  <c r="P18" i="89"/>
  <c r="O18" i="89"/>
  <c r="N18" i="89"/>
  <c r="M18" i="89"/>
  <c r="L18" i="89"/>
  <c r="K18" i="89"/>
  <c r="I18" i="89"/>
  <c r="H18" i="89"/>
  <c r="G18" i="89"/>
  <c r="F18" i="89"/>
  <c r="E18" i="89"/>
  <c r="D18" i="89"/>
  <c r="C18" i="89"/>
  <c r="B18" i="89"/>
  <c r="A18" i="89"/>
  <c r="S17" i="89"/>
  <c r="R17" i="89"/>
  <c r="Q17" i="89"/>
  <c r="P17" i="89"/>
  <c r="O17" i="89"/>
  <c r="N17" i="89"/>
  <c r="M17" i="89"/>
  <c r="L17" i="89"/>
  <c r="K17" i="89"/>
  <c r="I17" i="89"/>
  <c r="H17" i="89"/>
  <c r="G17" i="89"/>
  <c r="F17" i="89"/>
  <c r="E17" i="89"/>
  <c r="D17" i="89"/>
  <c r="C17" i="89"/>
  <c r="B17" i="89"/>
  <c r="A17" i="89"/>
  <c r="S16" i="89"/>
  <c r="R16" i="89"/>
  <c r="Q16" i="89"/>
  <c r="P16" i="89"/>
  <c r="O16" i="89"/>
  <c r="N16" i="89"/>
  <c r="M16" i="89"/>
  <c r="L16" i="89"/>
  <c r="K16" i="89"/>
  <c r="I16" i="89"/>
  <c r="H16" i="89"/>
  <c r="G16" i="89"/>
  <c r="F16" i="89"/>
  <c r="E16" i="89"/>
  <c r="D16" i="89"/>
  <c r="C16" i="89"/>
  <c r="B16" i="89"/>
  <c r="A16" i="89"/>
  <c r="S15" i="89"/>
  <c r="R15" i="89"/>
  <c r="Q15" i="89"/>
  <c r="P15" i="89"/>
  <c r="O15" i="89"/>
  <c r="N15" i="89"/>
  <c r="M15" i="89"/>
  <c r="L15" i="89"/>
  <c r="K15" i="89"/>
  <c r="I15" i="89"/>
  <c r="H15" i="89"/>
  <c r="G15" i="89"/>
  <c r="F15" i="89"/>
  <c r="E15" i="89"/>
  <c r="D15" i="89"/>
  <c r="C15" i="89"/>
  <c r="B15" i="89"/>
  <c r="A15" i="89"/>
  <c r="S14" i="89"/>
  <c r="R14" i="89"/>
  <c r="Q14" i="89"/>
  <c r="P14" i="89"/>
  <c r="O14" i="89"/>
  <c r="N14" i="89"/>
  <c r="M14" i="89"/>
  <c r="L14" i="89"/>
  <c r="K14" i="89"/>
  <c r="I14" i="89"/>
  <c r="H14" i="89"/>
  <c r="G14" i="89"/>
  <c r="F14" i="89"/>
  <c r="E14" i="89"/>
  <c r="D14" i="89"/>
  <c r="C14" i="89"/>
  <c r="B14" i="89"/>
  <c r="A14" i="89"/>
  <c r="S13" i="89"/>
  <c r="R13" i="89"/>
  <c r="Q13" i="89"/>
  <c r="P13" i="89"/>
  <c r="O13" i="89"/>
  <c r="N13" i="89"/>
  <c r="M13" i="89"/>
  <c r="L13" i="89"/>
  <c r="K13" i="89"/>
  <c r="I13" i="89"/>
  <c r="H13" i="89"/>
  <c r="G13" i="89"/>
  <c r="F13" i="89"/>
  <c r="E13" i="89"/>
  <c r="D13" i="89"/>
  <c r="C13" i="89"/>
  <c r="B13" i="89"/>
  <c r="A13" i="89"/>
  <c r="S12" i="89"/>
  <c r="R12" i="89"/>
  <c r="Q12" i="89"/>
  <c r="P12" i="89"/>
  <c r="O12" i="89"/>
  <c r="N12" i="89"/>
  <c r="M12" i="89"/>
  <c r="L12" i="89"/>
  <c r="K12" i="89"/>
  <c r="I12" i="89"/>
  <c r="H12" i="89"/>
  <c r="G12" i="89"/>
  <c r="F12" i="89"/>
  <c r="E12" i="89"/>
  <c r="D12" i="89"/>
  <c r="C12" i="89"/>
  <c r="B12" i="89"/>
  <c r="A12" i="89"/>
  <c r="S11" i="89"/>
  <c r="R11" i="89"/>
  <c r="Q11" i="89"/>
  <c r="P11" i="89"/>
  <c r="O11" i="89"/>
  <c r="N11" i="89"/>
  <c r="M11" i="89"/>
  <c r="L11" i="89"/>
  <c r="K11" i="89"/>
  <c r="I11" i="89"/>
  <c r="H11" i="89"/>
  <c r="G11" i="89"/>
  <c r="F11" i="89"/>
  <c r="E11" i="89"/>
  <c r="D11" i="89"/>
  <c r="C11" i="89"/>
  <c r="B11" i="89"/>
  <c r="A11" i="89"/>
  <c r="S10" i="89"/>
  <c r="R10" i="89"/>
  <c r="Q10" i="89"/>
  <c r="P10" i="89"/>
  <c r="O10" i="89"/>
  <c r="N10" i="89"/>
  <c r="M10" i="89"/>
  <c r="L10" i="89"/>
  <c r="K10" i="89"/>
  <c r="I10" i="89"/>
  <c r="H10" i="89"/>
  <c r="G10" i="89"/>
  <c r="F10" i="89"/>
  <c r="E10" i="89"/>
  <c r="D10" i="89"/>
  <c r="C10" i="89"/>
  <c r="B10" i="89"/>
  <c r="A10" i="89"/>
  <c r="S9" i="89"/>
  <c r="R9" i="89"/>
  <c r="Q9" i="89"/>
  <c r="P9" i="89"/>
  <c r="O9" i="89"/>
  <c r="N9" i="89"/>
  <c r="M9" i="89"/>
  <c r="L9" i="89"/>
  <c r="K9" i="89"/>
  <c r="I9" i="89"/>
  <c r="H9" i="89"/>
  <c r="G9" i="89"/>
  <c r="F9" i="89"/>
  <c r="E9" i="89"/>
  <c r="D9" i="89"/>
  <c r="C9" i="89"/>
  <c r="B9" i="89"/>
  <c r="A9" i="89"/>
  <c r="S8" i="89"/>
  <c r="R8" i="89"/>
  <c r="Q8" i="89"/>
  <c r="P8" i="89"/>
  <c r="O8" i="89"/>
  <c r="N8" i="89"/>
  <c r="M8" i="89"/>
  <c r="L8" i="89"/>
  <c r="K8" i="89"/>
  <c r="I8" i="89"/>
  <c r="H8" i="89"/>
  <c r="G8" i="89"/>
  <c r="F8" i="89"/>
  <c r="E8" i="89"/>
  <c r="D8" i="89"/>
  <c r="C8" i="89"/>
  <c r="B8" i="89"/>
  <c r="A8" i="89"/>
  <c r="S7" i="89"/>
  <c r="R7" i="89"/>
  <c r="Q7" i="89"/>
  <c r="P7" i="89"/>
  <c r="O7" i="89"/>
  <c r="N7" i="89"/>
  <c r="M7" i="89"/>
  <c r="L7" i="89"/>
  <c r="K7" i="89"/>
  <c r="I7" i="89"/>
  <c r="H7" i="89"/>
  <c r="G7" i="89"/>
  <c r="F7" i="89"/>
  <c r="E7" i="89"/>
  <c r="D7" i="89"/>
  <c r="C7" i="89"/>
  <c r="B7" i="89"/>
  <c r="A7" i="89"/>
  <c r="S6" i="89"/>
  <c r="R6" i="89"/>
  <c r="Q6" i="89"/>
  <c r="P6" i="89"/>
  <c r="O6" i="89"/>
  <c r="N6" i="89"/>
  <c r="M6" i="89"/>
  <c r="L6" i="89"/>
  <c r="K6" i="89"/>
  <c r="I6" i="89"/>
  <c r="H6" i="89"/>
  <c r="G6" i="89"/>
  <c r="F6" i="89"/>
  <c r="E6" i="89"/>
  <c r="D6" i="89"/>
  <c r="C6" i="89"/>
  <c r="B6" i="89"/>
  <c r="A6" i="89"/>
  <c r="S5" i="89"/>
  <c r="R5" i="89"/>
  <c r="Q5" i="89"/>
  <c r="P5" i="89"/>
  <c r="O5" i="89"/>
  <c r="N5" i="89"/>
  <c r="M5" i="89"/>
  <c r="L5" i="89"/>
  <c r="K5" i="89"/>
  <c r="I5" i="89"/>
  <c r="H5" i="89"/>
  <c r="G5" i="89"/>
  <c r="F5" i="89"/>
  <c r="E5" i="89"/>
  <c r="D5" i="89"/>
  <c r="C5" i="89"/>
  <c r="B5" i="89"/>
  <c r="A5" i="89"/>
  <c r="S4" i="89"/>
  <c r="R4" i="89"/>
  <c r="Q4" i="89"/>
  <c r="P4" i="89"/>
  <c r="O4" i="89"/>
  <c r="N4" i="89"/>
  <c r="M4" i="89"/>
  <c r="L4" i="89"/>
  <c r="K4" i="89"/>
  <c r="I4" i="89"/>
  <c r="H4" i="89"/>
  <c r="G4" i="89"/>
  <c r="F4" i="89"/>
  <c r="E4" i="89"/>
  <c r="D4" i="89"/>
  <c r="C4" i="89"/>
  <c r="A4" i="89"/>
  <c r="K3" i="89"/>
  <c r="A3" i="89"/>
  <c r="J239" i="2"/>
  <c r="I239" i="2"/>
  <c r="H239" i="2"/>
  <c r="G239" i="2"/>
  <c r="F239" i="2"/>
  <c r="E239" i="2"/>
  <c r="D239" i="2"/>
  <c r="C239" i="2"/>
  <c r="J238" i="2"/>
  <c r="I238" i="2"/>
  <c r="H238" i="2"/>
  <c r="G238" i="2"/>
  <c r="F238" i="2"/>
  <c r="E238" i="2"/>
  <c r="D238" i="2"/>
  <c r="C238" i="2"/>
  <c r="J237" i="2"/>
  <c r="I237" i="2"/>
  <c r="H237" i="2"/>
  <c r="G237" i="2"/>
  <c r="F237" i="2"/>
  <c r="E237" i="2"/>
  <c r="D237" i="2"/>
  <c r="C237" i="2"/>
  <c r="J236" i="2"/>
  <c r="I236" i="2"/>
  <c r="H236" i="2"/>
  <c r="G236" i="2"/>
  <c r="F236" i="2"/>
  <c r="E236" i="2"/>
  <c r="D236" i="2"/>
  <c r="C236" i="2"/>
  <c r="J235" i="2"/>
  <c r="I235" i="2"/>
  <c r="H235" i="2"/>
  <c r="G235" i="2"/>
  <c r="F235" i="2"/>
  <c r="E235" i="2"/>
  <c r="D235" i="2"/>
  <c r="C235" i="2"/>
  <c r="J234" i="2"/>
  <c r="I234" i="2"/>
  <c r="H234" i="2"/>
  <c r="G234" i="2"/>
  <c r="F234" i="2"/>
  <c r="E234" i="2"/>
  <c r="D234" i="2"/>
  <c r="C234" i="2"/>
  <c r="J233" i="2"/>
  <c r="I233" i="2"/>
  <c r="H233" i="2"/>
  <c r="G233" i="2"/>
  <c r="F233" i="2"/>
  <c r="E233" i="2"/>
  <c r="D233" i="2"/>
  <c r="C233" i="2"/>
  <c r="J232" i="2"/>
  <c r="I232" i="2"/>
  <c r="H232" i="2"/>
  <c r="G232" i="2"/>
  <c r="F232" i="2"/>
  <c r="E232" i="2"/>
  <c r="D232" i="2"/>
  <c r="C232" i="2"/>
  <c r="J231" i="2"/>
  <c r="I231" i="2"/>
  <c r="H231" i="2"/>
  <c r="G231" i="2"/>
  <c r="F231" i="2"/>
  <c r="E231" i="2"/>
  <c r="D231" i="2"/>
  <c r="C231" i="2"/>
  <c r="J230" i="2"/>
  <c r="I230" i="2"/>
  <c r="H230" i="2"/>
  <c r="G230" i="2"/>
  <c r="F230" i="2"/>
  <c r="E230" i="2"/>
  <c r="D230" i="2"/>
  <c r="C230" i="2"/>
  <c r="J229" i="2"/>
  <c r="I229" i="2"/>
  <c r="H229" i="2"/>
  <c r="G229" i="2"/>
  <c r="F229" i="2"/>
  <c r="E229" i="2"/>
  <c r="D229" i="2"/>
  <c r="C229" i="2"/>
  <c r="J228" i="2"/>
  <c r="I228" i="2"/>
  <c r="H228" i="2"/>
  <c r="G228" i="2"/>
  <c r="F228" i="2"/>
  <c r="E228" i="2"/>
  <c r="D228" i="2"/>
  <c r="C228" i="2"/>
  <c r="J227" i="2"/>
  <c r="I227" i="2"/>
  <c r="H227" i="2"/>
  <c r="G227" i="2"/>
  <c r="F227" i="2"/>
  <c r="E227" i="2"/>
  <c r="D227" i="2"/>
  <c r="C227" i="2"/>
  <c r="J226" i="2"/>
  <c r="I226" i="2"/>
  <c r="H226" i="2"/>
  <c r="G226" i="2"/>
  <c r="F226" i="2"/>
  <c r="E226" i="2"/>
  <c r="D226" i="2"/>
  <c r="C226" i="2"/>
  <c r="J225" i="2"/>
  <c r="I225" i="2"/>
  <c r="H225" i="2"/>
  <c r="G225" i="2"/>
  <c r="F225" i="2"/>
  <c r="E225" i="2"/>
  <c r="D225" i="2"/>
  <c r="C225" i="2"/>
  <c r="J224" i="2"/>
  <c r="I224" i="2"/>
  <c r="H224" i="2"/>
  <c r="G224" i="2"/>
  <c r="F224" i="2"/>
  <c r="E224" i="2"/>
  <c r="D224" i="2"/>
  <c r="C224" i="2"/>
  <c r="J223" i="2"/>
  <c r="I223" i="2"/>
  <c r="H223" i="2"/>
  <c r="G223" i="2"/>
  <c r="F223" i="2"/>
  <c r="E223" i="2"/>
  <c r="D223" i="2"/>
  <c r="C223" i="2"/>
  <c r="J222" i="2"/>
  <c r="I222" i="2"/>
  <c r="H222" i="2"/>
  <c r="G222" i="2"/>
  <c r="F222" i="2"/>
  <c r="E222" i="2"/>
  <c r="D222" i="2"/>
  <c r="C222" i="2"/>
  <c r="J221" i="2"/>
  <c r="I221" i="2"/>
  <c r="H221" i="2"/>
  <c r="G221" i="2"/>
  <c r="F221" i="2"/>
  <c r="E221" i="2"/>
  <c r="D221" i="2"/>
  <c r="C221" i="2"/>
  <c r="J220" i="2"/>
  <c r="I220" i="2"/>
  <c r="H220" i="2"/>
  <c r="G220" i="2"/>
  <c r="F220" i="2"/>
  <c r="E220" i="2"/>
  <c r="D220" i="2"/>
  <c r="C220" i="2"/>
  <c r="J219" i="2"/>
  <c r="I219" i="2"/>
  <c r="H219" i="2"/>
  <c r="G219" i="2"/>
  <c r="F219" i="2"/>
  <c r="E219" i="2"/>
  <c r="D219" i="2"/>
  <c r="C219" i="2"/>
  <c r="J218" i="2"/>
  <c r="I218" i="2"/>
  <c r="H218" i="2"/>
  <c r="G218" i="2"/>
  <c r="F218" i="2"/>
  <c r="E218" i="2"/>
  <c r="D218" i="2"/>
  <c r="C218" i="2"/>
  <c r="J217" i="2"/>
  <c r="I217" i="2"/>
  <c r="H217" i="2"/>
  <c r="G217" i="2"/>
  <c r="F217" i="2"/>
  <c r="E217" i="2"/>
  <c r="D217" i="2"/>
  <c r="C217" i="2"/>
  <c r="J216" i="2"/>
  <c r="I216" i="2"/>
  <c r="H216" i="2"/>
  <c r="G216" i="2"/>
  <c r="F216" i="2"/>
  <c r="E216" i="2"/>
  <c r="D216" i="2"/>
  <c r="C216" i="2"/>
  <c r="J215" i="2"/>
  <c r="I215" i="2"/>
  <c r="H215" i="2"/>
  <c r="G215" i="2"/>
  <c r="F215" i="2"/>
  <c r="E215" i="2"/>
  <c r="D215" i="2"/>
  <c r="C215" i="2"/>
  <c r="J214" i="2"/>
  <c r="I214" i="2"/>
  <c r="H214" i="2"/>
  <c r="G214" i="2"/>
  <c r="F214" i="2"/>
  <c r="E214" i="2"/>
  <c r="D214" i="2"/>
  <c r="C214" i="2"/>
  <c r="J213" i="2"/>
  <c r="I213" i="2"/>
  <c r="H213" i="2"/>
  <c r="G213" i="2"/>
  <c r="F213" i="2"/>
  <c r="E213" i="2"/>
  <c r="D213" i="2"/>
  <c r="C213" i="2"/>
  <c r="J212" i="2"/>
  <c r="I212" i="2"/>
  <c r="H212" i="2"/>
  <c r="G212" i="2"/>
  <c r="F212" i="2"/>
  <c r="E212" i="2"/>
  <c r="D212" i="2"/>
  <c r="C212" i="2"/>
  <c r="J211" i="2"/>
  <c r="I211" i="2"/>
  <c r="H211" i="2"/>
  <c r="G211" i="2"/>
  <c r="F211" i="2"/>
  <c r="E211" i="2"/>
  <c r="D211" i="2"/>
  <c r="C211" i="2"/>
  <c r="J210" i="2"/>
  <c r="I210" i="2"/>
  <c r="H210" i="2"/>
  <c r="G210" i="2"/>
  <c r="F210" i="2"/>
  <c r="E210" i="2"/>
  <c r="D210" i="2"/>
  <c r="C210" i="2"/>
  <c r="J209" i="2"/>
  <c r="I209" i="2"/>
  <c r="H209" i="2"/>
  <c r="G209" i="2"/>
  <c r="F209" i="2"/>
  <c r="E209" i="2"/>
  <c r="D209" i="2"/>
  <c r="C209" i="2"/>
  <c r="J208" i="2"/>
  <c r="I208" i="2"/>
  <c r="H208" i="2"/>
  <c r="G208" i="2"/>
  <c r="F208" i="2"/>
  <c r="E208" i="2"/>
  <c r="D208" i="2"/>
  <c r="C208" i="2"/>
  <c r="J207" i="2"/>
  <c r="I207" i="2"/>
  <c r="H207" i="2"/>
  <c r="G207" i="2"/>
  <c r="F207" i="2"/>
  <c r="E207" i="2"/>
  <c r="D207" i="2"/>
  <c r="C207" i="2"/>
  <c r="J206" i="2"/>
  <c r="I206" i="2"/>
  <c r="H206" i="2"/>
  <c r="G206" i="2"/>
  <c r="F206" i="2"/>
  <c r="E206" i="2"/>
  <c r="D206" i="2"/>
  <c r="C206" i="2"/>
  <c r="J205" i="2"/>
  <c r="I205" i="2"/>
  <c r="H205" i="2"/>
  <c r="G205" i="2"/>
  <c r="F205" i="2"/>
  <c r="E205" i="2"/>
  <c r="D205" i="2"/>
  <c r="C205" i="2"/>
  <c r="J204" i="2"/>
  <c r="I204" i="2"/>
  <c r="H204" i="2"/>
  <c r="G204" i="2"/>
  <c r="F204" i="2"/>
  <c r="E204" i="2"/>
  <c r="D204" i="2"/>
  <c r="C204" i="2"/>
  <c r="J203" i="2"/>
  <c r="I203" i="2"/>
  <c r="H203" i="2"/>
  <c r="G203" i="2"/>
  <c r="F203" i="2"/>
  <c r="E203" i="2"/>
  <c r="D203" i="2"/>
  <c r="C203" i="2"/>
  <c r="J202" i="2"/>
  <c r="I202" i="2"/>
  <c r="H202" i="2"/>
  <c r="G202" i="2"/>
  <c r="F202" i="2"/>
  <c r="E202" i="2"/>
  <c r="D202" i="2"/>
  <c r="C202" i="2"/>
  <c r="J201" i="2"/>
  <c r="I201" i="2"/>
  <c r="H201" i="2"/>
  <c r="G201" i="2"/>
  <c r="F201" i="2"/>
  <c r="E201" i="2"/>
  <c r="D201" i="2"/>
  <c r="C201" i="2"/>
  <c r="J200" i="2"/>
  <c r="I200" i="2"/>
  <c r="H200" i="2"/>
  <c r="G200" i="2"/>
  <c r="F200" i="2"/>
  <c r="E200" i="2"/>
  <c r="D200" i="2"/>
  <c r="C200" i="2"/>
  <c r="J199" i="2"/>
  <c r="I199" i="2"/>
  <c r="H199" i="2"/>
  <c r="G199" i="2"/>
  <c r="F199" i="2"/>
  <c r="E199" i="2"/>
  <c r="D199" i="2"/>
  <c r="C199" i="2"/>
  <c r="J198" i="2"/>
  <c r="I198" i="2"/>
  <c r="H198" i="2"/>
  <c r="G198" i="2"/>
  <c r="F198" i="2"/>
  <c r="E198" i="2"/>
  <c r="D198" i="2"/>
  <c r="C198" i="2"/>
  <c r="J197" i="2"/>
  <c r="I197" i="2"/>
  <c r="H197" i="2"/>
  <c r="G197" i="2"/>
  <c r="F197" i="2"/>
  <c r="E197" i="2"/>
  <c r="D197" i="2"/>
  <c r="C197" i="2"/>
  <c r="J196" i="2"/>
  <c r="I196" i="2"/>
  <c r="H196" i="2"/>
  <c r="G196" i="2"/>
  <c r="F196" i="2"/>
  <c r="E196" i="2"/>
  <c r="D196" i="2"/>
  <c r="C196" i="2"/>
  <c r="J195" i="2"/>
  <c r="I195" i="2"/>
  <c r="H195" i="2"/>
  <c r="G195" i="2"/>
  <c r="F195" i="2"/>
  <c r="E195" i="2"/>
  <c r="D195" i="2"/>
  <c r="C195" i="2"/>
  <c r="J194" i="2"/>
  <c r="I194" i="2"/>
  <c r="H194" i="2"/>
  <c r="G194" i="2"/>
  <c r="F194" i="2"/>
  <c r="E194" i="2"/>
  <c r="D194" i="2"/>
  <c r="C194" i="2"/>
  <c r="J193" i="2"/>
  <c r="I193" i="2"/>
  <c r="H193" i="2"/>
  <c r="G193" i="2"/>
  <c r="F193" i="2"/>
  <c r="E193" i="2"/>
  <c r="D193" i="2"/>
  <c r="C193" i="2"/>
  <c r="J192" i="2"/>
  <c r="I192" i="2"/>
  <c r="H192" i="2"/>
  <c r="G192" i="2"/>
  <c r="F192" i="2"/>
  <c r="E192" i="2"/>
  <c r="D192" i="2"/>
  <c r="C192" i="2"/>
  <c r="J191" i="2"/>
  <c r="I191" i="2"/>
  <c r="H191" i="2"/>
  <c r="G191" i="2"/>
  <c r="F191" i="2"/>
  <c r="E191" i="2"/>
  <c r="D191" i="2"/>
  <c r="C191" i="2"/>
  <c r="J190" i="2"/>
  <c r="I190" i="2"/>
  <c r="H190" i="2"/>
  <c r="G190" i="2"/>
  <c r="F190" i="2"/>
  <c r="E190" i="2"/>
  <c r="D190" i="2"/>
  <c r="C190" i="2"/>
  <c r="J189" i="2"/>
  <c r="I189" i="2"/>
  <c r="H189" i="2"/>
  <c r="G189" i="2"/>
  <c r="F189" i="2"/>
  <c r="E189" i="2"/>
  <c r="D189" i="2"/>
  <c r="C189" i="2"/>
  <c r="J188" i="2"/>
  <c r="I188" i="2"/>
  <c r="H188" i="2"/>
  <c r="G188" i="2"/>
  <c r="F188" i="2"/>
  <c r="E188" i="2"/>
  <c r="D188" i="2"/>
  <c r="C188" i="2"/>
  <c r="J187" i="2"/>
  <c r="I187" i="2"/>
  <c r="H187" i="2"/>
  <c r="G187" i="2"/>
  <c r="F187" i="2"/>
  <c r="E187" i="2"/>
  <c r="D187" i="2"/>
  <c r="C187" i="2"/>
  <c r="J186" i="2"/>
  <c r="I186" i="2"/>
  <c r="H186" i="2"/>
  <c r="G186" i="2"/>
  <c r="F186" i="2"/>
  <c r="E186" i="2"/>
  <c r="D186" i="2"/>
  <c r="C186" i="2"/>
  <c r="J185" i="2"/>
  <c r="I185" i="2"/>
  <c r="H185" i="2"/>
  <c r="G185" i="2"/>
  <c r="F185" i="2"/>
  <c r="E185" i="2"/>
  <c r="D185" i="2"/>
  <c r="C185" i="2"/>
  <c r="J184" i="2"/>
  <c r="I184" i="2"/>
  <c r="H184" i="2"/>
  <c r="G184" i="2"/>
  <c r="F184" i="2"/>
  <c r="E184" i="2"/>
  <c r="D184" i="2"/>
  <c r="C184" i="2"/>
  <c r="J183" i="2"/>
  <c r="I183" i="2"/>
  <c r="H183" i="2"/>
  <c r="G183" i="2"/>
  <c r="F183" i="2"/>
  <c r="E183" i="2"/>
  <c r="D183" i="2"/>
  <c r="C183" i="2"/>
  <c r="J182" i="2"/>
  <c r="I182" i="2"/>
  <c r="H182" i="2"/>
  <c r="G182" i="2"/>
  <c r="F182" i="2"/>
  <c r="E182" i="2"/>
  <c r="D182" i="2"/>
  <c r="C182" i="2"/>
  <c r="J181" i="2"/>
  <c r="I181" i="2"/>
  <c r="H181" i="2"/>
  <c r="G181" i="2"/>
  <c r="F181" i="2"/>
  <c r="E181" i="2"/>
  <c r="D181" i="2"/>
  <c r="C181" i="2"/>
  <c r="J180" i="2"/>
  <c r="I180" i="2"/>
  <c r="H180" i="2"/>
  <c r="G180" i="2"/>
  <c r="F180" i="2"/>
  <c r="E180" i="2"/>
  <c r="D180" i="2"/>
  <c r="C180" i="2"/>
  <c r="J179" i="2"/>
  <c r="I179" i="2"/>
  <c r="H179" i="2"/>
  <c r="G179" i="2"/>
  <c r="F179" i="2"/>
  <c r="E179" i="2"/>
  <c r="D179" i="2"/>
  <c r="C179" i="2"/>
  <c r="J178" i="2"/>
  <c r="I178" i="2"/>
  <c r="H178" i="2"/>
  <c r="G178" i="2"/>
  <c r="F178" i="2"/>
  <c r="E178" i="2"/>
  <c r="D178" i="2"/>
  <c r="C178" i="2"/>
  <c r="J177" i="2"/>
  <c r="I177" i="2"/>
  <c r="H177" i="2"/>
  <c r="G177" i="2"/>
  <c r="F177" i="2"/>
  <c r="E177" i="2"/>
  <c r="D177" i="2"/>
  <c r="C177" i="2"/>
  <c r="J176" i="2"/>
  <c r="I176" i="2"/>
  <c r="H176" i="2"/>
  <c r="G176" i="2"/>
  <c r="F176" i="2"/>
  <c r="E176" i="2"/>
  <c r="D176" i="2"/>
  <c r="C176" i="2"/>
  <c r="J175" i="2"/>
  <c r="I175" i="2"/>
  <c r="H175" i="2"/>
  <c r="G175" i="2"/>
  <c r="F175" i="2"/>
  <c r="E175" i="2"/>
  <c r="D175" i="2"/>
  <c r="C175" i="2"/>
  <c r="J174" i="2"/>
  <c r="I174" i="2"/>
  <c r="H174" i="2"/>
  <c r="G174" i="2"/>
  <c r="F174" i="2"/>
  <c r="E174" i="2"/>
  <c r="D174" i="2"/>
  <c r="C174" i="2"/>
  <c r="J173" i="2"/>
  <c r="I173" i="2"/>
  <c r="H173" i="2"/>
  <c r="G173" i="2"/>
  <c r="F173" i="2"/>
  <c r="E173" i="2"/>
  <c r="D173" i="2"/>
  <c r="C173" i="2"/>
  <c r="J172" i="2"/>
  <c r="I172" i="2"/>
  <c r="H172" i="2"/>
  <c r="G172" i="2"/>
  <c r="F172" i="2"/>
  <c r="E172" i="2"/>
  <c r="D172" i="2"/>
  <c r="C172" i="2"/>
  <c r="J171" i="2"/>
  <c r="I171" i="2"/>
  <c r="H171" i="2"/>
  <c r="G171" i="2"/>
  <c r="F171" i="2"/>
  <c r="E171" i="2"/>
  <c r="D171" i="2"/>
  <c r="C171" i="2"/>
  <c r="J170" i="2"/>
  <c r="I170" i="2"/>
  <c r="H170" i="2"/>
  <c r="G170" i="2"/>
  <c r="F170" i="2"/>
  <c r="E170" i="2"/>
  <c r="D170" i="2"/>
  <c r="C170" i="2"/>
  <c r="J169" i="2"/>
  <c r="I169" i="2"/>
  <c r="H169" i="2"/>
  <c r="G169" i="2"/>
  <c r="F169" i="2"/>
  <c r="E169" i="2"/>
  <c r="D169" i="2"/>
  <c r="C169" i="2"/>
  <c r="J168" i="2"/>
  <c r="I168" i="2"/>
  <c r="H168" i="2"/>
  <c r="G168" i="2"/>
  <c r="F168" i="2"/>
  <c r="E168" i="2"/>
  <c r="D168" i="2"/>
  <c r="C168" i="2"/>
  <c r="J167" i="2"/>
  <c r="I167" i="2"/>
  <c r="H167" i="2"/>
  <c r="G167" i="2"/>
  <c r="F167" i="2"/>
  <c r="E167" i="2"/>
  <c r="D167" i="2"/>
  <c r="C167" i="2"/>
  <c r="J166" i="2"/>
  <c r="I166" i="2"/>
  <c r="H166" i="2"/>
  <c r="G166" i="2"/>
  <c r="F166" i="2"/>
  <c r="E166" i="2"/>
  <c r="D166" i="2"/>
  <c r="C166" i="2"/>
  <c r="J165" i="2"/>
  <c r="I165" i="2"/>
  <c r="H165" i="2"/>
  <c r="G165" i="2"/>
  <c r="F165" i="2"/>
  <c r="E165" i="2"/>
  <c r="D165" i="2"/>
  <c r="C165" i="2"/>
  <c r="J164" i="2"/>
  <c r="I164" i="2"/>
  <c r="H164" i="2"/>
  <c r="G164" i="2"/>
  <c r="F164" i="2"/>
  <c r="E164" i="2"/>
  <c r="D164" i="2"/>
  <c r="C164" i="2"/>
  <c r="J163" i="2"/>
  <c r="I163" i="2"/>
  <c r="H163" i="2"/>
  <c r="G163" i="2"/>
  <c r="F163" i="2"/>
  <c r="E163" i="2"/>
  <c r="D163" i="2"/>
  <c r="C163" i="2"/>
  <c r="J162" i="2"/>
  <c r="I162" i="2"/>
  <c r="H162" i="2"/>
  <c r="G162" i="2"/>
  <c r="F162" i="2"/>
  <c r="E162" i="2"/>
  <c r="D162" i="2"/>
  <c r="C162" i="2"/>
  <c r="J161" i="2"/>
  <c r="I161" i="2"/>
  <c r="H161" i="2"/>
  <c r="G161" i="2"/>
  <c r="F161" i="2"/>
  <c r="E161" i="2"/>
  <c r="D161" i="2"/>
  <c r="C161" i="2"/>
  <c r="J160" i="2"/>
  <c r="I160" i="2"/>
  <c r="H160" i="2"/>
  <c r="G160" i="2"/>
  <c r="F160" i="2"/>
  <c r="E160" i="2"/>
  <c r="D160" i="2"/>
  <c r="C160" i="2"/>
  <c r="J159" i="2"/>
  <c r="I159" i="2"/>
  <c r="H159" i="2"/>
  <c r="G159" i="2"/>
  <c r="F159" i="2"/>
  <c r="E159" i="2"/>
  <c r="D159" i="2"/>
  <c r="C159" i="2"/>
  <c r="J158" i="2"/>
  <c r="I158" i="2"/>
  <c r="H158" i="2"/>
  <c r="G158" i="2"/>
  <c r="F158" i="2"/>
  <c r="E158" i="2"/>
  <c r="D158" i="2"/>
  <c r="C158" i="2"/>
  <c r="J157" i="2"/>
  <c r="I157" i="2"/>
  <c r="H157" i="2"/>
  <c r="G157" i="2"/>
  <c r="F157" i="2"/>
  <c r="E157" i="2"/>
  <c r="D157" i="2"/>
  <c r="C157" i="2"/>
  <c r="J156" i="2"/>
  <c r="I156" i="2"/>
  <c r="H156" i="2"/>
  <c r="G156" i="2"/>
  <c r="F156" i="2"/>
  <c r="E156" i="2"/>
  <c r="D156" i="2"/>
  <c r="C156" i="2"/>
  <c r="J155" i="2"/>
  <c r="I155" i="2"/>
  <c r="H155" i="2"/>
  <c r="G155" i="2"/>
  <c r="F155" i="2"/>
  <c r="E155" i="2"/>
  <c r="D155" i="2"/>
  <c r="C155" i="2"/>
  <c r="J154" i="2"/>
  <c r="I154" i="2"/>
  <c r="H154" i="2"/>
  <c r="G154" i="2"/>
  <c r="F154" i="2"/>
  <c r="E154" i="2"/>
  <c r="D154" i="2"/>
  <c r="C154" i="2"/>
  <c r="J153" i="2"/>
  <c r="I153" i="2"/>
  <c r="H153" i="2"/>
  <c r="G153" i="2"/>
  <c r="F153" i="2"/>
  <c r="E153" i="2"/>
  <c r="D153" i="2"/>
  <c r="C153" i="2"/>
  <c r="J152" i="2"/>
  <c r="I152" i="2"/>
  <c r="H152" i="2"/>
  <c r="G152" i="2"/>
  <c r="F152" i="2"/>
  <c r="E152" i="2"/>
  <c r="D152" i="2"/>
  <c r="C152" i="2"/>
  <c r="J151" i="2"/>
  <c r="I151" i="2"/>
  <c r="H151" i="2"/>
  <c r="G151" i="2"/>
  <c r="F151" i="2"/>
  <c r="E151" i="2"/>
  <c r="D151" i="2"/>
  <c r="C151" i="2"/>
  <c r="J150" i="2"/>
  <c r="I150" i="2"/>
  <c r="H150" i="2"/>
  <c r="G150" i="2"/>
  <c r="F150" i="2"/>
  <c r="E150" i="2"/>
  <c r="D150" i="2"/>
  <c r="C150" i="2"/>
  <c r="J149" i="2"/>
  <c r="I149" i="2"/>
  <c r="H149" i="2"/>
  <c r="G149" i="2"/>
  <c r="F149" i="2"/>
  <c r="E149" i="2"/>
  <c r="D149" i="2"/>
  <c r="C149" i="2"/>
  <c r="J148" i="2"/>
  <c r="I148" i="2"/>
  <c r="H148" i="2"/>
  <c r="G148" i="2"/>
  <c r="F148" i="2"/>
  <c r="E148" i="2"/>
  <c r="D148" i="2"/>
  <c r="C148" i="2"/>
  <c r="J147" i="2"/>
  <c r="I147" i="2"/>
  <c r="H147" i="2"/>
  <c r="G147" i="2"/>
  <c r="F147" i="2"/>
  <c r="E147" i="2"/>
  <c r="D147" i="2"/>
  <c r="C147" i="2"/>
  <c r="J146" i="2"/>
  <c r="I146" i="2"/>
  <c r="H146" i="2"/>
  <c r="G146" i="2"/>
  <c r="F146" i="2"/>
  <c r="E146" i="2"/>
  <c r="D146" i="2"/>
  <c r="C146" i="2"/>
  <c r="J145" i="2"/>
  <c r="I145" i="2"/>
  <c r="H145" i="2"/>
  <c r="G145" i="2"/>
  <c r="F145" i="2"/>
  <c r="E145" i="2"/>
  <c r="D145" i="2"/>
  <c r="C145" i="2"/>
  <c r="J144" i="2"/>
  <c r="I144" i="2"/>
  <c r="H144" i="2"/>
  <c r="G144" i="2"/>
  <c r="F144" i="2"/>
  <c r="E144" i="2"/>
  <c r="D144" i="2"/>
  <c r="C144" i="2"/>
  <c r="J143" i="2"/>
  <c r="I143" i="2"/>
  <c r="H143" i="2"/>
  <c r="G143" i="2"/>
  <c r="F143" i="2"/>
  <c r="E143" i="2"/>
  <c r="D143" i="2"/>
  <c r="C143" i="2"/>
  <c r="J142" i="2"/>
  <c r="I142" i="2"/>
  <c r="H142" i="2"/>
  <c r="G142" i="2"/>
  <c r="F142" i="2"/>
  <c r="E142" i="2"/>
  <c r="D142" i="2"/>
  <c r="C142" i="2"/>
  <c r="J141" i="2"/>
  <c r="I141" i="2"/>
  <c r="H141" i="2"/>
  <c r="G141" i="2"/>
  <c r="F141" i="2"/>
  <c r="E141" i="2"/>
  <c r="D141" i="2"/>
  <c r="C141" i="2"/>
  <c r="J140" i="2"/>
  <c r="I140" i="2"/>
  <c r="H140" i="2"/>
  <c r="G140" i="2"/>
  <c r="F140" i="2"/>
  <c r="E140" i="2"/>
  <c r="D140" i="2"/>
  <c r="C140" i="2"/>
  <c r="J139" i="2"/>
  <c r="I139" i="2"/>
  <c r="H139" i="2"/>
  <c r="G139" i="2"/>
  <c r="F139" i="2"/>
  <c r="E139" i="2"/>
  <c r="D139" i="2"/>
  <c r="C139" i="2"/>
  <c r="J138" i="2"/>
  <c r="I138" i="2"/>
  <c r="H138" i="2"/>
  <c r="G138" i="2"/>
  <c r="F138" i="2"/>
  <c r="E138" i="2"/>
  <c r="D138" i="2"/>
  <c r="C138" i="2"/>
  <c r="J137" i="2"/>
  <c r="I137" i="2"/>
  <c r="H137" i="2"/>
  <c r="G137" i="2"/>
  <c r="F137" i="2"/>
  <c r="E137" i="2"/>
  <c r="D137" i="2"/>
  <c r="C137" i="2"/>
  <c r="J136" i="2"/>
  <c r="I136" i="2"/>
  <c r="H136" i="2"/>
  <c r="G136" i="2"/>
  <c r="F136" i="2"/>
  <c r="E136" i="2"/>
  <c r="D136" i="2"/>
  <c r="C136" i="2"/>
  <c r="J135" i="2"/>
  <c r="I135" i="2"/>
  <c r="H135" i="2"/>
  <c r="G135" i="2"/>
  <c r="F135" i="2"/>
  <c r="E135" i="2"/>
  <c r="D135" i="2"/>
  <c r="C135" i="2"/>
  <c r="J134" i="2"/>
  <c r="I134" i="2"/>
  <c r="H134" i="2"/>
  <c r="G134" i="2"/>
  <c r="F134" i="2"/>
  <c r="E134" i="2"/>
  <c r="D134" i="2"/>
  <c r="C134" i="2"/>
  <c r="J133" i="2"/>
  <c r="I133" i="2"/>
  <c r="H133" i="2"/>
  <c r="G133" i="2"/>
  <c r="F133" i="2"/>
  <c r="E133" i="2"/>
  <c r="D133" i="2"/>
  <c r="C133" i="2"/>
  <c r="J132" i="2"/>
  <c r="I132" i="2"/>
  <c r="H132" i="2"/>
  <c r="G132" i="2"/>
  <c r="F132" i="2"/>
  <c r="E132" i="2"/>
  <c r="D132" i="2"/>
  <c r="C132" i="2"/>
  <c r="J131" i="2"/>
  <c r="I131" i="2"/>
  <c r="H131" i="2"/>
  <c r="G131" i="2"/>
  <c r="F131" i="2"/>
  <c r="E131" i="2"/>
  <c r="D131" i="2"/>
  <c r="C131" i="2"/>
  <c r="J130" i="2"/>
  <c r="I130" i="2"/>
  <c r="H130" i="2"/>
  <c r="G130" i="2"/>
  <c r="F130" i="2"/>
  <c r="E130" i="2"/>
  <c r="D130" i="2"/>
  <c r="C130" i="2"/>
  <c r="J129" i="2"/>
  <c r="I129" i="2"/>
  <c r="H129" i="2"/>
  <c r="G129" i="2"/>
  <c r="F129" i="2"/>
  <c r="E129" i="2"/>
  <c r="D129" i="2"/>
  <c r="C129" i="2"/>
  <c r="J128" i="2"/>
  <c r="I128" i="2"/>
  <c r="H128" i="2"/>
  <c r="G128" i="2"/>
  <c r="F128" i="2"/>
  <c r="E128" i="2"/>
  <c r="D128" i="2"/>
  <c r="C128" i="2"/>
  <c r="J127" i="2"/>
  <c r="I127" i="2"/>
  <c r="H127" i="2"/>
  <c r="G127" i="2"/>
  <c r="F127" i="2"/>
  <c r="E127" i="2"/>
  <c r="D127" i="2"/>
  <c r="C127" i="2"/>
  <c r="J126" i="2"/>
  <c r="I126" i="2"/>
  <c r="H126" i="2"/>
  <c r="G126" i="2"/>
  <c r="F126" i="2"/>
  <c r="E126" i="2"/>
  <c r="D126" i="2"/>
  <c r="C126" i="2"/>
  <c r="J125" i="2"/>
  <c r="I125" i="2"/>
  <c r="H125" i="2"/>
  <c r="G125" i="2"/>
  <c r="F125" i="2"/>
  <c r="E125" i="2"/>
  <c r="D125" i="2"/>
  <c r="C125" i="2"/>
  <c r="J124" i="2"/>
  <c r="I124" i="2"/>
  <c r="H124" i="2"/>
  <c r="G124" i="2"/>
  <c r="F124" i="2"/>
  <c r="E124" i="2"/>
  <c r="D124" i="2"/>
  <c r="C124" i="2"/>
  <c r="J123" i="2"/>
  <c r="I123" i="2"/>
  <c r="H123" i="2"/>
  <c r="G123" i="2"/>
  <c r="F123" i="2"/>
  <c r="E123" i="2"/>
  <c r="D123" i="2"/>
  <c r="C123" i="2"/>
  <c r="J122" i="2"/>
  <c r="I122" i="2"/>
  <c r="H122" i="2"/>
  <c r="G122" i="2"/>
  <c r="F122" i="2"/>
  <c r="E122" i="2"/>
  <c r="D122" i="2"/>
  <c r="C122" i="2"/>
  <c r="J121" i="2"/>
  <c r="I121" i="2"/>
  <c r="H121" i="2"/>
  <c r="G121" i="2"/>
  <c r="F121" i="2"/>
  <c r="E121" i="2"/>
  <c r="D121" i="2"/>
  <c r="C121" i="2"/>
  <c r="J120" i="2"/>
  <c r="I120" i="2"/>
  <c r="H120" i="2"/>
  <c r="G120" i="2"/>
  <c r="F120" i="2"/>
  <c r="E120" i="2"/>
  <c r="D120" i="2"/>
  <c r="C120" i="2"/>
  <c r="J119" i="2"/>
  <c r="I119" i="2"/>
  <c r="H119" i="2"/>
  <c r="G119" i="2"/>
  <c r="F119" i="2"/>
  <c r="E119" i="2"/>
  <c r="D119" i="2"/>
  <c r="C119" i="2"/>
  <c r="J118" i="2"/>
  <c r="I118" i="2"/>
  <c r="H118" i="2"/>
  <c r="G118" i="2"/>
  <c r="F118" i="2"/>
  <c r="E118" i="2"/>
  <c r="D118" i="2"/>
  <c r="C118" i="2"/>
  <c r="J117" i="2"/>
  <c r="I117" i="2"/>
  <c r="H117" i="2"/>
  <c r="G117" i="2"/>
  <c r="F117" i="2"/>
  <c r="E117" i="2"/>
  <c r="D117" i="2"/>
  <c r="C117" i="2"/>
  <c r="J116" i="2"/>
  <c r="I116" i="2"/>
  <c r="H116" i="2"/>
  <c r="G116" i="2"/>
  <c r="F116" i="2"/>
  <c r="E116" i="2"/>
  <c r="D116" i="2"/>
  <c r="C116" i="2"/>
  <c r="J115" i="2"/>
  <c r="I115" i="2"/>
  <c r="H115" i="2"/>
  <c r="G115" i="2"/>
  <c r="F115" i="2"/>
  <c r="E115" i="2"/>
  <c r="D115" i="2"/>
  <c r="C115" i="2"/>
  <c r="J114" i="2"/>
  <c r="I114" i="2"/>
  <c r="H114" i="2"/>
  <c r="G114" i="2"/>
  <c r="F114" i="2"/>
  <c r="E114" i="2"/>
  <c r="D114" i="2"/>
  <c r="C114" i="2"/>
  <c r="J113" i="2"/>
  <c r="I113" i="2"/>
  <c r="H113" i="2"/>
  <c r="G113" i="2"/>
  <c r="F113" i="2"/>
  <c r="E113" i="2"/>
  <c r="D113" i="2"/>
  <c r="C113" i="2"/>
  <c r="J112" i="2"/>
  <c r="I112" i="2"/>
  <c r="H112" i="2"/>
  <c r="G112" i="2"/>
  <c r="F112" i="2"/>
  <c r="E112" i="2"/>
  <c r="D112" i="2"/>
  <c r="C112" i="2"/>
  <c r="J111" i="2"/>
  <c r="I111" i="2"/>
  <c r="H111" i="2"/>
  <c r="G111" i="2"/>
  <c r="F111" i="2"/>
  <c r="E111" i="2"/>
  <c r="D111" i="2"/>
  <c r="C111" i="2"/>
  <c r="J110" i="2"/>
  <c r="I110" i="2"/>
  <c r="H110" i="2"/>
  <c r="G110" i="2"/>
  <c r="F110" i="2"/>
  <c r="E110" i="2"/>
  <c r="D110" i="2"/>
  <c r="C110" i="2"/>
  <c r="J109" i="2"/>
  <c r="I109" i="2"/>
  <c r="H109" i="2"/>
  <c r="G109" i="2"/>
  <c r="F109" i="2"/>
  <c r="E109" i="2"/>
  <c r="D109" i="2"/>
  <c r="C109" i="2"/>
  <c r="J108" i="2"/>
  <c r="I108" i="2"/>
  <c r="H108" i="2"/>
  <c r="G108" i="2"/>
  <c r="F108" i="2"/>
  <c r="E108" i="2"/>
  <c r="D108" i="2"/>
  <c r="C108" i="2"/>
  <c r="J107" i="2"/>
  <c r="I107" i="2"/>
  <c r="H107" i="2"/>
  <c r="G107" i="2"/>
  <c r="F107" i="2"/>
  <c r="E107" i="2"/>
  <c r="D107" i="2"/>
  <c r="C107" i="2"/>
  <c r="J106" i="2"/>
  <c r="I106" i="2"/>
  <c r="H106" i="2"/>
  <c r="G106" i="2"/>
  <c r="F106" i="2"/>
  <c r="E106" i="2"/>
  <c r="D106" i="2"/>
  <c r="C106" i="2"/>
  <c r="J105" i="2"/>
  <c r="I105" i="2"/>
  <c r="H105" i="2"/>
  <c r="G105" i="2"/>
  <c r="F105" i="2"/>
  <c r="E105" i="2"/>
  <c r="D105" i="2"/>
  <c r="C105" i="2"/>
  <c r="J104" i="2"/>
  <c r="I104" i="2"/>
  <c r="H104" i="2"/>
  <c r="G104" i="2"/>
  <c r="F104" i="2"/>
  <c r="E104" i="2"/>
  <c r="D104" i="2"/>
  <c r="C104" i="2"/>
  <c r="J103" i="2"/>
  <c r="I103" i="2"/>
  <c r="H103" i="2"/>
  <c r="G103" i="2"/>
  <c r="F103" i="2"/>
  <c r="E103" i="2"/>
  <c r="D103" i="2"/>
  <c r="C103" i="2"/>
  <c r="J102" i="2"/>
  <c r="I102" i="2"/>
  <c r="H102" i="2"/>
  <c r="G102" i="2"/>
  <c r="F102" i="2"/>
  <c r="E102" i="2"/>
  <c r="D102" i="2"/>
  <c r="C102" i="2"/>
  <c r="J101" i="2"/>
  <c r="I101" i="2"/>
  <c r="H101" i="2"/>
  <c r="G101" i="2"/>
  <c r="F101" i="2"/>
  <c r="E101" i="2"/>
  <c r="D101" i="2"/>
  <c r="C101" i="2"/>
  <c r="J100" i="2"/>
  <c r="I100" i="2"/>
  <c r="H100" i="2"/>
  <c r="G100" i="2"/>
  <c r="F100" i="2"/>
  <c r="E100" i="2"/>
  <c r="D100" i="2"/>
  <c r="C100" i="2"/>
  <c r="J99" i="2"/>
  <c r="I99" i="2"/>
  <c r="H99" i="2"/>
  <c r="G99" i="2"/>
  <c r="F99" i="2"/>
  <c r="E99" i="2"/>
  <c r="D99" i="2"/>
  <c r="C99" i="2"/>
  <c r="J98" i="2"/>
  <c r="I98" i="2"/>
  <c r="H98" i="2"/>
  <c r="G98" i="2"/>
  <c r="F98" i="2"/>
  <c r="E98" i="2"/>
  <c r="D98" i="2"/>
  <c r="C98" i="2"/>
  <c r="J97" i="2"/>
  <c r="I97" i="2"/>
  <c r="H97" i="2"/>
  <c r="G97" i="2"/>
  <c r="F97" i="2"/>
  <c r="E97" i="2"/>
  <c r="D97" i="2"/>
  <c r="C97" i="2"/>
  <c r="J96" i="2"/>
  <c r="I96" i="2"/>
  <c r="H96" i="2"/>
  <c r="G96" i="2"/>
  <c r="F96" i="2"/>
  <c r="E96" i="2"/>
  <c r="D96" i="2"/>
  <c r="C96" i="2"/>
  <c r="J95" i="2"/>
  <c r="I95" i="2"/>
  <c r="H95" i="2"/>
  <c r="G95" i="2"/>
  <c r="F95" i="2"/>
  <c r="E95" i="2"/>
  <c r="D95" i="2"/>
  <c r="C95" i="2"/>
  <c r="J94" i="2"/>
  <c r="I94" i="2"/>
  <c r="H94" i="2"/>
  <c r="G94" i="2"/>
  <c r="F94" i="2"/>
  <c r="E94" i="2"/>
  <c r="D94" i="2"/>
  <c r="C94" i="2"/>
  <c r="J93" i="2"/>
  <c r="I93" i="2"/>
  <c r="H93" i="2"/>
  <c r="G93" i="2"/>
  <c r="F93" i="2"/>
  <c r="E93" i="2"/>
  <c r="D93" i="2"/>
  <c r="C93" i="2"/>
  <c r="J92" i="2"/>
  <c r="I92" i="2"/>
  <c r="H92" i="2"/>
  <c r="G92" i="2"/>
  <c r="F92" i="2"/>
  <c r="E92" i="2"/>
  <c r="D92" i="2"/>
  <c r="C92" i="2"/>
  <c r="J91" i="2"/>
  <c r="I91" i="2"/>
  <c r="H91" i="2"/>
  <c r="G91" i="2"/>
  <c r="F91" i="2"/>
  <c r="E91" i="2"/>
  <c r="D91" i="2"/>
  <c r="C91" i="2"/>
  <c r="J90" i="2"/>
  <c r="I90" i="2"/>
  <c r="H90" i="2"/>
  <c r="G90" i="2"/>
  <c r="F90" i="2"/>
  <c r="E90" i="2"/>
  <c r="D90" i="2"/>
  <c r="C90" i="2"/>
  <c r="J89" i="2"/>
  <c r="I89" i="2"/>
  <c r="H89" i="2"/>
  <c r="G89" i="2"/>
  <c r="F89" i="2"/>
  <c r="E89" i="2"/>
  <c r="D89" i="2"/>
  <c r="C89" i="2"/>
  <c r="J88" i="2"/>
  <c r="I88" i="2"/>
  <c r="H88" i="2"/>
  <c r="G88" i="2"/>
  <c r="F88" i="2"/>
  <c r="E88" i="2"/>
  <c r="D88" i="2"/>
  <c r="C88" i="2"/>
  <c r="J87" i="2"/>
  <c r="I87" i="2"/>
  <c r="H87" i="2"/>
  <c r="G87" i="2"/>
  <c r="F87" i="2"/>
  <c r="E87" i="2"/>
  <c r="D87" i="2"/>
  <c r="C87" i="2"/>
  <c r="J86" i="2"/>
  <c r="I86" i="2"/>
  <c r="H86" i="2"/>
  <c r="G86" i="2"/>
  <c r="F86" i="2"/>
  <c r="E86" i="2"/>
  <c r="D86" i="2"/>
  <c r="C86" i="2"/>
  <c r="J85" i="2"/>
  <c r="I85" i="2"/>
  <c r="H85" i="2"/>
  <c r="G85" i="2"/>
  <c r="F85" i="2"/>
  <c r="E85" i="2"/>
  <c r="D85" i="2"/>
  <c r="C85" i="2"/>
  <c r="J84" i="2"/>
  <c r="I84" i="2"/>
  <c r="H84" i="2"/>
  <c r="G84" i="2"/>
  <c r="F84" i="2"/>
  <c r="E84" i="2"/>
  <c r="D84" i="2"/>
  <c r="C84" i="2"/>
  <c r="J83" i="2"/>
  <c r="I83" i="2"/>
  <c r="H83" i="2"/>
  <c r="G83" i="2"/>
  <c r="F83" i="2"/>
  <c r="E83" i="2"/>
  <c r="D83" i="2"/>
  <c r="C83" i="2"/>
  <c r="J82" i="2"/>
  <c r="I82" i="2"/>
  <c r="H82" i="2"/>
  <c r="G82" i="2"/>
  <c r="F82" i="2"/>
  <c r="E82" i="2"/>
  <c r="D82" i="2"/>
  <c r="C82" i="2"/>
  <c r="J81" i="2"/>
  <c r="I81" i="2"/>
  <c r="H81" i="2"/>
  <c r="G81" i="2"/>
  <c r="F81" i="2"/>
  <c r="E81" i="2"/>
  <c r="D81" i="2"/>
  <c r="C81" i="2"/>
  <c r="J80" i="2"/>
  <c r="I80" i="2"/>
  <c r="H80" i="2"/>
  <c r="G80" i="2"/>
  <c r="F80" i="2"/>
  <c r="E80" i="2"/>
  <c r="D80" i="2"/>
  <c r="C80" i="2"/>
  <c r="J79" i="2"/>
  <c r="I79" i="2"/>
  <c r="H79" i="2"/>
  <c r="G79" i="2"/>
  <c r="F79" i="2"/>
  <c r="E79" i="2"/>
  <c r="D79" i="2"/>
  <c r="C79" i="2"/>
  <c r="J78" i="2"/>
  <c r="I78" i="2"/>
  <c r="H78" i="2"/>
  <c r="G78" i="2"/>
  <c r="F78" i="2"/>
  <c r="E78" i="2"/>
  <c r="D78" i="2"/>
  <c r="C78" i="2"/>
  <c r="J77" i="2"/>
  <c r="I77" i="2"/>
  <c r="H77" i="2"/>
  <c r="G77" i="2"/>
  <c r="F77" i="2"/>
  <c r="E77" i="2"/>
  <c r="D77" i="2"/>
  <c r="C77" i="2"/>
  <c r="J76" i="2"/>
  <c r="I76" i="2"/>
  <c r="H76" i="2"/>
  <c r="G76" i="2"/>
  <c r="F76" i="2"/>
  <c r="E76" i="2"/>
  <c r="D76" i="2"/>
  <c r="C76" i="2"/>
  <c r="J75" i="2"/>
  <c r="I75" i="2"/>
  <c r="H75" i="2"/>
  <c r="G75" i="2"/>
  <c r="F75" i="2"/>
  <c r="E75" i="2"/>
  <c r="D75" i="2"/>
  <c r="C75" i="2"/>
  <c r="J74" i="2"/>
  <c r="I74" i="2"/>
  <c r="H74" i="2"/>
  <c r="G74" i="2"/>
  <c r="F74" i="2"/>
  <c r="E74" i="2"/>
  <c r="D74" i="2"/>
  <c r="C74" i="2"/>
  <c r="J73" i="2"/>
  <c r="I73" i="2"/>
  <c r="H73" i="2"/>
  <c r="G73" i="2"/>
  <c r="F73" i="2"/>
  <c r="E73" i="2"/>
  <c r="D73" i="2"/>
  <c r="C73" i="2"/>
  <c r="J72" i="2"/>
  <c r="I72" i="2"/>
  <c r="H72" i="2"/>
  <c r="G72" i="2"/>
  <c r="F72" i="2"/>
  <c r="E72" i="2"/>
  <c r="D72" i="2"/>
  <c r="C72" i="2"/>
  <c r="J71" i="2"/>
  <c r="I71" i="2"/>
  <c r="H71" i="2"/>
  <c r="G71" i="2"/>
  <c r="F71" i="2"/>
  <c r="E71" i="2"/>
  <c r="D71" i="2"/>
  <c r="C71" i="2"/>
  <c r="J70" i="2"/>
  <c r="I70" i="2"/>
  <c r="H70" i="2"/>
  <c r="G70" i="2"/>
  <c r="F70" i="2"/>
  <c r="E70" i="2"/>
  <c r="D70" i="2"/>
  <c r="C70" i="2"/>
  <c r="J69" i="2"/>
  <c r="I69" i="2"/>
  <c r="H69" i="2"/>
  <c r="G69" i="2"/>
  <c r="F69" i="2"/>
  <c r="E69" i="2"/>
  <c r="D69" i="2"/>
  <c r="C69" i="2"/>
  <c r="J68" i="2"/>
  <c r="I68" i="2"/>
  <c r="H68" i="2"/>
  <c r="G68" i="2"/>
  <c r="F68" i="2"/>
  <c r="E68" i="2"/>
  <c r="D68" i="2"/>
  <c r="C68" i="2"/>
  <c r="J67" i="2"/>
  <c r="I67" i="2"/>
  <c r="H67" i="2"/>
  <c r="G67" i="2"/>
  <c r="F67" i="2"/>
  <c r="E67" i="2"/>
  <c r="D67" i="2"/>
  <c r="C67" i="2"/>
  <c r="J66" i="2"/>
  <c r="I66" i="2"/>
  <c r="H66" i="2"/>
  <c r="G66" i="2"/>
  <c r="F66" i="2"/>
  <c r="E66" i="2"/>
  <c r="D66" i="2"/>
  <c r="C66" i="2"/>
  <c r="J65" i="2"/>
  <c r="I65" i="2"/>
  <c r="H65" i="2"/>
  <c r="G65" i="2"/>
  <c r="F65" i="2"/>
  <c r="E65" i="2"/>
  <c r="D65" i="2"/>
  <c r="C65" i="2"/>
  <c r="J64" i="2"/>
  <c r="I64" i="2"/>
  <c r="H64" i="2"/>
  <c r="G64" i="2"/>
  <c r="F64" i="2"/>
  <c r="E64" i="2"/>
  <c r="D64" i="2"/>
  <c r="C64" i="2"/>
  <c r="J63" i="2"/>
  <c r="I63" i="2"/>
  <c r="H63" i="2"/>
  <c r="G63" i="2"/>
  <c r="F63" i="2"/>
  <c r="E63" i="2"/>
  <c r="D63" i="2"/>
  <c r="C63" i="2"/>
  <c r="J62" i="2"/>
  <c r="I62" i="2"/>
  <c r="H62" i="2"/>
  <c r="G62" i="2"/>
  <c r="F62" i="2"/>
  <c r="E62" i="2"/>
  <c r="D62" i="2"/>
  <c r="C62" i="2"/>
  <c r="J61" i="2"/>
  <c r="I61" i="2"/>
  <c r="H61" i="2"/>
  <c r="G61" i="2"/>
  <c r="F61" i="2"/>
  <c r="E61" i="2"/>
  <c r="D61" i="2"/>
  <c r="C61" i="2"/>
  <c r="J60" i="2"/>
  <c r="I60" i="2"/>
  <c r="H60" i="2"/>
  <c r="G60" i="2"/>
  <c r="F60" i="2"/>
  <c r="E60" i="2"/>
  <c r="D60" i="2"/>
  <c r="C60" i="2"/>
  <c r="J59" i="2"/>
  <c r="I59" i="2"/>
  <c r="H59" i="2"/>
  <c r="G59" i="2"/>
  <c r="F59" i="2"/>
  <c r="E59" i="2"/>
  <c r="D59" i="2"/>
  <c r="C59" i="2"/>
  <c r="J58" i="2"/>
  <c r="I58" i="2"/>
  <c r="H58" i="2"/>
  <c r="G58" i="2"/>
  <c r="F58" i="2"/>
  <c r="E58" i="2"/>
  <c r="D58" i="2"/>
  <c r="C58" i="2"/>
  <c r="J57" i="2"/>
  <c r="I57" i="2"/>
  <c r="H57" i="2"/>
  <c r="G57" i="2"/>
  <c r="F57" i="2"/>
  <c r="E57" i="2"/>
  <c r="D57" i="2"/>
  <c r="C57" i="2"/>
  <c r="J56" i="2"/>
  <c r="I56" i="2"/>
  <c r="H56" i="2"/>
  <c r="G56" i="2"/>
  <c r="F56" i="2"/>
  <c r="E56" i="2"/>
  <c r="D56" i="2"/>
  <c r="C56" i="2"/>
  <c r="J55" i="2"/>
  <c r="I55" i="2"/>
  <c r="H55" i="2"/>
  <c r="G55" i="2"/>
  <c r="F55" i="2"/>
  <c r="E55" i="2"/>
  <c r="D55" i="2"/>
  <c r="C55" i="2"/>
  <c r="J54" i="2"/>
  <c r="I54" i="2"/>
  <c r="H54" i="2"/>
  <c r="G54" i="2"/>
  <c r="F54" i="2"/>
  <c r="E54" i="2"/>
  <c r="D54" i="2"/>
  <c r="C54" i="2"/>
  <c r="J53" i="2"/>
  <c r="I53" i="2"/>
  <c r="H53" i="2"/>
  <c r="G53" i="2"/>
  <c r="F53" i="2"/>
  <c r="E53" i="2"/>
  <c r="D53" i="2"/>
  <c r="C53" i="2"/>
  <c r="J52" i="2"/>
  <c r="I52" i="2"/>
  <c r="H52" i="2"/>
  <c r="G52" i="2"/>
  <c r="F52" i="2"/>
  <c r="E52" i="2"/>
  <c r="D52" i="2"/>
  <c r="C52" i="2"/>
  <c r="J51" i="2"/>
  <c r="I51" i="2"/>
  <c r="H51" i="2"/>
  <c r="G51" i="2"/>
  <c r="F51" i="2"/>
  <c r="E51" i="2"/>
  <c r="D51" i="2"/>
  <c r="C51" i="2"/>
  <c r="J50" i="2"/>
  <c r="I50" i="2"/>
  <c r="H50" i="2"/>
  <c r="G50" i="2"/>
  <c r="F50" i="2"/>
  <c r="E50" i="2"/>
  <c r="D50" i="2"/>
  <c r="C50" i="2"/>
  <c r="J49" i="2"/>
  <c r="I49" i="2"/>
  <c r="H49" i="2"/>
  <c r="G49" i="2"/>
  <c r="F49" i="2"/>
  <c r="E49" i="2"/>
  <c r="D49" i="2"/>
  <c r="C49" i="2"/>
  <c r="J48" i="2"/>
  <c r="I48" i="2"/>
  <c r="H48" i="2"/>
  <c r="G48" i="2"/>
  <c r="F48" i="2"/>
  <c r="E48" i="2"/>
  <c r="D48" i="2"/>
  <c r="C48" i="2"/>
  <c r="J47" i="2"/>
  <c r="I47" i="2"/>
  <c r="H47" i="2"/>
  <c r="G47" i="2"/>
  <c r="F47" i="2"/>
  <c r="E47" i="2"/>
  <c r="D47" i="2"/>
  <c r="C47" i="2"/>
  <c r="J46" i="2"/>
  <c r="I46" i="2"/>
  <c r="H46" i="2"/>
  <c r="G46" i="2"/>
  <c r="F46" i="2"/>
  <c r="E46" i="2"/>
  <c r="D46" i="2"/>
  <c r="C46" i="2"/>
  <c r="J45" i="2"/>
  <c r="I45" i="2"/>
  <c r="H45" i="2"/>
  <c r="G45" i="2"/>
  <c r="F45" i="2"/>
  <c r="E45" i="2"/>
  <c r="D45" i="2"/>
  <c r="C45" i="2"/>
  <c r="J44" i="2"/>
  <c r="I44" i="2"/>
  <c r="H44" i="2"/>
  <c r="G44" i="2"/>
  <c r="F44" i="2"/>
  <c r="E44" i="2"/>
  <c r="D44" i="2"/>
  <c r="C44" i="2"/>
  <c r="J43" i="2"/>
  <c r="I43" i="2"/>
  <c r="H43" i="2"/>
  <c r="G43" i="2"/>
  <c r="F43" i="2"/>
  <c r="E43" i="2"/>
  <c r="D43" i="2"/>
  <c r="C43" i="2"/>
  <c r="J42" i="2"/>
  <c r="I42" i="2"/>
  <c r="H42" i="2"/>
  <c r="G42" i="2"/>
  <c r="F42" i="2"/>
  <c r="E42" i="2"/>
  <c r="D42" i="2"/>
  <c r="C42" i="2"/>
  <c r="J41" i="2"/>
  <c r="I41" i="2"/>
  <c r="H41" i="2"/>
  <c r="G41" i="2"/>
  <c r="F41" i="2"/>
  <c r="E41" i="2"/>
  <c r="D41" i="2"/>
  <c r="C41" i="2"/>
  <c r="J40" i="2"/>
  <c r="I40" i="2"/>
  <c r="H40" i="2"/>
  <c r="G40" i="2"/>
  <c r="F40" i="2"/>
  <c r="E40" i="2"/>
  <c r="D40" i="2"/>
  <c r="C40" i="2"/>
  <c r="J39" i="2"/>
  <c r="I39" i="2"/>
  <c r="H39" i="2"/>
  <c r="G39" i="2"/>
  <c r="F39" i="2"/>
  <c r="E39" i="2"/>
  <c r="D39" i="2"/>
  <c r="C39" i="2"/>
  <c r="J38" i="2"/>
  <c r="I38" i="2"/>
  <c r="H38" i="2"/>
  <c r="G38" i="2"/>
  <c r="F38" i="2"/>
  <c r="E38" i="2"/>
  <c r="D38" i="2"/>
  <c r="C38" i="2"/>
  <c r="J37" i="2"/>
  <c r="I37" i="2"/>
  <c r="H37" i="2"/>
  <c r="G37" i="2"/>
  <c r="F37" i="2"/>
  <c r="E37" i="2"/>
  <c r="D37" i="2"/>
  <c r="C37" i="2"/>
  <c r="J36" i="2"/>
  <c r="I36" i="2"/>
  <c r="H36" i="2"/>
  <c r="G36" i="2"/>
  <c r="F36" i="2"/>
  <c r="E36" i="2"/>
  <c r="D36" i="2"/>
  <c r="C36" i="2"/>
  <c r="J35" i="2"/>
  <c r="I35" i="2"/>
  <c r="H35" i="2"/>
  <c r="G35" i="2"/>
  <c r="F35" i="2"/>
  <c r="E35" i="2"/>
  <c r="D35" i="2"/>
  <c r="C35" i="2"/>
  <c r="J34" i="2"/>
  <c r="I34" i="2"/>
  <c r="H34" i="2"/>
  <c r="G34" i="2"/>
  <c r="F34" i="2"/>
  <c r="E34" i="2"/>
  <c r="D34" i="2"/>
  <c r="C34" i="2"/>
  <c r="J33" i="2"/>
  <c r="I33" i="2"/>
  <c r="H33" i="2"/>
  <c r="G33" i="2"/>
  <c r="F33" i="2"/>
  <c r="E33" i="2"/>
  <c r="D33" i="2"/>
  <c r="C33" i="2"/>
  <c r="J32" i="2"/>
  <c r="I32" i="2"/>
  <c r="H32" i="2"/>
  <c r="G32" i="2"/>
  <c r="F32" i="2"/>
  <c r="E32" i="2"/>
  <c r="D32" i="2"/>
  <c r="C32" i="2"/>
  <c r="J31" i="2"/>
  <c r="I31" i="2"/>
  <c r="H31" i="2"/>
  <c r="G31" i="2"/>
  <c r="F31" i="2"/>
  <c r="E31" i="2"/>
  <c r="D31" i="2"/>
  <c r="C31" i="2"/>
  <c r="J30" i="2"/>
  <c r="I30" i="2"/>
  <c r="H30" i="2"/>
  <c r="G30" i="2"/>
  <c r="F30" i="2"/>
  <c r="E30" i="2"/>
  <c r="D30" i="2"/>
  <c r="C30" i="2"/>
  <c r="J29" i="2"/>
  <c r="I29" i="2"/>
  <c r="H29" i="2"/>
  <c r="G29" i="2"/>
  <c r="F29" i="2"/>
  <c r="E29" i="2"/>
  <c r="D29" i="2"/>
  <c r="C29" i="2"/>
  <c r="J28" i="2"/>
  <c r="I28" i="2"/>
  <c r="H28" i="2"/>
  <c r="G28" i="2"/>
  <c r="F28" i="2"/>
  <c r="E28" i="2"/>
  <c r="D28" i="2"/>
  <c r="C28" i="2"/>
  <c r="J27" i="2"/>
  <c r="I27" i="2"/>
  <c r="H27" i="2"/>
  <c r="G27" i="2"/>
  <c r="F27" i="2"/>
  <c r="E27" i="2"/>
  <c r="D27" i="2"/>
  <c r="C27" i="2"/>
  <c r="J26" i="2"/>
  <c r="I26" i="2"/>
  <c r="H26" i="2"/>
  <c r="G26" i="2"/>
  <c r="F26" i="2"/>
  <c r="E26" i="2"/>
  <c r="D26" i="2"/>
  <c r="C26" i="2"/>
  <c r="J25" i="2"/>
  <c r="I25" i="2"/>
  <c r="H25" i="2"/>
  <c r="G25" i="2"/>
  <c r="F25" i="2"/>
  <c r="E25" i="2"/>
  <c r="D25" i="2"/>
  <c r="C25" i="2"/>
  <c r="J24" i="2"/>
  <c r="I24" i="2"/>
  <c r="H24" i="2"/>
  <c r="G24" i="2"/>
  <c r="F24" i="2"/>
  <c r="E24" i="2"/>
  <c r="D24" i="2"/>
  <c r="C24" i="2"/>
  <c r="J23" i="2"/>
  <c r="I23" i="2"/>
  <c r="H23" i="2"/>
  <c r="G23" i="2"/>
  <c r="F23" i="2"/>
  <c r="E23" i="2"/>
  <c r="D23" i="2"/>
  <c r="C23" i="2"/>
  <c r="J22" i="2"/>
  <c r="I22" i="2"/>
  <c r="H22" i="2"/>
  <c r="G22" i="2"/>
  <c r="F22" i="2"/>
  <c r="E22" i="2"/>
  <c r="D22" i="2"/>
  <c r="C22" i="2"/>
  <c r="J21" i="2"/>
  <c r="I21" i="2"/>
  <c r="H21" i="2"/>
  <c r="G21" i="2"/>
  <c r="F21" i="2"/>
  <c r="E21" i="2"/>
  <c r="D21" i="2"/>
  <c r="C21" i="2"/>
  <c r="J20" i="2"/>
  <c r="I20" i="2"/>
  <c r="H20" i="2"/>
  <c r="G20" i="2"/>
  <c r="F20" i="2"/>
  <c r="E20" i="2"/>
  <c r="D20" i="2"/>
  <c r="C20" i="2"/>
  <c r="J19" i="2"/>
  <c r="I19" i="2"/>
  <c r="H19" i="2"/>
  <c r="G19" i="2"/>
  <c r="F19" i="2"/>
  <c r="E19" i="2"/>
  <c r="D19" i="2"/>
  <c r="C19" i="2"/>
  <c r="J18" i="2"/>
  <c r="I18" i="2"/>
  <c r="H18" i="2"/>
  <c r="G18" i="2"/>
  <c r="F18" i="2"/>
  <c r="E18" i="2"/>
  <c r="D18" i="2"/>
  <c r="C18" i="2"/>
  <c r="J17" i="2"/>
  <c r="I17" i="2"/>
  <c r="H17" i="2"/>
  <c r="G17" i="2"/>
  <c r="F17" i="2"/>
  <c r="E17" i="2"/>
  <c r="D17" i="2"/>
  <c r="C17" i="2"/>
  <c r="J16" i="2"/>
  <c r="I16" i="2"/>
  <c r="H16" i="2"/>
  <c r="G16" i="2"/>
  <c r="F16" i="2"/>
  <c r="E16" i="2"/>
  <c r="D16" i="2"/>
  <c r="C16" i="2"/>
  <c r="J15" i="2"/>
  <c r="I15" i="2"/>
  <c r="H15" i="2"/>
  <c r="G15" i="2"/>
  <c r="F15" i="2"/>
  <c r="E15" i="2"/>
  <c r="D15" i="2"/>
  <c r="C15" i="2"/>
  <c r="J14" i="2"/>
  <c r="I14" i="2"/>
  <c r="H14" i="2"/>
  <c r="G14" i="2"/>
  <c r="F14" i="2"/>
  <c r="E14" i="2"/>
  <c r="D14" i="2"/>
  <c r="C14" i="2"/>
  <c r="J13" i="2"/>
  <c r="I13" i="2"/>
  <c r="H13" i="2"/>
  <c r="G13" i="2"/>
  <c r="F13" i="2"/>
  <c r="E13" i="2"/>
  <c r="D13" i="2"/>
  <c r="C13" i="2"/>
  <c r="J12" i="2"/>
  <c r="I12" i="2"/>
  <c r="H12" i="2"/>
  <c r="G12" i="2"/>
  <c r="F12" i="2"/>
  <c r="E12" i="2"/>
  <c r="D12" i="2"/>
  <c r="C12" i="2"/>
  <c r="J11" i="2"/>
  <c r="I11" i="2"/>
  <c r="H11" i="2"/>
  <c r="G11" i="2"/>
  <c r="F11" i="2"/>
  <c r="E11" i="2"/>
  <c r="D11" i="2"/>
  <c r="C11" i="2"/>
  <c r="J10" i="2"/>
  <c r="I10" i="2"/>
  <c r="H10" i="2"/>
  <c r="G10" i="2"/>
  <c r="F10" i="2"/>
  <c r="E10" i="2"/>
  <c r="D10" i="2"/>
  <c r="C10" i="2"/>
  <c r="J9" i="2"/>
  <c r="I9" i="2"/>
  <c r="H9" i="2"/>
  <c r="G9" i="2"/>
  <c r="F9" i="2"/>
  <c r="E9" i="2"/>
  <c r="D9" i="2"/>
  <c r="C9" i="2"/>
  <c r="J8" i="2"/>
  <c r="I8" i="2"/>
  <c r="H8" i="2"/>
  <c r="G8" i="2"/>
  <c r="F8" i="2"/>
  <c r="E8" i="2"/>
  <c r="D8" i="2"/>
  <c r="C8" i="2"/>
  <c r="J7" i="2"/>
  <c r="I7" i="2"/>
  <c r="H7" i="2"/>
  <c r="G7" i="2"/>
  <c r="F7" i="2"/>
  <c r="E7" i="2"/>
  <c r="D7" i="2"/>
  <c r="C7" i="2"/>
  <c r="B239" i="2"/>
  <c r="B238" i="2"/>
  <c r="A238" i="2"/>
  <c r="B237" i="2"/>
  <c r="A237" i="2"/>
  <c r="B236" i="2"/>
  <c r="A236" i="2"/>
  <c r="B235" i="2"/>
  <c r="A235" i="2"/>
  <c r="B234" i="2"/>
  <c r="A234" i="2"/>
  <c r="B233" i="2"/>
  <c r="A233" i="2"/>
  <c r="B232" i="2"/>
  <c r="A232" i="2"/>
  <c r="B231" i="2"/>
  <c r="A231" i="2"/>
  <c r="B230" i="2"/>
  <c r="A230" i="2"/>
  <c r="B229" i="2"/>
  <c r="A229" i="2"/>
  <c r="B228" i="2"/>
  <c r="A228" i="2"/>
  <c r="B227" i="2"/>
  <c r="A227" i="2"/>
  <c r="B226" i="2"/>
  <c r="A226" i="2"/>
  <c r="B225" i="2"/>
  <c r="A225" i="2"/>
  <c r="B224" i="2"/>
  <c r="A224" i="2"/>
  <c r="B223" i="2"/>
  <c r="A223" i="2"/>
  <c r="B222" i="2"/>
  <c r="A222" i="2"/>
  <c r="B221" i="2"/>
  <c r="A221" i="2"/>
  <c r="B220" i="2"/>
  <c r="A220" i="2"/>
  <c r="B219" i="2"/>
  <c r="A219" i="2"/>
  <c r="B218" i="2"/>
  <c r="A218" i="2"/>
  <c r="B217" i="2"/>
  <c r="A217" i="2"/>
  <c r="B216" i="2"/>
  <c r="A216" i="2"/>
  <c r="B215" i="2"/>
  <c r="A215" i="2"/>
  <c r="B214" i="2"/>
  <c r="A214" i="2"/>
  <c r="B213" i="2"/>
  <c r="A213" i="2"/>
  <c r="B212" i="2"/>
  <c r="A212" i="2"/>
  <c r="B211" i="2"/>
  <c r="A211" i="2"/>
  <c r="B210" i="2"/>
  <c r="A210" i="2"/>
  <c r="B209" i="2"/>
  <c r="A209" i="2"/>
  <c r="B208" i="2"/>
  <c r="A208" i="2"/>
  <c r="B207" i="2"/>
  <c r="A207" i="2"/>
  <c r="B206" i="2"/>
  <c r="A206" i="2"/>
  <c r="B205" i="2"/>
  <c r="A205" i="2"/>
  <c r="B204" i="2"/>
  <c r="A204" i="2"/>
  <c r="B203" i="2"/>
  <c r="A203" i="2"/>
  <c r="B202" i="2"/>
  <c r="A202" i="2"/>
  <c r="B201" i="2"/>
  <c r="A201" i="2"/>
  <c r="B200" i="2"/>
  <c r="A200" i="2"/>
  <c r="B199" i="2"/>
  <c r="A199" i="2"/>
  <c r="B198" i="2"/>
  <c r="A198" i="2"/>
  <c r="B197" i="2"/>
  <c r="A197" i="2"/>
  <c r="B196" i="2"/>
  <c r="A196" i="2"/>
  <c r="B195" i="2"/>
  <c r="A195" i="2"/>
  <c r="B194" i="2"/>
  <c r="A194" i="2"/>
  <c r="B193" i="2"/>
  <c r="A193" i="2"/>
  <c r="B192" i="2"/>
  <c r="A192" i="2"/>
  <c r="B191" i="2"/>
  <c r="A191" i="2"/>
  <c r="B190" i="2"/>
  <c r="A190" i="2"/>
  <c r="B189" i="2"/>
  <c r="A189" i="2"/>
  <c r="B188" i="2"/>
  <c r="A188" i="2"/>
  <c r="B187" i="2"/>
  <c r="A187" i="2"/>
  <c r="B186" i="2"/>
  <c r="A186" i="2"/>
  <c r="B185" i="2"/>
  <c r="A185" i="2"/>
  <c r="B184" i="2"/>
  <c r="A184" i="2"/>
  <c r="B183" i="2"/>
  <c r="A183" i="2"/>
  <c r="B182" i="2"/>
  <c r="A182" i="2"/>
  <c r="B181" i="2"/>
  <c r="A181" i="2"/>
  <c r="B180" i="2"/>
  <c r="A180" i="2"/>
  <c r="B179" i="2"/>
  <c r="A179" i="2"/>
  <c r="B178" i="2"/>
  <c r="A178" i="2"/>
  <c r="B177" i="2"/>
  <c r="A177" i="2"/>
  <c r="B176" i="2"/>
  <c r="A176" i="2"/>
  <c r="B175" i="2"/>
  <c r="A175" i="2"/>
  <c r="B174" i="2"/>
  <c r="A174" i="2"/>
  <c r="B173" i="2"/>
  <c r="A173" i="2"/>
  <c r="B172" i="2"/>
  <c r="A172" i="2"/>
  <c r="B171" i="2"/>
  <c r="A171" i="2"/>
  <c r="B170" i="2"/>
  <c r="A170" i="2"/>
  <c r="B169" i="2"/>
  <c r="A169" i="2"/>
  <c r="B168" i="2"/>
  <c r="A168" i="2"/>
  <c r="B167" i="2"/>
  <c r="A167" i="2"/>
  <c r="B166" i="2"/>
  <c r="A166" i="2"/>
  <c r="B165" i="2"/>
  <c r="A165" i="2"/>
  <c r="B164" i="2"/>
  <c r="A164" i="2"/>
  <c r="B163" i="2"/>
  <c r="A163" i="2"/>
  <c r="B162" i="2"/>
  <c r="A162" i="2"/>
  <c r="B161" i="2"/>
  <c r="A161" i="2"/>
  <c r="B160" i="2"/>
  <c r="A160" i="2"/>
  <c r="B159" i="2"/>
  <c r="A159" i="2"/>
  <c r="B158" i="2"/>
  <c r="A158" i="2"/>
  <c r="B157" i="2"/>
  <c r="A157" i="2"/>
  <c r="B156" i="2"/>
  <c r="A156" i="2"/>
  <c r="B155" i="2"/>
  <c r="A155" i="2"/>
  <c r="B154" i="2"/>
  <c r="A154" i="2"/>
  <c r="B153" i="2"/>
  <c r="A153" i="2"/>
  <c r="B152" i="2"/>
  <c r="A152" i="2"/>
  <c r="B151" i="2"/>
  <c r="A151" i="2"/>
  <c r="B150" i="2"/>
  <c r="A150" i="2"/>
  <c r="B149" i="2"/>
  <c r="A149" i="2"/>
  <c r="B148" i="2"/>
  <c r="A148" i="2"/>
  <c r="B147" i="2"/>
  <c r="A147" i="2"/>
  <c r="B146" i="2"/>
  <c r="A146" i="2"/>
  <c r="B145" i="2"/>
  <c r="A145" i="2"/>
  <c r="B144" i="2"/>
  <c r="A144" i="2"/>
  <c r="B143" i="2"/>
  <c r="A143" i="2"/>
  <c r="B142" i="2"/>
  <c r="A142" i="2"/>
  <c r="B141" i="2"/>
  <c r="A141" i="2"/>
  <c r="B140" i="2"/>
  <c r="A140" i="2"/>
  <c r="B139" i="2"/>
  <c r="A139" i="2"/>
  <c r="B138" i="2"/>
  <c r="A138" i="2"/>
  <c r="B137" i="2"/>
  <c r="A137" i="2"/>
  <c r="B136" i="2"/>
  <c r="A136" i="2"/>
  <c r="B135" i="2"/>
  <c r="A135" i="2"/>
  <c r="B134" i="2"/>
  <c r="A134" i="2"/>
  <c r="B133" i="2"/>
  <c r="A133" i="2"/>
  <c r="B132" i="2"/>
  <c r="A132" i="2"/>
  <c r="B131" i="2"/>
  <c r="A131" i="2"/>
  <c r="B130" i="2"/>
  <c r="A130" i="2"/>
  <c r="B129" i="2"/>
  <c r="A129" i="2"/>
  <c r="B128" i="2"/>
  <c r="A128" i="2"/>
  <c r="B127" i="2"/>
  <c r="A127" i="2"/>
  <c r="B126" i="2"/>
  <c r="A126" i="2"/>
  <c r="B125" i="2"/>
  <c r="A125" i="2"/>
  <c r="B124" i="2"/>
  <c r="A124" i="2"/>
  <c r="B123" i="2"/>
  <c r="A123" i="2"/>
  <c r="B122" i="2"/>
  <c r="A122" i="2"/>
  <c r="B121" i="2"/>
  <c r="A121" i="2"/>
  <c r="B120" i="2"/>
  <c r="A120" i="2"/>
  <c r="B119" i="2"/>
  <c r="A119" i="2"/>
  <c r="B118" i="2"/>
  <c r="A118" i="2"/>
  <c r="B117" i="2"/>
  <c r="A117" i="2"/>
  <c r="B116" i="2"/>
  <c r="A116" i="2"/>
  <c r="B115" i="2"/>
  <c r="A115" i="2"/>
  <c r="B114" i="2"/>
  <c r="A114" i="2"/>
  <c r="B113" i="2"/>
  <c r="A113" i="2"/>
  <c r="B112" i="2"/>
  <c r="A112" i="2"/>
  <c r="B111" i="2"/>
  <c r="A111" i="2"/>
  <c r="B110" i="2"/>
  <c r="A110" i="2"/>
  <c r="B109" i="2"/>
  <c r="A109" i="2"/>
  <c r="B108" i="2"/>
  <c r="A108" i="2"/>
  <c r="B107" i="2"/>
  <c r="A107" i="2"/>
  <c r="B106" i="2"/>
  <c r="A106" i="2"/>
  <c r="B105" i="2"/>
  <c r="A105" i="2"/>
  <c r="B104" i="2"/>
  <c r="A104" i="2"/>
  <c r="B103" i="2"/>
  <c r="A103" i="2"/>
  <c r="B102" i="2"/>
  <c r="A102" i="2"/>
  <c r="B101" i="2"/>
  <c r="A101" i="2"/>
  <c r="B100" i="2"/>
  <c r="A100" i="2"/>
  <c r="B99" i="2"/>
  <c r="A99" i="2"/>
  <c r="B98" i="2"/>
  <c r="A98" i="2"/>
  <c r="B97" i="2"/>
  <c r="A97" i="2"/>
  <c r="B96" i="2"/>
  <c r="A96" i="2"/>
  <c r="B95" i="2"/>
  <c r="A95" i="2"/>
  <c r="B94" i="2"/>
  <c r="A94" i="2"/>
  <c r="B93" i="2"/>
  <c r="A93" i="2"/>
  <c r="B92" i="2"/>
  <c r="A92" i="2"/>
  <c r="B91" i="2"/>
  <c r="A91" i="2"/>
  <c r="B90" i="2"/>
  <c r="A90" i="2"/>
  <c r="B89" i="2"/>
  <c r="A89" i="2"/>
  <c r="B88" i="2"/>
  <c r="A88" i="2"/>
  <c r="B87" i="2"/>
  <c r="A87" i="2"/>
  <c r="B86" i="2"/>
  <c r="A86" i="2"/>
  <c r="B85" i="2"/>
  <c r="A85" i="2"/>
  <c r="B84" i="2"/>
  <c r="A84" i="2"/>
  <c r="B83" i="2"/>
  <c r="A83" i="2"/>
  <c r="B82" i="2"/>
  <c r="A82" i="2"/>
  <c r="B81" i="2"/>
  <c r="A81" i="2"/>
  <c r="B80" i="2"/>
  <c r="A80" i="2"/>
  <c r="B79" i="2"/>
  <c r="A79" i="2"/>
  <c r="B78" i="2"/>
  <c r="A78" i="2"/>
  <c r="B77" i="2"/>
  <c r="A77" i="2"/>
  <c r="B76" i="2"/>
  <c r="A76" i="2"/>
  <c r="B75" i="2"/>
  <c r="A75" i="2"/>
  <c r="B74" i="2"/>
  <c r="A74" i="2"/>
  <c r="B73" i="2"/>
  <c r="A73" i="2"/>
  <c r="B72" i="2"/>
  <c r="A72" i="2"/>
  <c r="B71" i="2"/>
  <c r="A71" i="2"/>
  <c r="B70" i="2"/>
  <c r="A70" i="2"/>
  <c r="B69" i="2"/>
  <c r="A69" i="2"/>
  <c r="B68" i="2"/>
  <c r="A68" i="2"/>
  <c r="B67" i="2"/>
  <c r="A67" i="2"/>
  <c r="B66" i="2"/>
  <c r="A66" i="2"/>
  <c r="B65" i="2"/>
  <c r="A65" i="2"/>
  <c r="B64" i="2"/>
  <c r="A64" i="2"/>
  <c r="B63" i="2"/>
  <c r="A63" i="2"/>
  <c r="B62" i="2"/>
  <c r="A62" i="2"/>
  <c r="B61" i="2"/>
  <c r="A61" i="2"/>
  <c r="B60" i="2"/>
  <c r="A60" i="2"/>
  <c r="B59" i="2"/>
  <c r="A59" i="2"/>
  <c r="B58" i="2"/>
  <c r="A58" i="2"/>
  <c r="B57" i="2"/>
  <c r="A57" i="2"/>
  <c r="B56" i="2"/>
  <c r="A56" i="2"/>
  <c r="B55" i="2"/>
  <c r="A55" i="2"/>
  <c r="B54" i="2"/>
  <c r="A54" i="2"/>
  <c r="B53" i="2"/>
  <c r="A53" i="2"/>
  <c r="B52" i="2"/>
  <c r="A52" i="2"/>
  <c r="B51" i="2"/>
  <c r="A51" i="2"/>
  <c r="B50" i="2"/>
  <c r="A50" i="2"/>
  <c r="B49" i="2"/>
  <c r="A49" i="2"/>
  <c r="B48" i="2"/>
  <c r="A48" i="2"/>
  <c r="B47" i="2"/>
  <c r="A47" i="2"/>
  <c r="B46" i="2"/>
  <c r="A46" i="2"/>
  <c r="B45" i="2"/>
  <c r="A45" i="2"/>
  <c r="B44" i="2"/>
  <c r="A44" i="2"/>
  <c r="B43" i="2"/>
  <c r="A43" i="2"/>
  <c r="B42" i="2"/>
  <c r="A42" i="2"/>
  <c r="B41" i="2"/>
  <c r="A41" i="2"/>
  <c r="B40" i="2"/>
  <c r="A40" i="2"/>
  <c r="B39" i="2"/>
  <c r="A39" i="2"/>
  <c r="B38" i="2"/>
  <c r="A38" i="2"/>
  <c r="B37" i="2"/>
  <c r="A37" i="2"/>
  <c r="B36" i="2"/>
  <c r="A36" i="2"/>
  <c r="B35" i="2"/>
  <c r="A35" i="2"/>
  <c r="B34" i="2"/>
  <c r="A34" i="2"/>
  <c r="B33" i="2"/>
  <c r="A33" i="2"/>
  <c r="B32" i="2"/>
  <c r="A32" i="2"/>
  <c r="B31" i="2"/>
  <c r="A31" i="2"/>
  <c r="B30" i="2"/>
  <c r="A30" i="2"/>
  <c r="B29" i="2"/>
  <c r="A29" i="2"/>
  <c r="B28" i="2"/>
  <c r="A28" i="2"/>
  <c r="B27" i="2"/>
  <c r="A27" i="2"/>
  <c r="B26" i="2"/>
  <c r="A26" i="2"/>
  <c r="B25" i="2"/>
  <c r="A25" i="2"/>
  <c r="B24" i="2"/>
  <c r="A24" i="2"/>
  <c r="B23" i="2"/>
  <c r="A23" i="2"/>
  <c r="B22" i="2"/>
  <c r="A22" i="2"/>
  <c r="B21" i="2"/>
  <c r="A21" i="2"/>
  <c r="B20" i="2"/>
  <c r="A20" i="2"/>
  <c r="B19" i="2"/>
  <c r="A19" i="2"/>
  <c r="B18" i="2"/>
  <c r="A18" i="2"/>
  <c r="B17" i="2"/>
  <c r="A17" i="2"/>
  <c r="B16" i="2"/>
  <c r="A16" i="2"/>
  <c r="B15" i="2"/>
  <c r="A15" i="2"/>
  <c r="B14" i="2"/>
  <c r="A14" i="2"/>
  <c r="B13" i="2"/>
  <c r="A13" i="2"/>
  <c r="B12" i="2"/>
  <c r="A12" i="2"/>
  <c r="B11" i="2"/>
  <c r="A11" i="2"/>
  <c r="B10" i="2"/>
  <c r="A10" i="2"/>
  <c r="B9" i="2"/>
  <c r="A9" i="2"/>
  <c r="B8" i="2"/>
  <c r="A8" i="2"/>
  <c r="B7" i="2"/>
  <c r="A7" i="2"/>
  <c r="A225" i="27" l="1"/>
  <c r="A224" i="27"/>
  <c r="A223" i="27"/>
  <c r="A222" i="27"/>
  <c r="A221" i="27"/>
  <c r="A220" i="27"/>
  <c r="A219" i="27"/>
  <c r="A218" i="27"/>
  <c r="A217" i="27"/>
  <c r="A216" i="27"/>
  <c r="A215" i="27"/>
  <c r="A214" i="27"/>
  <c r="A213" i="27"/>
  <c r="A212" i="27"/>
  <c r="A211" i="27"/>
  <c r="A210" i="27"/>
  <c r="A209" i="27"/>
  <c r="A208" i="27"/>
  <c r="A207" i="27"/>
  <c r="A206" i="27"/>
  <c r="A205" i="27"/>
  <c r="A204" i="27"/>
  <c r="A203" i="27"/>
  <c r="A202" i="27"/>
  <c r="A201" i="27"/>
  <c r="A200" i="27"/>
  <c r="A199" i="27"/>
  <c r="A198" i="27"/>
  <c r="A197" i="27"/>
  <c r="A196" i="27"/>
  <c r="A195" i="27"/>
  <c r="A194" i="27"/>
  <c r="A193" i="27"/>
  <c r="A192" i="27"/>
  <c r="A191" i="27"/>
  <c r="A190" i="27"/>
  <c r="A189" i="27"/>
  <c r="A188" i="27"/>
  <c r="A187" i="27"/>
  <c r="A186" i="27"/>
  <c r="A185" i="27"/>
  <c r="A184" i="27"/>
  <c r="A183" i="27"/>
  <c r="A182" i="27"/>
  <c r="A181" i="27"/>
  <c r="A180" i="27"/>
  <c r="A179" i="27"/>
  <c r="A178" i="27"/>
  <c r="A177" i="27"/>
  <c r="A176" i="27"/>
  <c r="A175" i="27"/>
  <c r="A174" i="27"/>
  <c r="A173" i="27"/>
  <c r="A172" i="27"/>
  <c r="A171" i="27"/>
  <c r="A170" i="27"/>
  <c r="A169" i="27"/>
  <c r="A168" i="27"/>
  <c r="A167" i="27"/>
  <c r="A166" i="27"/>
  <c r="A165" i="27"/>
  <c r="BT223" i="27"/>
  <c r="A164" i="27"/>
  <c r="A163" i="27"/>
  <c r="A162" i="27"/>
  <c r="A161" i="27"/>
  <c r="BT219" i="27"/>
  <c r="A160" i="27"/>
  <c r="A159" i="27"/>
  <c r="A158" i="27"/>
  <c r="A157" i="27"/>
  <c r="BT215" i="27"/>
  <c r="A156" i="27"/>
  <c r="A155" i="27"/>
  <c r="A154" i="27"/>
  <c r="A153" i="27"/>
  <c r="BT211" i="27"/>
  <c r="A152" i="27"/>
  <c r="A151" i="27"/>
  <c r="A150" i="27"/>
  <c r="A149" i="27"/>
  <c r="A148" i="27"/>
  <c r="A147" i="27"/>
  <c r="A146" i="27"/>
  <c r="A145" i="27"/>
  <c r="A144" i="27"/>
  <c r="A143" i="27"/>
  <c r="A142" i="27"/>
  <c r="A141" i="27"/>
  <c r="BT199" i="27"/>
  <c r="A140" i="27"/>
  <c r="A139" i="27"/>
  <c r="A138" i="27"/>
  <c r="A137" i="27"/>
  <c r="BT195" i="27"/>
  <c r="A136" i="27"/>
  <c r="A135" i="27"/>
  <c r="A134" i="27"/>
  <c r="A133" i="27"/>
  <c r="BT191" i="27"/>
  <c r="A132" i="27"/>
  <c r="A131" i="27"/>
  <c r="A130" i="27"/>
  <c r="A129" i="27"/>
  <c r="BT187" i="27"/>
  <c r="A128" i="27"/>
  <c r="A127" i="27"/>
  <c r="A126" i="27"/>
  <c r="A125" i="27"/>
  <c r="BT183" i="27"/>
  <c r="A124" i="27"/>
  <c r="A123" i="27"/>
  <c r="A122" i="27"/>
  <c r="A121" i="27"/>
  <c r="BT179" i="27"/>
  <c r="A120" i="27"/>
  <c r="A119" i="27"/>
  <c r="A118" i="27"/>
  <c r="A117" i="27"/>
  <c r="BT175" i="27"/>
  <c r="A116" i="27"/>
  <c r="A115" i="27"/>
  <c r="A114" i="27"/>
  <c r="A113" i="27"/>
  <c r="BT171" i="27"/>
  <c r="A112" i="27"/>
  <c r="A111" i="27"/>
  <c r="A110" i="27"/>
  <c r="A109" i="27"/>
  <c r="BT167" i="27"/>
  <c r="A108" i="27"/>
  <c r="A107" i="27"/>
  <c r="A106" i="27"/>
  <c r="A105" i="27"/>
  <c r="BT163" i="27"/>
  <c r="A104" i="27"/>
  <c r="A103" i="27"/>
  <c r="A102" i="27"/>
  <c r="A101" i="27"/>
  <c r="BT159" i="27"/>
  <c r="A100" i="27"/>
  <c r="A99" i="27"/>
  <c r="A98" i="27"/>
  <c r="A97" i="27"/>
  <c r="BT155" i="27"/>
  <c r="A96" i="27"/>
  <c r="A95" i="27"/>
  <c r="A94" i="27"/>
  <c r="A93" i="27"/>
  <c r="BT151" i="27"/>
  <c r="A92" i="27"/>
  <c r="A91" i="27"/>
  <c r="A90" i="27"/>
  <c r="A89" i="27"/>
  <c r="BT147" i="27"/>
  <c r="A88" i="27"/>
  <c r="A87" i="27"/>
  <c r="A86" i="27"/>
  <c r="A85" i="27"/>
  <c r="BT143" i="27"/>
  <c r="A84" i="27"/>
  <c r="A83" i="27"/>
  <c r="A82" i="27"/>
  <c r="A81" i="27"/>
  <c r="BT139" i="27"/>
  <c r="A80" i="27"/>
  <c r="A79" i="27"/>
  <c r="A78" i="27"/>
  <c r="A77" i="27"/>
  <c r="BT135" i="27"/>
  <c r="A76" i="27"/>
  <c r="A75" i="27"/>
  <c r="A74" i="27"/>
  <c r="A73" i="27"/>
  <c r="BT131" i="27"/>
  <c r="A72" i="27"/>
  <c r="A71" i="27"/>
  <c r="A70" i="27"/>
  <c r="A69" i="27"/>
  <c r="BT127" i="27"/>
  <c r="A68" i="27"/>
  <c r="A67" i="27"/>
  <c r="A66" i="27"/>
  <c r="A65" i="27"/>
  <c r="BT123" i="27"/>
  <c r="A64" i="27"/>
  <c r="A63" i="27"/>
  <c r="A62" i="27"/>
  <c r="A61" i="27"/>
  <c r="BT119" i="27"/>
  <c r="A60" i="27"/>
  <c r="A59" i="27"/>
  <c r="A58" i="27"/>
  <c r="A57" i="27"/>
  <c r="BT115" i="27"/>
  <c r="A56" i="27"/>
  <c r="A55" i="27"/>
  <c r="A54" i="27"/>
  <c r="A53" i="27"/>
  <c r="BT111" i="27"/>
  <c r="A52" i="27"/>
  <c r="A51" i="27"/>
  <c r="A50" i="27"/>
  <c r="A49" i="27"/>
  <c r="BT107" i="27"/>
  <c r="A48" i="27"/>
  <c r="A47" i="27"/>
  <c r="A46" i="27"/>
  <c r="A45" i="27"/>
  <c r="BT103" i="27"/>
  <c r="A44" i="27"/>
  <c r="A43" i="27"/>
  <c r="A42" i="27"/>
  <c r="A41" i="27"/>
  <c r="BT99" i="27"/>
  <c r="A40" i="27"/>
  <c r="A39" i="27"/>
  <c r="A38" i="27"/>
  <c r="A37" i="27"/>
  <c r="BT95" i="27"/>
  <c r="A36" i="27"/>
  <c r="A35" i="27"/>
  <c r="A34" i="27"/>
  <c r="A33" i="27"/>
  <c r="BT91" i="27"/>
  <c r="A32" i="27"/>
  <c r="A31" i="27"/>
  <c r="A30" i="27"/>
  <c r="A29" i="27"/>
  <c r="BT87" i="27"/>
  <c r="A28" i="27"/>
  <c r="A27" i="27"/>
  <c r="A26" i="27"/>
  <c r="A25" i="27"/>
  <c r="BT83" i="27"/>
  <c r="A24" i="27"/>
  <c r="A23" i="27"/>
  <c r="A22" i="27"/>
  <c r="A21" i="27"/>
  <c r="BT79" i="27"/>
  <c r="A20" i="27"/>
  <c r="A19" i="27"/>
  <c r="A18" i="27"/>
  <c r="A17" i="27"/>
  <c r="A16" i="27"/>
  <c r="A15" i="27"/>
  <c r="A14" i="27"/>
  <c r="A13" i="27"/>
  <c r="A12" i="27"/>
  <c r="A11" i="27"/>
  <c r="A10" i="27"/>
  <c r="A9" i="27"/>
  <c r="A8" i="27"/>
  <c r="A7" i="27"/>
  <c r="A6" i="27"/>
  <c r="A5" i="27"/>
  <c r="A4" i="27"/>
  <c r="A3" i="27"/>
  <c r="A2" i="27"/>
  <c r="CC225" i="27" l="1"/>
  <c r="CR225" i="27" s="1"/>
  <c r="V225" i="27"/>
  <c r="BT203" i="27"/>
  <c r="BT207" i="27"/>
  <c r="V23" i="27"/>
  <c r="CC23" i="27"/>
  <c r="CR23" i="27" s="1"/>
  <c r="V31" i="27"/>
  <c r="CC31" i="27"/>
  <c r="CR31" i="27" s="1"/>
  <c r="V39" i="27"/>
  <c r="CC39" i="27"/>
  <c r="CR39" i="27" s="1"/>
  <c r="V47" i="27"/>
  <c r="CC47" i="27"/>
  <c r="CR47" i="27" s="1"/>
  <c r="V55" i="27"/>
  <c r="CC55" i="27"/>
  <c r="CR55" i="27" s="1"/>
  <c r="V63" i="27"/>
  <c r="CC63" i="27"/>
  <c r="CR63" i="27" s="1"/>
  <c r="V67" i="27"/>
  <c r="CC67" i="27"/>
  <c r="CR67" i="27" s="1"/>
  <c r="V75" i="27"/>
  <c r="CC75" i="27"/>
  <c r="CR75" i="27" s="1"/>
  <c r="V83" i="27"/>
  <c r="CC83" i="27"/>
  <c r="CR83" i="27" s="1"/>
  <c r="V87" i="27"/>
  <c r="CC87" i="27"/>
  <c r="CR87" i="27" s="1"/>
  <c r="V95" i="27"/>
  <c r="CC95" i="27"/>
  <c r="CR95" i="27" s="1"/>
  <c r="V103" i="27"/>
  <c r="CC103" i="27"/>
  <c r="CR103" i="27" s="1"/>
  <c r="V111" i="27"/>
  <c r="CC111" i="27"/>
  <c r="CR111" i="27" s="1"/>
  <c r="V119" i="27"/>
  <c r="CC119" i="27"/>
  <c r="CR119" i="27" s="1"/>
  <c r="V127" i="27"/>
  <c r="CC127" i="27"/>
  <c r="CR127" i="27" s="1"/>
  <c r="V139" i="27"/>
  <c r="CC139" i="27"/>
  <c r="CR139" i="27" s="1"/>
  <c r="V147" i="27"/>
  <c r="CC147" i="27"/>
  <c r="CR147" i="27" s="1"/>
  <c r="V155" i="27"/>
  <c r="CC155" i="27"/>
  <c r="CR155" i="27" s="1"/>
  <c r="V159" i="27"/>
  <c r="CC159" i="27"/>
  <c r="CR159" i="27" s="1"/>
  <c r="V167" i="27"/>
  <c r="CC167" i="27"/>
  <c r="CR167" i="27" s="1"/>
  <c r="V171" i="27"/>
  <c r="CC171" i="27"/>
  <c r="CR171" i="27" s="1"/>
  <c r="V179" i="27"/>
  <c r="CC179" i="27"/>
  <c r="CR179" i="27" s="1"/>
  <c r="V183" i="27"/>
  <c r="CC183" i="27"/>
  <c r="CR183" i="27" s="1"/>
  <c r="V195" i="27"/>
  <c r="CC195" i="27"/>
  <c r="CR195" i="27" s="1"/>
  <c r="V199" i="27"/>
  <c r="CC199" i="27"/>
  <c r="CR199" i="27" s="1"/>
  <c r="V203" i="27"/>
  <c r="CC203" i="27"/>
  <c r="CR203" i="27" s="1"/>
  <c r="V219" i="27"/>
  <c r="CC219" i="27"/>
  <c r="CR219" i="27" s="1"/>
  <c r="BU219" i="27"/>
  <c r="BU211" i="27"/>
  <c r="BU203" i="27"/>
  <c r="BU195" i="27"/>
  <c r="BU187" i="27"/>
  <c r="BU179" i="27"/>
  <c r="BU171" i="27"/>
  <c r="BU163" i="27"/>
  <c r="BU155" i="27"/>
  <c r="BU147" i="27"/>
  <c r="BU139" i="27"/>
  <c r="BU131" i="27"/>
  <c r="BU123" i="27"/>
  <c r="BU115" i="27"/>
  <c r="BU107" i="27"/>
  <c r="BU99" i="27"/>
  <c r="BU91" i="27"/>
  <c r="BU79" i="27"/>
  <c r="BV220" i="27"/>
  <c r="BV212" i="27"/>
  <c r="BV204" i="27"/>
  <c r="BV196" i="27"/>
  <c r="BV188" i="27"/>
  <c r="BV180" i="27"/>
  <c r="BV172" i="27"/>
  <c r="BV164" i="27"/>
  <c r="BV156" i="27"/>
  <c r="BV148" i="27"/>
  <c r="BV140" i="27"/>
  <c r="BV132" i="27"/>
  <c r="BV124" i="27"/>
  <c r="BV116" i="27"/>
  <c r="BV108" i="27"/>
  <c r="BV100" i="27"/>
  <c r="BV92" i="27"/>
  <c r="BV84" i="27"/>
  <c r="BV76" i="27"/>
  <c r="AQ76" i="27"/>
  <c r="BW221" i="27"/>
  <c r="BW217" i="27"/>
  <c r="BW213" i="27"/>
  <c r="BW209" i="27"/>
  <c r="BW205" i="27"/>
  <c r="BW201" i="27"/>
  <c r="BW197" i="27"/>
  <c r="BW193" i="27"/>
  <c r="BW189" i="27"/>
  <c r="BW185" i="27"/>
  <c r="BW181" i="27"/>
  <c r="BW177" i="27"/>
  <c r="BW173" i="27"/>
  <c r="BW169" i="27"/>
  <c r="BW165" i="27"/>
  <c r="BW161" i="27"/>
  <c r="BW157" i="27"/>
  <c r="BW153" i="27"/>
  <c r="BW149" i="27"/>
  <c r="BW145" i="27"/>
  <c r="BW141" i="27"/>
  <c r="BW137" i="27"/>
  <c r="BW133" i="27"/>
  <c r="BW129" i="27"/>
  <c r="BW121" i="27"/>
  <c r="BW113" i="27"/>
  <c r="BW105" i="27"/>
  <c r="BW97" i="27"/>
  <c r="BW89" i="27"/>
  <c r="BW81" i="27"/>
  <c r="BX222" i="27"/>
  <c r="BX214" i="27"/>
  <c r="BX206" i="27"/>
  <c r="BX198" i="27"/>
  <c r="BX190" i="27"/>
  <c r="BX182" i="27"/>
  <c r="BX174" i="27"/>
  <c r="BX166" i="27"/>
  <c r="BX158" i="27"/>
  <c r="BX146" i="27"/>
  <c r="BX138" i="27"/>
  <c r="BX130" i="27"/>
  <c r="BX122" i="27"/>
  <c r="BX114" i="27"/>
  <c r="BX106" i="27"/>
  <c r="BX98" i="27"/>
  <c r="BX90" i="27"/>
  <c r="BX78" i="27"/>
  <c r="BY219" i="27"/>
  <c r="BY211" i="27"/>
  <c r="BY199" i="27"/>
  <c r="BY191" i="27"/>
  <c r="BY183" i="27"/>
  <c r="BY175" i="27"/>
  <c r="BY167" i="27"/>
  <c r="BY159" i="27"/>
  <c r="BY151" i="27"/>
  <c r="BY139" i="27"/>
  <c r="BY131" i="27"/>
  <c r="BY123" i="27"/>
  <c r="BY115" i="27"/>
  <c r="BY107" i="27"/>
  <c r="BY99" i="27"/>
  <c r="BY91" i="27"/>
  <c r="BY79" i="27"/>
  <c r="BZ224" i="27"/>
  <c r="BZ216" i="27"/>
  <c r="BZ208" i="27"/>
  <c r="BZ204" i="27"/>
  <c r="BZ196" i="27"/>
  <c r="BZ188" i="27"/>
  <c r="BZ184" i="27"/>
  <c r="BZ176" i="27"/>
  <c r="BZ168" i="27"/>
  <c r="BZ164" i="27"/>
  <c r="BZ160" i="27"/>
  <c r="BZ148" i="27"/>
  <c r="BZ140" i="27"/>
  <c r="BZ132" i="27"/>
  <c r="BZ124" i="27"/>
  <c r="BZ116" i="27"/>
  <c r="BZ108" i="27"/>
  <c r="BZ100" i="27"/>
  <c r="BZ96" i="27"/>
  <c r="BZ88" i="27"/>
  <c r="BZ84" i="27"/>
  <c r="BZ80" i="27"/>
  <c r="BZ76" i="27"/>
  <c r="BS76" i="27"/>
  <c r="V9" i="27"/>
  <c r="CC9" i="27"/>
  <c r="CR9" i="27" s="1"/>
  <c r="BT78" i="27"/>
  <c r="V22" i="27"/>
  <c r="CC22" i="27"/>
  <c r="CR22" i="27" s="1"/>
  <c r="BT90" i="27"/>
  <c r="V34" i="27"/>
  <c r="CC34" i="27"/>
  <c r="CR34" i="27" s="1"/>
  <c r="V38" i="27"/>
  <c r="CC38" i="27"/>
  <c r="CR38" i="27" s="1"/>
  <c r="BT106" i="27"/>
  <c r="BT110" i="27"/>
  <c r="V54" i="27"/>
  <c r="CC54" i="27"/>
  <c r="CR54" i="27" s="1"/>
  <c r="V58" i="27"/>
  <c r="CC58" i="27"/>
  <c r="CR58" i="27" s="1"/>
  <c r="BT126" i="27"/>
  <c r="BT134" i="27"/>
  <c r="V78" i="27"/>
  <c r="CC78" i="27"/>
  <c r="CR78" i="27" s="1"/>
  <c r="V82" i="27"/>
  <c r="CC82" i="27"/>
  <c r="CR82" i="27" s="1"/>
  <c r="BT150" i="27"/>
  <c r="BT158" i="27"/>
  <c r="V102" i="27"/>
  <c r="CC102" i="27"/>
  <c r="CR102" i="27" s="1"/>
  <c r="V106" i="27"/>
  <c r="CC106" i="27"/>
  <c r="CR106" i="27" s="1"/>
  <c r="BT170" i="27"/>
  <c r="BT178" i="27"/>
  <c r="V122" i="27"/>
  <c r="CC122" i="27"/>
  <c r="CR122" i="27" s="1"/>
  <c r="V126" i="27"/>
  <c r="CC126" i="27"/>
  <c r="CR126" i="27" s="1"/>
  <c r="BT190" i="27"/>
  <c r="V134" i="27"/>
  <c r="CC134" i="27"/>
  <c r="CR134" i="27" s="1"/>
  <c r="V13" i="27"/>
  <c r="CC13" i="27"/>
  <c r="CR13" i="27" s="1"/>
  <c r="V17" i="27"/>
  <c r="CC17" i="27"/>
  <c r="CR17" i="27" s="1"/>
  <c r="BT77" i="27"/>
  <c r="V21" i="27"/>
  <c r="CC21" i="27"/>
  <c r="CR21" i="27" s="1"/>
  <c r="BT81" i="27"/>
  <c r="V25" i="27"/>
  <c r="CC25" i="27"/>
  <c r="CR25" i="27" s="1"/>
  <c r="BT85" i="27"/>
  <c r="V29" i="27"/>
  <c r="CC29" i="27"/>
  <c r="CR29" i="27" s="1"/>
  <c r="BT89" i="27"/>
  <c r="V33" i="27"/>
  <c r="CC33" i="27"/>
  <c r="CR33" i="27" s="1"/>
  <c r="BT93" i="27"/>
  <c r="V37" i="27"/>
  <c r="CC37" i="27"/>
  <c r="CR37" i="27" s="1"/>
  <c r="BT97" i="27"/>
  <c r="V41" i="27"/>
  <c r="CC41" i="27"/>
  <c r="CR41" i="27" s="1"/>
  <c r="BT101" i="27"/>
  <c r="V45" i="27"/>
  <c r="CC45" i="27"/>
  <c r="CR45" i="27" s="1"/>
  <c r="BT105" i="27"/>
  <c r="V49" i="27"/>
  <c r="CC49" i="27"/>
  <c r="CR49" i="27" s="1"/>
  <c r="BT109" i="27"/>
  <c r="V53" i="27"/>
  <c r="CC53" i="27"/>
  <c r="CR53" i="27" s="1"/>
  <c r="BT113" i="27"/>
  <c r="V57" i="27"/>
  <c r="CC57" i="27"/>
  <c r="CR57" i="27" s="1"/>
  <c r="BT117" i="27"/>
  <c r="V61" i="27"/>
  <c r="CC61" i="27"/>
  <c r="CR61" i="27" s="1"/>
  <c r="BT121" i="27"/>
  <c r="V65" i="27"/>
  <c r="CC65" i="27"/>
  <c r="CR65" i="27" s="1"/>
  <c r="BT125" i="27"/>
  <c r="V69" i="27"/>
  <c r="CC69" i="27"/>
  <c r="CR69" i="27" s="1"/>
  <c r="BT129" i="27"/>
  <c r="V73" i="27"/>
  <c r="CC73" i="27"/>
  <c r="CR73" i="27" s="1"/>
  <c r="BT133" i="27"/>
  <c r="V77" i="27"/>
  <c r="CC77" i="27"/>
  <c r="CR77" i="27" s="1"/>
  <c r="BT137" i="27"/>
  <c r="V81" i="27"/>
  <c r="CC81" i="27"/>
  <c r="CR81" i="27" s="1"/>
  <c r="BT141" i="27"/>
  <c r="V85" i="27"/>
  <c r="CC85" i="27"/>
  <c r="CR85" i="27" s="1"/>
  <c r="BT145" i="27"/>
  <c r="V89" i="27"/>
  <c r="CC89" i="27"/>
  <c r="CR89" i="27" s="1"/>
  <c r="BT149" i="27"/>
  <c r="V93" i="27"/>
  <c r="CC93" i="27"/>
  <c r="CR93" i="27" s="1"/>
  <c r="BT153" i="27"/>
  <c r="V97" i="27"/>
  <c r="CC97" i="27"/>
  <c r="CR97" i="27" s="1"/>
  <c r="BT157" i="27"/>
  <c r="V101" i="27"/>
  <c r="CC101" i="27"/>
  <c r="CR101" i="27" s="1"/>
  <c r="BT161" i="27"/>
  <c r="V105" i="27"/>
  <c r="CC105" i="27"/>
  <c r="CR105" i="27" s="1"/>
  <c r="BT165" i="27"/>
  <c r="V109" i="27"/>
  <c r="CC109" i="27"/>
  <c r="CR109" i="27" s="1"/>
  <c r="BT169" i="27"/>
  <c r="V113" i="27"/>
  <c r="CC113" i="27"/>
  <c r="CR113" i="27" s="1"/>
  <c r="BT173" i="27"/>
  <c r="V117" i="27"/>
  <c r="CC117" i="27"/>
  <c r="CR117" i="27" s="1"/>
  <c r="BT177" i="27"/>
  <c r="V121" i="27"/>
  <c r="CC121" i="27"/>
  <c r="CR121" i="27" s="1"/>
  <c r="BT181" i="27"/>
  <c r="V125" i="27"/>
  <c r="CC125" i="27"/>
  <c r="CR125" i="27" s="1"/>
  <c r="BT185" i="27"/>
  <c r="V129" i="27"/>
  <c r="CC129" i="27"/>
  <c r="CR129" i="27" s="1"/>
  <c r="BT189" i="27"/>
  <c r="V133" i="27"/>
  <c r="CC133" i="27"/>
  <c r="CR133" i="27" s="1"/>
  <c r="BT193" i="27"/>
  <c r="V137" i="27"/>
  <c r="CC137" i="27"/>
  <c r="CR137" i="27" s="1"/>
  <c r="BT197" i="27"/>
  <c r="V141" i="27"/>
  <c r="CC141" i="27"/>
  <c r="CR141" i="27" s="1"/>
  <c r="BT201" i="27"/>
  <c r="V145" i="27"/>
  <c r="CC145" i="27"/>
  <c r="CR145" i="27" s="1"/>
  <c r="BT205" i="27"/>
  <c r="V149" i="27"/>
  <c r="CC149" i="27"/>
  <c r="CR149" i="27" s="1"/>
  <c r="BT209" i="27"/>
  <c r="V153" i="27"/>
  <c r="CC153" i="27"/>
  <c r="CR153" i="27" s="1"/>
  <c r="BT213" i="27"/>
  <c r="V157" i="27"/>
  <c r="CC157" i="27"/>
  <c r="CR157" i="27" s="1"/>
  <c r="BT217" i="27"/>
  <c r="V161" i="27"/>
  <c r="CC161" i="27"/>
  <c r="CR161" i="27" s="1"/>
  <c r="BT221" i="27"/>
  <c r="V165" i="27"/>
  <c r="CC165" i="27"/>
  <c r="CR165" i="27" s="1"/>
  <c r="V169" i="27"/>
  <c r="CC169" i="27"/>
  <c r="CR169" i="27" s="1"/>
  <c r="V173" i="27"/>
  <c r="CC173" i="27"/>
  <c r="CR173" i="27" s="1"/>
  <c r="V177" i="27"/>
  <c r="CC177" i="27"/>
  <c r="CR177" i="27" s="1"/>
  <c r="V181" i="27"/>
  <c r="CC181" i="27"/>
  <c r="CR181" i="27" s="1"/>
  <c r="V185" i="27"/>
  <c r="CC185" i="27"/>
  <c r="CR185" i="27" s="1"/>
  <c r="V189" i="27"/>
  <c r="CC189" i="27"/>
  <c r="CR189" i="27" s="1"/>
  <c r="V193" i="27"/>
  <c r="CC193" i="27"/>
  <c r="CR193" i="27" s="1"/>
  <c r="V197" i="27"/>
  <c r="CC197" i="27"/>
  <c r="CR197" i="27" s="1"/>
  <c r="V201" i="27"/>
  <c r="CC201" i="27"/>
  <c r="CR201" i="27" s="1"/>
  <c r="V205" i="27"/>
  <c r="CC205" i="27"/>
  <c r="CR205" i="27" s="1"/>
  <c r="V209" i="27"/>
  <c r="CC209" i="27"/>
  <c r="CR209" i="27" s="1"/>
  <c r="V213" i="27"/>
  <c r="CC213" i="27"/>
  <c r="CR213" i="27" s="1"/>
  <c r="V217" i="27"/>
  <c r="CC217" i="27"/>
  <c r="CR217" i="27" s="1"/>
  <c r="V221" i="27"/>
  <c r="CC221" i="27"/>
  <c r="CR221" i="27" s="1"/>
  <c r="BU221" i="27"/>
  <c r="BU217" i="27"/>
  <c r="BU213" i="27"/>
  <c r="BU209" i="27"/>
  <c r="BU205" i="27"/>
  <c r="BU201" i="27"/>
  <c r="BU197" i="27"/>
  <c r="BU193" i="27"/>
  <c r="BU189" i="27"/>
  <c r="BU185" i="27"/>
  <c r="BU181" i="27"/>
  <c r="BU177" i="27"/>
  <c r="BU173" i="27"/>
  <c r="BU169" i="27"/>
  <c r="BU165" i="27"/>
  <c r="BU161" i="27"/>
  <c r="BU157" i="27"/>
  <c r="BU153" i="27"/>
  <c r="BU149" i="27"/>
  <c r="BU145" i="27"/>
  <c r="BU141" i="27"/>
  <c r="BU137" i="27"/>
  <c r="BU133" i="27"/>
  <c r="BU129" i="27"/>
  <c r="BU125" i="27"/>
  <c r="BU121" i="27"/>
  <c r="BU117" i="27"/>
  <c r="BU113" i="27"/>
  <c r="BU109" i="27"/>
  <c r="BU105" i="27"/>
  <c r="BU101" i="27"/>
  <c r="BU97" i="27"/>
  <c r="BU93" i="27"/>
  <c r="BU89" i="27"/>
  <c r="BU85" i="27"/>
  <c r="BU81" i="27"/>
  <c r="BU77" i="27"/>
  <c r="BV222" i="27"/>
  <c r="BV218" i="27"/>
  <c r="BV214" i="27"/>
  <c r="BV210" i="27"/>
  <c r="BV206" i="27"/>
  <c r="BV202" i="27"/>
  <c r="BV198" i="27"/>
  <c r="BV194" i="27"/>
  <c r="BV190" i="27"/>
  <c r="BV186" i="27"/>
  <c r="BV182" i="27"/>
  <c r="BV178" i="27"/>
  <c r="BV174" i="27"/>
  <c r="BV170" i="27"/>
  <c r="BV166" i="27"/>
  <c r="BV162" i="27"/>
  <c r="BV158" i="27"/>
  <c r="BV154" i="27"/>
  <c r="BV150" i="27"/>
  <c r="BV146" i="27"/>
  <c r="BV142" i="27"/>
  <c r="BV138" i="27"/>
  <c r="BV134" i="27"/>
  <c r="BV130" i="27"/>
  <c r="BV126" i="27"/>
  <c r="BV122" i="27"/>
  <c r="BV118" i="27"/>
  <c r="BV114" i="27"/>
  <c r="BV110" i="27"/>
  <c r="BV106" i="27"/>
  <c r="BV102" i="27"/>
  <c r="BV98" i="27"/>
  <c r="BV94" i="27"/>
  <c r="BV90" i="27"/>
  <c r="BV86" i="27"/>
  <c r="BV82" i="27"/>
  <c r="BV78" i="27"/>
  <c r="BW223" i="27"/>
  <c r="BW219" i="27"/>
  <c r="BW215" i="27"/>
  <c r="BW211" i="27"/>
  <c r="BW207" i="27"/>
  <c r="BW203" i="27"/>
  <c r="BW199" i="27"/>
  <c r="BW195" i="27"/>
  <c r="BW191" i="27"/>
  <c r="BW187" i="27"/>
  <c r="BW183" i="27"/>
  <c r="BW179" i="27"/>
  <c r="BW175" i="27"/>
  <c r="BW171" i="27"/>
  <c r="BW167" i="27"/>
  <c r="BW163" i="27"/>
  <c r="BW159" i="27"/>
  <c r="BW155" i="27"/>
  <c r="BW151" i="27"/>
  <c r="BW147" i="27"/>
  <c r="BW143" i="27"/>
  <c r="BW139" i="27"/>
  <c r="BW135" i="27"/>
  <c r="BW131" i="27"/>
  <c r="BW127" i="27"/>
  <c r="BW123" i="27"/>
  <c r="BW119" i="27"/>
  <c r="BW115" i="27"/>
  <c r="BW111" i="27"/>
  <c r="BW107" i="27"/>
  <c r="BW103" i="27"/>
  <c r="BW99" i="27"/>
  <c r="BW95" i="27"/>
  <c r="BW91" i="27"/>
  <c r="BW87" i="27"/>
  <c r="BW83" i="27"/>
  <c r="BW79" i="27"/>
  <c r="BX224" i="27"/>
  <c r="BX220" i="27"/>
  <c r="BX216" i="27"/>
  <c r="BX212" i="27"/>
  <c r="BX208" i="27"/>
  <c r="BX204" i="27"/>
  <c r="BX200" i="27"/>
  <c r="BX196" i="27"/>
  <c r="BX192" i="27"/>
  <c r="BX188" i="27"/>
  <c r="BX184" i="27"/>
  <c r="BX180" i="27"/>
  <c r="BX176" i="27"/>
  <c r="BX172" i="27"/>
  <c r="BX168" i="27"/>
  <c r="BX164" i="27"/>
  <c r="BX160" i="27"/>
  <c r="BX156" i="27"/>
  <c r="BX152" i="27"/>
  <c r="BX148" i="27"/>
  <c r="BX144" i="27"/>
  <c r="BX140" i="27"/>
  <c r="BX136" i="27"/>
  <c r="BX132" i="27"/>
  <c r="BX128" i="27"/>
  <c r="BX124" i="27"/>
  <c r="BX120" i="27"/>
  <c r="BX116" i="27"/>
  <c r="BX112" i="27"/>
  <c r="BX108" i="27"/>
  <c r="BX104" i="27"/>
  <c r="BX100" i="27"/>
  <c r="BX96" i="27"/>
  <c r="BX92" i="27"/>
  <c r="BX88" i="27"/>
  <c r="BX84" i="27"/>
  <c r="BX80" i="27"/>
  <c r="BX76" i="27"/>
  <c r="BE76" i="27"/>
  <c r="BY221" i="27"/>
  <c r="BY217" i="27"/>
  <c r="BY213" i="27"/>
  <c r="BY209" i="27"/>
  <c r="BY205" i="27"/>
  <c r="BY201" i="27"/>
  <c r="BY197" i="27"/>
  <c r="BY193" i="27"/>
  <c r="BY189" i="27"/>
  <c r="BY185" i="27"/>
  <c r="BY181" i="27"/>
  <c r="BY177" i="27"/>
  <c r="BY173" i="27"/>
  <c r="BY169" i="27"/>
  <c r="BY165" i="27"/>
  <c r="BY161" i="27"/>
  <c r="BY157" i="27"/>
  <c r="BY153" i="27"/>
  <c r="BY149" i="27"/>
  <c r="BY145" i="27"/>
  <c r="BY141" i="27"/>
  <c r="BY137" i="27"/>
  <c r="BY133" i="27"/>
  <c r="BY129" i="27"/>
  <c r="BY125" i="27"/>
  <c r="BY121" i="27"/>
  <c r="BY117" i="27"/>
  <c r="BY113" i="27"/>
  <c r="BY109" i="27"/>
  <c r="BY105" i="27"/>
  <c r="BY101" i="27"/>
  <c r="BY97" i="27"/>
  <c r="BY93" i="27"/>
  <c r="BY89" i="27"/>
  <c r="BY85" i="27"/>
  <c r="BY81" i="27"/>
  <c r="BY77" i="27"/>
  <c r="BZ222" i="27"/>
  <c r="BZ218" i="27"/>
  <c r="BZ214" i="27"/>
  <c r="BZ210" i="27"/>
  <c r="BZ206" i="27"/>
  <c r="BZ202" i="27"/>
  <c r="BZ198" i="27"/>
  <c r="BZ194" i="27"/>
  <c r="BZ190" i="27"/>
  <c r="BZ186" i="27"/>
  <c r="BZ182" i="27"/>
  <c r="BZ178" i="27"/>
  <c r="BZ174" i="27"/>
  <c r="BZ170" i="27"/>
  <c r="BZ166" i="27"/>
  <c r="BZ162" i="27"/>
  <c r="BZ158" i="27"/>
  <c r="BZ154" i="27"/>
  <c r="BZ150" i="27"/>
  <c r="BZ146" i="27"/>
  <c r="BZ142" i="27"/>
  <c r="BZ138" i="27"/>
  <c r="BZ134" i="27"/>
  <c r="BZ130" i="27"/>
  <c r="BZ126" i="27"/>
  <c r="BZ122" i="27"/>
  <c r="BZ118" i="27"/>
  <c r="BZ114" i="27"/>
  <c r="BZ110" i="27"/>
  <c r="BZ106" i="27"/>
  <c r="BZ102" i="27"/>
  <c r="BZ98" i="27"/>
  <c r="BZ94" i="27"/>
  <c r="BZ90" i="27"/>
  <c r="BZ86" i="27"/>
  <c r="BZ82" i="27"/>
  <c r="BZ78" i="27"/>
  <c r="V11" i="27"/>
  <c r="CC11" i="27"/>
  <c r="CR11" i="27" s="1"/>
  <c r="BT82" i="27"/>
  <c r="V26" i="27"/>
  <c r="CC26" i="27"/>
  <c r="CR26" i="27" s="1"/>
  <c r="BT94" i="27"/>
  <c r="BT102" i="27"/>
  <c r="V46" i="27"/>
  <c r="CC46" i="27"/>
  <c r="CR46" i="27" s="1"/>
  <c r="V50" i="27"/>
  <c r="CC50" i="27"/>
  <c r="CR50" i="27" s="1"/>
  <c r="BT118" i="27"/>
  <c r="BT122" i="27"/>
  <c r="V66" i="27"/>
  <c r="CC66" i="27"/>
  <c r="CR66" i="27" s="1"/>
  <c r="V70" i="27"/>
  <c r="CC70" i="27"/>
  <c r="CR70" i="27" s="1"/>
  <c r="BT138" i="27"/>
  <c r="BT146" i="27"/>
  <c r="V90" i="27"/>
  <c r="CC90" i="27"/>
  <c r="CR90" i="27" s="1"/>
  <c r="V94" i="27"/>
  <c r="CC94" i="27"/>
  <c r="CR94" i="27" s="1"/>
  <c r="BT162" i="27"/>
  <c r="BT166" i="27"/>
  <c r="V110" i="27"/>
  <c r="CC110" i="27"/>
  <c r="CR110" i="27" s="1"/>
  <c r="V114" i="27"/>
  <c r="CC114" i="27"/>
  <c r="CR114" i="27" s="1"/>
  <c r="V118" i="27"/>
  <c r="CC118" i="27"/>
  <c r="CR118" i="27" s="1"/>
  <c r="BT182" i="27"/>
  <c r="BT194" i="27"/>
  <c r="V138" i="27"/>
  <c r="CC138" i="27"/>
  <c r="CR138" i="27" s="1"/>
  <c r="V10" i="27"/>
  <c r="CC10" i="27"/>
  <c r="CR10" i="27" s="1"/>
  <c r="V12" i="27"/>
  <c r="CC12" i="27"/>
  <c r="CR12" i="27" s="1"/>
  <c r="V16" i="27"/>
  <c r="CC16" i="27"/>
  <c r="CR16" i="27" s="1"/>
  <c r="BT76" i="27"/>
  <c r="AC76" i="27"/>
  <c r="V20" i="27"/>
  <c r="CC20" i="27"/>
  <c r="CR20" i="27" s="1"/>
  <c r="BT80" i="27"/>
  <c r="V24" i="27"/>
  <c r="CC24" i="27"/>
  <c r="CR24" i="27" s="1"/>
  <c r="BT84" i="27"/>
  <c r="V28" i="27"/>
  <c r="CC28" i="27"/>
  <c r="CR28" i="27" s="1"/>
  <c r="BT88" i="27"/>
  <c r="V32" i="27"/>
  <c r="CC32" i="27"/>
  <c r="CR32" i="27" s="1"/>
  <c r="BT92" i="27"/>
  <c r="V36" i="27"/>
  <c r="CC36" i="27"/>
  <c r="CR36" i="27" s="1"/>
  <c r="BT96" i="27"/>
  <c r="V40" i="27"/>
  <c r="CC40" i="27"/>
  <c r="CR40" i="27" s="1"/>
  <c r="BT100" i="27"/>
  <c r="V44" i="27"/>
  <c r="CC44" i="27"/>
  <c r="CR44" i="27" s="1"/>
  <c r="BT104" i="27"/>
  <c r="V48" i="27"/>
  <c r="CC48" i="27"/>
  <c r="CR48" i="27" s="1"/>
  <c r="BT108" i="27"/>
  <c r="V52" i="27"/>
  <c r="CC52" i="27"/>
  <c r="CR52" i="27" s="1"/>
  <c r="BT112" i="27"/>
  <c r="V56" i="27"/>
  <c r="CC56" i="27"/>
  <c r="CR56" i="27" s="1"/>
  <c r="BT116" i="27"/>
  <c r="V60" i="27"/>
  <c r="CC60" i="27"/>
  <c r="CR60" i="27" s="1"/>
  <c r="BT120" i="27"/>
  <c r="V64" i="27"/>
  <c r="CC64" i="27"/>
  <c r="CR64" i="27" s="1"/>
  <c r="BT124" i="27"/>
  <c r="V68" i="27"/>
  <c r="CC68" i="27"/>
  <c r="CR68" i="27" s="1"/>
  <c r="BT128" i="27"/>
  <c r="V72" i="27"/>
  <c r="CC72" i="27"/>
  <c r="CR72" i="27" s="1"/>
  <c r="BT132" i="27"/>
  <c r="V76" i="27"/>
  <c r="CC76" i="27"/>
  <c r="CR76" i="27" s="1"/>
  <c r="BT136" i="27"/>
  <c r="V80" i="27"/>
  <c r="CC80" i="27"/>
  <c r="CR80" i="27" s="1"/>
  <c r="BT140" i="27"/>
  <c r="V84" i="27"/>
  <c r="CC84" i="27"/>
  <c r="CR84" i="27" s="1"/>
  <c r="BT144" i="27"/>
  <c r="V88" i="27"/>
  <c r="CC88" i="27"/>
  <c r="CR88" i="27" s="1"/>
  <c r="BT148" i="27"/>
  <c r="V92" i="27"/>
  <c r="CC92" i="27"/>
  <c r="CR92" i="27" s="1"/>
  <c r="BT152" i="27"/>
  <c r="V96" i="27"/>
  <c r="CC96" i="27"/>
  <c r="CR96" i="27" s="1"/>
  <c r="BT156" i="27"/>
  <c r="V100" i="27"/>
  <c r="CC100" i="27"/>
  <c r="CR100" i="27" s="1"/>
  <c r="BT160" i="27"/>
  <c r="V104" i="27"/>
  <c r="CC104" i="27"/>
  <c r="CR104" i="27" s="1"/>
  <c r="BT164" i="27"/>
  <c r="V108" i="27"/>
  <c r="CC108" i="27"/>
  <c r="CR108" i="27" s="1"/>
  <c r="BT168" i="27"/>
  <c r="V112" i="27"/>
  <c r="CC112" i="27"/>
  <c r="CR112" i="27" s="1"/>
  <c r="BT172" i="27"/>
  <c r="V116" i="27"/>
  <c r="CC116" i="27"/>
  <c r="CR116" i="27" s="1"/>
  <c r="BT176" i="27"/>
  <c r="V120" i="27"/>
  <c r="CC120" i="27"/>
  <c r="CR120" i="27" s="1"/>
  <c r="BT180" i="27"/>
  <c r="V124" i="27"/>
  <c r="CC124" i="27"/>
  <c r="CR124" i="27" s="1"/>
  <c r="BT184" i="27"/>
  <c r="V128" i="27"/>
  <c r="CC128" i="27"/>
  <c r="CR128" i="27" s="1"/>
  <c r="BT188" i="27"/>
  <c r="V132" i="27"/>
  <c r="CC132" i="27"/>
  <c r="CR132" i="27" s="1"/>
  <c r="BT192" i="27"/>
  <c r="V136" i="27"/>
  <c r="CC136" i="27"/>
  <c r="CR136" i="27" s="1"/>
  <c r="BT196" i="27"/>
  <c r="V140" i="27"/>
  <c r="CC140" i="27"/>
  <c r="CR140" i="27" s="1"/>
  <c r="BT200" i="27"/>
  <c r="V144" i="27"/>
  <c r="CC144" i="27"/>
  <c r="CR144" i="27" s="1"/>
  <c r="BT204" i="27"/>
  <c r="V148" i="27"/>
  <c r="CC148" i="27"/>
  <c r="CR148" i="27" s="1"/>
  <c r="BT208" i="27"/>
  <c r="V152" i="27"/>
  <c r="CC152" i="27"/>
  <c r="CR152" i="27" s="1"/>
  <c r="BT212" i="27"/>
  <c r="V156" i="27"/>
  <c r="CC156" i="27"/>
  <c r="CR156" i="27" s="1"/>
  <c r="BT216" i="27"/>
  <c r="V160" i="27"/>
  <c r="CC160" i="27"/>
  <c r="CR160" i="27" s="1"/>
  <c r="BT220" i="27"/>
  <c r="V164" i="27"/>
  <c r="CC164" i="27"/>
  <c r="CR164" i="27" s="1"/>
  <c r="BT224" i="27"/>
  <c r="V168" i="27"/>
  <c r="CC168" i="27"/>
  <c r="CR168" i="27" s="1"/>
  <c r="V172" i="27"/>
  <c r="CC172" i="27"/>
  <c r="CR172" i="27" s="1"/>
  <c r="V176" i="27"/>
  <c r="CC176" i="27"/>
  <c r="CR176" i="27" s="1"/>
  <c r="V180" i="27"/>
  <c r="CC180" i="27"/>
  <c r="CR180" i="27" s="1"/>
  <c r="V184" i="27"/>
  <c r="CC184" i="27"/>
  <c r="CR184" i="27" s="1"/>
  <c r="V188" i="27"/>
  <c r="CC188" i="27"/>
  <c r="CR188" i="27" s="1"/>
  <c r="V192" i="27"/>
  <c r="CC192" i="27"/>
  <c r="CR192" i="27" s="1"/>
  <c r="V196" i="27"/>
  <c r="CC196" i="27"/>
  <c r="CR196" i="27" s="1"/>
  <c r="V200" i="27"/>
  <c r="CC200" i="27"/>
  <c r="CR200" i="27" s="1"/>
  <c r="V204" i="27"/>
  <c r="CC204" i="27"/>
  <c r="CR204" i="27" s="1"/>
  <c r="V208" i="27"/>
  <c r="CC208" i="27"/>
  <c r="CR208" i="27" s="1"/>
  <c r="V212" i="27"/>
  <c r="CC212" i="27"/>
  <c r="CR212" i="27" s="1"/>
  <c r="V216" i="27"/>
  <c r="CC216" i="27"/>
  <c r="CR216" i="27" s="1"/>
  <c r="V220" i="27"/>
  <c r="CC220" i="27"/>
  <c r="CR220" i="27" s="1"/>
  <c r="V224" i="27"/>
  <c r="CC224" i="27"/>
  <c r="CR224" i="27" s="1"/>
  <c r="BU224" i="27"/>
  <c r="BU220" i="27"/>
  <c r="BU216" i="27"/>
  <c r="BU212" i="27"/>
  <c r="BU208" i="27"/>
  <c r="BU204" i="27"/>
  <c r="BU200" i="27"/>
  <c r="BU196" i="27"/>
  <c r="BU192" i="27"/>
  <c r="BU188" i="27"/>
  <c r="BU184" i="27"/>
  <c r="BU180" i="27"/>
  <c r="BU176" i="27"/>
  <c r="BU172" i="27"/>
  <c r="BU168" i="27"/>
  <c r="BU164" i="27"/>
  <c r="BU160" i="27"/>
  <c r="BU156" i="27"/>
  <c r="BU152" i="27"/>
  <c r="BU148" i="27"/>
  <c r="BU144" i="27"/>
  <c r="BU140" i="27"/>
  <c r="BU136" i="27"/>
  <c r="BU132" i="27"/>
  <c r="BU128" i="27"/>
  <c r="BU124" i="27"/>
  <c r="BU120" i="27"/>
  <c r="BU116" i="27"/>
  <c r="BU112" i="27"/>
  <c r="BU108" i="27"/>
  <c r="BU104" i="27"/>
  <c r="BU100" i="27"/>
  <c r="BU96" i="27"/>
  <c r="BU92" i="27"/>
  <c r="BU88" i="27"/>
  <c r="BU84" i="27"/>
  <c r="BU80" i="27"/>
  <c r="BU76" i="27"/>
  <c r="AJ76" i="27"/>
  <c r="BV221" i="27"/>
  <c r="BV217" i="27"/>
  <c r="BV213" i="27"/>
  <c r="BV209" i="27"/>
  <c r="BV205" i="27"/>
  <c r="BV201" i="27"/>
  <c r="BV197" i="27"/>
  <c r="BV193" i="27"/>
  <c r="BV189" i="27"/>
  <c r="BV185" i="27"/>
  <c r="BV181" i="27"/>
  <c r="BV177" i="27"/>
  <c r="BV173" i="27"/>
  <c r="BV169" i="27"/>
  <c r="BV165" i="27"/>
  <c r="BV161" i="27"/>
  <c r="BV157" i="27"/>
  <c r="BV153" i="27"/>
  <c r="BV149" i="27"/>
  <c r="BV145" i="27"/>
  <c r="BV141" i="27"/>
  <c r="BV137" i="27"/>
  <c r="BV133" i="27"/>
  <c r="BV129" i="27"/>
  <c r="BV125" i="27"/>
  <c r="BV121" i="27"/>
  <c r="BV117" i="27"/>
  <c r="BV113" i="27"/>
  <c r="BV109" i="27"/>
  <c r="BV105" i="27"/>
  <c r="BV101" i="27"/>
  <c r="BV97" i="27"/>
  <c r="BV93" i="27"/>
  <c r="BV89" i="27"/>
  <c r="BV85" i="27"/>
  <c r="BV81" i="27"/>
  <c r="BV77" i="27"/>
  <c r="BW222" i="27"/>
  <c r="BW218" i="27"/>
  <c r="BW214" i="27"/>
  <c r="BW210" i="27"/>
  <c r="BW206" i="27"/>
  <c r="BW202" i="27"/>
  <c r="BW198" i="27"/>
  <c r="BW194" i="27"/>
  <c r="BW190" i="27"/>
  <c r="BW186" i="27"/>
  <c r="BW182" i="27"/>
  <c r="BW178" i="27"/>
  <c r="BW174" i="27"/>
  <c r="BW170" i="27"/>
  <c r="BW166" i="27"/>
  <c r="BW162" i="27"/>
  <c r="BW158" i="27"/>
  <c r="BW154" i="27"/>
  <c r="BW150" i="27"/>
  <c r="BW146" i="27"/>
  <c r="BW142" i="27"/>
  <c r="BW138" i="27"/>
  <c r="BW134" i="27"/>
  <c r="BW130" i="27"/>
  <c r="BW126" i="27"/>
  <c r="BW122" i="27"/>
  <c r="BW118" i="27"/>
  <c r="BW114" i="27"/>
  <c r="BW110" i="27"/>
  <c r="BW106" i="27"/>
  <c r="BW102" i="27"/>
  <c r="BW98" i="27"/>
  <c r="BW94" i="27"/>
  <c r="BW90" i="27"/>
  <c r="BW86" i="27"/>
  <c r="BW82" i="27"/>
  <c r="BW78" i="27"/>
  <c r="BX223" i="27"/>
  <c r="BX219" i="27"/>
  <c r="BX215" i="27"/>
  <c r="BX211" i="27"/>
  <c r="BX207" i="27"/>
  <c r="BX203" i="27"/>
  <c r="BX199" i="27"/>
  <c r="BX195" i="27"/>
  <c r="BX191" i="27"/>
  <c r="BX187" i="27"/>
  <c r="BX183" i="27"/>
  <c r="BX179" i="27"/>
  <c r="BX175" i="27"/>
  <c r="BX171" i="27"/>
  <c r="BX167" i="27"/>
  <c r="BX163" i="27"/>
  <c r="BX159" i="27"/>
  <c r="BX155" i="27"/>
  <c r="BX151" i="27"/>
  <c r="BX147" i="27"/>
  <c r="BX143" i="27"/>
  <c r="BX139" i="27"/>
  <c r="BX135" i="27"/>
  <c r="BX131" i="27"/>
  <c r="BX127" i="27"/>
  <c r="BX123" i="27"/>
  <c r="BX119" i="27"/>
  <c r="BX115" i="27"/>
  <c r="BX111" i="27"/>
  <c r="BX107" i="27"/>
  <c r="BX103" i="27"/>
  <c r="BX99" i="27"/>
  <c r="BX95" i="27"/>
  <c r="BX91" i="27"/>
  <c r="BX87" i="27"/>
  <c r="BX83" i="27"/>
  <c r="BX79" i="27"/>
  <c r="BY224" i="27"/>
  <c r="BY220" i="27"/>
  <c r="BY216" i="27"/>
  <c r="BY212" i="27"/>
  <c r="BY208" i="27"/>
  <c r="BY204" i="27"/>
  <c r="BY200" i="27"/>
  <c r="BY196" i="27"/>
  <c r="BY192" i="27"/>
  <c r="BY188" i="27"/>
  <c r="BY184" i="27"/>
  <c r="BY180" i="27"/>
  <c r="BY176" i="27"/>
  <c r="BY172" i="27"/>
  <c r="BY168" i="27"/>
  <c r="BY164" i="27"/>
  <c r="BY160" i="27"/>
  <c r="BY156" i="27"/>
  <c r="BY152" i="27"/>
  <c r="BY148" i="27"/>
  <c r="BY144" i="27"/>
  <c r="BY140" i="27"/>
  <c r="BY136" i="27"/>
  <c r="BY132" i="27"/>
  <c r="BY128" i="27"/>
  <c r="BY124" i="27"/>
  <c r="BY120" i="27"/>
  <c r="BY116" i="27"/>
  <c r="BY112" i="27"/>
  <c r="BY108" i="27"/>
  <c r="BY104" i="27"/>
  <c r="BY100" i="27"/>
  <c r="BY96" i="27"/>
  <c r="BY92" i="27"/>
  <c r="BY88" i="27"/>
  <c r="BY84" i="27"/>
  <c r="BY80" i="27"/>
  <c r="BY76" i="27"/>
  <c r="BL76" i="27"/>
  <c r="BZ221" i="27"/>
  <c r="BZ217" i="27"/>
  <c r="BZ213" i="27"/>
  <c r="BZ209" i="27"/>
  <c r="BZ205" i="27"/>
  <c r="BZ201" i="27"/>
  <c r="BZ197" i="27"/>
  <c r="BZ193" i="27"/>
  <c r="BZ189" i="27"/>
  <c r="BZ185" i="27"/>
  <c r="BZ181" i="27"/>
  <c r="BZ177" i="27"/>
  <c r="BZ173" i="27"/>
  <c r="BZ169" i="27"/>
  <c r="BZ165" i="27"/>
  <c r="BZ161" i="27"/>
  <c r="BZ157" i="27"/>
  <c r="BZ153" i="27"/>
  <c r="BZ149" i="27"/>
  <c r="BZ145" i="27"/>
  <c r="BZ141" i="27"/>
  <c r="BZ137" i="27"/>
  <c r="BZ133" i="27"/>
  <c r="BZ129" i="27"/>
  <c r="BZ125" i="27"/>
  <c r="BZ121" i="27"/>
  <c r="BZ117" i="27"/>
  <c r="BZ113" i="27"/>
  <c r="BZ109" i="27"/>
  <c r="BZ105" i="27"/>
  <c r="BZ101" i="27"/>
  <c r="BZ97" i="27"/>
  <c r="BZ93" i="27"/>
  <c r="BZ89" i="27"/>
  <c r="BZ85" i="27"/>
  <c r="BZ81" i="27"/>
  <c r="BZ77" i="27"/>
  <c r="V8" i="27"/>
  <c r="CC8" i="27"/>
  <c r="CR8" i="27" s="1"/>
  <c r="V15" i="27"/>
  <c r="CC15" i="27"/>
  <c r="CR15" i="27" s="1"/>
  <c r="V19" i="27"/>
  <c r="CC19" i="27"/>
  <c r="CR19" i="27" s="1"/>
  <c r="V27" i="27"/>
  <c r="CC27" i="27"/>
  <c r="CR27" i="27" s="1"/>
  <c r="V35" i="27"/>
  <c r="CC35" i="27"/>
  <c r="CR35" i="27" s="1"/>
  <c r="V43" i="27"/>
  <c r="CC43" i="27"/>
  <c r="CR43" i="27" s="1"/>
  <c r="V51" i="27"/>
  <c r="CC51" i="27"/>
  <c r="CR51" i="27" s="1"/>
  <c r="V59" i="27"/>
  <c r="CC59" i="27"/>
  <c r="CR59" i="27" s="1"/>
  <c r="V71" i="27"/>
  <c r="CC71" i="27"/>
  <c r="CR71" i="27" s="1"/>
  <c r="V79" i="27"/>
  <c r="CC79" i="27"/>
  <c r="CR79" i="27" s="1"/>
  <c r="V91" i="27"/>
  <c r="CC91" i="27"/>
  <c r="CR91" i="27" s="1"/>
  <c r="V99" i="27"/>
  <c r="CC99" i="27"/>
  <c r="CR99" i="27" s="1"/>
  <c r="V107" i="27"/>
  <c r="CC107" i="27"/>
  <c r="CR107" i="27" s="1"/>
  <c r="V115" i="27"/>
  <c r="CC115" i="27"/>
  <c r="CR115" i="27" s="1"/>
  <c r="V123" i="27"/>
  <c r="CC123" i="27"/>
  <c r="CR123" i="27" s="1"/>
  <c r="V131" i="27"/>
  <c r="CC131" i="27"/>
  <c r="CR131" i="27" s="1"/>
  <c r="V135" i="27"/>
  <c r="CC135" i="27"/>
  <c r="CR135" i="27" s="1"/>
  <c r="V143" i="27"/>
  <c r="CC143" i="27"/>
  <c r="CR143" i="27" s="1"/>
  <c r="V151" i="27"/>
  <c r="CC151" i="27"/>
  <c r="CR151" i="27" s="1"/>
  <c r="V163" i="27"/>
  <c r="CC163" i="27"/>
  <c r="CR163" i="27" s="1"/>
  <c r="V175" i="27"/>
  <c r="CC175" i="27"/>
  <c r="CR175" i="27" s="1"/>
  <c r="V187" i="27"/>
  <c r="CC187" i="27"/>
  <c r="CR187" i="27" s="1"/>
  <c r="V191" i="27"/>
  <c r="CC191" i="27"/>
  <c r="CR191" i="27" s="1"/>
  <c r="V207" i="27"/>
  <c r="CC207" i="27"/>
  <c r="CR207" i="27" s="1"/>
  <c r="V211" i="27"/>
  <c r="CC211" i="27"/>
  <c r="CR211" i="27" s="1"/>
  <c r="V215" i="27"/>
  <c r="CC215" i="27"/>
  <c r="CR215" i="27" s="1"/>
  <c r="V223" i="27"/>
  <c r="CC223" i="27"/>
  <c r="CR223" i="27" s="1"/>
  <c r="BU223" i="27"/>
  <c r="BU215" i="27"/>
  <c r="BU207" i="27"/>
  <c r="BU199" i="27"/>
  <c r="BU191" i="27"/>
  <c r="BU183" i="27"/>
  <c r="BU175" i="27"/>
  <c r="BU167" i="27"/>
  <c r="BU159" i="27"/>
  <c r="BU151" i="27"/>
  <c r="BU143" i="27"/>
  <c r="BU135" i="27"/>
  <c r="BU127" i="27"/>
  <c r="BU119" i="27"/>
  <c r="BU111" i="27"/>
  <c r="BU103" i="27"/>
  <c r="BU95" i="27"/>
  <c r="BU87" i="27"/>
  <c r="BU83" i="27"/>
  <c r="BV224" i="27"/>
  <c r="BV216" i="27"/>
  <c r="BV208" i="27"/>
  <c r="BV200" i="27"/>
  <c r="BV192" i="27"/>
  <c r="BV184" i="27"/>
  <c r="BV176" i="27"/>
  <c r="BV168" i="27"/>
  <c r="BV160" i="27"/>
  <c r="BV152" i="27"/>
  <c r="BV144" i="27"/>
  <c r="BV136" i="27"/>
  <c r="BV128" i="27"/>
  <c r="BV120" i="27"/>
  <c r="BV112" i="27"/>
  <c r="BV104" i="27"/>
  <c r="BV96" i="27"/>
  <c r="BV88" i="27"/>
  <c r="BV80" i="27"/>
  <c r="BW125" i="27"/>
  <c r="BW117" i="27"/>
  <c r="BW109" i="27"/>
  <c r="BW101" i="27"/>
  <c r="BW93" i="27"/>
  <c r="BW85" i="27"/>
  <c r="BW77" i="27"/>
  <c r="BX218" i="27"/>
  <c r="BX210" i="27"/>
  <c r="BX202" i="27"/>
  <c r="BX194" i="27"/>
  <c r="BX186" i="27"/>
  <c r="BX178" i="27"/>
  <c r="BX170" i="27"/>
  <c r="BX162" i="27"/>
  <c r="BX154" i="27"/>
  <c r="BX150" i="27"/>
  <c r="BX142" i="27"/>
  <c r="BX134" i="27"/>
  <c r="BX126" i="27"/>
  <c r="BX118" i="27"/>
  <c r="BX110" i="27"/>
  <c r="BX102" i="27"/>
  <c r="BX94" i="27"/>
  <c r="BX86" i="27"/>
  <c r="BX82" i="27"/>
  <c r="BY223" i="27"/>
  <c r="BY215" i="27"/>
  <c r="BY207" i="27"/>
  <c r="BY203" i="27"/>
  <c r="BY195" i="27"/>
  <c r="BY187" i="27"/>
  <c r="BY179" i="27"/>
  <c r="BY171" i="27"/>
  <c r="BY163" i="27"/>
  <c r="BY155" i="27"/>
  <c r="BY147" i="27"/>
  <c r="BY143" i="27"/>
  <c r="BY135" i="27"/>
  <c r="BY127" i="27"/>
  <c r="BY119" i="27"/>
  <c r="BY111" i="27"/>
  <c r="BY103" i="27"/>
  <c r="BY95" i="27"/>
  <c r="BY87" i="27"/>
  <c r="BY83" i="27"/>
  <c r="BZ220" i="27"/>
  <c r="BZ212" i="27"/>
  <c r="BZ200" i="27"/>
  <c r="BZ192" i="27"/>
  <c r="BZ180" i="27"/>
  <c r="BZ172" i="27"/>
  <c r="BZ156" i="27"/>
  <c r="BZ152" i="27"/>
  <c r="BZ144" i="27"/>
  <c r="BZ136" i="27"/>
  <c r="BZ128" i="27"/>
  <c r="BZ120" i="27"/>
  <c r="BZ112" i="27"/>
  <c r="BZ104" i="27"/>
  <c r="BZ92" i="27"/>
  <c r="V14" i="27"/>
  <c r="CC14" i="27"/>
  <c r="CR14" i="27" s="1"/>
  <c r="V18" i="27"/>
  <c r="CC18" i="27"/>
  <c r="CR18" i="27" s="1"/>
  <c r="BT86" i="27"/>
  <c r="V30" i="27"/>
  <c r="CC30" i="27"/>
  <c r="CR30" i="27" s="1"/>
  <c r="BT98" i="27"/>
  <c r="V42" i="27"/>
  <c r="CC42" i="27"/>
  <c r="CR42" i="27" s="1"/>
  <c r="BT114" i="27"/>
  <c r="V62" i="27"/>
  <c r="CC62" i="27"/>
  <c r="CR62" i="27" s="1"/>
  <c r="BT130" i="27"/>
  <c r="V74" i="27"/>
  <c r="CC74" i="27"/>
  <c r="CR74" i="27" s="1"/>
  <c r="BT142" i="27"/>
  <c r="V86" i="27"/>
  <c r="CC86" i="27"/>
  <c r="CR86" i="27" s="1"/>
  <c r="BT154" i="27"/>
  <c r="V98" i="27"/>
  <c r="CC98" i="27"/>
  <c r="CR98" i="27" s="1"/>
  <c r="BT174" i="27"/>
  <c r="BT186" i="27"/>
  <c r="V130" i="27"/>
  <c r="CC130" i="27"/>
  <c r="CR130" i="27" s="1"/>
  <c r="BT198" i="27"/>
  <c r="V142" i="27"/>
  <c r="CC142" i="27"/>
  <c r="CR142" i="27" s="1"/>
  <c r="BT202" i="27"/>
  <c r="V146" i="27"/>
  <c r="CC146" i="27"/>
  <c r="CR146" i="27" s="1"/>
  <c r="BT206" i="27"/>
  <c r="V150" i="27"/>
  <c r="CC150" i="27"/>
  <c r="CR150" i="27" s="1"/>
  <c r="BT210" i="27"/>
  <c r="V154" i="27"/>
  <c r="CC154" i="27"/>
  <c r="CR154" i="27" s="1"/>
  <c r="BT214" i="27"/>
  <c r="V158" i="27"/>
  <c r="CC158" i="27"/>
  <c r="CR158" i="27" s="1"/>
  <c r="BT218" i="27"/>
  <c r="V162" i="27"/>
  <c r="CC162" i="27"/>
  <c r="CR162" i="27" s="1"/>
  <c r="BT222" i="27"/>
  <c r="V166" i="27"/>
  <c r="CC166" i="27"/>
  <c r="CR166" i="27" s="1"/>
  <c r="V170" i="27"/>
  <c r="CC170" i="27"/>
  <c r="CR170" i="27" s="1"/>
  <c r="V174" i="27"/>
  <c r="CC174" i="27"/>
  <c r="CR174" i="27" s="1"/>
  <c r="V178" i="27"/>
  <c r="CC178" i="27"/>
  <c r="CR178" i="27" s="1"/>
  <c r="V182" i="27"/>
  <c r="CC182" i="27"/>
  <c r="CR182" i="27" s="1"/>
  <c r="V186" i="27"/>
  <c r="CC186" i="27"/>
  <c r="CR186" i="27" s="1"/>
  <c r="V190" i="27"/>
  <c r="CC190" i="27"/>
  <c r="CR190" i="27" s="1"/>
  <c r="V194" i="27"/>
  <c r="CC194" i="27"/>
  <c r="CR194" i="27" s="1"/>
  <c r="V198" i="27"/>
  <c r="CC198" i="27"/>
  <c r="CR198" i="27" s="1"/>
  <c r="V202" i="27"/>
  <c r="CC202" i="27"/>
  <c r="CR202" i="27" s="1"/>
  <c r="V206" i="27"/>
  <c r="CC206" i="27"/>
  <c r="CR206" i="27" s="1"/>
  <c r="V210" i="27"/>
  <c r="CC210" i="27"/>
  <c r="CR210" i="27" s="1"/>
  <c r="V214" i="27"/>
  <c r="CC214" i="27"/>
  <c r="CR214" i="27" s="1"/>
  <c r="V218" i="27"/>
  <c r="CC218" i="27"/>
  <c r="CR218" i="27" s="1"/>
  <c r="V222" i="27"/>
  <c r="CC222" i="27"/>
  <c r="CR222" i="27" s="1"/>
  <c r="BU222" i="27"/>
  <c r="BU218" i="27"/>
  <c r="BU214" i="27"/>
  <c r="BU210" i="27"/>
  <c r="BU206" i="27"/>
  <c r="BU202" i="27"/>
  <c r="BU198" i="27"/>
  <c r="BU194" i="27"/>
  <c r="BU190" i="27"/>
  <c r="BU186" i="27"/>
  <c r="BU182" i="27"/>
  <c r="BU178" i="27"/>
  <c r="BU174" i="27"/>
  <c r="BU170" i="27"/>
  <c r="BU166" i="27"/>
  <c r="BU162" i="27"/>
  <c r="BU158" i="27"/>
  <c r="BU154" i="27"/>
  <c r="BU150" i="27"/>
  <c r="BU146" i="27"/>
  <c r="BU142" i="27"/>
  <c r="BU138" i="27"/>
  <c r="BU134" i="27"/>
  <c r="BU130" i="27"/>
  <c r="BU126" i="27"/>
  <c r="BU122" i="27"/>
  <c r="BU118" i="27"/>
  <c r="BU114" i="27"/>
  <c r="BU110" i="27"/>
  <c r="BU106" i="27"/>
  <c r="BU102" i="27"/>
  <c r="BU98" i="27"/>
  <c r="BU94" i="27"/>
  <c r="BU90" i="27"/>
  <c r="BU86" i="27"/>
  <c r="BU82" i="27"/>
  <c r="BU78" i="27"/>
  <c r="BV223" i="27"/>
  <c r="BV219" i="27"/>
  <c r="BV215" i="27"/>
  <c r="BV211" i="27"/>
  <c r="BV207" i="27"/>
  <c r="BV203" i="27"/>
  <c r="BV199" i="27"/>
  <c r="BV195" i="27"/>
  <c r="BV191" i="27"/>
  <c r="BV187" i="27"/>
  <c r="BV183" i="27"/>
  <c r="BV179" i="27"/>
  <c r="BV175" i="27"/>
  <c r="BV171" i="27"/>
  <c r="BV167" i="27"/>
  <c r="BV163" i="27"/>
  <c r="BV159" i="27"/>
  <c r="BV155" i="27"/>
  <c r="BV151" i="27"/>
  <c r="BV147" i="27"/>
  <c r="BV143" i="27"/>
  <c r="BV139" i="27"/>
  <c r="BV135" i="27"/>
  <c r="BV131" i="27"/>
  <c r="BV127" i="27"/>
  <c r="BV123" i="27"/>
  <c r="BV119" i="27"/>
  <c r="BV115" i="27"/>
  <c r="BV111" i="27"/>
  <c r="BV107" i="27"/>
  <c r="BV103" i="27"/>
  <c r="BV99" i="27"/>
  <c r="BV95" i="27"/>
  <c r="BV91" i="27"/>
  <c r="BV87" i="27"/>
  <c r="BV83" i="27"/>
  <c r="BV79" i="27"/>
  <c r="BW224" i="27"/>
  <c r="BW220" i="27"/>
  <c r="BW216" i="27"/>
  <c r="BW212" i="27"/>
  <c r="BW208" i="27"/>
  <c r="BW204" i="27"/>
  <c r="BW200" i="27"/>
  <c r="BW196" i="27"/>
  <c r="BW192" i="27"/>
  <c r="BW188" i="27"/>
  <c r="BW184" i="27"/>
  <c r="BW180" i="27"/>
  <c r="BW176" i="27"/>
  <c r="BW172" i="27"/>
  <c r="BW168" i="27"/>
  <c r="BW164" i="27"/>
  <c r="BW160" i="27"/>
  <c r="BW156" i="27"/>
  <c r="BW152" i="27"/>
  <c r="BW148" i="27"/>
  <c r="BW144" i="27"/>
  <c r="BW140" i="27"/>
  <c r="BW136" i="27"/>
  <c r="BW132" i="27"/>
  <c r="BW128" i="27"/>
  <c r="BW124" i="27"/>
  <c r="BW120" i="27"/>
  <c r="BW116" i="27"/>
  <c r="BW112" i="27"/>
  <c r="BW108" i="27"/>
  <c r="BW104" i="27"/>
  <c r="BW100" i="27"/>
  <c r="BW96" i="27"/>
  <c r="BW92" i="27"/>
  <c r="BW88" i="27"/>
  <c r="BW84" i="27"/>
  <c r="BW80" i="27"/>
  <c r="BW76" i="27"/>
  <c r="AX76" i="27"/>
  <c r="BX221" i="27"/>
  <c r="BX217" i="27"/>
  <c r="BX213" i="27"/>
  <c r="BX209" i="27"/>
  <c r="BX205" i="27"/>
  <c r="BX201" i="27"/>
  <c r="BX197" i="27"/>
  <c r="BX193" i="27"/>
  <c r="BX189" i="27"/>
  <c r="BX185" i="27"/>
  <c r="BX181" i="27"/>
  <c r="BX177" i="27"/>
  <c r="BX173" i="27"/>
  <c r="BX169" i="27"/>
  <c r="BX165" i="27"/>
  <c r="BX161" i="27"/>
  <c r="BX157" i="27"/>
  <c r="BX153" i="27"/>
  <c r="BX149" i="27"/>
  <c r="BX145" i="27"/>
  <c r="BX141" i="27"/>
  <c r="BX137" i="27"/>
  <c r="BX133" i="27"/>
  <c r="BX129" i="27"/>
  <c r="BX125" i="27"/>
  <c r="BX121" i="27"/>
  <c r="BX117" i="27"/>
  <c r="BX113" i="27"/>
  <c r="BX109" i="27"/>
  <c r="BX105" i="27"/>
  <c r="BX101" i="27"/>
  <c r="BX97" i="27"/>
  <c r="BX93" i="27"/>
  <c r="BX89" i="27"/>
  <c r="BX85" i="27"/>
  <c r="BX81" i="27"/>
  <c r="BX77" i="27"/>
  <c r="BY222" i="27"/>
  <c r="BY218" i="27"/>
  <c r="BY214" i="27"/>
  <c r="BY210" i="27"/>
  <c r="BY206" i="27"/>
  <c r="BY202" i="27"/>
  <c r="BY198" i="27"/>
  <c r="BY194" i="27"/>
  <c r="BY190" i="27"/>
  <c r="BY186" i="27"/>
  <c r="BY182" i="27"/>
  <c r="BY178" i="27"/>
  <c r="BY174" i="27"/>
  <c r="BY170" i="27"/>
  <c r="BY166" i="27"/>
  <c r="BY162" i="27"/>
  <c r="BY158" i="27"/>
  <c r="BY154" i="27"/>
  <c r="BY150" i="27"/>
  <c r="BY146" i="27"/>
  <c r="BY142" i="27"/>
  <c r="BY138" i="27"/>
  <c r="BY134" i="27"/>
  <c r="BY130" i="27"/>
  <c r="BY126" i="27"/>
  <c r="BY122" i="27"/>
  <c r="BY118" i="27"/>
  <c r="BY114" i="27"/>
  <c r="BY110" i="27"/>
  <c r="BY106" i="27"/>
  <c r="BY102" i="27"/>
  <c r="BY98" i="27"/>
  <c r="BY94" i="27"/>
  <c r="BY90" i="27"/>
  <c r="BY86" i="27"/>
  <c r="BY82" i="27"/>
  <c r="BY78" i="27"/>
  <c r="BZ223" i="27"/>
  <c r="BZ219" i="27"/>
  <c r="BZ215" i="27"/>
  <c r="BZ211" i="27"/>
  <c r="BZ207" i="27"/>
  <c r="BZ203" i="27"/>
  <c r="BZ199" i="27"/>
  <c r="BZ195" i="27"/>
  <c r="BZ191" i="27"/>
  <c r="BZ187" i="27"/>
  <c r="BZ183" i="27"/>
  <c r="BZ179" i="27"/>
  <c r="BZ175" i="27"/>
  <c r="BZ171" i="27"/>
  <c r="BZ167" i="27"/>
  <c r="BZ163" i="27"/>
  <c r="BZ159" i="27"/>
  <c r="BZ155" i="27"/>
  <c r="BZ151" i="27"/>
  <c r="BZ147" i="27"/>
  <c r="BZ143" i="27"/>
  <c r="BZ139" i="27"/>
  <c r="BZ135" i="27"/>
  <c r="BZ131" i="27"/>
  <c r="BZ127" i="27"/>
  <c r="BZ123" i="27"/>
  <c r="BZ119" i="27"/>
  <c r="BZ115" i="27"/>
  <c r="BZ111" i="27"/>
  <c r="BZ107" i="27"/>
  <c r="BZ103" i="27"/>
  <c r="BZ99" i="27"/>
  <c r="BZ95" i="27"/>
  <c r="BZ91" i="27"/>
  <c r="BZ87" i="27"/>
  <c r="BZ83" i="27"/>
  <c r="BZ79" i="27"/>
  <c r="BM116" i="27"/>
  <c r="BM92" i="27"/>
  <c r="BM100" i="27"/>
  <c r="BM124" i="27"/>
  <c r="BM140" i="27"/>
  <c r="BM148" i="27"/>
  <c r="BM156" i="27"/>
  <c r="BM164" i="27"/>
  <c r="BM172" i="27"/>
  <c r="BM180" i="27"/>
  <c r="BM188" i="27"/>
  <c r="BM196" i="27"/>
  <c r="BM204" i="27"/>
  <c r="BM212" i="27"/>
  <c r="BM220" i="27"/>
  <c r="BN220" i="27"/>
  <c r="BN212" i="27"/>
  <c r="BO217" i="27"/>
  <c r="BO209" i="27"/>
  <c r="BR176" i="27"/>
  <c r="BM108" i="27"/>
  <c r="BM84" i="27"/>
  <c r="BM132" i="27"/>
  <c r="BN152" i="27"/>
  <c r="BN180" i="27"/>
  <c r="BN108" i="27"/>
  <c r="BO177" i="27"/>
  <c r="BO137" i="27"/>
  <c r="BO105" i="27"/>
  <c r="BP206" i="27"/>
  <c r="BP174" i="27"/>
  <c r="BP134" i="27"/>
  <c r="BP102" i="27"/>
  <c r="BQ203" i="27"/>
  <c r="BQ163" i="27"/>
  <c r="BQ131" i="27"/>
  <c r="BQ99" i="27"/>
  <c r="BR192" i="27"/>
  <c r="AB76" i="27"/>
  <c r="BM76" i="27"/>
  <c r="BN196" i="27"/>
  <c r="BN172" i="27"/>
  <c r="BN156" i="27"/>
  <c r="BN140" i="27"/>
  <c r="BN124" i="27"/>
  <c r="BN92" i="27"/>
  <c r="AI76" i="27"/>
  <c r="BN76" i="27"/>
  <c r="BO201" i="27"/>
  <c r="BO161" i="27"/>
  <c r="BO145" i="27"/>
  <c r="BO121" i="27"/>
  <c r="BO97" i="27"/>
  <c r="BP222" i="27"/>
  <c r="BP190" i="27"/>
  <c r="BP158" i="27"/>
  <c r="BP142" i="27"/>
  <c r="BP110" i="27"/>
  <c r="BP78" i="27"/>
  <c r="BQ195" i="27"/>
  <c r="BQ171" i="27"/>
  <c r="BQ107" i="27"/>
  <c r="BR208" i="27"/>
  <c r="BN188" i="27"/>
  <c r="BN116" i="27"/>
  <c r="BO185" i="27"/>
  <c r="BO129" i="27"/>
  <c r="BO89" i="27"/>
  <c r="BP214" i="27"/>
  <c r="BP166" i="27"/>
  <c r="BP126" i="27"/>
  <c r="BP94" i="27"/>
  <c r="BQ219" i="27"/>
  <c r="BQ179" i="27"/>
  <c r="BQ147" i="27"/>
  <c r="BQ123" i="27"/>
  <c r="BQ83" i="27"/>
  <c r="BN204" i="27"/>
  <c r="BN164" i="27"/>
  <c r="BN148" i="27"/>
  <c r="BN132" i="27"/>
  <c r="BN100" i="27"/>
  <c r="BN84" i="27"/>
  <c r="BO193" i="27"/>
  <c r="BO169" i="27"/>
  <c r="BO153" i="27"/>
  <c r="BO113" i="27"/>
  <c r="BO81" i="27"/>
  <c r="BP198" i="27"/>
  <c r="BP182" i="27"/>
  <c r="BP150" i="27"/>
  <c r="BP118" i="27"/>
  <c r="BP86" i="27"/>
  <c r="BQ211" i="27"/>
  <c r="BQ187" i="27"/>
  <c r="BQ155" i="27"/>
  <c r="BQ139" i="27"/>
  <c r="BQ115" i="27"/>
  <c r="BQ91" i="27"/>
  <c r="BM77" i="27"/>
  <c r="BM101" i="27"/>
  <c r="BM133" i="27"/>
  <c r="BM157" i="27"/>
  <c r="BM189" i="27"/>
  <c r="BM205" i="27"/>
  <c r="BN201" i="27"/>
  <c r="BN177" i="27"/>
  <c r="BN145" i="27"/>
  <c r="BN121" i="27"/>
  <c r="BN89" i="27"/>
  <c r="BO222" i="27"/>
  <c r="BO198" i="27"/>
  <c r="BO174" i="27"/>
  <c r="BO150" i="27"/>
  <c r="BO118" i="27"/>
  <c r="BO94" i="27"/>
  <c r="BP203" i="27"/>
  <c r="BP179" i="27"/>
  <c r="BP147" i="27"/>
  <c r="BP123" i="27"/>
  <c r="BP91" i="27"/>
  <c r="BQ200" i="27"/>
  <c r="BQ176" i="27"/>
  <c r="BQ144" i="27"/>
  <c r="BQ120" i="27"/>
  <c r="BQ88" i="27"/>
  <c r="BR221" i="27"/>
  <c r="BR197" i="27"/>
  <c r="BR173" i="27"/>
  <c r="BR141" i="27"/>
  <c r="BR117" i="27"/>
  <c r="BR93" i="27"/>
  <c r="BM80" i="27"/>
  <c r="BM112" i="27"/>
  <c r="BM144" i="27"/>
  <c r="BM160" i="27"/>
  <c r="BM184" i="27"/>
  <c r="BM224" i="27"/>
  <c r="BN208" i="27"/>
  <c r="BN184" i="27"/>
  <c r="BN160" i="27"/>
  <c r="BM83" i="27"/>
  <c r="BM91" i="27"/>
  <c r="BM99" i="27"/>
  <c r="BM107" i="27"/>
  <c r="BM115" i="27"/>
  <c r="BM123" i="27"/>
  <c r="BM131" i="27"/>
  <c r="BM139" i="27"/>
  <c r="BM147" i="27"/>
  <c r="BM155" i="27"/>
  <c r="BM163" i="27"/>
  <c r="BM171" i="27"/>
  <c r="BM179" i="27"/>
  <c r="BM187" i="27"/>
  <c r="BM195" i="27"/>
  <c r="BM203" i="27"/>
  <c r="BM211" i="27"/>
  <c r="BM219" i="27"/>
  <c r="BN223" i="27"/>
  <c r="BN215" i="27"/>
  <c r="BN207" i="27"/>
  <c r="BN199" i="27"/>
  <c r="BN191" i="27"/>
  <c r="BN183" i="27"/>
  <c r="BN175" i="27"/>
  <c r="BN167" i="27"/>
  <c r="BN159" i="27"/>
  <c r="BM85" i="27"/>
  <c r="BM117" i="27"/>
  <c r="BM173" i="27"/>
  <c r="BM221" i="27"/>
  <c r="BN193" i="27"/>
  <c r="BN169" i="27"/>
  <c r="BN137" i="27"/>
  <c r="BN113" i="27"/>
  <c r="BN81" i="27"/>
  <c r="BO190" i="27"/>
  <c r="BO166" i="27"/>
  <c r="BO134" i="27"/>
  <c r="BO110" i="27"/>
  <c r="BO86" i="27"/>
  <c r="BP219" i="27"/>
  <c r="BP195" i="27"/>
  <c r="BP171" i="27"/>
  <c r="BP139" i="27"/>
  <c r="BP115" i="27"/>
  <c r="BP83" i="27"/>
  <c r="BQ224" i="27"/>
  <c r="BQ192" i="27"/>
  <c r="BQ168" i="27"/>
  <c r="BQ136" i="27"/>
  <c r="BQ112" i="27"/>
  <c r="BQ80" i="27"/>
  <c r="BR213" i="27"/>
  <c r="BR189" i="27"/>
  <c r="BR157" i="27"/>
  <c r="BR133" i="27"/>
  <c r="BR109" i="27"/>
  <c r="BR77" i="27"/>
  <c r="BM88" i="27"/>
  <c r="BM104" i="27"/>
  <c r="BM128" i="27"/>
  <c r="BM168" i="27"/>
  <c r="BM200" i="27"/>
  <c r="BM216" i="27"/>
  <c r="BN224" i="27"/>
  <c r="BN200" i="27"/>
  <c r="BN176" i="27"/>
  <c r="BM86" i="27"/>
  <c r="BM94" i="27"/>
  <c r="BM102" i="27"/>
  <c r="BM110" i="27"/>
  <c r="BM118" i="27"/>
  <c r="BM126" i="27"/>
  <c r="BM134" i="27"/>
  <c r="BM142" i="27"/>
  <c r="BM150" i="27"/>
  <c r="BM158" i="27"/>
  <c r="BM166" i="27"/>
  <c r="BM174" i="27"/>
  <c r="BM182" i="27"/>
  <c r="BM190" i="27"/>
  <c r="BM198" i="27"/>
  <c r="BM206" i="27"/>
  <c r="BM214" i="27"/>
  <c r="BM222" i="27"/>
  <c r="BN222" i="27"/>
  <c r="BN214" i="27"/>
  <c r="BN206" i="27"/>
  <c r="BN198" i="27"/>
  <c r="BN190" i="27"/>
  <c r="BN182" i="27"/>
  <c r="BN174" i="27"/>
  <c r="BN166" i="27"/>
  <c r="BM93" i="27"/>
  <c r="BM109" i="27"/>
  <c r="BM125" i="27"/>
  <c r="BM141" i="27"/>
  <c r="BM149" i="27"/>
  <c r="BM165" i="27"/>
  <c r="BM181" i="27"/>
  <c r="BM197" i="27"/>
  <c r="BM213" i="27"/>
  <c r="BN217" i="27"/>
  <c r="BN209" i="27"/>
  <c r="BN185" i="27"/>
  <c r="BN161" i="27"/>
  <c r="BN153" i="27"/>
  <c r="BN129" i="27"/>
  <c r="BN105" i="27"/>
  <c r="BN97" i="27"/>
  <c r="BO214" i="27"/>
  <c r="BO206" i="27"/>
  <c r="BO182" i="27"/>
  <c r="BO158" i="27"/>
  <c r="BO142" i="27"/>
  <c r="BO126" i="27"/>
  <c r="BO102" i="27"/>
  <c r="BO78" i="27"/>
  <c r="BP211" i="27"/>
  <c r="BP187" i="27"/>
  <c r="BP163" i="27"/>
  <c r="BP155" i="27"/>
  <c r="BP131" i="27"/>
  <c r="BP107" i="27"/>
  <c r="BP99" i="27"/>
  <c r="BQ216" i="27"/>
  <c r="BQ208" i="27"/>
  <c r="BQ184" i="27"/>
  <c r="BQ160" i="27"/>
  <c r="BQ152" i="27"/>
  <c r="BQ128" i="27"/>
  <c r="BQ104" i="27"/>
  <c r="BQ96" i="27"/>
  <c r="BR205" i="27"/>
  <c r="BR181" i="27"/>
  <c r="BR165" i="27"/>
  <c r="BR149" i="27"/>
  <c r="BR125" i="27"/>
  <c r="BR101" i="27"/>
  <c r="BR85" i="27"/>
  <c r="BM96" i="27"/>
  <c r="BM120" i="27"/>
  <c r="BM136" i="27"/>
  <c r="BM152" i="27"/>
  <c r="BM176" i="27"/>
  <c r="BM192" i="27"/>
  <c r="BM208" i="27"/>
  <c r="BN216" i="27"/>
  <c r="BN192" i="27"/>
  <c r="BN168" i="27"/>
  <c r="BM78" i="27"/>
  <c r="BM81" i="27"/>
  <c r="BM89" i="27"/>
  <c r="BM97" i="27"/>
  <c r="BM105" i="27"/>
  <c r="BM113" i="27"/>
  <c r="BM121" i="27"/>
  <c r="BM129" i="27"/>
  <c r="BM137" i="27"/>
  <c r="BM145" i="27"/>
  <c r="BM153" i="27"/>
  <c r="BM161" i="27"/>
  <c r="BM169" i="27"/>
  <c r="BM177" i="27"/>
  <c r="BM185" i="27"/>
  <c r="BM193" i="27"/>
  <c r="BM201" i="27"/>
  <c r="BM209" i="27"/>
  <c r="BM217" i="27"/>
  <c r="BN221" i="27"/>
  <c r="BN213" i="27"/>
  <c r="BN205" i="27"/>
  <c r="BN197" i="27"/>
  <c r="BN189" i="27"/>
  <c r="BN181" i="27"/>
  <c r="BN173" i="27"/>
  <c r="BR224" i="27"/>
  <c r="BR184" i="27"/>
  <c r="BR152" i="27"/>
  <c r="BR128" i="27"/>
  <c r="BR104" i="27"/>
  <c r="BR88" i="27"/>
  <c r="BM79" i="27"/>
  <c r="BM95" i="27"/>
  <c r="BM111" i="27"/>
  <c r="BM127" i="27"/>
  <c r="BM167" i="27"/>
  <c r="BM199" i="27"/>
  <c r="BM215" i="27"/>
  <c r="BN219" i="27"/>
  <c r="BN195" i="27"/>
  <c r="BN171" i="27"/>
  <c r="BN147" i="27"/>
  <c r="BN131" i="27"/>
  <c r="BN107" i="27"/>
  <c r="BN83" i="27"/>
  <c r="BO224" i="27"/>
  <c r="BO208" i="27"/>
  <c r="BO184" i="27"/>
  <c r="BO168" i="27"/>
  <c r="BO144" i="27"/>
  <c r="BO128" i="27"/>
  <c r="BO104" i="27"/>
  <c r="BO88" i="27"/>
  <c r="BP213" i="27"/>
  <c r="BP197" i="27"/>
  <c r="BP173" i="27"/>
  <c r="BP149" i="27"/>
  <c r="BP133" i="27"/>
  <c r="BP117" i="27"/>
  <c r="BP85" i="27"/>
  <c r="BQ210" i="27"/>
  <c r="BQ194" i="27"/>
  <c r="BQ186" i="27"/>
  <c r="BQ178" i="27"/>
  <c r="BQ170" i="27"/>
  <c r="BQ154" i="27"/>
  <c r="BQ146" i="27"/>
  <c r="BQ138" i="27"/>
  <c r="BQ130" i="27"/>
  <c r="BQ122" i="27"/>
  <c r="BQ114" i="27"/>
  <c r="BQ106" i="27"/>
  <c r="BQ98" i="27"/>
  <c r="BQ90" i="27"/>
  <c r="BQ82" i="27"/>
  <c r="BR223" i="27"/>
  <c r="BR215" i="27"/>
  <c r="BR207" i="27"/>
  <c r="BR199" i="27"/>
  <c r="BR191" i="27"/>
  <c r="BR183" i="27"/>
  <c r="BR175" i="27"/>
  <c r="BR167" i="27"/>
  <c r="BR159" i="27"/>
  <c r="BR151" i="27"/>
  <c r="BR143" i="27"/>
  <c r="BR135" i="27"/>
  <c r="BR127" i="27"/>
  <c r="BR119" i="27"/>
  <c r="BR111" i="27"/>
  <c r="BR103" i="27"/>
  <c r="BR95" i="27"/>
  <c r="BR87" i="27"/>
  <c r="BR79" i="27"/>
  <c r="BR216" i="27"/>
  <c r="BR200" i="27"/>
  <c r="BR168" i="27"/>
  <c r="BR160" i="27"/>
  <c r="BR144" i="27"/>
  <c r="BR136" i="27"/>
  <c r="BR120" i="27"/>
  <c r="BR112" i="27"/>
  <c r="BR96" i="27"/>
  <c r="BR80" i="27"/>
  <c r="BM87" i="27"/>
  <c r="BM103" i="27"/>
  <c r="BM119" i="27"/>
  <c r="BM135" i="27"/>
  <c r="BM143" i="27"/>
  <c r="BM151" i="27"/>
  <c r="BM159" i="27"/>
  <c r="BM175" i="27"/>
  <c r="BM183" i="27"/>
  <c r="BM191" i="27"/>
  <c r="BM207" i="27"/>
  <c r="BM223" i="27"/>
  <c r="BN211" i="27"/>
  <c r="BN203" i="27"/>
  <c r="BN187" i="27"/>
  <c r="BN179" i="27"/>
  <c r="BN163" i="27"/>
  <c r="BN155" i="27"/>
  <c r="BN139" i="27"/>
  <c r="BN123" i="27"/>
  <c r="BN115" i="27"/>
  <c r="BN99" i="27"/>
  <c r="BN91" i="27"/>
  <c r="BO216" i="27"/>
  <c r="BO200" i="27"/>
  <c r="BO192" i="27"/>
  <c r="BO176" i="27"/>
  <c r="BO160" i="27"/>
  <c r="BO152" i="27"/>
  <c r="BO136" i="27"/>
  <c r="BO120" i="27"/>
  <c r="BO112" i="27"/>
  <c r="BO96" i="27"/>
  <c r="BO80" i="27"/>
  <c r="BP221" i="27"/>
  <c r="BP205" i="27"/>
  <c r="BP189" i="27"/>
  <c r="BP181" i="27"/>
  <c r="BP165" i="27"/>
  <c r="BP157" i="27"/>
  <c r="BP141" i="27"/>
  <c r="BP125" i="27"/>
  <c r="BP109" i="27"/>
  <c r="BP101" i="27"/>
  <c r="BP93" i="27"/>
  <c r="BP77" i="27"/>
  <c r="BQ218" i="27"/>
  <c r="BQ202" i="27"/>
  <c r="BQ162" i="27"/>
  <c r="BM82" i="27"/>
  <c r="BM90" i="27"/>
  <c r="BM98" i="27"/>
  <c r="BM106" i="27"/>
  <c r="BM114" i="27"/>
  <c r="BM122" i="27"/>
  <c r="BM130" i="27"/>
  <c r="BM138" i="27"/>
  <c r="BM146" i="27"/>
  <c r="BM154" i="27"/>
  <c r="BM162" i="27"/>
  <c r="BM170" i="27"/>
  <c r="BM178" i="27"/>
  <c r="BM186" i="27"/>
  <c r="BM194" i="27"/>
  <c r="BM202" i="27"/>
  <c r="BM210" i="27"/>
  <c r="BM218" i="27"/>
  <c r="BN218" i="27"/>
  <c r="BN210" i="27"/>
  <c r="BN202" i="27"/>
  <c r="BN194" i="27"/>
  <c r="BN186" i="27"/>
  <c r="BN178" i="27"/>
  <c r="BN170" i="27"/>
  <c r="BN162" i="27"/>
  <c r="BN144" i="27"/>
  <c r="BN136" i="27"/>
  <c r="BN128" i="27"/>
  <c r="BN120" i="27"/>
  <c r="BN112" i="27"/>
  <c r="BN104" i="27"/>
  <c r="BN96" i="27"/>
  <c r="BN88" i="27"/>
  <c r="BN80" i="27"/>
  <c r="BO221" i="27"/>
  <c r="BO213" i="27"/>
  <c r="BO205" i="27"/>
  <c r="BO197" i="27"/>
  <c r="BO189" i="27"/>
  <c r="BO181" i="27"/>
  <c r="BO173" i="27"/>
  <c r="BO165" i="27"/>
  <c r="BO157" i="27"/>
  <c r="BO149" i="27"/>
  <c r="BO141" i="27"/>
  <c r="BO133" i="27"/>
  <c r="BO125" i="27"/>
  <c r="BO117" i="27"/>
  <c r="BO109" i="27"/>
  <c r="BO101" i="27"/>
  <c r="BO93" i="27"/>
  <c r="BO85" i="27"/>
  <c r="BO77" i="27"/>
  <c r="BP218" i="27"/>
  <c r="BP210" i="27"/>
  <c r="BP202" i="27"/>
  <c r="BP194" i="27"/>
  <c r="BP186" i="27"/>
  <c r="BP178" i="27"/>
  <c r="BP170" i="27"/>
  <c r="BP162" i="27"/>
  <c r="BP154" i="27"/>
  <c r="BP146" i="27"/>
  <c r="BP138" i="27"/>
  <c r="BP130" i="27"/>
  <c r="BP122" i="27"/>
  <c r="BP114" i="27"/>
  <c r="BP106" i="27"/>
  <c r="BP98" i="27"/>
  <c r="BP90" i="27"/>
  <c r="BP82" i="27"/>
  <c r="BQ223" i="27"/>
  <c r="BQ215" i="27"/>
  <c r="BQ207" i="27"/>
  <c r="BQ199" i="27"/>
  <c r="BQ191" i="27"/>
  <c r="BQ183" i="27"/>
  <c r="BQ175" i="27"/>
  <c r="BQ167" i="27"/>
  <c r="BQ159" i="27"/>
  <c r="BQ151" i="27"/>
  <c r="BQ143" i="27"/>
  <c r="BQ135" i="27"/>
  <c r="BQ127" i="27"/>
  <c r="BQ119" i="27"/>
  <c r="BQ111" i="27"/>
  <c r="BQ103" i="27"/>
  <c r="BQ95" i="27"/>
  <c r="BQ87" i="27"/>
  <c r="BQ79" i="27"/>
  <c r="BR220" i="27"/>
  <c r="BR212" i="27"/>
  <c r="BR204" i="27"/>
  <c r="BR196" i="27"/>
  <c r="BR188" i="27"/>
  <c r="BR180" i="27"/>
  <c r="BR172" i="27"/>
  <c r="BR164" i="27"/>
  <c r="BR156" i="27"/>
  <c r="BR148" i="27"/>
  <c r="BR140" i="27"/>
  <c r="BR132" i="27"/>
  <c r="BR124" i="27"/>
  <c r="BR116" i="27"/>
  <c r="BR108" i="27"/>
  <c r="BR100" i="27"/>
  <c r="BR92" i="27"/>
  <c r="BR84" i="27"/>
  <c r="BK76" i="27"/>
  <c r="BR76" i="27"/>
  <c r="BN151" i="27"/>
  <c r="BN143" i="27"/>
  <c r="BN135" i="27"/>
  <c r="BN127" i="27"/>
  <c r="BN119" i="27"/>
  <c r="BN111" i="27"/>
  <c r="BN103" i="27"/>
  <c r="BN95" i="27"/>
  <c r="BN87" i="27"/>
  <c r="BN79" i="27"/>
  <c r="BO220" i="27"/>
  <c r="BO212" i="27"/>
  <c r="BO204" i="27"/>
  <c r="BO196" i="27"/>
  <c r="BO188" i="27"/>
  <c r="BO180" i="27"/>
  <c r="BO172" i="27"/>
  <c r="BO164" i="27"/>
  <c r="BO156" i="27"/>
  <c r="BO148" i="27"/>
  <c r="BO140" i="27"/>
  <c r="BO132" i="27"/>
  <c r="BO124" i="27"/>
  <c r="BO116" i="27"/>
  <c r="BO108" i="27"/>
  <c r="BO100" i="27"/>
  <c r="BO92" i="27"/>
  <c r="BO84" i="27"/>
  <c r="BO76" i="27"/>
  <c r="AP76" i="27"/>
  <c r="BP217" i="27"/>
  <c r="BP209" i="27"/>
  <c r="BP201" i="27"/>
  <c r="BP193" i="27"/>
  <c r="BP185" i="27"/>
  <c r="BP177" i="27"/>
  <c r="BP169" i="27"/>
  <c r="BP161" i="27"/>
  <c r="BP153" i="27"/>
  <c r="BP145" i="27"/>
  <c r="BP137" i="27"/>
  <c r="BP129" i="27"/>
  <c r="BP121" i="27"/>
  <c r="BP113" i="27"/>
  <c r="BP105" i="27"/>
  <c r="BP97" i="27"/>
  <c r="BP89" i="27"/>
  <c r="BP81" i="27"/>
  <c r="BQ222" i="27"/>
  <c r="BQ214" i="27"/>
  <c r="BQ206" i="27"/>
  <c r="BQ198" i="27"/>
  <c r="BQ190" i="27"/>
  <c r="BQ182" i="27"/>
  <c r="BQ174" i="27"/>
  <c r="BQ166" i="27"/>
  <c r="BQ158" i="27"/>
  <c r="BQ150" i="27"/>
  <c r="BQ142" i="27"/>
  <c r="BQ134" i="27"/>
  <c r="BQ126" i="27"/>
  <c r="BQ118" i="27"/>
  <c r="BQ110" i="27"/>
  <c r="BQ102" i="27"/>
  <c r="BQ94" i="27"/>
  <c r="BQ86" i="27"/>
  <c r="BQ78" i="27"/>
  <c r="BR219" i="27"/>
  <c r="BR211" i="27"/>
  <c r="BR203" i="27"/>
  <c r="BR195" i="27"/>
  <c r="BR187" i="27"/>
  <c r="BR179" i="27"/>
  <c r="BR171" i="27"/>
  <c r="BR163" i="27"/>
  <c r="BR155" i="27"/>
  <c r="BR147" i="27"/>
  <c r="BR139" i="27"/>
  <c r="BR131" i="27"/>
  <c r="BR123" i="27"/>
  <c r="BR115" i="27"/>
  <c r="BR107" i="27"/>
  <c r="BR99" i="27"/>
  <c r="BR91" i="27"/>
  <c r="BR83" i="27"/>
  <c r="BN158" i="27"/>
  <c r="BN150" i="27"/>
  <c r="BN142" i="27"/>
  <c r="BN134" i="27"/>
  <c r="BN126" i="27"/>
  <c r="BN118" i="27"/>
  <c r="BN110" i="27"/>
  <c r="BN102" i="27"/>
  <c r="BN94" i="27"/>
  <c r="BN86" i="27"/>
  <c r="BN78" i="27"/>
  <c r="BO219" i="27"/>
  <c r="BO211" i="27"/>
  <c r="BO203" i="27"/>
  <c r="BO195" i="27"/>
  <c r="BO187" i="27"/>
  <c r="BO179" i="27"/>
  <c r="BO171" i="27"/>
  <c r="BO163" i="27"/>
  <c r="BO155" i="27"/>
  <c r="BO147" i="27"/>
  <c r="BO139" i="27"/>
  <c r="BO131" i="27"/>
  <c r="BO123" i="27"/>
  <c r="BO115" i="27"/>
  <c r="BO107" i="27"/>
  <c r="BO99" i="27"/>
  <c r="BO91" i="27"/>
  <c r="BO83" i="27"/>
  <c r="BP224" i="27"/>
  <c r="BP216" i="27"/>
  <c r="BP208" i="27"/>
  <c r="BP200" i="27"/>
  <c r="BP192" i="27"/>
  <c r="BP184" i="27"/>
  <c r="BP176" i="27"/>
  <c r="BP168" i="27"/>
  <c r="BP160" i="27"/>
  <c r="BP152" i="27"/>
  <c r="BP144" i="27"/>
  <c r="BP136" i="27"/>
  <c r="BP128" i="27"/>
  <c r="BP120" i="27"/>
  <c r="BP112" i="27"/>
  <c r="BP104" i="27"/>
  <c r="BP96" i="27"/>
  <c r="BP88" i="27"/>
  <c r="BP80" i="27"/>
  <c r="BQ221" i="27"/>
  <c r="BQ213" i="27"/>
  <c r="BQ205" i="27"/>
  <c r="BQ197" i="27"/>
  <c r="BQ189" i="27"/>
  <c r="BQ181" i="27"/>
  <c r="BQ173" i="27"/>
  <c r="BQ165" i="27"/>
  <c r="BQ157" i="27"/>
  <c r="BQ149" i="27"/>
  <c r="BQ141" i="27"/>
  <c r="BQ133" i="27"/>
  <c r="BQ125" i="27"/>
  <c r="BQ117" i="27"/>
  <c r="BQ109" i="27"/>
  <c r="BQ101" i="27"/>
  <c r="BQ93" i="27"/>
  <c r="BQ85" i="27"/>
  <c r="BQ77" i="27"/>
  <c r="BR218" i="27"/>
  <c r="BR210" i="27"/>
  <c r="BR202" i="27"/>
  <c r="BR194" i="27"/>
  <c r="BR186" i="27"/>
  <c r="BR178" i="27"/>
  <c r="BR170" i="27"/>
  <c r="BR162" i="27"/>
  <c r="BR154" i="27"/>
  <c r="BR146" i="27"/>
  <c r="BR138" i="27"/>
  <c r="BR130" i="27"/>
  <c r="BR122" i="27"/>
  <c r="BR114" i="27"/>
  <c r="BR106" i="27"/>
  <c r="BR98" i="27"/>
  <c r="BR90" i="27"/>
  <c r="BR82" i="27"/>
  <c r="BN165" i="27"/>
  <c r="BN157" i="27"/>
  <c r="BN149" i="27"/>
  <c r="BN141" i="27"/>
  <c r="BN133" i="27"/>
  <c r="BN125" i="27"/>
  <c r="BN117" i="27"/>
  <c r="BN109" i="27"/>
  <c r="BN101" i="27"/>
  <c r="BN93" i="27"/>
  <c r="BN85" i="27"/>
  <c r="BN77" i="27"/>
  <c r="BO218" i="27"/>
  <c r="BO210" i="27"/>
  <c r="BO202" i="27"/>
  <c r="BO194" i="27"/>
  <c r="BO186" i="27"/>
  <c r="BO178" i="27"/>
  <c r="BO170" i="27"/>
  <c r="BO162" i="27"/>
  <c r="BO154" i="27"/>
  <c r="BO146" i="27"/>
  <c r="BO138" i="27"/>
  <c r="BO130" i="27"/>
  <c r="BO122" i="27"/>
  <c r="BO114" i="27"/>
  <c r="BO106" i="27"/>
  <c r="BO98" i="27"/>
  <c r="BO90" i="27"/>
  <c r="BO82" i="27"/>
  <c r="BP223" i="27"/>
  <c r="BP215" i="27"/>
  <c r="BP207" i="27"/>
  <c r="BP199" i="27"/>
  <c r="BP191" i="27"/>
  <c r="BP183" i="27"/>
  <c r="BP175" i="27"/>
  <c r="BP167" i="27"/>
  <c r="BP159" i="27"/>
  <c r="BP151" i="27"/>
  <c r="BP143" i="27"/>
  <c r="BP135" i="27"/>
  <c r="BP127" i="27"/>
  <c r="BP119" i="27"/>
  <c r="BP111" i="27"/>
  <c r="BP103" i="27"/>
  <c r="BP95" i="27"/>
  <c r="BP87" i="27"/>
  <c r="BP79" i="27"/>
  <c r="BQ220" i="27"/>
  <c r="BQ212" i="27"/>
  <c r="BQ204" i="27"/>
  <c r="BQ196" i="27"/>
  <c r="BQ188" i="27"/>
  <c r="BQ180" i="27"/>
  <c r="BQ172" i="27"/>
  <c r="BQ164" i="27"/>
  <c r="BQ156" i="27"/>
  <c r="BQ148" i="27"/>
  <c r="BQ140" i="27"/>
  <c r="BQ132" i="27"/>
  <c r="BQ124" i="27"/>
  <c r="BQ116" i="27"/>
  <c r="BQ108" i="27"/>
  <c r="BQ100" i="27"/>
  <c r="BQ92" i="27"/>
  <c r="BQ84" i="27"/>
  <c r="BD76" i="27"/>
  <c r="BQ76" i="27"/>
  <c r="BR217" i="27"/>
  <c r="BR209" i="27"/>
  <c r="BR201" i="27"/>
  <c r="BR193" i="27"/>
  <c r="BR185" i="27"/>
  <c r="BR177" i="27"/>
  <c r="BR169" i="27"/>
  <c r="BR161" i="27"/>
  <c r="BR153" i="27"/>
  <c r="BR145" i="27"/>
  <c r="BR137" i="27"/>
  <c r="BR129" i="27"/>
  <c r="BR121" i="27"/>
  <c r="BR113" i="27"/>
  <c r="BR105" i="27"/>
  <c r="BR97" i="27"/>
  <c r="BR89" i="27"/>
  <c r="BR81" i="27"/>
  <c r="BN154" i="27"/>
  <c r="BN146" i="27"/>
  <c r="BN138" i="27"/>
  <c r="BN130" i="27"/>
  <c r="BN122" i="27"/>
  <c r="BN114" i="27"/>
  <c r="BN106" i="27"/>
  <c r="BN98" i="27"/>
  <c r="BN90" i="27"/>
  <c r="BN82" i="27"/>
  <c r="BO223" i="27"/>
  <c r="BO215" i="27"/>
  <c r="BO207" i="27"/>
  <c r="BO199" i="27"/>
  <c r="BO191" i="27"/>
  <c r="BO183" i="27"/>
  <c r="BO175" i="27"/>
  <c r="BO167" i="27"/>
  <c r="BO159" i="27"/>
  <c r="BO151" i="27"/>
  <c r="BO143" i="27"/>
  <c r="BO135" i="27"/>
  <c r="BO127" i="27"/>
  <c r="BO119" i="27"/>
  <c r="BO111" i="27"/>
  <c r="BO103" i="27"/>
  <c r="BO95" i="27"/>
  <c r="BO87" i="27"/>
  <c r="BO79" i="27"/>
  <c r="BP220" i="27"/>
  <c r="BP212" i="27"/>
  <c r="BP204" i="27"/>
  <c r="BP196" i="27"/>
  <c r="BP188" i="27"/>
  <c r="BP180" i="27"/>
  <c r="BP172" i="27"/>
  <c r="BP164" i="27"/>
  <c r="BP156" i="27"/>
  <c r="BP148" i="27"/>
  <c r="BP140" i="27"/>
  <c r="BP132" i="27"/>
  <c r="BP124" i="27"/>
  <c r="BP116" i="27"/>
  <c r="BP108" i="27"/>
  <c r="BP100" i="27"/>
  <c r="BP92" i="27"/>
  <c r="BP84" i="27"/>
  <c r="BP76" i="27"/>
  <c r="AW76" i="27"/>
  <c r="BQ217" i="27"/>
  <c r="BQ209" i="27"/>
  <c r="BQ201" i="27"/>
  <c r="BQ193" i="27"/>
  <c r="BQ185" i="27"/>
  <c r="BQ177" i="27"/>
  <c r="BQ169" i="27"/>
  <c r="BQ161" i="27"/>
  <c r="BQ153" i="27"/>
  <c r="BQ145" i="27"/>
  <c r="BQ137" i="27"/>
  <c r="BQ129" i="27"/>
  <c r="BQ121" i="27"/>
  <c r="BQ113" i="27"/>
  <c r="BQ105" i="27"/>
  <c r="BQ97" i="27"/>
  <c r="BQ89" i="27"/>
  <c r="BQ81" i="27"/>
  <c r="BR222" i="27"/>
  <c r="BR214" i="27"/>
  <c r="BR206" i="27"/>
  <c r="BR198" i="27"/>
  <c r="BR190" i="27"/>
  <c r="BR182" i="27"/>
  <c r="BR174" i="27"/>
  <c r="BR166" i="27"/>
  <c r="BR158" i="27"/>
  <c r="BR150" i="27"/>
  <c r="BR142" i="27"/>
  <c r="BR134" i="27"/>
  <c r="BR126" i="27"/>
  <c r="BR118" i="27"/>
  <c r="BR110" i="27"/>
  <c r="BR102" i="27"/>
  <c r="BR94" i="27"/>
  <c r="BR86" i="27"/>
  <c r="BR78" i="27"/>
  <c r="BF101" i="27"/>
  <c r="BF125" i="27"/>
  <c r="BF165" i="27"/>
  <c r="BF197" i="27"/>
  <c r="BF77" i="27"/>
  <c r="BF133" i="27"/>
  <c r="BF157" i="27"/>
  <c r="BG209" i="27"/>
  <c r="BF93" i="27"/>
  <c r="BF109" i="27"/>
  <c r="BF141" i="27"/>
  <c r="BF173" i="27"/>
  <c r="BF189" i="27"/>
  <c r="BF85" i="27"/>
  <c r="BF117" i="27"/>
  <c r="BF149" i="27"/>
  <c r="BF181" i="27"/>
  <c r="BF205" i="27"/>
  <c r="BF213" i="27"/>
  <c r="BI211" i="27"/>
  <c r="BF221" i="27"/>
  <c r="BH158" i="27"/>
  <c r="BH134" i="27"/>
  <c r="BH118" i="27"/>
  <c r="BG217" i="27"/>
  <c r="BG185" i="27"/>
  <c r="BG129" i="27"/>
  <c r="BG89" i="27"/>
  <c r="BH214" i="27"/>
  <c r="BH190" i="27"/>
  <c r="BH142" i="27"/>
  <c r="BG193" i="27"/>
  <c r="BG161" i="27"/>
  <c r="BG145" i="27"/>
  <c r="BG113" i="27"/>
  <c r="BG97" i="27"/>
  <c r="BH222" i="27"/>
  <c r="BH150" i="27"/>
  <c r="BH174" i="27"/>
  <c r="BH102" i="27"/>
  <c r="BG177" i="27"/>
  <c r="BG137" i="27"/>
  <c r="BG81" i="27"/>
  <c r="BH198" i="27"/>
  <c r="BH182" i="27"/>
  <c r="BH166" i="27"/>
  <c r="BH126" i="27"/>
  <c r="BG201" i="27"/>
  <c r="BG169" i="27"/>
  <c r="BG153" i="27"/>
  <c r="BG121" i="27"/>
  <c r="BG105" i="27"/>
  <c r="BH206" i="27"/>
  <c r="BH110" i="27"/>
  <c r="BI179" i="27"/>
  <c r="BI139" i="27"/>
  <c r="BI107" i="27"/>
  <c r="BJ208" i="27"/>
  <c r="BJ176" i="27"/>
  <c r="BJ128" i="27"/>
  <c r="BJ96" i="27"/>
  <c r="BF80" i="27"/>
  <c r="BF136" i="27"/>
  <c r="BF168" i="27"/>
  <c r="BF224" i="27"/>
  <c r="BG208" i="27"/>
  <c r="BG160" i="27"/>
  <c r="BG128" i="27"/>
  <c r="BG88" i="27"/>
  <c r="BH213" i="27"/>
  <c r="BH165" i="27"/>
  <c r="BH133" i="27"/>
  <c r="BH101" i="27"/>
  <c r="BI218" i="27"/>
  <c r="BI170" i="27"/>
  <c r="BI138" i="27"/>
  <c r="BI90" i="27"/>
  <c r="BJ223" i="27"/>
  <c r="BJ191" i="27"/>
  <c r="BJ143" i="27"/>
  <c r="BJ119" i="27"/>
  <c r="BJ79" i="27"/>
  <c r="BF83" i="27"/>
  <c r="BF107" i="27"/>
  <c r="BF139" i="27"/>
  <c r="BF163" i="27"/>
  <c r="BF187" i="27"/>
  <c r="BF211" i="27"/>
  <c r="BG223" i="27"/>
  <c r="BG199" i="27"/>
  <c r="BG167" i="27"/>
  <c r="BG135" i="27"/>
  <c r="BG95" i="27"/>
  <c r="BH204" i="27"/>
  <c r="BH164" i="27"/>
  <c r="BH132" i="27"/>
  <c r="BH100" i="27"/>
  <c r="BI209" i="27"/>
  <c r="BI161" i="27"/>
  <c r="BI129" i="27"/>
  <c r="BI89" i="27"/>
  <c r="BJ198" i="27"/>
  <c r="BJ182" i="27"/>
  <c r="BJ174" i="27"/>
  <c r="BJ166" i="27"/>
  <c r="BJ134" i="27"/>
  <c r="BJ126" i="27"/>
  <c r="BJ118" i="27"/>
  <c r="BJ110" i="27"/>
  <c r="BJ102" i="27"/>
  <c r="BJ94" i="27"/>
  <c r="BJ86" i="27"/>
  <c r="BJ78" i="27"/>
  <c r="BH86" i="27"/>
  <c r="BI203" i="27"/>
  <c r="BI171" i="27"/>
  <c r="BI155" i="27"/>
  <c r="BI123" i="27"/>
  <c r="BI99" i="27"/>
  <c r="BJ224" i="27"/>
  <c r="BJ192" i="27"/>
  <c r="BJ160" i="27"/>
  <c r="BJ152" i="27"/>
  <c r="BJ120" i="27"/>
  <c r="BJ88" i="27"/>
  <c r="BF88" i="27"/>
  <c r="BF120" i="27"/>
  <c r="BF144" i="27"/>
  <c r="BF160" i="27"/>
  <c r="BF184" i="27"/>
  <c r="BF216" i="27"/>
  <c r="BG224" i="27"/>
  <c r="BG192" i="27"/>
  <c r="BG176" i="27"/>
  <c r="BG144" i="27"/>
  <c r="BG112" i="27"/>
  <c r="BG80" i="27"/>
  <c r="BH221" i="27"/>
  <c r="BH189" i="27"/>
  <c r="BH173" i="27"/>
  <c r="BH141" i="27"/>
  <c r="BH109" i="27"/>
  <c r="BH85" i="27"/>
  <c r="BI202" i="27"/>
  <c r="BI186" i="27"/>
  <c r="BI154" i="27"/>
  <c r="BI122" i="27"/>
  <c r="BI98" i="27"/>
  <c r="BJ215" i="27"/>
  <c r="BJ183" i="27"/>
  <c r="BJ151" i="27"/>
  <c r="BJ103" i="27"/>
  <c r="BF91" i="27"/>
  <c r="BF115" i="27"/>
  <c r="BF131" i="27"/>
  <c r="BF147" i="27"/>
  <c r="BF179" i="27"/>
  <c r="BF203" i="27"/>
  <c r="BG215" i="27"/>
  <c r="BG191" i="27"/>
  <c r="BG175" i="27"/>
  <c r="BG151" i="27"/>
  <c r="BG127" i="27"/>
  <c r="BG111" i="27"/>
  <c r="BG87" i="27"/>
  <c r="BH220" i="27"/>
  <c r="BH196" i="27"/>
  <c r="BH180" i="27"/>
  <c r="BH156" i="27"/>
  <c r="BH124" i="27"/>
  <c r="BH92" i="27"/>
  <c r="BI201" i="27"/>
  <c r="BI185" i="27"/>
  <c r="BI153" i="27"/>
  <c r="BI121" i="27"/>
  <c r="BI97" i="27"/>
  <c r="BJ222" i="27"/>
  <c r="BJ190" i="27"/>
  <c r="BJ158" i="27"/>
  <c r="BF78" i="27"/>
  <c r="BF94" i="27"/>
  <c r="BF110" i="27"/>
  <c r="BF142" i="27"/>
  <c r="BF97" i="27"/>
  <c r="BF113" i="27"/>
  <c r="BF137" i="27"/>
  <c r="BF145" i="27"/>
  <c r="AA76" i="27"/>
  <c r="BF76" i="27"/>
  <c r="BF84" i="27"/>
  <c r="BF92" i="27"/>
  <c r="BF100" i="27"/>
  <c r="BF108" i="27"/>
  <c r="BF116" i="27"/>
  <c r="BF124" i="27"/>
  <c r="BF132" i="27"/>
  <c r="BF140" i="27"/>
  <c r="BF148" i="27"/>
  <c r="BF156" i="27"/>
  <c r="BF164" i="27"/>
  <c r="BH78" i="27"/>
  <c r="BI187" i="27"/>
  <c r="BI131" i="27"/>
  <c r="BI91" i="27"/>
  <c r="BJ216" i="27"/>
  <c r="BJ184" i="27"/>
  <c r="BJ136" i="27"/>
  <c r="BJ104" i="27"/>
  <c r="BF104" i="27"/>
  <c r="BF128" i="27"/>
  <c r="BF200" i="27"/>
  <c r="BG216" i="27"/>
  <c r="BG168" i="27"/>
  <c r="BG136" i="27"/>
  <c r="BG96" i="27"/>
  <c r="BH205" i="27"/>
  <c r="BH157" i="27"/>
  <c r="BH125" i="27"/>
  <c r="BH77" i="27"/>
  <c r="BI210" i="27"/>
  <c r="BI162" i="27"/>
  <c r="BI130" i="27"/>
  <c r="BI82" i="27"/>
  <c r="BJ199" i="27"/>
  <c r="BJ167" i="27"/>
  <c r="BJ127" i="27"/>
  <c r="BJ95" i="27"/>
  <c r="BH140" i="27"/>
  <c r="BH108" i="27"/>
  <c r="BH76" i="27"/>
  <c r="AO76" i="27"/>
  <c r="BI217" i="27"/>
  <c r="BI169" i="27"/>
  <c r="BI137" i="27"/>
  <c r="BI105" i="27"/>
  <c r="BJ214" i="27"/>
  <c r="BJ150" i="27"/>
  <c r="BF86" i="27"/>
  <c r="BF126" i="27"/>
  <c r="BF81" i="27"/>
  <c r="BF121" i="27"/>
  <c r="BF87" i="27"/>
  <c r="BF103" i="27"/>
  <c r="BF111" i="27"/>
  <c r="BF119" i="27"/>
  <c r="BF127" i="27"/>
  <c r="BF135" i="27"/>
  <c r="BF143" i="27"/>
  <c r="BF151" i="27"/>
  <c r="BF159" i="27"/>
  <c r="BF167" i="27"/>
  <c r="BH94" i="27"/>
  <c r="BI219" i="27"/>
  <c r="BI195" i="27"/>
  <c r="BI163" i="27"/>
  <c r="BI147" i="27"/>
  <c r="BI115" i="27"/>
  <c r="BI83" i="27"/>
  <c r="BJ200" i="27"/>
  <c r="BJ168" i="27"/>
  <c r="BJ144" i="27"/>
  <c r="BJ112" i="27"/>
  <c r="BJ80" i="27"/>
  <c r="BF96" i="27"/>
  <c r="BF112" i="27"/>
  <c r="BF152" i="27"/>
  <c r="BF176" i="27"/>
  <c r="BF192" i="27"/>
  <c r="BF208" i="27"/>
  <c r="BG200" i="27"/>
  <c r="BG184" i="27"/>
  <c r="BG152" i="27"/>
  <c r="BG120" i="27"/>
  <c r="BG104" i="27"/>
  <c r="BH197" i="27"/>
  <c r="BH181" i="27"/>
  <c r="BH149" i="27"/>
  <c r="BH117" i="27"/>
  <c r="BH93" i="27"/>
  <c r="BI194" i="27"/>
  <c r="BI178" i="27"/>
  <c r="BI146" i="27"/>
  <c r="BI114" i="27"/>
  <c r="BI106" i="27"/>
  <c r="BJ207" i="27"/>
  <c r="BJ175" i="27"/>
  <c r="BJ159" i="27"/>
  <c r="BJ135" i="27"/>
  <c r="BJ111" i="27"/>
  <c r="BJ87" i="27"/>
  <c r="BF99" i="27"/>
  <c r="BF123" i="27"/>
  <c r="BF155" i="27"/>
  <c r="BF171" i="27"/>
  <c r="BF195" i="27"/>
  <c r="BF219" i="27"/>
  <c r="BG207" i="27"/>
  <c r="BG183" i="27"/>
  <c r="BG159" i="27"/>
  <c r="BG143" i="27"/>
  <c r="BG119" i="27"/>
  <c r="BG103" i="27"/>
  <c r="BG79" i="27"/>
  <c r="BH212" i="27"/>
  <c r="BH188" i="27"/>
  <c r="BH172" i="27"/>
  <c r="BH148" i="27"/>
  <c r="BH116" i="27"/>
  <c r="BH84" i="27"/>
  <c r="BI193" i="27"/>
  <c r="BI177" i="27"/>
  <c r="BI145" i="27"/>
  <c r="BI113" i="27"/>
  <c r="BI81" i="27"/>
  <c r="BJ206" i="27"/>
  <c r="BJ142" i="27"/>
  <c r="BF102" i="27"/>
  <c r="BF118" i="27"/>
  <c r="BF134" i="27"/>
  <c r="BF89" i="27"/>
  <c r="BF105" i="27"/>
  <c r="BF129" i="27"/>
  <c r="BF79" i="27"/>
  <c r="BF95" i="27"/>
  <c r="BF82" i="27"/>
  <c r="BF90" i="27"/>
  <c r="BF98" i="27"/>
  <c r="BF106" i="27"/>
  <c r="BF114" i="27"/>
  <c r="BF122" i="27"/>
  <c r="BF130" i="27"/>
  <c r="BF138" i="27"/>
  <c r="BF146" i="27"/>
  <c r="BF150" i="27"/>
  <c r="BF158" i="27"/>
  <c r="BF166" i="27"/>
  <c r="BF174" i="27"/>
  <c r="BF182" i="27"/>
  <c r="BF190" i="27"/>
  <c r="BF198" i="27"/>
  <c r="BF206" i="27"/>
  <c r="BF214" i="27"/>
  <c r="BF222" i="27"/>
  <c r="BG222" i="27"/>
  <c r="BG214" i="27"/>
  <c r="BG206" i="27"/>
  <c r="BG198" i="27"/>
  <c r="BG190" i="27"/>
  <c r="BG182" i="27"/>
  <c r="BG174" i="27"/>
  <c r="BG166" i="27"/>
  <c r="BG158" i="27"/>
  <c r="BG150" i="27"/>
  <c r="BG142" i="27"/>
  <c r="BG134" i="27"/>
  <c r="BG126" i="27"/>
  <c r="BG118" i="27"/>
  <c r="BG110" i="27"/>
  <c r="BG102" i="27"/>
  <c r="BG94" i="27"/>
  <c r="BG86" i="27"/>
  <c r="BG78" i="27"/>
  <c r="BH219" i="27"/>
  <c r="BH211" i="27"/>
  <c r="BH203" i="27"/>
  <c r="BH195" i="27"/>
  <c r="BH187" i="27"/>
  <c r="BH179" i="27"/>
  <c r="BH171" i="27"/>
  <c r="BH163" i="27"/>
  <c r="BH155" i="27"/>
  <c r="BH147" i="27"/>
  <c r="BH139" i="27"/>
  <c r="BH131" i="27"/>
  <c r="BH123" i="27"/>
  <c r="BH115" i="27"/>
  <c r="BH107" i="27"/>
  <c r="BH99" i="27"/>
  <c r="BH91" i="27"/>
  <c r="BH83" i="27"/>
  <c r="BI224" i="27"/>
  <c r="BI216" i="27"/>
  <c r="BI208" i="27"/>
  <c r="BI200" i="27"/>
  <c r="BI192" i="27"/>
  <c r="BI184" i="27"/>
  <c r="BI176" i="27"/>
  <c r="BI168" i="27"/>
  <c r="BI160" i="27"/>
  <c r="BI152" i="27"/>
  <c r="BI144" i="27"/>
  <c r="BI136" i="27"/>
  <c r="BI128" i="27"/>
  <c r="BI120" i="27"/>
  <c r="BI112" i="27"/>
  <c r="BI104" i="27"/>
  <c r="BI96" i="27"/>
  <c r="BI88" i="27"/>
  <c r="BI80" i="27"/>
  <c r="BJ221" i="27"/>
  <c r="BJ213" i="27"/>
  <c r="BJ205" i="27"/>
  <c r="BJ197" i="27"/>
  <c r="BJ189" i="27"/>
  <c r="BJ181" i="27"/>
  <c r="BJ173" i="27"/>
  <c r="BJ165" i="27"/>
  <c r="BJ157" i="27"/>
  <c r="BJ149" i="27"/>
  <c r="BJ141" i="27"/>
  <c r="BJ133" i="27"/>
  <c r="BJ125" i="27"/>
  <c r="BJ117" i="27"/>
  <c r="BJ109" i="27"/>
  <c r="BJ101" i="27"/>
  <c r="BJ93" i="27"/>
  <c r="BJ85" i="27"/>
  <c r="BJ77" i="27"/>
  <c r="BF153" i="27"/>
  <c r="BF161" i="27"/>
  <c r="BF169" i="27"/>
  <c r="BF177" i="27"/>
  <c r="BF185" i="27"/>
  <c r="BF193" i="27"/>
  <c r="BF201" i="27"/>
  <c r="BF209" i="27"/>
  <c r="BF217" i="27"/>
  <c r="BG221" i="27"/>
  <c r="BG213" i="27"/>
  <c r="BG205" i="27"/>
  <c r="BG197" i="27"/>
  <c r="BG189" i="27"/>
  <c r="BG181" i="27"/>
  <c r="BG173" i="27"/>
  <c r="BG165" i="27"/>
  <c r="BG157" i="27"/>
  <c r="BG149" i="27"/>
  <c r="BG141" i="27"/>
  <c r="BG133" i="27"/>
  <c r="BG125" i="27"/>
  <c r="BG117" i="27"/>
  <c r="BG109" i="27"/>
  <c r="BG101" i="27"/>
  <c r="BG93" i="27"/>
  <c r="BG85" i="27"/>
  <c r="BG77" i="27"/>
  <c r="BH218" i="27"/>
  <c r="BH210" i="27"/>
  <c r="BH202" i="27"/>
  <c r="BH194" i="27"/>
  <c r="BH186" i="27"/>
  <c r="BH178" i="27"/>
  <c r="BH170" i="27"/>
  <c r="BH162" i="27"/>
  <c r="BH154" i="27"/>
  <c r="BH146" i="27"/>
  <c r="BH138" i="27"/>
  <c r="BH130" i="27"/>
  <c r="BH122" i="27"/>
  <c r="BH114" i="27"/>
  <c r="BH106" i="27"/>
  <c r="BH98" i="27"/>
  <c r="BH90" i="27"/>
  <c r="BH82" i="27"/>
  <c r="BI223" i="27"/>
  <c r="BI215" i="27"/>
  <c r="BI207" i="27"/>
  <c r="BI199" i="27"/>
  <c r="BI191" i="27"/>
  <c r="BI183" i="27"/>
  <c r="BI175" i="27"/>
  <c r="BI167" i="27"/>
  <c r="BI159" i="27"/>
  <c r="BI151" i="27"/>
  <c r="BI143" i="27"/>
  <c r="BI135" i="27"/>
  <c r="BI127" i="27"/>
  <c r="BI119" i="27"/>
  <c r="BI111" i="27"/>
  <c r="BI103" i="27"/>
  <c r="BI95" i="27"/>
  <c r="BI87" i="27"/>
  <c r="BI79" i="27"/>
  <c r="BJ220" i="27"/>
  <c r="BJ212" i="27"/>
  <c r="BJ204" i="27"/>
  <c r="BJ196" i="27"/>
  <c r="BJ188" i="27"/>
  <c r="BJ180" i="27"/>
  <c r="BJ172" i="27"/>
  <c r="BJ164" i="27"/>
  <c r="BJ156" i="27"/>
  <c r="BJ148" i="27"/>
  <c r="BJ140" i="27"/>
  <c r="BJ132" i="27"/>
  <c r="BJ124" i="27"/>
  <c r="BJ116" i="27"/>
  <c r="BJ108" i="27"/>
  <c r="BJ100" i="27"/>
  <c r="BJ92" i="27"/>
  <c r="BJ84" i="27"/>
  <c r="BJ76" i="27"/>
  <c r="BC76" i="27"/>
  <c r="BF172" i="27"/>
  <c r="BF180" i="27"/>
  <c r="BF188" i="27"/>
  <c r="BF196" i="27"/>
  <c r="BF204" i="27"/>
  <c r="BF212" i="27"/>
  <c r="BF220" i="27"/>
  <c r="BG220" i="27"/>
  <c r="BG212" i="27"/>
  <c r="BG204" i="27"/>
  <c r="BG196" i="27"/>
  <c r="BG188" i="27"/>
  <c r="BG180" i="27"/>
  <c r="BG172" i="27"/>
  <c r="BG164" i="27"/>
  <c r="BG156" i="27"/>
  <c r="BG148" i="27"/>
  <c r="BG140" i="27"/>
  <c r="BG132" i="27"/>
  <c r="BG124" i="27"/>
  <c r="BG116" i="27"/>
  <c r="BG108" i="27"/>
  <c r="BG100" i="27"/>
  <c r="BG92" i="27"/>
  <c r="BG84" i="27"/>
  <c r="BG76" i="27"/>
  <c r="AH76" i="27"/>
  <c r="BH217" i="27"/>
  <c r="BH209" i="27"/>
  <c r="BH201" i="27"/>
  <c r="BH193" i="27"/>
  <c r="BH185" i="27"/>
  <c r="BH177" i="27"/>
  <c r="BH169" i="27"/>
  <c r="BH161" i="27"/>
  <c r="BH153" i="27"/>
  <c r="BH145" i="27"/>
  <c r="BH137" i="27"/>
  <c r="BH129" i="27"/>
  <c r="BH121" i="27"/>
  <c r="BH113" i="27"/>
  <c r="BH105" i="27"/>
  <c r="BH97" i="27"/>
  <c r="BH89" i="27"/>
  <c r="BH81" i="27"/>
  <c r="BI222" i="27"/>
  <c r="BI214" i="27"/>
  <c r="BI206" i="27"/>
  <c r="BI198" i="27"/>
  <c r="BI190" i="27"/>
  <c r="BI182" i="27"/>
  <c r="BI174" i="27"/>
  <c r="BI166" i="27"/>
  <c r="BI158" i="27"/>
  <c r="BI150" i="27"/>
  <c r="BI142" i="27"/>
  <c r="BI134" i="27"/>
  <c r="BI126" i="27"/>
  <c r="BI118" i="27"/>
  <c r="BI110" i="27"/>
  <c r="BI102" i="27"/>
  <c r="BI94" i="27"/>
  <c r="BI86" i="27"/>
  <c r="BI78" i="27"/>
  <c r="BJ219" i="27"/>
  <c r="BJ211" i="27"/>
  <c r="BJ203" i="27"/>
  <c r="BJ195" i="27"/>
  <c r="BJ187" i="27"/>
  <c r="BJ179" i="27"/>
  <c r="BJ171" i="27"/>
  <c r="BJ163" i="27"/>
  <c r="BJ155" i="27"/>
  <c r="BJ147" i="27"/>
  <c r="BJ139" i="27"/>
  <c r="BJ131" i="27"/>
  <c r="BJ123" i="27"/>
  <c r="BJ115" i="27"/>
  <c r="BJ107" i="27"/>
  <c r="BJ99" i="27"/>
  <c r="BJ91" i="27"/>
  <c r="BJ83" i="27"/>
  <c r="BF175" i="27"/>
  <c r="BF183" i="27"/>
  <c r="BF191" i="27"/>
  <c r="BF199" i="27"/>
  <c r="BF207" i="27"/>
  <c r="BF215" i="27"/>
  <c r="BF223" i="27"/>
  <c r="BG219" i="27"/>
  <c r="BG211" i="27"/>
  <c r="BG203" i="27"/>
  <c r="BG195" i="27"/>
  <c r="BG187" i="27"/>
  <c r="BG179" i="27"/>
  <c r="BG171" i="27"/>
  <c r="BG163" i="27"/>
  <c r="BG155" i="27"/>
  <c r="BG147" i="27"/>
  <c r="BG139" i="27"/>
  <c r="BG131" i="27"/>
  <c r="BG123" i="27"/>
  <c r="BG115" i="27"/>
  <c r="BG107" i="27"/>
  <c r="BG99" i="27"/>
  <c r="BG91" i="27"/>
  <c r="BG83" i="27"/>
  <c r="BH224" i="27"/>
  <c r="BH216" i="27"/>
  <c r="BH208" i="27"/>
  <c r="BH200" i="27"/>
  <c r="BH192" i="27"/>
  <c r="BH184" i="27"/>
  <c r="BH176" i="27"/>
  <c r="BH168" i="27"/>
  <c r="BH160" i="27"/>
  <c r="BH152" i="27"/>
  <c r="BH144" i="27"/>
  <c r="BH136" i="27"/>
  <c r="BH128" i="27"/>
  <c r="BH120" i="27"/>
  <c r="BH112" i="27"/>
  <c r="BH104" i="27"/>
  <c r="BH96" i="27"/>
  <c r="BH88" i="27"/>
  <c r="BH80" i="27"/>
  <c r="BI221" i="27"/>
  <c r="BI213" i="27"/>
  <c r="BI205" i="27"/>
  <c r="BI197" i="27"/>
  <c r="BI189" i="27"/>
  <c r="BI181" i="27"/>
  <c r="BI173" i="27"/>
  <c r="BI165" i="27"/>
  <c r="BI157" i="27"/>
  <c r="BI149" i="27"/>
  <c r="BI141" i="27"/>
  <c r="BI133" i="27"/>
  <c r="BI125" i="27"/>
  <c r="BI117" i="27"/>
  <c r="BI109" i="27"/>
  <c r="BI101" i="27"/>
  <c r="BI93" i="27"/>
  <c r="BI85" i="27"/>
  <c r="BI77" i="27"/>
  <c r="BJ218" i="27"/>
  <c r="BJ210" i="27"/>
  <c r="BJ202" i="27"/>
  <c r="BJ194" i="27"/>
  <c r="BJ186" i="27"/>
  <c r="BJ178" i="27"/>
  <c r="BJ170" i="27"/>
  <c r="BJ162" i="27"/>
  <c r="BJ154" i="27"/>
  <c r="BJ146" i="27"/>
  <c r="BJ138" i="27"/>
  <c r="BJ130" i="27"/>
  <c r="BJ122" i="27"/>
  <c r="BJ114" i="27"/>
  <c r="BJ106" i="27"/>
  <c r="BJ98" i="27"/>
  <c r="BJ90" i="27"/>
  <c r="BJ82" i="27"/>
  <c r="BF154" i="27"/>
  <c r="BF162" i="27"/>
  <c r="BF170" i="27"/>
  <c r="BF178" i="27"/>
  <c r="BF186" i="27"/>
  <c r="BF194" i="27"/>
  <c r="BF202" i="27"/>
  <c r="BF210" i="27"/>
  <c r="BF218" i="27"/>
  <c r="BG218" i="27"/>
  <c r="BG210" i="27"/>
  <c r="BG202" i="27"/>
  <c r="BG194" i="27"/>
  <c r="BG186" i="27"/>
  <c r="BG178" i="27"/>
  <c r="BG170" i="27"/>
  <c r="BG162" i="27"/>
  <c r="BG154" i="27"/>
  <c r="BG146" i="27"/>
  <c r="BG138" i="27"/>
  <c r="BG130" i="27"/>
  <c r="BG122" i="27"/>
  <c r="BG114" i="27"/>
  <c r="BG106" i="27"/>
  <c r="BG98" i="27"/>
  <c r="BG90" i="27"/>
  <c r="BG82" i="27"/>
  <c r="BH223" i="27"/>
  <c r="BH215" i="27"/>
  <c r="BH207" i="27"/>
  <c r="BH199" i="27"/>
  <c r="BH191" i="27"/>
  <c r="BH183" i="27"/>
  <c r="BH175" i="27"/>
  <c r="BH167" i="27"/>
  <c r="BH159" i="27"/>
  <c r="BH151" i="27"/>
  <c r="BH143" i="27"/>
  <c r="BH135" i="27"/>
  <c r="BH127" i="27"/>
  <c r="BH119" i="27"/>
  <c r="BH111" i="27"/>
  <c r="BH103" i="27"/>
  <c r="BH95" i="27"/>
  <c r="BH87" i="27"/>
  <c r="BH79" i="27"/>
  <c r="BI220" i="27"/>
  <c r="BI212" i="27"/>
  <c r="BI204" i="27"/>
  <c r="BI196" i="27"/>
  <c r="BI188" i="27"/>
  <c r="BI180" i="27"/>
  <c r="BI172" i="27"/>
  <c r="BI164" i="27"/>
  <c r="BI156" i="27"/>
  <c r="BI148" i="27"/>
  <c r="BI140" i="27"/>
  <c r="BI132" i="27"/>
  <c r="BI124" i="27"/>
  <c r="BI116" i="27"/>
  <c r="BI108" i="27"/>
  <c r="BI100" i="27"/>
  <c r="BI92" i="27"/>
  <c r="BI84" i="27"/>
  <c r="AV76" i="27"/>
  <c r="BI76" i="27"/>
  <c r="BJ217" i="27"/>
  <c r="BJ209" i="27"/>
  <c r="BJ201" i="27"/>
  <c r="BJ193" i="27"/>
  <c r="BJ185" i="27"/>
  <c r="BJ177" i="27"/>
  <c r="BJ169" i="27"/>
  <c r="BJ161" i="27"/>
  <c r="BJ153" i="27"/>
  <c r="BJ145" i="27"/>
  <c r="BJ137" i="27"/>
  <c r="BJ129" i="27"/>
  <c r="BJ121" i="27"/>
  <c r="BJ113" i="27"/>
  <c r="BJ105" i="27"/>
  <c r="BJ97" i="27"/>
  <c r="BJ89" i="27"/>
  <c r="BJ81" i="27"/>
  <c r="AY89" i="27"/>
  <c r="AY113" i="27"/>
  <c r="BA198" i="27"/>
  <c r="AY97" i="27"/>
  <c r="AY121" i="27"/>
  <c r="AY153" i="27"/>
  <c r="AY161" i="27"/>
  <c r="AY169" i="27"/>
  <c r="AY177" i="27"/>
  <c r="AY185" i="27"/>
  <c r="AY193" i="27"/>
  <c r="AY201" i="27"/>
  <c r="AY209" i="27"/>
  <c r="AY217" i="27"/>
  <c r="AY105" i="27"/>
  <c r="AY129" i="27"/>
  <c r="AY81" i="27"/>
  <c r="AY145" i="27"/>
  <c r="AY137" i="27"/>
  <c r="AZ205" i="27"/>
  <c r="AZ165" i="27"/>
  <c r="AZ141" i="27"/>
  <c r="AZ93" i="27"/>
  <c r="BA186" i="27"/>
  <c r="BA146" i="27"/>
  <c r="BA106" i="27"/>
  <c r="BB207" i="27"/>
  <c r="AY92" i="27"/>
  <c r="AY116" i="27"/>
  <c r="AY164" i="27"/>
  <c r="AY220" i="27"/>
  <c r="AZ212" i="27"/>
  <c r="AZ172" i="27"/>
  <c r="AZ140" i="27"/>
  <c r="AZ108" i="27"/>
  <c r="AY101" i="27"/>
  <c r="AY117" i="27"/>
  <c r="AY133" i="27"/>
  <c r="AY173" i="27"/>
  <c r="AY205" i="27"/>
  <c r="AR213" i="27"/>
  <c r="AY213" i="27"/>
  <c r="AZ217" i="27"/>
  <c r="AZ193" i="27"/>
  <c r="AZ169" i="27"/>
  <c r="AZ145" i="27"/>
  <c r="AZ113" i="27"/>
  <c r="AZ89" i="27"/>
  <c r="BA214" i="27"/>
  <c r="BA182" i="27"/>
  <c r="AZ221" i="27"/>
  <c r="AZ181" i="27"/>
  <c r="AZ133" i="27"/>
  <c r="AZ85" i="27"/>
  <c r="BA218" i="27"/>
  <c r="BA178" i="27"/>
  <c r="BA138" i="27"/>
  <c r="BA114" i="27"/>
  <c r="BB183" i="27"/>
  <c r="AY100" i="27"/>
  <c r="AY132" i="27"/>
  <c r="AY180" i="27"/>
  <c r="AY204" i="27"/>
  <c r="AZ196" i="27"/>
  <c r="AZ164" i="27"/>
  <c r="AZ132" i="27"/>
  <c r="AZ100" i="27"/>
  <c r="AY77" i="27"/>
  <c r="AY93" i="27"/>
  <c r="AY141" i="27"/>
  <c r="AY157" i="27"/>
  <c r="AY181" i="27"/>
  <c r="AY197" i="27"/>
  <c r="AZ209" i="27"/>
  <c r="AZ185" i="27"/>
  <c r="AZ161" i="27"/>
  <c r="AZ129" i="27"/>
  <c r="AZ105" i="27"/>
  <c r="AZ81" i="27"/>
  <c r="BA222" i="27"/>
  <c r="BA190" i="27"/>
  <c r="AZ189" i="27"/>
  <c r="AZ157" i="27"/>
  <c r="AZ117" i="27"/>
  <c r="AZ101" i="27"/>
  <c r="BA194" i="27"/>
  <c r="BA162" i="27"/>
  <c r="BA122" i="27"/>
  <c r="BA98" i="27"/>
  <c r="BB191" i="27"/>
  <c r="AY84" i="27"/>
  <c r="AY108" i="27"/>
  <c r="AY140" i="27"/>
  <c r="AY156" i="27"/>
  <c r="AY188" i="27"/>
  <c r="AY212" i="27"/>
  <c r="AZ204" i="27"/>
  <c r="AZ180" i="27"/>
  <c r="AZ148" i="27"/>
  <c r="AZ116" i="27"/>
  <c r="AZ92" i="27"/>
  <c r="AZ76" i="27"/>
  <c r="AG76" i="27"/>
  <c r="AY85" i="27"/>
  <c r="AY109" i="27"/>
  <c r="AY125" i="27"/>
  <c r="AY149" i="27"/>
  <c r="AY165" i="27"/>
  <c r="AY189" i="27"/>
  <c r="AR221" i="27"/>
  <c r="AY221" i="27"/>
  <c r="AZ201" i="27"/>
  <c r="AZ177" i="27"/>
  <c r="AZ153" i="27"/>
  <c r="AZ137" i="27"/>
  <c r="AZ121" i="27"/>
  <c r="AZ97" i="27"/>
  <c r="BA206" i="27"/>
  <c r="BA174" i="27"/>
  <c r="AZ197" i="27"/>
  <c r="AZ149" i="27"/>
  <c r="AZ109" i="27"/>
  <c r="BA202" i="27"/>
  <c r="BA154" i="27"/>
  <c r="BA82" i="27"/>
  <c r="BB223" i="27"/>
  <c r="BB215" i="27"/>
  <c r="BB175" i="27"/>
  <c r="BB167" i="27"/>
  <c r="BB159" i="27"/>
  <c r="BB151" i="27"/>
  <c r="BB143" i="27"/>
  <c r="BB135" i="27"/>
  <c r="BB127" i="27"/>
  <c r="BB119" i="27"/>
  <c r="BB111" i="27"/>
  <c r="BB103" i="27"/>
  <c r="BB95" i="27"/>
  <c r="BB87" i="27"/>
  <c r="BB79" i="27"/>
  <c r="AZ213" i="27"/>
  <c r="AZ173" i="27"/>
  <c r="AZ125" i="27"/>
  <c r="AZ77" i="27"/>
  <c r="BA210" i="27"/>
  <c r="BA170" i="27"/>
  <c r="BA130" i="27"/>
  <c r="BA90" i="27"/>
  <c r="BB199" i="27"/>
  <c r="AY76" i="27"/>
  <c r="Z76" i="27"/>
  <c r="AY124" i="27"/>
  <c r="AY148" i="27"/>
  <c r="AY172" i="27"/>
  <c r="AY196" i="27"/>
  <c r="AZ220" i="27"/>
  <c r="AZ188" i="27"/>
  <c r="AZ156" i="27"/>
  <c r="AZ124" i="27"/>
  <c r="AZ84" i="27"/>
  <c r="BA217" i="27"/>
  <c r="BA209" i="27"/>
  <c r="BA201" i="27"/>
  <c r="BA193" i="27"/>
  <c r="BA185" i="27"/>
  <c r="BA177" i="27"/>
  <c r="BA169" i="27"/>
  <c r="BA161" i="27"/>
  <c r="BA153" i="27"/>
  <c r="BA145" i="27"/>
  <c r="BA137" i="27"/>
  <c r="BA129" i="27"/>
  <c r="BA121" i="27"/>
  <c r="BA113" i="27"/>
  <c r="BA105" i="27"/>
  <c r="BA97" i="27"/>
  <c r="BA89" i="27"/>
  <c r="BA81" i="27"/>
  <c r="BA158" i="27"/>
  <c r="BA134" i="27"/>
  <c r="BA110" i="27"/>
  <c r="BA78" i="27"/>
  <c r="BB219" i="27"/>
  <c r="BB195" i="27"/>
  <c r="BB171" i="27"/>
  <c r="BB147" i="27"/>
  <c r="BB123" i="27"/>
  <c r="BB99" i="27"/>
  <c r="AY80" i="27"/>
  <c r="AY88" i="27"/>
  <c r="AY96" i="27"/>
  <c r="AY104" i="27"/>
  <c r="AY112" i="27"/>
  <c r="AY120" i="27"/>
  <c r="AY128" i="27"/>
  <c r="AY136" i="27"/>
  <c r="AY144" i="27"/>
  <c r="AY152" i="27"/>
  <c r="AY160" i="27"/>
  <c r="AY168" i="27"/>
  <c r="AY176" i="27"/>
  <c r="AY184" i="27"/>
  <c r="AY192" i="27"/>
  <c r="AY200" i="27"/>
  <c r="AY208" i="27"/>
  <c r="AY216" i="27"/>
  <c r="AY224" i="27"/>
  <c r="AZ224" i="27"/>
  <c r="AZ216" i="27"/>
  <c r="AZ208" i="27"/>
  <c r="AZ200" i="27"/>
  <c r="AZ192" i="27"/>
  <c r="AZ184" i="27"/>
  <c r="AZ176" i="27"/>
  <c r="AZ168" i="27"/>
  <c r="AZ160" i="27"/>
  <c r="AZ152" i="27"/>
  <c r="AZ144" i="27"/>
  <c r="AZ136" i="27"/>
  <c r="AZ128" i="27"/>
  <c r="AZ120" i="27"/>
  <c r="AZ112" i="27"/>
  <c r="AZ104" i="27"/>
  <c r="AZ96" i="27"/>
  <c r="AZ88" i="27"/>
  <c r="AZ80" i="27"/>
  <c r="BA221" i="27"/>
  <c r="BA213" i="27"/>
  <c r="BA205" i="27"/>
  <c r="BA197" i="27"/>
  <c r="BA189" i="27"/>
  <c r="BA181" i="27"/>
  <c r="BA173" i="27"/>
  <c r="BA165" i="27"/>
  <c r="BA157" i="27"/>
  <c r="BA149" i="27"/>
  <c r="BA141" i="27"/>
  <c r="BA133" i="27"/>
  <c r="BA125" i="27"/>
  <c r="BA117" i="27"/>
  <c r="BA109" i="27"/>
  <c r="BA101" i="27"/>
  <c r="BA93" i="27"/>
  <c r="BA85" i="27"/>
  <c r="BA77" i="27"/>
  <c r="BB218" i="27"/>
  <c r="BB210" i="27"/>
  <c r="BB202" i="27"/>
  <c r="BB194" i="27"/>
  <c r="BB186" i="27"/>
  <c r="BB178" i="27"/>
  <c r="BB170" i="27"/>
  <c r="BB162" i="27"/>
  <c r="BB154" i="27"/>
  <c r="BB146" i="27"/>
  <c r="BB138" i="27"/>
  <c r="BB130" i="27"/>
  <c r="BB122" i="27"/>
  <c r="BB114" i="27"/>
  <c r="BB106" i="27"/>
  <c r="BB98" i="27"/>
  <c r="BB90" i="27"/>
  <c r="BB82" i="27"/>
  <c r="BA166" i="27"/>
  <c r="BA142" i="27"/>
  <c r="BA118" i="27"/>
  <c r="BA94" i="27"/>
  <c r="BB211" i="27"/>
  <c r="BB187" i="27"/>
  <c r="BB163" i="27"/>
  <c r="BB139" i="27"/>
  <c r="BB115" i="27"/>
  <c r="BB83" i="27"/>
  <c r="AY83" i="27"/>
  <c r="AY91" i="27"/>
  <c r="AY99" i="27"/>
  <c r="AY107" i="27"/>
  <c r="AY115" i="27"/>
  <c r="AY123" i="27"/>
  <c r="AY131" i="27"/>
  <c r="AY139" i="27"/>
  <c r="AY147" i="27"/>
  <c r="AY155" i="27"/>
  <c r="AY163" i="27"/>
  <c r="AY171" i="27"/>
  <c r="AY179" i="27"/>
  <c r="AY187" i="27"/>
  <c r="AY195" i="27"/>
  <c r="AY203" i="27"/>
  <c r="AY211" i="27"/>
  <c r="AY219" i="27"/>
  <c r="AZ223" i="27"/>
  <c r="AZ215" i="27"/>
  <c r="AZ207" i="27"/>
  <c r="AZ199" i="27"/>
  <c r="AZ191" i="27"/>
  <c r="AZ183" i="27"/>
  <c r="AZ175" i="27"/>
  <c r="AZ167" i="27"/>
  <c r="AZ159" i="27"/>
  <c r="AZ151" i="27"/>
  <c r="AZ143" i="27"/>
  <c r="AZ135" i="27"/>
  <c r="AZ127" i="27"/>
  <c r="AZ119" i="27"/>
  <c r="AZ111" i="27"/>
  <c r="AZ103" i="27"/>
  <c r="AZ95" i="27"/>
  <c r="AZ87" i="27"/>
  <c r="AZ79" i="27"/>
  <c r="BA220" i="27"/>
  <c r="BA212" i="27"/>
  <c r="BA204" i="27"/>
  <c r="BA196" i="27"/>
  <c r="BA188" i="27"/>
  <c r="BA180" i="27"/>
  <c r="BA172" i="27"/>
  <c r="BA164" i="27"/>
  <c r="BA156" i="27"/>
  <c r="BA148" i="27"/>
  <c r="BA140" i="27"/>
  <c r="BA132" i="27"/>
  <c r="BA124" i="27"/>
  <c r="BA116" i="27"/>
  <c r="BA108" i="27"/>
  <c r="BA100" i="27"/>
  <c r="BA92" i="27"/>
  <c r="BA84" i="27"/>
  <c r="BA76" i="27"/>
  <c r="AN76" i="27"/>
  <c r="BB217" i="27"/>
  <c r="BB209" i="27"/>
  <c r="BB201" i="27"/>
  <c r="BB193" i="27"/>
  <c r="BB185" i="27"/>
  <c r="BB177" i="27"/>
  <c r="BB169" i="27"/>
  <c r="BB161" i="27"/>
  <c r="BB153" i="27"/>
  <c r="BB145" i="27"/>
  <c r="BB137" i="27"/>
  <c r="BB129" i="27"/>
  <c r="BB121" i="27"/>
  <c r="BB113" i="27"/>
  <c r="BB105" i="27"/>
  <c r="BB97" i="27"/>
  <c r="BB89" i="27"/>
  <c r="BB81" i="27"/>
  <c r="BA150" i="27"/>
  <c r="BA126" i="27"/>
  <c r="BA102" i="27"/>
  <c r="BA86" i="27"/>
  <c r="BB203" i="27"/>
  <c r="BB179" i="27"/>
  <c r="BB155" i="27"/>
  <c r="BB131" i="27"/>
  <c r="BB107" i="27"/>
  <c r="BB91" i="27"/>
  <c r="AY78" i="27"/>
  <c r="AY86" i="27"/>
  <c r="AY94" i="27"/>
  <c r="AY102" i="27"/>
  <c r="AY110" i="27"/>
  <c r="AY118" i="27"/>
  <c r="AY126" i="27"/>
  <c r="AY134" i="27"/>
  <c r="AY142" i="27"/>
  <c r="AY150" i="27"/>
  <c r="AY158" i="27"/>
  <c r="AY166" i="27"/>
  <c r="AY174" i="27"/>
  <c r="AY182" i="27"/>
  <c r="AY190" i="27"/>
  <c r="AY198" i="27"/>
  <c r="AY206" i="27"/>
  <c r="AY214" i="27"/>
  <c r="AY222" i="27"/>
  <c r="AZ222" i="27"/>
  <c r="AZ214" i="27"/>
  <c r="AZ206" i="27"/>
  <c r="AZ198" i="27"/>
  <c r="AZ190" i="27"/>
  <c r="AZ182" i="27"/>
  <c r="AZ174" i="27"/>
  <c r="AZ166" i="27"/>
  <c r="AZ158" i="27"/>
  <c r="AZ150" i="27"/>
  <c r="AZ142" i="27"/>
  <c r="AZ134" i="27"/>
  <c r="AZ126" i="27"/>
  <c r="AZ118" i="27"/>
  <c r="AZ110" i="27"/>
  <c r="AZ102" i="27"/>
  <c r="AZ94" i="27"/>
  <c r="AZ86" i="27"/>
  <c r="AZ78" i="27"/>
  <c r="BA219" i="27"/>
  <c r="BA211" i="27"/>
  <c r="BA203" i="27"/>
  <c r="BA195" i="27"/>
  <c r="BA187" i="27"/>
  <c r="BA179" i="27"/>
  <c r="BA171" i="27"/>
  <c r="BA163" i="27"/>
  <c r="BA155" i="27"/>
  <c r="BA147" i="27"/>
  <c r="BA139" i="27"/>
  <c r="BA131" i="27"/>
  <c r="BA123" i="27"/>
  <c r="BA115" i="27"/>
  <c r="BA107" i="27"/>
  <c r="BA99" i="27"/>
  <c r="BA91" i="27"/>
  <c r="BA83" i="27"/>
  <c r="BB224" i="27"/>
  <c r="BB216" i="27"/>
  <c r="BB208" i="27"/>
  <c r="BB200" i="27"/>
  <c r="BB192" i="27"/>
  <c r="BB184" i="27"/>
  <c r="BB176" i="27"/>
  <c r="BB168" i="27"/>
  <c r="BB160" i="27"/>
  <c r="BB152" i="27"/>
  <c r="BB144" i="27"/>
  <c r="BB136" i="27"/>
  <c r="BB128" i="27"/>
  <c r="BB120" i="27"/>
  <c r="BB112" i="27"/>
  <c r="BB104" i="27"/>
  <c r="BB96" i="27"/>
  <c r="BB88" i="27"/>
  <c r="BB80" i="27"/>
  <c r="BB222" i="27"/>
  <c r="BB206" i="27"/>
  <c r="BB190" i="27"/>
  <c r="BB174" i="27"/>
  <c r="BB158" i="27"/>
  <c r="BB142" i="27"/>
  <c r="BB126" i="27"/>
  <c r="BB110" i="27"/>
  <c r="BB94" i="27"/>
  <c r="BB78" i="27"/>
  <c r="AY79" i="27"/>
  <c r="AY87" i="27"/>
  <c r="AY95" i="27"/>
  <c r="AY103" i="27"/>
  <c r="AY111" i="27"/>
  <c r="AY119" i="27"/>
  <c r="AY127" i="27"/>
  <c r="AY135" i="27"/>
  <c r="AY143" i="27"/>
  <c r="AY151" i="27"/>
  <c r="AY159" i="27"/>
  <c r="AY167" i="27"/>
  <c r="AY175" i="27"/>
  <c r="AY183" i="27"/>
  <c r="AY191" i="27"/>
  <c r="AY199" i="27"/>
  <c r="AY207" i="27"/>
  <c r="AY215" i="27"/>
  <c r="AY223" i="27"/>
  <c r="AZ219" i="27"/>
  <c r="AZ211" i="27"/>
  <c r="AZ203" i="27"/>
  <c r="AZ195" i="27"/>
  <c r="AZ187" i="27"/>
  <c r="AZ179" i="27"/>
  <c r="AZ171" i="27"/>
  <c r="AZ163" i="27"/>
  <c r="AZ155" i="27"/>
  <c r="AZ147" i="27"/>
  <c r="AZ139" i="27"/>
  <c r="AZ131" i="27"/>
  <c r="AZ123" i="27"/>
  <c r="AZ115" i="27"/>
  <c r="AZ107" i="27"/>
  <c r="AZ99" i="27"/>
  <c r="AZ91" i="27"/>
  <c r="AZ83" i="27"/>
  <c r="BA224" i="27"/>
  <c r="BA216" i="27"/>
  <c r="BA208" i="27"/>
  <c r="BA200" i="27"/>
  <c r="BA192" i="27"/>
  <c r="BA184" i="27"/>
  <c r="BA176" i="27"/>
  <c r="BA168" i="27"/>
  <c r="BA160" i="27"/>
  <c r="BA152" i="27"/>
  <c r="BA144" i="27"/>
  <c r="BA136" i="27"/>
  <c r="BA128" i="27"/>
  <c r="BA120" i="27"/>
  <c r="BA112" i="27"/>
  <c r="BA104" i="27"/>
  <c r="BA96" i="27"/>
  <c r="BA88" i="27"/>
  <c r="BA80" i="27"/>
  <c r="BB221" i="27"/>
  <c r="BB213" i="27"/>
  <c r="BB205" i="27"/>
  <c r="BB197" i="27"/>
  <c r="BB189" i="27"/>
  <c r="BB181" i="27"/>
  <c r="BB173" i="27"/>
  <c r="BB165" i="27"/>
  <c r="BB157" i="27"/>
  <c r="BB149" i="27"/>
  <c r="BB141" i="27"/>
  <c r="BB133" i="27"/>
  <c r="BB125" i="27"/>
  <c r="BB117" i="27"/>
  <c r="BB109" i="27"/>
  <c r="BB101" i="27"/>
  <c r="BB93" i="27"/>
  <c r="BB85" i="27"/>
  <c r="BB77" i="27"/>
  <c r="BB214" i="27"/>
  <c r="BB198" i="27"/>
  <c r="BB182" i="27"/>
  <c r="BB166" i="27"/>
  <c r="BB150" i="27"/>
  <c r="BB134" i="27"/>
  <c r="BB118" i="27"/>
  <c r="BB102" i="27"/>
  <c r="BB86" i="27"/>
  <c r="AY82" i="27"/>
  <c r="AY90" i="27"/>
  <c r="AY98" i="27"/>
  <c r="AY106" i="27"/>
  <c r="AY114" i="27"/>
  <c r="AY122" i="27"/>
  <c r="AY130" i="27"/>
  <c r="AY138" i="27"/>
  <c r="AY146" i="27"/>
  <c r="AY154" i="27"/>
  <c r="AY162" i="27"/>
  <c r="AY170" i="27"/>
  <c r="AY178" i="27"/>
  <c r="AY186" i="27"/>
  <c r="AY194" i="27"/>
  <c r="AY202" i="27"/>
  <c r="AY210" i="27"/>
  <c r="AY218" i="27"/>
  <c r="AZ218" i="27"/>
  <c r="AZ210" i="27"/>
  <c r="AZ202" i="27"/>
  <c r="AZ194" i="27"/>
  <c r="AZ186" i="27"/>
  <c r="AZ178" i="27"/>
  <c r="AZ170" i="27"/>
  <c r="AZ162" i="27"/>
  <c r="AZ154" i="27"/>
  <c r="AZ146" i="27"/>
  <c r="AZ138" i="27"/>
  <c r="AZ130" i="27"/>
  <c r="AZ122" i="27"/>
  <c r="AZ114" i="27"/>
  <c r="AZ106" i="27"/>
  <c r="AZ98" i="27"/>
  <c r="AZ90" i="27"/>
  <c r="AZ82" i="27"/>
  <c r="BA223" i="27"/>
  <c r="BA215" i="27"/>
  <c r="BA207" i="27"/>
  <c r="BA199" i="27"/>
  <c r="BA191" i="27"/>
  <c r="BA183" i="27"/>
  <c r="BA175" i="27"/>
  <c r="BA167" i="27"/>
  <c r="BA159" i="27"/>
  <c r="BA151" i="27"/>
  <c r="BA143" i="27"/>
  <c r="BA135" i="27"/>
  <c r="BA127" i="27"/>
  <c r="BA119" i="27"/>
  <c r="BA111" i="27"/>
  <c r="BA103" i="27"/>
  <c r="BA95" i="27"/>
  <c r="BA87" i="27"/>
  <c r="BA79" i="27"/>
  <c r="BB220" i="27"/>
  <c r="BB212" i="27"/>
  <c r="BB204" i="27"/>
  <c r="BB196" i="27"/>
  <c r="BB188" i="27"/>
  <c r="BB180" i="27"/>
  <c r="BB172" i="27"/>
  <c r="BB164" i="27"/>
  <c r="BB156" i="27"/>
  <c r="BB148" i="27"/>
  <c r="BB140" i="27"/>
  <c r="BB132" i="27"/>
  <c r="BB124" i="27"/>
  <c r="BB116" i="27"/>
  <c r="BB108" i="27"/>
  <c r="BB100" i="27"/>
  <c r="BB92" i="27"/>
  <c r="BB84" i="27"/>
  <c r="BB76" i="27"/>
  <c r="AU76" i="27"/>
  <c r="AR84" i="27"/>
  <c r="AR92" i="27"/>
  <c r="AR100" i="27"/>
  <c r="AR108" i="27"/>
  <c r="AR116" i="27"/>
  <c r="AR124" i="27"/>
  <c r="AR132" i="27"/>
  <c r="AR140" i="27"/>
  <c r="AR148" i="27"/>
  <c r="AR156" i="27"/>
  <c r="AR164" i="27"/>
  <c r="AR172" i="27"/>
  <c r="AR180" i="27"/>
  <c r="AR188" i="27"/>
  <c r="AR196" i="27"/>
  <c r="AR204" i="27"/>
  <c r="AR212" i="27"/>
  <c r="AR220" i="27"/>
  <c r="AS171" i="27"/>
  <c r="AR85" i="27"/>
  <c r="AR101" i="27"/>
  <c r="AR117" i="27"/>
  <c r="AR133" i="27"/>
  <c r="AR149" i="27"/>
  <c r="AR165" i="27"/>
  <c r="AR181" i="27"/>
  <c r="AR197" i="27"/>
  <c r="AS217" i="27"/>
  <c r="AS201" i="27"/>
  <c r="AS185" i="27"/>
  <c r="AS169" i="27"/>
  <c r="AS153" i="27"/>
  <c r="AS137" i="27"/>
  <c r="AS121" i="27"/>
  <c r="AS105" i="27"/>
  <c r="AS89" i="27"/>
  <c r="AT214" i="27"/>
  <c r="AT198" i="27"/>
  <c r="AT182" i="27"/>
  <c r="AT166" i="27"/>
  <c r="AT150" i="27"/>
  <c r="AT134" i="27"/>
  <c r="AT118" i="27"/>
  <c r="AT102" i="27"/>
  <c r="AT86" i="27"/>
  <c r="AR88" i="27"/>
  <c r="AR104" i="27"/>
  <c r="AR120" i="27"/>
  <c r="AR144" i="27"/>
  <c r="AR152" i="27"/>
  <c r="AR168" i="27"/>
  <c r="AR184" i="27"/>
  <c r="AR208" i="27"/>
  <c r="AR224" i="27"/>
  <c r="AS216" i="27"/>
  <c r="AS200" i="27"/>
  <c r="AS184" i="27"/>
  <c r="AS168" i="27"/>
  <c r="AS152" i="27"/>
  <c r="AS136" i="27"/>
  <c r="AS120" i="27"/>
  <c r="AS104" i="27"/>
  <c r="AS88" i="27"/>
  <c r="AT221" i="27"/>
  <c r="AT205" i="27"/>
  <c r="AT189" i="27"/>
  <c r="AT173" i="27"/>
  <c r="AT157" i="27"/>
  <c r="AT141" i="27"/>
  <c r="AT125" i="27"/>
  <c r="AT109" i="27"/>
  <c r="AT93" i="27"/>
  <c r="AT77" i="27"/>
  <c r="AR76" i="27"/>
  <c r="Y76" i="27"/>
  <c r="AR77" i="27"/>
  <c r="AR93" i="27"/>
  <c r="AR109" i="27"/>
  <c r="AR125" i="27"/>
  <c r="AR141" i="27"/>
  <c r="AR157" i="27"/>
  <c r="AR173" i="27"/>
  <c r="AR189" i="27"/>
  <c r="AR205" i="27"/>
  <c r="AS209" i="27"/>
  <c r="AS193" i="27"/>
  <c r="AS177" i="27"/>
  <c r="AS161" i="27"/>
  <c r="AS145" i="27"/>
  <c r="AS129" i="27"/>
  <c r="AS113" i="27"/>
  <c r="AS97" i="27"/>
  <c r="AS81" i="27"/>
  <c r="AT222" i="27"/>
  <c r="AT206" i="27"/>
  <c r="AT190" i="27"/>
  <c r="AT174" i="27"/>
  <c r="AT158" i="27"/>
  <c r="AT142" i="27"/>
  <c r="AT126" i="27"/>
  <c r="AT110" i="27"/>
  <c r="AT94" i="27"/>
  <c r="AT78" i="27"/>
  <c r="AR80" i="27"/>
  <c r="AR96" i="27"/>
  <c r="AR112" i="27"/>
  <c r="AR128" i="27"/>
  <c r="AR136" i="27"/>
  <c r="AR160" i="27"/>
  <c r="AR176" i="27"/>
  <c r="AR192" i="27"/>
  <c r="AR200" i="27"/>
  <c r="AR216" i="27"/>
  <c r="AS224" i="27"/>
  <c r="AS208" i="27"/>
  <c r="AS192" i="27"/>
  <c r="AS176" i="27"/>
  <c r="AS160" i="27"/>
  <c r="AS144" i="27"/>
  <c r="AS128" i="27"/>
  <c r="AS112" i="27"/>
  <c r="AS96" i="27"/>
  <c r="AS80" i="27"/>
  <c r="AT213" i="27"/>
  <c r="AT197" i="27"/>
  <c r="AT181" i="27"/>
  <c r="AT165" i="27"/>
  <c r="AT149" i="27"/>
  <c r="AT133" i="27"/>
  <c r="AT117" i="27"/>
  <c r="AT101" i="27"/>
  <c r="AT85" i="27"/>
  <c r="AS220" i="27"/>
  <c r="AS212" i="27"/>
  <c r="AS204" i="27"/>
  <c r="AS196" i="27"/>
  <c r="AS188" i="27"/>
  <c r="AS180" i="27"/>
  <c r="AS172" i="27"/>
  <c r="AS164" i="27"/>
  <c r="AS156" i="27"/>
  <c r="AS148" i="27"/>
  <c r="AS140" i="27"/>
  <c r="AS132" i="27"/>
  <c r="AS124" i="27"/>
  <c r="AS116" i="27"/>
  <c r="AS108" i="27"/>
  <c r="AS100" i="27"/>
  <c r="AS92" i="27"/>
  <c r="AS84" i="27"/>
  <c r="AS76" i="27"/>
  <c r="AF76" i="27"/>
  <c r="AT217" i="27"/>
  <c r="AT209" i="27"/>
  <c r="AT201" i="27"/>
  <c r="AT193" i="27"/>
  <c r="AT185" i="27"/>
  <c r="AT177" i="27"/>
  <c r="AT169" i="27"/>
  <c r="AT161" i="27"/>
  <c r="AT153" i="27"/>
  <c r="AT145" i="27"/>
  <c r="AT137" i="27"/>
  <c r="AT129" i="27"/>
  <c r="AT121" i="27"/>
  <c r="AT113" i="27"/>
  <c r="AT105" i="27"/>
  <c r="AT97" i="27"/>
  <c r="AT89" i="27"/>
  <c r="AT81" i="27"/>
  <c r="AR79" i="27"/>
  <c r="AR87" i="27"/>
  <c r="AR95" i="27"/>
  <c r="AR103" i="27"/>
  <c r="AR111" i="27"/>
  <c r="AR119" i="27"/>
  <c r="AR127" i="27"/>
  <c r="AR135" i="27"/>
  <c r="AR143" i="27"/>
  <c r="AR151" i="27"/>
  <c r="AR159" i="27"/>
  <c r="AR167" i="27"/>
  <c r="AR175" i="27"/>
  <c r="AR183" i="27"/>
  <c r="AR191" i="27"/>
  <c r="AR199" i="27"/>
  <c r="AR207" i="27"/>
  <c r="AR215" i="27"/>
  <c r="AR223" i="27"/>
  <c r="AS219" i="27"/>
  <c r="AS211" i="27"/>
  <c r="AS203" i="27"/>
  <c r="AS195" i="27"/>
  <c r="AS187" i="27"/>
  <c r="AS179" i="27"/>
  <c r="AS163" i="27"/>
  <c r="AR83" i="27"/>
  <c r="AR99" i="27"/>
  <c r="AR115" i="27"/>
  <c r="AR131" i="27"/>
  <c r="AR147" i="27"/>
  <c r="AR163" i="27"/>
  <c r="AR179" i="27"/>
  <c r="AR195" i="27"/>
  <c r="AR211" i="27"/>
  <c r="AS215" i="27"/>
  <c r="AS199" i="27"/>
  <c r="AS183" i="27"/>
  <c r="AS167" i="27"/>
  <c r="AS151" i="27"/>
  <c r="AS135" i="27"/>
  <c r="AS119" i="27"/>
  <c r="AS103" i="27"/>
  <c r="AS87" i="27"/>
  <c r="AT212" i="27"/>
  <c r="AT196" i="27"/>
  <c r="AT180" i="27"/>
  <c r="AT164" i="27"/>
  <c r="AT148" i="27"/>
  <c r="AT132" i="27"/>
  <c r="AT84" i="27"/>
  <c r="AR78" i="27"/>
  <c r="AR86" i="27"/>
  <c r="AR94" i="27"/>
  <c r="AR102" i="27"/>
  <c r="AR110" i="27"/>
  <c r="AR118" i="27"/>
  <c r="AR126" i="27"/>
  <c r="AR134" i="27"/>
  <c r="AR142" i="27"/>
  <c r="AR150" i="27"/>
  <c r="AR158" i="27"/>
  <c r="AR166" i="27"/>
  <c r="AR174" i="27"/>
  <c r="AR182" i="27"/>
  <c r="AR190" i="27"/>
  <c r="AR198" i="27"/>
  <c r="AR206" i="27"/>
  <c r="AR214" i="27"/>
  <c r="AR222" i="27"/>
  <c r="AS222" i="27"/>
  <c r="AS214" i="27"/>
  <c r="AS206" i="27"/>
  <c r="AS198" i="27"/>
  <c r="AS190" i="27"/>
  <c r="AS182" i="27"/>
  <c r="AS174" i="27"/>
  <c r="AS166" i="27"/>
  <c r="AS158" i="27"/>
  <c r="AS150" i="27"/>
  <c r="AS142" i="27"/>
  <c r="AS134" i="27"/>
  <c r="AS126" i="27"/>
  <c r="AS118" i="27"/>
  <c r="AS110" i="27"/>
  <c r="AS102" i="27"/>
  <c r="AS94" i="27"/>
  <c r="AS86" i="27"/>
  <c r="AS78" i="27"/>
  <c r="AT219" i="27"/>
  <c r="AT211" i="27"/>
  <c r="AT203" i="27"/>
  <c r="AT195" i="27"/>
  <c r="AT187" i="27"/>
  <c r="AT179" i="27"/>
  <c r="AT171" i="27"/>
  <c r="AT163" i="27"/>
  <c r="AT155" i="27"/>
  <c r="AT147" i="27"/>
  <c r="AT139" i="27"/>
  <c r="AT131" i="27"/>
  <c r="AT123" i="27"/>
  <c r="AT115" i="27"/>
  <c r="AT107" i="27"/>
  <c r="AT99" i="27"/>
  <c r="AT91" i="27"/>
  <c r="AT83" i="27"/>
  <c r="AR91" i="27"/>
  <c r="AR107" i="27"/>
  <c r="AR123" i="27"/>
  <c r="AR139" i="27"/>
  <c r="AR155" i="27"/>
  <c r="AR171" i="27"/>
  <c r="AR187" i="27"/>
  <c r="AR203" i="27"/>
  <c r="AR219" i="27"/>
  <c r="AS223" i="27"/>
  <c r="AS207" i="27"/>
  <c r="AS191" i="27"/>
  <c r="AS175" i="27"/>
  <c r="AS159" i="27"/>
  <c r="AS143" i="27"/>
  <c r="AS127" i="27"/>
  <c r="AS111" i="27"/>
  <c r="AS95" i="27"/>
  <c r="AS79" i="27"/>
  <c r="AT220" i="27"/>
  <c r="AT204" i="27"/>
  <c r="AT188" i="27"/>
  <c r="AT172" i="27"/>
  <c r="AT156" i="27"/>
  <c r="AT140" i="27"/>
  <c r="AT124" i="27"/>
  <c r="AT116" i="27"/>
  <c r="AT108" i="27"/>
  <c r="AT100" i="27"/>
  <c r="AT92" i="27"/>
  <c r="AM76" i="27"/>
  <c r="AT76" i="27"/>
  <c r="AR81" i="27"/>
  <c r="AR89" i="27"/>
  <c r="AR97" i="27"/>
  <c r="AR105" i="27"/>
  <c r="AR113" i="27"/>
  <c r="AR121" i="27"/>
  <c r="AR129" i="27"/>
  <c r="AR137" i="27"/>
  <c r="AR145" i="27"/>
  <c r="AR153" i="27"/>
  <c r="AR161" i="27"/>
  <c r="AR169" i="27"/>
  <c r="AR177" i="27"/>
  <c r="AR185" i="27"/>
  <c r="AR193" i="27"/>
  <c r="AR201" i="27"/>
  <c r="AR209" i="27"/>
  <c r="AR217" i="27"/>
  <c r="AS221" i="27"/>
  <c r="AS213" i="27"/>
  <c r="AS205" i="27"/>
  <c r="AS197" i="27"/>
  <c r="AS189" i="27"/>
  <c r="AS181" i="27"/>
  <c r="AS173" i="27"/>
  <c r="AS165" i="27"/>
  <c r="AS157" i="27"/>
  <c r="AS149" i="27"/>
  <c r="AS141" i="27"/>
  <c r="AS133" i="27"/>
  <c r="AS125" i="27"/>
  <c r="AS117" i="27"/>
  <c r="AS109" i="27"/>
  <c r="AS101" i="27"/>
  <c r="AS93" i="27"/>
  <c r="AS85" i="27"/>
  <c r="AS77" i="27"/>
  <c r="AT218" i="27"/>
  <c r="AT210" i="27"/>
  <c r="AT202" i="27"/>
  <c r="AT194" i="27"/>
  <c r="AT186" i="27"/>
  <c r="AT178" i="27"/>
  <c r="AT170" i="27"/>
  <c r="AT162" i="27"/>
  <c r="AT154" i="27"/>
  <c r="AT146" i="27"/>
  <c r="AT138" i="27"/>
  <c r="AT130" i="27"/>
  <c r="AT122" i="27"/>
  <c r="AT114" i="27"/>
  <c r="AT106" i="27"/>
  <c r="AT98" i="27"/>
  <c r="AT90" i="27"/>
  <c r="AT82" i="27"/>
  <c r="AS155" i="27"/>
  <c r="AS147" i="27"/>
  <c r="AS139" i="27"/>
  <c r="AS131" i="27"/>
  <c r="AS123" i="27"/>
  <c r="AS115" i="27"/>
  <c r="AS107" i="27"/>
  <c r="AS99" i="27"/>
  <c r="AS91" i="27"/>
  <c r="AS83" i="27"/>
  <c r="AT224" i="27"/>
  <c r="AT216" i="27"/>
  <c r="AT208" i="27"/>
  <c r="AT200" i="27"/>
  <c r="AT192" i="27"/>
  <c r="AT184" i="27"/>
  <c r="AT176" i="27"/>
  <c r="AT168" i="27"/>
  <c r="AT160" i="27"/>
  <c r="AT152" i="27"/>
  <c r="AT144" i="27"/>
  <c r="AT136" i="27"/>
  <c r="AT128" i="27"/>
  <c r="AT120" i="27"/>
  <c r="AT112" i="27"/>
  <c r="AT104" i="27"/>
  <c r="AT96" i="27"/>
  <c r="AT88" i="27"/>
  <c r="AT80" i="27"/>
  <c r="AR82" i="27"/>
  <c r="AR90" i="27"/>
  <c r="AR98" i="27"/>
  <c r="AR106" i="27"/>
  <c r="AR114" i="27"/>
  <c r="AR122" i="27"/>
  <c r="AR130" i="27"/>
  <c r="AR138" i="27"/>
  <c r="AR146" i="27"/>
  <c r="AR154" i="27"/>
  <c r="AR162" i="27"/>
  <c r="AR170" i="27"/>
  <c r="AR178" i="27"/>
  <c r="AR186" i="27"/>
  <c r="AR194" i="27"/>
  <c r="AR202" i="27"/>
  <c r="AR210" i="27"/>
  <c r="AR218" i="27"/>
  <c r="AS218" i="27"/>
  <c r="AS210" i="27"/>
  <c r="AS202" i="27"/>
  <c r="AS194" i="27"/>
  <c r="AS186" i="27"/>
  <c r="AS178" i="27"/>
  <c r="AS170" i="27"/>
  <c r="AS162" i="27"/>
  <c r="AS154" i="27"/>
  <c r="AS146" i="27"/>
  <c r="AS138" i="27"/>
  <c r="AS130" i="27"/>
  <c r="AS122" i="27"/>
  <c r="AS114" i="27"/>
  <c r="AS106" i="27"/>
  <c r="AS98" i="27"/>
  <c r="AS90" i="27"/>
  <c r="AS82" i="27"/>
  <c r="AT223" i="27"/>
  <c r="AT215" i="27"/>
  <c r="AT207" i="27"/>
  <c r="AT199" i="27"/>
  <c r="AT191" i="27"/>
  <c r="AT183" i="27"/>
  <c r="AT175" i="27"/>
  <c r="AT167" i="27"/>
  <c r="AT159" i="27"/>
  <c r="AT151" i="27"/>
  <c r="AT143" i="27"/>
  <c r="AT135" i="27"/>
  <c r="AT127" i="27"/>
  <c r="AT119" i="27"/>
  <c r="AT111" i="27"/>
  <c r="AT103" i="27"/>
  <c r="AT95" i="27"/>
  <c r="AT87" i="27"/>
  <c r="AT79" i="27"/>
  <c r="AK84" i="27"/>
  <c r="AK108" i="27"/>
  <c r="AK124" i="27"/>
  <c r="AK140" i="27"/>
  <c r="AK164" i="27"/>
  <c r="AK172" i="27"/>
  <c r="AK180" i="27"/>
  <c r="AK188" i="27"/>
  <c r="AK196" i="27"/>
  <c r="AK204" i="27"/>
  <c r="AK212" i="27"/>
  <c r="AK220" i="27"/>
  <c r="AK100" i="27"/>
  <c r="AK116" i="27"/>
  <c r="AK156" i="27"/>
  <c r="AK92" i="27"/>
  <c r="AK132" i="27"/>
  <c r="AK148" i="27"/>
  <c r="AL205" i="27"/>
  <c r="AL173" i="27"/>
  <c r="AL149" i="27"/>
  <c r="AL117" i="27"/>
  <c r="AL85" i="27"/>
  <c r="AK87" i="27"/>
  <c r="AK127" i="27"/>
  <c r="AK143" i="27"/>
  <c r="AK167" i="27"/>
  <c r="AK183" i="27"/>
  <c r="AK199" i="27"/>
  <c r="AK223" i="27"/>
  <c r="AL212" i="27"/>
  <c r="AL188" i="27"/>
  <c r="AL164" i="27"/>
  <c r="AL140" i="27"/>
  <c r="AL116" i="27"/>
  <c r="AL84" i="27"/>
  <c r="AK82" i="27"/>
  <c r="AK114" i="27"/>
  <c r="AK130" i="27"/>
  <c r="AK162" i="27"/>
  <c r="AK194" i="27"/>
  <c r="AK210" i="27"/>
  <c r="AL203" i="27"/>
  <c r="AL179" i="27"/>
  <c r="AL155" i="27"/>
  <c r="AL131" i="27"/>
  <c r="AL107" i="27"/>
  <c r="AL83" i="27"/>
  <c r="AK77" i="27"/>
  <c r="AK85" i="27"/>
  <c r="AK93" i="27"/>
  <c r="AK101" i="27"/>
  <c r="AK109" i="27"/>
  <c r="AK117" i="27"/>
  <c r="AK125" i="27"/>
  <c r="AK133" i="27"/>
  <c r="AK141" i="27"/>
  <c r="AK149" i="27"/>
  <c r="AK157" i="27"/>
  <c r="AK165" i="27"/>
  <c r="AK173" i="27"/>
  <c r="AK181" i="27"/>
  <c r="AK189" i="27"/>
  <c r="AK197" i="27"/>
  <c r="AK205" i="27"/>
  <c r="AK213" i="27"/>
  <c r="AK221" i="27"/>
  <c r="AL218" i="27"/>
  <c r="AL210" i="27"/>
  <c r="AL202" i="27"/>
  <c r="AL194" i="27"/>
  <c r="AL186" i="27"/>
  <c r="AL178" i="27"/>
  <c r="AL170" i="27"/>
  <c r="AL162" i="27"/>
  <c r="AL154" i="27"/>
  <c r="AL146" i="27"/>
  <c r="AL138" i="27"/>
  <c r="AL130" i="27"/>
  <c r="AL122" i="27"/>
  <c r="AL114" i="27"/>
  <c r="AL106" i="27"/>
  <c r="AL98" i="27"/>
  <c r="AL90" i="27"/>
  <c r="AL82" i="27"/>
  <c r="AK76" i="27"/>
  <c r="X76" i="27"/>
  <c r="AL197" i="27"/>
  <c r="AL165" i="27"/>
  <c r="AL141" i="27"/>
  <c r="AL109" i="27"/>
  <c r="AL93" i="27"/>
  <c r="AK95" i="27"/>
  <c r="AK111" i="27"/>
  <c r="AK135" i="27"/>
  <c r="AK159" i="27"/>
  <c r="AK191" i="27"/>
  <c r="AK207" i="27"/>
  <c r="AL220" i="27"/>
  <c r="AL196" i="27"/>
  <c r="AL172" i="27"/>
  <c r="AL148" i="27"/>
  <c r="AL124" i="27"/>
  <c r="AL100" i="27"/>
  <c r="AL76" i="27"/>
  <c r="AE76" i="27"/>
  <c r="AK98" i="27"/>
  <c r="AK122" i="27"/>
  <c r="AK146" i="27"/>
  <c r="AK170" i="27"/>
  <c r="AK186" i="27"/>
  <c r="AK202" i="27"/>
  <c r="AL219" i="27"/>
  <c r="AL195" i="27"/>
  <c r="AL171" i="27"/>
  <c r="AL147" i="27"/>
  <c r="AL123" i="27"/>
  <c r="AL99" i="27"/>
  <c r="AK80" i="27"/>
  <c r="AK88" i="27"/>
  <c r="AK96" i="27"/>
  <c r="AK104" i="27"/>
  <c r="AK112" i="27"/>
  <c r="AK120" i="27"/>
  <c r="AK128" i="27"/>
  <c r="AK136" i="27"/>
  <c r="AK144" i="27"/>
  <c r="AK152" i="27"/>
  <c r="AK160" i="27"/>
  <c r="AK168" i="27"/>
  <c r="AK176" i="27"/>
  <c r="AK184" i="27"/>
  <c r="AK192" i="27"/>
  <c r="AK200" i="27"/>
  <c r="AK208" i="27"/>
  <c r="AK216" i="27"/>
  <c r="AK224" i="27"/>
  <c r="AL217" i="27"/>
  <c r="AL209" i="27"/>
  <c r="AL201" i="27"/>
  <c r="AL193" i="27"/>
  <c r="AL185" i="27"/>
  <c r="AL177" i="27"/>
  <c r="AL169" i="27"/>
  <c r="AL161" i="27"/>
  <c r="AL153" i="27"/>
  <c r="AL145" i="27"/>
  <c r="AL137" i="27"/>
  <c r="AL129" i="27"/>
  <c r="AL121" i="27"/>
  <c r="AL113" i="27"/>
  <c r="AL105" i="27"/>
  <c r="AL97" i="27"/>
  <c r="AL89" i="27"/>
  <c r="AL81" i="27"/>
  <c r="AL221" i="27"/>
  <c r="AL189" i="27"/>
  <c r="AL157" i="27"/>
  <c r="AL125" i="27"/>
  <c r="AL101" i="27"/>
  <c r="AL77" i="27"/>
  <c r="AK79" i="27"/>
  <c r="AK103" i="27"/>
  <c r="AK119" i="27"/>
  <c r="AK151" i="27"/>
  <c r="AK175" i="27"/>
  <c r="AK215" i="27"/>
  <c r="AL204" i="27"/>
  <c r="AL180" i="27"/>
  <c r="AL156" i="27"/>
  <c r="AL132" i="27"/>
  <c r="AL108" i="27"/>
  <c r="AL92" i="27"/>
  <c r="AK90" i="27"/>
  <c r="AK106" i="27"/>
  <c r="AK138" i="27"/>
  <c r="AK154" i="27"/>
  <c r="AK178" i="27"/>
  <c r="AK218" i="27"/>
  <c r="AL211" i="27"/>
  <c r="AL187" i="27"/>
  <c r="AL163" i="27"/>
  <c r="AL139" i="27"/>
  <c r="AL115" i="27"/>
  <c r="AL91" i="27"/>
  <c r="AK83" i="27"/>
  <c r="AK91" i="27"/>
  <c r="AK99" i="27"/>
  <c r="AK107" i="27"/>
  <c r="AK115" i="27"/>
  <c r="AK123" i="27"/>
  <c r="AK131" i="27"/>
  <c r="AK139" i="27"/>
  <c r="AK147" i="27"/>
  <c r="AK155" i="27"/>
  <c r="AK163" i="27"/>
  <c r="AK171" i="27"/>
  <c r="AK179" i="27"/>
  <c r="AK187" i="27"/>
  <c r="AK195" i="27"/>
  <c r="AK203" i="27"/>
  <c r="AK211" i="27"/>
  <c r="AK219" i="27"/>
  <c r="AL224" i="27"/>
  <c r="AL216" i="27"/>
  <c r="AL208" i="27"/>
  <c r="AL200" i="27"/>
  <c r="AL192" i="27"/>
  <c r="AL184" i="27"/>
  <c r="AL176" i="27"/>
  <c r="AL168" i="27"/>
  <c r="AL160" i="27"/>
  <c r="AL152" i="27"/>
  <c r="AL144" i="27"/>
  <c r="AL136" i="27"/>
  <c r="AL128" i="27"/>
  <c r="AL120" i="27"/>
  <c r="AL112" i="27"/>
  <c r="AL104" i="27"/>
  <c r="AL96" i="27"/>
  <c r="AL88" i="27"/>
  <c r="AL80" i="27"/>
  <c r="AL213" i="27"/>
  <c r="AL181" i="27"/>
  <c r="AL133" i="27"/>
  <c r="AK78" i="27"/>
  <c r="AK86" i="27"/>
  <c r="AK94" i="27"/>
  <c r="AK102" i="27"/>
  <c r="AK110" i="27"/>
  <c r="AK118" i="27"/>
  <c r="AK126" i="27"/>
  <c r="AK134" i="27"/>
  <c r="AK142" i="27"/>
  <c r="AK150" i="27"/>
  <c r="AK158" i="27"/>
  <c r="AK166" i="27"/>
  <c r="AK174" i="27"/>
  <c r="AK182" i="27"/>
  <c r="AK190" i="27"/>
  <c r="AK198" i="27"/>
  <c r="AK206" i="27"/>
  <c r="AK214" i="27"/>
  <c r="AK222" i="27"/>
  <c r="AL223" i="27"/>
  <c r="AL215" i="27"/>
  <c r="AL207" i="27"/>
  <c r="AL199" i="27"/>
  <c r="AL191" i="27"/>
  <c r="AL183" i="27"/>
  <c r="AL175" i="27"/>
  <c r="AL167" i="27"/>
  <c r="AL159" i="27"/>
  <c r="AL151" i="27"/>
  <c r="AL143" i="27"/>
  <c r="AL135" i="27"/>
  <c r="AL127" i="27"/>
  <c r="AL119" i="27"/>
  <c r="AL111" i="27"/>
  <c r="AL103" i="27"/>
  <c r="AL95" i="27"/>
  <c r="AL87" i="27"/>
  <c r="AL79" i="27"/>
  <c r="AK81" i="27"/>
  <c r="AK89" i="27"/>
  <c r="AK97" i="27"/>
  <c r="AK105" i="27"/>
  <c r="AK113" i="27"/>
  <c r="AK121" i="27"/>
  <c r="AK129" i="27"/>
  <c r="AK137" i="27"/>
  <c r="AK145" i="27"/>
  <c r="AK153" i="27"/>
  <c r="AK161" i="27"/>
  <c r="AK169" i="27"/>
  <c r="AK177" i="27"/>
  <c r="AK185" i="27"/>
  <c r="AK193" i="27"/>
  <c r="AK201" i="27"/>
  <c r="AK209" i="27"/>
  <c r="AK217" i="27"/>
  <c r="AL222" i="27"/>
  <c r="AL214" i="27"/>
  <c r="AL206" i="27"/>
  <c r="AL198" i="27"/>
  <c r="AL190" i="27"/>
  <c r="AL182" i="27"/>
  <c r="AL174" i="27"/>
  <c r="AL166" i="27"/>
  <c r="AL158" i="27"/>
  <c r="AL150" i="27"/>
  <c r="AL142" i="27"/>
  <c r="AL134" i="27"/>
  <c r="AL126" i="27"/>
  <c r="AL118" i="27"/>
  <c r="AL110" i="27"/>
  <c r="AL102" i="27"/>
  <c r="AL94" i="27"/>
  <c r="AL86" i="27"/>
  <c r="AL78" i="27"/>
  <c r="AD84" i="27"/>
  <c r="AD124" i="27"/>
  <c r="AD156" i="27"/>
  <c r="AD180" i="27"/>
  <c r="AD212" i="27"/>
  <c r="AD116" i="27"/>
  <c r="AD140" i="27"/>
  <c r="AD172" i="27"/>
  <c r="AD196" i="27"/>
  <c r="AD204" i="27"/>
  <c r="AD92" i="27"/>
  <c r="AD132" i="27"/>
  <c r="AD148" i="27"/>
  <c r="AD188" i="27"/>
  <c r="AD220" i="27"/>
  <c r="W100" i="27"/>
  <c r="AD100" i="27"/>
  <c r="X217" i="27"/>
  <c r="AE172" i="27"/>
  <c r="AD90" i="27"/>
  <c r="AD106" i="27"/>
  <c r="AD130" i="27"/>
  <c r="AD146" i="27"/>
  <c r="AD154" i="27"/>
  <c r="AD186" i="27"/>
  <c r="AD218" i="27"/>
  <c r="AD77" i="27"/>
  <c r="AD101" i="27"/>
  <c r="AD117" i="27"/>
  <c r="AD133" i="27"/>
  <c r="AD149" i="27"/>
  <c r="AD165" i="27"/>
  <c r="AD181" i="27"/>
  <c r="AD205" i="27"/>
  <c r="AD221" i="27"/>
  <c r="AD76" i="27"/>
  <c r="X161" i="27"/>
  <c r="AD82" i="27"/>
  <c r="AD98" i="27"/>
  <c r="AD122" i="27"/>
  <c r="AD138" i="27"/>
  <c r="AD162" i="27"/>
  <c r="AD178" i="27"/>
  <c r="AD194" i="27"/>
  <c r="AD202" i="27"/>
  <c r="AA202" i="27"/>
  <c r="AD210" i="27"/>
  <c r="AH91" i="27"/>
  <c r="AD85" i="27"/>
  <c r="AD93" i="27"/>
  <c r="AD109" i="27"/>
  <c r="AD125" i="27"/>
  <c r="AD141" i="27"/>
  <c r="AD157" i="27"/>
  <c r="AD173" i="27"/>
  <c r="AD189" i="27"/>
  <c r="AD197" i="27"/>
  <c r="AD213" i="27"/>
  <c r="AD80" i="27"/>
  <c r="AD88" i="27"/>
  <c r="AD96" i="27"/>
  <c r="AD104" i="27"/>
  <c r="AD112" i="27"/>
  <c r="AD120" i="27"/>
  <c r="AA128" i="27"/>
  <c r="AD128" i="27"/>
  <c r="AA136" i="27"/>
  <c r="AD136" i="27"/>
  <c r="AD144" i="27"/>
  <c r="AD152" i="27"/>
  <c r="AD160" i="27"/>
  <c r="AD168" i="27"/>
  <c r="AD176" i="27"/>
  <c r="AD184" i="27"/>
  <c r="AA192" i="27"/>
  <c r="AD192" i="27"/>
  <c r="AA200" i="27"/>
  <c r="AD200" i="27"/>
  <c r="AD208" i="27"/>
  <c r="AD216" i="27"/>
  <c r="AD224" i="27"/>
  <c r="AB108" i="27"/>
  <c r="AD108" i="27"/>
  <c r="AC162" i="27"/>
  <c r="AD164" i="27"/>
  <c r="AD114" i="27"/>
  <c r="AD170" i="27"/>
  <c r="AA151" i="27"/>
  <c r="AD91" i="27"/>
  <c r="AD115" i="27"/>
  <c r="AD131" i="27"/>
  <c r="AD147" i="27"/>
  <c r="AD163" i="27"/>
  <c r="AD179" i="27"/>
  <c r="AD195" i="27"/>
  <c r="AD211" i="27"/>
  <c r="W159" i="27"/>
  <c r="W119" i="27"/>
  <c r="AD78" i="27"/>
  <c r="AD86" i="27"/>
  <c r="AD94" i="27"/>
  <c r="AD102" i="27"/>
  <c r="AD110" i="27"/>
  <c r="Y118" i="27"/>
  <c r="AD118" i="27"/>
  <c r="AD126" i="27"/>
  <c r="AD134" i="27"/>
  <c r="AD142" i="27"/>
  <c r="AD150" i="27"/>
  <c r="AD158" i="27"/>
  <c r="AD166" i="27"/>
  <c r="Y174" i="27"/>
  <c r="AD174" i="27"/>
  <c r="Y182" i="27"/>
  <c r="AD182" i="27"/>
  <c r="AD190" i="27"/>
  <c r="AD198" i="27"/>
  <c r="Y206" i="27"/>
  <c r="AD206" i="27"/>
  <c r="AD214" i="27"/>
  <c r="AD222" i="27"/>
  <c r="AE209" i="27"/>
  <c r="W95" i="27"/>
  <c r="Y78" i="27"/>
  <c r="AC221" i="27"/>
  <c r="AC157" i="27"/>
  <c r="AC107" i="27"/>
  <c r="W195" i="27"/>
  <c r="AD83" i="27"/>
  <c r="AD99" i="27"/>
  <c r="AD107" i="27"/>
  <c r="AD123" i="27"/>
  <c r="AD139" i="27"/>
  <c r="AD155" i="27"/>
  <c r="AD171" i="27"/>
  <c r="W187" i="27"/>
  <c r="AD187" i="27"/>
  <c r="AD203" i="27"/>
  <c r="AD219" i="27"/>
  <c r="AF95" i="27"/>
  <c r="AA138" i="27"/>
  <c r="AD81" i="27"/>
  <c r="X89" i="27"/>
  <c r="AD89" i="27"/>
  <c r="AD97" i="27"/>
  <c r="AD105" i="27"/>
  <c r="AD113" i="27"/>
  <c r="X121" i="27"/>
  <c r="AD121" i="27"/>
  <c r="AD129" i="27"/>
  <c r="AD137" i="27"/>
  <c r="AD145" i="27"/>
  <c r="AD153" i="27"/>
  <c r="AD161" i="27"/>
  <c r="AD169" i="27"/>
  <c r="AD177" i="27"/>
  <c r="AD185" i="27"/>
  <c r="AD193" i="27"/>
  <c r="AD201" i="27"/>
  <c r="AD209" i="27"/>
  <c r="AD217" i="27"/>
  <c r="Y137" i="27"/>
  <c r="AD79" i="27"/>
  <c r="AD87" i="27"/>
  <c r="AD95" i="27"/>
  <c r="AD103" i="27"/>
  <c r="AD111" i="27"/>
  <c r="AD119" i="27"/>
  <c r="AD127" i="27"/>
  <c r="AD135" i="27"/>
  <c r="AD143" i="27"/>
  <c r="AD151" i="27"/>
  <c r="AD159" i="27"/>
  <c r="AD167" i="27"/>
  <c r="AD175" i="27"/>
  <c r="AD183" i="27"/>
  <c r="AD191" i="27"/>
  <c r="AD199" i="27"/>
  <c r="AD207" i="27"/>
  <c r="AD215" i="27"/>
  <c r="AD223" i="27"/>
  <c r="AB127" i="27"/>
  <c r="BE172" i="27"/>
  <c r="BD172" i="27"/>
  <c r="BC172" i="27"/>
  <c r="BD92" i="27"/>
  <c r="BE92" i="27"/>
  <c r="BC92" i="27"/>
  <c r="AX214" i="27"/>
  <c r="AW214" i="27"/>
  <c r="AU214" i="27"/>
  <c r="AV214" i="27"/>
  <c r="AX190" i="27"/>
  <c r="AW190" i="27"/>
  <c r="AU190" i="27"/>
  <c r="AV190" i="27"/>
  <c r="AX166" i="27"/>
  <c r="AW166" i="27"/>
  <c r="AU166" i="27"/>
  <c r="AV166" i="27"/>
  <c r="AX142" i="27"/>
  <c r="AW142" i="27"/>
  <c r="AU142" i="27"/>
  <c r="AV142" i="27"/>
  <c r="AW118" i="27"/>
  <c r="AX118" i="27"/>
  <c r="AU118" i="27"/>
  <c r="AV118" i="27"/>
  <c r="AW94" i="27"/>
  <c r="AX94" i="27"/>
  <c r="AU94" i="27"/>
  <c r="AV94" i="27"/>
  <c r="AN171" i="27"/>
  <c r="AC132" i="27"/>
  <c r="Z132" i="27"/>
  <c r="AA132" i="27"/>
  <c r="Y132" i="27"/>
  <c r="AB132" i="27"/>
  <c r="X132" i="27"/>
  <c r="W132" i="27"/>
  <c r="X130" i="27"/>
  <c r="AC148" i="27"/>
  <c r="Z148" i="27"/>
  <c r="AA148" i="27"/>
  <c r="Y148" i="27"/>
  <c r="AB148" i="27"/>
  <c r="X148" i="27"/>
  <c r="W148" i="27"/>
  <c r="AC172" i="27"/>
  <c r="Z172" i="27"/>
  <c r="AA172" i="27"/>
  <c r="Y172" i="27"/>
  <c r="W172" i="27"/>
  <c r="X172" i="27"/>
  <c r="AB172" i="27"/>
  <c r="AC188" i="27"/>
  <c r="Z188" i="27"/>
  <c r="AA188" i="27"/>
  <c r="Y188" i="27"/>
  <c r="AB188" i="27"/>
  <c r="X188" i="27"/>
  <c r="W188" i="27"/>
  <c r="AC196" i="27"/>
  <c r="Z196" i="27"/>
  <c r="AA196" i="27"/>
  <c r="Y196" i="27"/>
  <c r="AB196" i="27"/>
  <c r="X196" i="27"/>
  <c r="W196" i="27"/>
  <c r="AC194" i="27"/>
  <c r="AC204" i="27"/>
  <c r="Z204" i="27"/>
  <c r="AA204" i="27"/>
  <c r="Y204" i="27"/>
  <c r="W204" i="27"/>
  <c r="AB204" i="27"/>
  <c r="X204" i="27"/>
  <c r="AC212" i="27"/>
  <c r="Z212" i="27"/>
  <c r="AA212" i="27"/>
  <c r="Y212" i="27"/>
  <c r="AB212" i="27"/>
  <c r="X212" i="27"/>
  <c r="W212" i="27"/>
  <c r="AC220" i="27"/>
  <c r="Z220" i="27"/>
  <c r="AA220" i="27"/>
  <c r="Y220" i="27"/>
  <c r="AB220" i="27"/>
  <c r="X220" i="27"/>
  <c r="W220" i="27"/>
  <c r="AQ189" i="27"/>
  <c r="AE156" i="27"/>
  <c r="AB117" i="27"/>
  <c r="Z171" i="27"/>
  <c r="BE220" i="27"/>
  <c r="BD220" i="27"/>
  <c r="BC220" i="27"/>
  <c r="BE180" i="27"/>
  <c r="BD180" i="27"/>
  <c r="BC180" i="27"/>
  <c r="BE148" i="27"/>
  <c r="BD148" i="27"/>
  <c r="BC148" i="27"/>
  <c r="BD116" i="27"/>
  <c r="BE116" i="27"/>
  <c r="BC116" i="27"/>
  <c r="BD84" i="27"/>
  <c r="BE84" i="27"/>
  <c r="BC84" i="27"/>
  <c r="AX222" i="27"/>
  <c r="AW222" i="27"/>
  <c r="AU222" i="27"/>
  <c r="AV222" i="27"/>
  <c r="AX206" i="27"/>
  <c r="AW206" i="27"/>
  <c r="AU206" i="27"/>
  <c r="AV206" i="27"/>
  <c r="AX198" i="27"/>
  <c r="AW198" i="27"/>
  <c r="AU198" i="27"/>
  <c r="AV198" i="27"/>
  <c r="AX182" i="27"/>
  <c r="AW182" i="27"/>
  <c r="AU182" i="27"/>
  <c r="AV182" i="27"/>
  <c r="AX174" i="27"/>
  <c r="AW174" i="27"/>
  <c r="AU174" i="27"/>
  <c r="AV174" i="27"/>
  <c r="AX158" i="27"/>
  <c r="AW158" i="27"/>
  <c r="AU158" i="27"/>
  <c r="AV158" i="27"/>
  <c r="AX150" i="27"/>
  <c r="AW150" i="27"/>
  <c r="AU150" i="27"/>
  <c r="AV150" i="27"/>
  <c r="AW134" i="27"/>
  <c r="AX134" i="27"/>
  <c r="AU134" i="27"/>
  <c r="AV134" i="27"/>
  <c r="AW126" i="27"/>
  <c r="AX126" i="27"/>
  <c r="AU126" i="27"/>
  <c r="AV126" i="27"/>
  <c r="AW110" i="27"/>
  <c r="AX110" i="27"/>
  <c r="AU110" i="27"/>
  <c r="AV110" i="27"/>
  <c r="Y110" i="27"/>
  <c r="AW102" i="27"/>
  <c r="AX102" i="27"/>
  <c r="AU102" i="27"/>
  <c r="AV102" i="27"/>
  <c r="AW86" i="27"/>
  <c r="AX86" i="27"/>
  <c r="AU86" i="27"/>
  <c r="AV86" i="27"/>
  <c r="AW78" i="27"/>
  <c r="AX78" i="27"/>
  <c r="AU78" i="27"/>
  <c r="AV78" i="27"/>
  <c r="Z139" i="27"/>
  <c r="AC213" i="27"/>
  <c r="AC116" i="27"/>
  <c r="Z116" i="27"/>
  <c r="AA116" i="27"/>
  <c r="Y116" i="27"/>
  <c r="W116" i="27"/>
  <c r="X116" i="27"/>
  <c r="AB116" i="27"/>
  <c r="AC124" i="27"/>
  <c r="Z124" i="27"/>
  <c r="AA124" i="27"/>
  <c r="Y124" i="27"/>
  <c r="W124" i="27"/>
  <c r="AB124" i="27"/>
  <c r="X124" i="27"/>
  <c r="AC140" i="27"/>
  <c r="Z140" i="27"/>
  <c r="AA140" i="27"/>
  <c r="Y140" i="27"/>
  <c r="W140" i="27"/>
  <c r="AB140" i="27"/>
  <c r="AC138" i="27"/>
  <c r="X140" i="27"/>
  <c r="AC156" i="27"/>
  <c r="Z156" i="27"/>
  <c r="AA156" i="27"/>
  <c r="Y156" i="27"/>
  <c r="AB156" i="27"/>
  <c r="X156" i="27"/>
  <c r="W156" i="27"/>
  <c r="AC164" i="27"/>
  <c r="Z164" i="27"/>
  <c r="AA164" i="27"/>
  <c r="Y164" i="27"/>
  <c r="AB164" i="27"/>
  <c r="X164" i="27"/>
  <c r="W164" i="27"/>
  <c r="AC180" i="27"/>
  <c r="Z180" i="27"/>
  <c r="AA180" i="27"/>
  <c r="Y180" i="27"/>
  <c r="W180" i="27"/>
  <c r="X180" i="27"/>
  <c r="AB180" i="27"/>
  <c r="W87" i="27"/>
  <c r="Y95" i="27"/>
  <c r="AC103" i="27"/>
  <c r="Z103" i="27"/>
  <c r="X103" i="27"/>
  <c r="AA103" i="27"/>
  <c r="Y103" i="27"/>
  <c r="W103" i="27"/>
  <c r="AB103" i="27"/>
  <c r="AC111" i="27"/>
  <c r="Z111" i="27"/>
  <c r="X111" i="27"/>
  <c r="AA111" i="27"/>
  <c r="Y111" i="27"/>
  <c r="W111" i="27"/>
  <c r="AB111" i="27"/>
  <c r="AA119" i="27"/>
  <c r="Y151" i="27"/>
  <c r="Y159" i="27"/>
  <c r="Z221" i="27"/>
  <c r="AF206" i="27"/>
  <c r="AJ166" i="27"/>
  <c r="W117" i="27"/>
  <c r="AI86" i="27"/>
  <c r="AA87" i="27"/>
  <c r="Z115" i="27"/>
  <c r="BE196" i="27"/>
  <c r="BD196" i="27"/>
  <c r="BC196" i="27"/>
  <c r="BE164" i="27"/>
  <c r="BD164" i="27"/>
  <c r="BC164" i="27"/>
  <c r="BD132" i="27"/>
  <c r="BE132" i="27"/>
  <c r="BC132" i="27"/>
  <c r="BD108" i="27"/>
  <c r="BE108" i="27"/>
  <c r="BC108" i="27"/>
  <c r="AC82" i="27"/>
  <c r="Y82" i="27"/>
  <c r="AB82" i="27"/>
  <c r="W82" i="27"/>
  <c r="Z82" i="27"/>
  <c r="X82" i="27"/>
  <c r="AA82" i="27"/>
  <c r="AC90" i="27"/>
  <c r="Y90" i="27"/>
  <c r="AB90" i="27"/>
  <c r="W90" i="27"/>
  <c r="Z90" i="27"/>
  <c r="X90" i="27"/>
  <c r="AA90" i="27"/>
  <c r="Y98" i="27"/>
  <c r="AB98" i="27"/>
  <c r="W98" i="27"/>
  <c r="AA98" i="27"/>
  <c r="AC98" i="27"/>
  <c r="Z98" i="27"/>
  <c r="X77" i="27"/>
  <c r="AA77" i="27"/>
  <c r="Y77" i="27"/>
  <c r="AB77" i="27"/>
  <c r="Z77" i="27"/>
  <c r="W77" i="27"/>
  <c r="AC77" i="27"/>
  <c r="AB85" i="27"/>
  <c r="AB93" i="27"/>
  <c r="W109" i="27"/>
  <c r="AC149" i="27"/>
  <c r="Z157" i="27"/>
  <c r="Z213" i="27"/>
  <c r="AJ220" i="27"/>
  <c r="AG172" i="27"/>
  <c r="AE132" i="27"/>
  <c r="AG108" i="27"/>
  <c r="Y129" i="27"/>
  <c r="BE204" i="27"/>
  <c r="BD204" i="27"/>
  <c r="BC204" i="27"/>
  <c r="BE140" i="27"/>
  <c r="BC140" i="27"/>
  <c r="BD140" i="27"/>
  <c r="BD100" i="27"/>
  <c r="BE100" i="27"/>
  <c r="BC100" i="27"/>
  <c r="AO209" i="27"/>
  <c r="AQ209" i="27"/>
  <c r="AN209" i="27"/>
  <c r="AP209" i="27"/>
  <c r="AM209" i="27"/>
  <c r="AO177" i="27"/>
  <c r="AN177" i="27"/>
  <c r="AQ177" i="27"/>
  <c r="AP177" i="27"/>
  <c r="AM177" i="27"/>
  <c r="AQ153" i="27"/>
  <c r="AO153" i="27"/>
  <c r="AN153" i="27"/>
  <c r="AP153" i="27"/>
  <c r="AM153" i="27"/>
  <c r="X153" i="27"/>
  <c r="AQ129" i="27"/>
  <c r="AO129" i="27"/>
  <c r="AN129" i="27"/>
  <c r="AP129" i="27"/>
  <c r="AM129" i="27"/>
  <c r="AQ105" i="27"/>
  <c r="AO105" i="27"/>
  <c r="AN105" i="27"/>
  <c r="AP105" i="27"/>
  <c r="AM105" i="27"/>
  <c r="AQ81" i="27"/>
  <c r="AO81" i="27"/>
  <c r="AN81" i="27"/>
  <c r="AP81" i="27"/>
  <c r="BS217" i="27"/>
  <c r="BS209" i="27"/>
  <c r="BS201" i="27"/>
  <c r="BS185" i="27"/>
  <c r="BS177" i="27"/>
  <c r="BS169" i="27"/>
  <c r="BS161" i="27"/>
  <c r="BS153" i="27"/>
  <c r="BS145" i="27"/>
  <c r="BS137" i="27"/>
  <c r="BS129" i="27"/>
  <c r="BS121" i="27"/>
  <c r="BS113" i="27"/>
  <c r="BS105" i="27"/>
  <c r="BS97" i="27"/>
  <c r="BS89" i="27"/>
  <c r="BS81" i="27"/>
  <c r="X98" i="27"/>
  <c r="AA95" i="27"/>
  <c r="AI176" i="27"/>
  <c r="BE212" i="27"/>
  <c r="BD212" i="27"/>
  <c r="BC212" i="27"/>
  <c r="BE188" i="27"/>
  <c r="BD188" i="27"/>
  <c r="BC188" i="27"/>
  <c r="BE156" i="27"/>
  <c r="BC156" i="27"/>
  <c r="BD156" i="27"/>
  <c r="BD124" i="27"/>
  <c r="BE124" i="27"/>
  <c r="BC124" i="27"/>
  <c r="AO217" i="27"/>
  <c r="AQ217" i="27"/>
  <c r="AP217" i="27"/>
  <c r="AN217" i="27"/>
  <c r="AM217" i="27"/>
  <c r="AO201" i="27"/>
  <c r="AQ201" i="27"/>
  <c r="AP201" i="27"/>
  <c r="AN201" i="27"/>
  <c r="AM201" i="27"/>
  <c r="AO193" i="27"/>
  <c r="AQ193" i="27"/>
  <c r="AN193" i="27"/>
  <c r="AP193" i="27"/>
  <c r="AM193" i="27"/>
  <c r="AO185" i="27"/>
  <c r="AQ185" i="27"/>
  <c r="AP185" i="27"/>
  <c r="AN185" i="27"/>
  <c r="AM185" i="27"/>
  <c r="X185" i="27"/>
  <c r="AO169" i="27"/>
  <c r="AN169" i="27"/>
  <c r="AQ169" i="27"/>
  <c r="AP169" i="27"/>
  <c r="AM169" i="27"/>
  <c r="AQ161" i="27"/>
  <c r="AO161" i="27"/>
  <c r="AN161" i="27"/>
  <c r="AP161" i="27"/>
  <c r="AM161" i="27"/>
  <c r="AQ145" i="27"/>
  <c r="AO145" i="27"/>
  <c r="AN145" i="27"/>
  <c r="AP145" i="27"/>
  <c r="AM145" i="27"/>
  <c r="AQ137" i="27"/>
  <c r="AO137" i="27"/>
  <c r="AN137" i="27"/>
  <c r="AP137" i="27"/>
  <c r="AM137" i="27"/>
  <c r="AQ121" i="27"/>
  <c r="AO121" i="27"/>
  <c r="AN121" i="27"/>
  <c r="AP121" i="27"/>
  <c r="AM121" i="27"/>
  <c r="AQ113" i="27"/>
  <c r="AO113" i="27"/>
  <c r="AN113" i="27"/>
  <c r="AP113" i="27"/>
  <c r="AM113" i="27"/>
  <c r="AQ97" i="27"/>
  <c r="AO97" i="27"/>
  <c r="AN97" i="27"/>
  <c r="AP97" i="27"/>
  <c r="AM97" i="27"/>
  <c r="X97" i="27"/>
  <c r="AQ89" i="27"/>
  <c r="AO89" i="27"/>
  <c r="AN89" i="27"/>
  <c r="AP89" i="27"/>
  <c r="AM89" i="27"/>
  <c r="BS193" i="27"/>
  <c r="AC91" i="27"/>
  <c r="Z107" i="27"/>
  <c r="AC139" i="27"/>
  <c r="Z203" i="27"/>
  <c r="AH218" i="27"/>
  <c r="AI218" i="27"/>
  <c r="AJ218" i="27"/>
  <c r="AG218" i="27"/>
  <c r="AF218" i="27"/>
  <c r="AE218" i="27"/>
  <c r="AH210" i="27"/>
  <c r="AI210" i="27"/>
  <c r="AJ210" i="27"/>
  <c r="AG210" i="27"/>
  <c r="AF210" i="27"/>
  <c r="AE210" i="27"/>
  <c r="AH202" i="27"/>
  <c r="AI202" i="27"/>
  <c r="AJ202" i="27"/>
  <c r="AG202" i="27"/>
  <c r="AF202" i="27"/>
  <c r="AE202" i="27"/>
  <c r="AH194" i="27"/>
  <c r="AI194" i="27"/>
  <c r="AJ194" i="27"/>
  <c r="AG194" i="27"/>
  <c r="AF194" i="27"/>
  <c r="AE194" i="27"/>
  <c r="AH186" i="27"/>
  <c r="AI186" i="27"/>
  <c r="AJ186" i="27"/>
  <c r="AG186" i="27"/>
  <c r="AF186" i="27"/>
  <c r="AE186" i="27"/>
  <c r="AH178" i="27"/>
  <c r="AI178" i="27"/>
  <c r="AJ178" i="27"/>
  <c r="AG178" i="27"/>
  <c r="AE178" i="27"/>
  <c r="AF178" i="27"/>
  <c r="AH170" i="27"/>
  <c r="AI170" i="27"/>
  <c r="AJ170" i="27"/>
  <c r="AG170" i="27"/>
  <c r="AF170" i="27"/>
  <c r="AE170" i="27"/>
  <c r="AH162" i="27"/>
  <c r="AI162" i="27"/>
  <c r="AJ162" i="27"/>
  <c r="AG162" i="27"/>
  <c r="AF162" i="27"/>
  <c r="AE162" i="27"/>
  <c r="AH154" i="27"/>
  <c r="AI154" i="27"/>
  <c r="AJ154" i="27"/>
  <c r="AG154" i="27"/>
  <c r="AF154" i="27"/>
  <c r="AE154" i="27"/>
  <c r="AH146" i="27"/>
  <c r="AI146" i="27"/>
  <c r="AJ146" i="27"/>
  <c r="AG146" i="27"/>
  <c r="AF146" i="27"/>
  <c r="AE146" i="27"/>
  <c r="AH138" i="27"/>
  <c r="AI138" i="27"/>
  <c r="AJ138" i="27"/>
  <c r="AG138" i="27"/>
  <c r="AF138" i="27"/>
  <c r="AE138" i="27"/>
  <c r="AH130" i="27"/>
  <c r="AI130" i="27"/>
  <c r="AJ130" i="27"/>
  <c r="AG130" i="27"/>
  <c r="AE130" i="27"/>
  <c r="AF130" i="27"/>
  <c r="AH122" i="27"/>
  <c r="AI122" i="27"/>
  <c r="AJ122" i="27"/>
  <c r="AG122" i="27"/>
  <c r="AF122" i="27"/>
  <c r="AE122" i="27"/>
  <c r="AH114" i="27"/>
  <c r="AI114" i="27"/>
  <c r="AJ114" i="27"/>
  <c r="AG114" i="27"/>
  <c r="AF114" i="27"/>
  <c r="AE114" i="27"/>
  <c r="AH106" i="27"/>
  <c r="AI106" i="27"/>
  <c r="AJ106" i="27"/>
  <c r="AG106" i="27"/>
  <c r="AF106" i="27"/>
  <c r="AE106" i="27"/>
  <c r="AH98" i="27"/>
  <c r="AI98" i="27"/>
  <c r="AJ98" i="27"/>
  <c r="AG98" i="27"/>
  <c r="AF98" i="27"/>
  <c r="AE98" i="27"/>
  <c r="AH90" i="27"/>
  <c r="AI90" i="27"/>
  <c r="AJ90" i="27"/>
  <c r="AG90" i="27"/>
  <c r="AF90" i="27"/>
  <c r="AE90" i="27"/>
  <c r="AH82" i="27"/>
  <c r="AI82" i="27"/>
  <c r="AJ82" i="27"/>
  <c r="AG82" i="27"/>
  <c r="AE82" i="27"/>
  <c r="AF82" i="27"/>
  <c r="BL219" i="27"/>
  <c r="BK219" i="27"/>
  <c r="AH219" i="27"/>
  <c r="BL211" i="27"/>
  <c r="BK211" i="27"/>
  <c r="BL203" i="27"/>
  <c r="BK203" i="27"/>
  <c r="BL195" i="27"/>
  <c r="BK195" i="27"/>
  <c r="BL187" i="27"/>
  <c r="BK187" i="27"/>
  <c r="BL179" i="27"/>
  <c r="BK179" i="27"/>
  <c r="BL171" i="27"/>
  <c r="BK171" i="27"/>
  <c r="BL163" i="27"/>
  <c r="BK163" i="27"/>
  <c r="BL155" i="27"/>
  <c r="BK155" i="27"/>
  <c r="BL147" i="27"/>
  <c r="BK147" i="27"/>
  <c r="BL139" i="27"/>
  <c r="BK139" i="27"/>
  <c r="BL131" i="27"/>
  <c r="BK131" i="27"/>
  <c r="BL123" i="27"/>
  <c r="BK123" i="27"/>
  <c r="BL115" i="27"/>
  <c r="BK115" i="27"/>
  <c r="BL107" i="27"/>
  <c r="BK107" i="27"/>
  <c r="BL99" i="27"/>
  <c r="BK99" i="27"/>
  <c r="BL91" i="27"/>
  <c r="BK91" i="27"/>
  <c r="BL83" i="27"/>
  <c r="BK83" i="27"/>
  <c r="Y193" i="27"/>
  <c r="AB181" i="27"/>
  <c r="AM81" i="27"/>
  <c r="AC135" i="27"/>
  <c r="Z135" i="27"/>
  <c r="X135" i="27"/>
  <c r="AA135" i="27"/>
  <c r="Y135" i="27"/>
  <c r="AC143" i="27"/>
  <c r="Z143" i="27"/>
  <c r="X143" i="27"/>
  <c r="AA143" i="27"/>
  <c r="Y143" i="27"/>
  <c r="AB143" i="27"/>
  <c r="W143" i="27"/>
  <c r="AC183" i="27"/>
  <c r="Z183" i="27"/>
  <c r="X183" i="27"/>
  <c r="AB183" i="27"/>
  <c r="W183" i="27"/>
  <c r="AC199" i="27"/>
  <c r="Z199" i="27"/>
  <c r="X199" i="27"/>
  <c r="AA199" i="27"/>
  <c r="Y199" i="27"/>
  <c r="AI193" i="27"/>
  <c r="AJ193" i="27"/>
  <c r="AG193" i="27"/>
  <c r="AF193" i="27"/>
  <c r="AE193" i="27"/>
  <c r="AH193" i="27"/>
  <c r="AI137" i="27"/>
  <c r="AJ137" i="27"/>
  <c r="AG137" i="27"/>
  <c r="AE137" i="27"/>
  <c r="AH137" i="27"/>
  <c r="AF137" i="27"/>
  <c r="AF81" i="27"/>
  <c r="AI81" i="27"/>
  <c r="AJ81" i="27"/>
  <c r="AG81" i="27"/>
  <c r="AE81" i="27"/>
  <c r="AH81" i="27"/>
  <c r="AP216" i="27"/>
  <c r="AQ216" i="27"/>
  <c r="AO216" i="27"/>
  <c r="AN216" i="27"/>
  <c r="AQ160" i="27"/>
  <c r="AP160" i="27"/>
  <c r="AM160" i="27"/>
  <c r="AO160" i="27"/>
  <c r="AN160" i="27"/>
  <c r="AQ120" i="27"/>
  <c r="AP120" i="27"/>
  <c r="AN120" i="27"/>
  <c r="AO120" i="27"/>
  <c r="AM120" i="27"/>
  <c r="AX189" i="27"/>
  <c r="AU189" i="27"/>
  <c r="AV189" i="27"/>
  <c r="AW189" i="27"/>
  <c r="AX133" i="27"/>
  <c r="AU133" i="27"/>
  <c r="AW133" i="27"/>
  <c r="AV133" i="27"/>
  <c r="AX93" i="27"/>
  <c r="AW93" i="27"/>
  <c r="AU93" i="27"/>
  <c r="AV93" i="27"/>
  <c r="BE211" i="27"/>
  <c r="BC211" i="27"/>
  <c r="BD211" i="27"/>
  <c r="BE163" i="27"/>
  <c r="BC163" i="27"/>
  <c r="BD163" i="27"/>
  <c r="BD115" i="27"/>
  <c r="BC115" i="27"/>
  <c r="BE115" i="27"/>
  <c r="BD99" i="27"/>
  <c r="BE99" i="27"/>
  <c r="BC99" i="27"/>
  <c r="BK194" i="27"/>
  <c r="BL194" i="27"/>
  <c r="BK170" i="27"/>
  <c r="BL170" i="27"/>
  <c r="BK146" i="27"/>
  <c r="BL146" i="27"/>
  <c r="BK122" i="27"/>
  <c r="BL122" i="27"/>
  <c r="BK98" i="27"/>
  <c r="BL98" i="27"/>
  <c r="BK82" i="27"/>
  <c r="BL82" i="27"/>
  <c r="BS216" i="27"/>
  <c r="BS192" i="27"/>
  <c r="BS168" i="27"/>
  <c r="BS152" i="27"/>
  <c r="BS128" i="27"/>
  <c r="BS104" i="27"/>
  <c r="BS88" i="27"/>
  <c r="Y114" i="27"/>
  <c r="AB114" i="27"/>
  <c r="W114" i="27"/>
  <c r="AC114" i="27"/>
  <c r="Z114" i="27"/>
  <c r="X114" i="27"/>
  <c r="Y138" i="27"/>
  <c r="AB138" i="27"/>
  <c r="W138" i="27"/>
  <c r="Y146" i="27"/>
  <c r="AB146" i="27"/>
  <c r="W146" i="27"/>
  <c r="AC146" i="27"/>
  <c r="Z146" i="27"/>
  <c r="X146" i="27"/>
  <c r="AA146" i="27"/>
  <c r="Y170" i="27"/>
  <c r="AB170" i="27"/>
  <c r="W170" i="27"/>
  <c r="AC170" i="27"/>
  <c r="Z170" i="27"/>
  <c r="X170" i="27"/>
  <c r="Y178" i="27"/>
  <c r="AB178" i="27"/>
  <c r="W178" i="27"/>
  <c r="AC178" i="27"/>
  <c r="Z178" i="27"/>
  <c r="X178" i="27"/>
  <c r="Y194" i="27"/>
  <c r="AB194" i="27"/>
  <c r="W194" i="27"/>
  <c r="AA194" i="27"/>
  <c r="Y202" i="27"/>
  <c r="AB202" i="27"/>
  <c r="W202" i="27"/>
  <c r="AJ216" i="27"/>
  <c r="AG216" i="27"/>
  <c r="AI216" i="27"/>
  <c r="AF216" i="27"/>
  <c r="AH216" i="27"/>
  <c r="AE216" i="27"/>
  <c r="AJ200" i="27"/>
  <c r="AG200" i="27"/>
  <c r="AI200" i="27"/>
  <c r="AF200" i="27"/>
  <c r="AE200" i="27"/>
  <c r="AH200" i="27"/>
  <c r="AJ192" i="27"/>
  <c r="AG192" i="27"/>
  <c r="AH192" i="27"/>
  <c r="AI192" i="27"/>
  <c r="AE192" i="27"/>
  <c r="AF192" i="27"/>
  <c r="AJ184" i="27"/>
  <c r="AG184" i="27"/>
  <c r="AF184" i="27"/>
  <c r="AH184" i="27"/>
  <c r="AI184" i="27"/>
  <c r="AE184" i="27"/>
  <c r="AJ176" i="27"/>
  <c r="AG176" i="27"/>
  <c r="AH176" i="27"/>
  <c r="AF176" i="27"/>
  <c r="AJ168" i="27"/>
  <c r="AG168" i="27"/>
  <c r="AI168" i="27"/>
  <c r="AF168" i="27"/>
  <c r="AE168" i="27"/>
  <c r="AJ160" i="27"/>
  <c r="AG160" i="27"/>
  <c r="AH160" i="27"/>
  <c r="AI160" i="27"/>
  <c r="AE160" i="27"/>
  <c r="AF160" i="27"/>
  <c r="AJ152" i="27"/>
  <c r="AG152" i="27"/>
  <c r="AI152" i="27"/>
  <c r="AF152" i="27"/>
  <c r="AE152" i="27"/>
  <c r="AH152" i="27"/>
  <c r="AJ144" i="27"/>
  <c r="AG144" i="27"/>
  <c r="AH144" i="27"/>
  <c r="AE144" i="27"/>
  <c r="AI144" i="27"/>
  <c r="AF144" i="27"/>
  <c r="AJ136" i="27"/>
  <c r="AG136" i="27"/>
  <c r="AI136" i="27"/>
  <c r="AF136" i="27"/>
  <c r="AH136" i="27"/>
  <c r="AE136" i="27"/>
  <c r="AJ128" i="27"/>
  <c r="AG128" i="27"/>
  <c r="AH128" i="27"/>
  <c r="AF128" i="27"/>
  <c r="AE128" i="27"/>
  <c r="AI128" i="27"/>
  <c r="AJ112" i="27"/>
  <c r="AG112" i="27"/>
  <c r="AH112" i="27"/>
  <c r="AF112" i="27"/>
  <c r="AI112" i="27"/>
  <c r="AE112" i="27"/>
  <c r="AJ104" i="27"/>
  <c r="AG104" i="27"/>
  <c r="AI104" i="27"/>
  <c r="AH104" i="27"/>
  <c r="AF104" i="27"/>
  <c r="AE104" i="27"/>
  <c r="AJ96" i="27"/>
  <c r="AG96" i="27"/>
  <c r="AE96" i="27"/>
  <c r="AH96" i="27"/>
  <c r="AF96" i="27"/>
  <c r="AI96" i="27"/>
  <c r="AJ88" i="27"/>
  <c r="AG88" i="27"/>
  <c r="AE88" i="27"/>
  <c r="AI88" i="27"/>
  <c r="AF88" i="27"/>
  <c r="AJ80" i="27"/>
  <c r="AG80" i="27"/>
  <c r="AE80" i="27"/>
  <c r="AH80" i="27"/>
  <c r="AF80" i="27"/>
  <c r="AI80" i="27"/>
  <c r="AQ223" i="27"/>
  <c r="AN223" i="27"/>
  <c r="AP223" i="27"/>
  <c r="AO223" i="27"/>
  <c r="AM223" i="27"/>
  <c r="AN215" i="27"/>
  <c r="AQ215" i="27"/>
  <c r="AM215" i="27"/>
  <c r="AO215" i="27"/>
  <c r="AP215" i="27"/>
  <c r="AQ207" i="27"/>
  <c r="AN207" i="27"/>
  <c r="AP207" i="27"/>
  <c r="AO207" i="27"/>
  <c r="AM207" i="27"/>
  <c r="AN199" i="27"/>
  <c r="AQ199" i="27"/>
  <c r="AM199" i="27"/>
  <c r="AO199" i="27"/>
  <c r="AP199" i="27"/>
  <c r="AQ191" i="27"/>
  <c r="AN191" i="27"/>
  <c r="AP191" i="27"/>
  <c r="AO191" i="27"/>
  <c r="AM191" i="27"/>
  <c r="AN183" i="27"/>
  <c r="AQ183" i="27"/>
  <c r="AM183" i="27"/>
  <c r="AO183" i="27"/>
  <c r="AP183" i="27"/>
  <c r="AN175" i="27"/>
  <c r="AQ175" i="27"/>
  <c r="AP175" i="27"/>
  <c r="AO175" i="27"/>
  <c r="AM175" i="27"/>
  <c r="AN167" i="27"/>
  <c r="AQ167" i="27"/>
  <c r="AM167" i="27"/>
  <c r="AN159" i="27"/>
  <c r="AQ159" i="27"/>
  <c r="AP159" i="27"/>
  <c r="AO159" i="27"/>
  <c r="AM159" i="27"/>
  <c r="AN151" i="27"/>
  <c r="AM151" i="27"/>
  <c r="AP151" i="27"/>
  <c r="AQ151" i="27"/>
  <c r="AO151" i="27"/>
  <c r="AN143" i="27"/>
  <c r="AQ143" i="27"/>
  <c r="AP143" i="27"/>
  <c r="AO143" i="27"/>
  <c r="AM143" i="27"/>
  <c r="AN135" i="27"/>
  <c r="AQ135" i="27"/>
  <c r="AM135" i="27"/>
  <c r="AP135" i="27"/>
  <c r="AN127" i="27"/>
  <c r="AP127" i="27"/>
  <c r="AO127" i="27"/>
  <c r="AM127" i="27"/>
  <c r="AQ127" i="27"/>
  <c r="AQ119" i="27"/>
  <c r="AN119" i="27"/>
  <c r="AM119" i="27"/>
  <c r="AP119" i="27"/>
  <c r="AO119" i="27"/>
  <c r="AN111" i="27"/>
  <c r="AQ111" i="27"/>
  <c r="AP111" i="27"/>
  <c r="AO111" i="27"/>
  <c r="AM111" i="27"/>
  <c r="AQ103" i="27"/>
  <c r="AN103" i="27"/>
  <c r="AM103" i="27"/>
  <c r="AP103" i="27"/>
  <c r="AO103" i="27"/>
  <c r="AN95" i="27"/>
  <c r="AQ95" i="27"/>
  <c r="AP95" i="27"/>
  <c r="AO95" i="27"/>
  <c r="AM95" i="27"/>
  <c r="AN87" i="27"/>
  <c r="AQ87" i="27"/>
  <c r="AM87" i="27"/>
  <c r="AO87" i="27"/>
  <c r="AP87" i="27"/>
  <c r="AN79" i="27"/>
  <c r="AP79" i="27"/>
  <c r="AO79" i="27"/>
  <c r="AM79" i="27"/>
  <c r="AQ79" i="27"/>
  <c r="AX220" i="27"/>
  <c r="AW220" i="27"/>
  <c r="AV220" i="27"/>
  <c r="AU220" i="27"/>
  <c r="AX212" i="27"/>
  <c r="AW212" i="27"/>
  <c r="AV212" i="27"/>
  <c r="AU212" i="27"/>
  <c r="AX204" i="27"/>
  <c r="AW204" i="27"/>
  <c r="AV204" i="27"/>
  <c r="AU204" i="27"/>
  <c r="AX196" i="27"/>
  <c r="AW196" i="27"/>
  <c r="AV196" i="27"/>
  <c r="AU196" i="27"/>
  <c r="AX188" i="27"/>
  <c r="AW188" i="27"/>
  <c r="AV188" i="27"/>
  <c r="AU188" i="27"/>
  <c r="AX180" i="27"/>
  <c r="AW180" i="27"/>
  <c r="AV180" i="27"/>
  <c r="AU180" i="27"/>
  <c r="AX172" i="27"/>
  <c r="AW172" i="27"/>
  <c r="AV172" i="27"/>
  <c r="AU172" i="27"/>
  <c r="AX164" i="27"/>
  <c r="AW164" i="27"/>
  <c r="AV164" i="27"/>
  <c r="AU164" i="27"/>
  <c r="AX156" i="27"/>
  <c r="AW156" i="27"/>
  <c r="AV156" i="27"/>
  <c r="AU156" i="27"/>
  <c r="AX148" i="27"/>
  <c r="AW148" i="27"/>
  <c r="AV148" i="27"/>
  <c r="AU148" i="27"/>
  <c r="AX140" i="27"/>
  <c r="AW140" i="27"/>
  <c r="AV140" i="27"/>
  <c r="AU140" i="27"/>
  <c r="AX132" i="27"/>
  <c r="AW132" i="27"/>
  <c r="AV132" i="27"/>
  <c r="AU132" i="27"/>
  <c r="AX124" i="27"/>
  <c r="AV124" i="27"/>
  <c r="AW124" i="27"/>
  <c r="AU124" i="27"/>
  <c r="AX116" i="27"/>
  <c r="AW116" i="27"/>
  <c r="AV116" i="27"/>
  <c r="AU116" i="27"/>
  <c r="AX108" i="27"/>
  <c r="AW108" i="27"/>
  <c r="AV108" i="27"/>
  <c r="AU108" i="27"/>
  <c r="AX100" i="27"/>
  <c r="AV100" i="27"/>
  <c r="AW100" i="27"/>
  <c r="AU100" i="27"/>
  <c r="AX92" i="27"/>
  <c r="AV92" i="27"/>
  <c r="AW92" i="27"/>
  <c r="AU92" i="27"/>
  <c r="AW84" i="27"/>
  <c r="AX84" i="27"/>
  <c r="AV84" i="27"/>
  <c r="AU84" i="27"/>
  <c r="BC218" i="27"/>
  <c r="BE218" i="27"/>
  <c r="BD218" i="27"/>
  <c r="BC210" i="27"/>
  <c r="BD210" i="27"/>
  <c r="BE210" i="27"/>
  <c r="BC202" i="27"/>
  <c r="BD202" i="27"/>
  <c r="BE202" i="27"/>
  <c r="BE194" i="27"/>
  <c r="BC194" i="27"/>
  <c r="BD194" i="27"/>
  <c r="BE186" i="27"/>
  <c r="BC186" i="27"/>
  <c r="BD186" i="27"/>
  <c r="BC178" i="27"/>
  <c r="BE178" i="27"/>
  <c r="BD178" i="27"/>
  <c r="BE170" i="27"/>
  <c r="BC170" i="27"/>
  <c r="BD170" i="27"/>
  <c r="BC162" i="27"/>
  <c r="BE162" i="27"/>
  <c r="BD162" i="27"/>
  <c r="BD154" i="27"/>
  <c r="BC154" i="27"/>
  <c r="BE154" i="27"/>
  <c r="BD146" i="27"/>
  <c r="BC146" i="27"/>
  <c r="BE146" i="27"/>
  <c r="BD138" i="27"/>
  <c r="BC138" i="27"/>
  <c r="BE138" i="27"/>
  <c r="BD130" i="27"/>
  <c r="BE130" i="27"/>
  <c r="BC130" i="27"/>
  <c r="BD122" i="27"/>
  <c r="BE122" i="27"/>
  <c r="BC122" i="27"/>
  <c r="BD114" i="27"/>
  <c r="BC114" i="27"/>
  <c r="BE114" i="27"/>
  <c r="BD106" i="27"/>
  <c r="BE106" i="27"/>
  <c r="BC106" i="27"/>
  <c r="BD98" i="27"/>
  <c r="BC98" i="27"/>
  <c r="BE98" i="27"/>
  <c r="BD90" i="27"/>
  <c r="BC90" i="27"/>
  <c r="BE90" i="27"/>
  <c r="BD82" i="27"/>
  <c r="BC82" i="27"/>
  <c r="BE82" i="27"/>
  <c r="BL217" i="27"/>
  <c r="BK217" i="27"/>
  <c r="BL209" i="27"/>
  <c r="BK209" i="27"/>
  <c r="BL201" i="27"/>
  <c r="BK201" i="27"/>
  <c r="BL193" i="27"/>
  <c r="BK193" i="27"/>
  <c r="BL185" i="27"/>
  <c r="BK185" i="27"/>
  <c r="BL177" i="27"/>
  <c r="BK177" i="27"/>
  <c r="BL169" i="27"/>
  <c r="BK169" i="27"/>
  <c r="BL161" i="27"/>
  <c r="BK161" i="27"/>
  <c r="BL153" i="27"/>
  <c r="BK153" i="27"/>
  <c r="BL145" i="27"/>
  <c r="BK145" i="27"/>
  <c r="BL137" i="27"/>
  <c r="BK137" i="27"/>
  <c r="BL129" i="27"/>
  <c r="BK129" i="27"/>
  <c r="BL121" i="27"/>
  <c r="BK121" i="27"/>
  <c r="BL113" i="27"/>
  <c r="BK113" i="27"/>
  <c r="BL105" i="27"/>
  <c r="BK105" i="27"/>
  <c r="BL97" i="27"/>
  <c r="BK97" i="27"/>
  <c r="BL89" i="27"/>
  <c r="BK89" i="27"/>
  <c r="BL81" i="27"/>
  <c r="BK81" i="27"/>
  <c r="BS223" i="27"/>
  <c r="BS215" i="27"/>
  <c r="BS207" i="27"/>
  <c r="BS199" i="27"/>
  <c r="BS191" i="27"/>
  <c r="BS183" i="27"/>
  <c r="BS175" i="27"/>
  <c r="BS167" i="27"/>
  <c r="BS159" i="27"/>
  <c r="BS151" i="27"/>
  <c r="BS143" i="27"/>
  <c r="BS135" i="27"/>
  <c r="BS127" i="27"/>
  <c r="BS119" i="27"/>
  <c r="BS111" i="27"/>
  <c r="BS103" i="27"/>
  <c r="BS95" i="27"/>
  <c r="BS87" i="27"/>
  <c r="BS79" i="27"/>
  <c r="W149" i="27"/>
  <c r="X202" i="27"/>
  <c r="Y119" i="27"/>
  <c r="AB223" i="27"/>
  <c r="AC203" i="27"/>
  <c r="AO167" i="27"/>
  <c r="X101" i="27"/>
  <c r="AA101" i="27"/>
  <c r="Y101" i="27"/>
  <c r="W101" i="27"/>
  <c r="AC101" i="27"/>
  <c r="AB101" i="27"/>
  <c r="Z101" i="27"/>
  <c r="AI217" i="27"/>
  <c r="AJ217" i="27"/>
  <c r="AG217" i="27"/>
  <c r="AH217" i="27"/>
  <c r="AF217" i="27"/>
  <c r="AE217" i="27"/>
  <c r="AI161" i="27"/>
  <c r="AJ161" i="27"/>
  <c r="AG161" i="27"/>
  <c r="AE161" i="27"/>
  <c r="AF161" i="27"/>
  <c r="AH161" i="27"/>
  <c r="AF105" i="27"/>
  <c r="AI105" i="27"/>
  <c r="AJ105" i="27"/>
  <c r="AG105" i="27"/>
  <c r="AH105" i="27"/>
  <c r="AE105" i="27"/>
  <c r="AP192" i="27"/>
  <c r="AQ192" i="27"/>
  <c r="AM192" i="27"/>
  <c r="AO192" i="27"/>
  <c r="AN192" i="27"/>
  <c r="AQ152" i="27"/>
  <c r="AP152" i="27"/>
  <c r="AN152" i="27"/>
  <c r="AO152" i="27"/>
  <c r="AM152" i="27"/>
  <c r="AQ104" i="27"/>
  <c r="AP104" i="27"/>
  <c r="AO104" i="27"/>
  <c r="AN104" i="27"/>
  <c r="AM104" i="27"/>
  <c r="AX213" i="27"/>
  <c r="AU213" i="27"/>
  <c r="AV213" i="27"/>
  <c r="AW213" i="27"/>
  <c r="AX149" i="27"/>
  <c r="AU149" i="27"/>
  <c r="AV149" i="27"/>
  <c r="AW149" i="27"/>
  <c r="AX85" i="27"/>
  <c r="AU85" i="27"/>
  <c r="AW85" i="27"/>
  <c r="AV85" i="27"/>
  <c r="BC187" i="27"/>
  <c r="BD187" i="27"/>
  <c r="BE187" i="27"/>
  <c r="BD147" i="27"/>
  <c r="BE147" i="27"/>
  <c r="BC147" i="27"/>
  <c r="BD123" i="27"/>
  <c r="BC123" i="27"/>
  <c r="BE123" i="27"/>
  <c r="BD107" i="27"/>
  <c r="BE107" i="27"/>
  <c r="BC107" i="27"/>
  <c r="BK218" i="27"/>
  <c r="BL218" i="27"/>
  <c r="BK210" i="27"/>
  <c r="BL210" i="27"/>
  <c r="BK202" i="27"/>
  <c r="BL202" i="27"/>
  <c r="BK186" i="27"/>
  <c r="BL186" i="27"/>
  <c r="BK178" i="27"/>
  <c r="BL178" i="27"/>
  <c r="BK162" i="27"/>
  <c r="BL162" i="27"/>
  <c r="BK154" i="27"/>
  <c r="BL154" i="27"/>
  <c r="BK138" i="27"/>
  <c r="BL138" i="27"/>
  <c r="BK130" i="27"/>
  <c r="BL130" i="27"/>
  <c r="BK114" i="27"/>
  <c r="BL114" i="27"/>
  <c r="BK106" i="27"/>
  <c r="BL106" i="27"/>
  <c r="BK90" i="27"/>
  <c r="BL90" i="27"/>
  <c r="BS224" i="27"/>
  <c r="BS208" i="27"/>
  <c r="BS200" i="27"/>
  <c r="BS184" i="27"/>
  <c r="BS176" i="27"/>
  <c r="BS160" i="27"/>
  <c r="BS144" i="27"/>
  <c r="BS136" i="27"/>
  <c r="BS120" i="27"/>
  <c r="BS112" i="27"/>
  <c r="BS96" i="27"/>
  <c r="BS80" i="27"/>
  <c r="W223" i="27"/>
  <c r="Y183" i="27"/>
  <c r="Z162" i="27"/>
  <c r="AC80" i="27"/>
  <c r="Y80" i="27"/>
  <c r="AB80" i="27"/>
  <c r="W80" i="27"/>
  <c r="Z80" i="27"/>
  <c r="X80" i="27"/>
  <c r="AA80" i="27"/>
  <c r="AC88" i="27"/>
  <c r="Y88" i="27"/>
  <c r="AB88" i="27"/>
  <c r="W88" i="27"/>
  <c r="Z88" i="27"/>
  <c r="X88" i="27"/>
  <c r="AA88" i="27"/>
  <c r="AC96" i="27"/>
  <c r="Y96" i="27"/>
  <c r="AB96" i="27"/>
  <c r="W96" i="27"/>
  <c r="Z96" i="27"/>
  <c r="X96" i="27"/>
  <c r="X109" i="27"/>
  <c r="AA109" i="27"/>
  <c r="Y109" i="27"/>
  <c r="AC109" i="27"/>
  <c r="AB109" i="27"/>
  <c r="Z109" i="27"/>
  <c r="Y122" i="27"/>
  <c r="AB122" i="27"/>
  <c r="W122" i="27"/>
  <c r="AC122" i="27"/>
  <c r="Z122" i="27"/>
  <c r="X122" i="27"/>
  <c r="AA122" i="27"/>
  <c r="Y130" i="27"/>
  <c r="AB130" i="27"/>
  <c r="W130" i="27"/>
  <c r="AA130" i="27"/>
  <c r="Y154" i="27"/>
  <c r="AB154" i="27"/>
  <c r="W154" i="27"/>
  <c r="AC154" i="27"/>
  <c r="Z154" i="27"/>
  <c r="X154" i="27"/>
  <c r="AA154" i="27"/>
  <c r="Y162" i="27"/>
  <c r="AB162" i="27"/>
  <c r="W162" i="27"/>
  <c r="AA162" i="27"/>
  <c r="Y186" i="27"/>
  <c r="AB186" i="27"/>
  <c r="W186" i="27"/>
  <c r="AC186" i="27"/>
  <c r="Z186" i="27"/>
  <c r="X186" i="27"/>
  <c r="AA186" i="27"/>
  <c r="Y210" i="27"/>
  <c r="AB210" i="27"/>
  <c r="W210" i="27"/>
  <c r="AC210" i="27"/>
  <c r="Z210" i="27"/>
  <c r="X210" i="27"/>
  <c r="AA210" i="27"/>
  <c r="Y218" i="27"/>
  <c r="AB218" i="27"/>
  <c r="W218" i="27"/>
  <c r="AC218" i="27"/>
  <c r="Z218" i="27"/>
  <c r="X218" i="27"/>
  <c r="AA218" i="27"/>
  <c r="AJ224" i="27"/>
  <c r="AG224" i="27"/>
  <c r="AH224" i="27"/>
  <c r="AI224" i="27"/>
  <c r="AF224" i="27"/>
  <c r="AE224" i="27"/>
  <c r="AJ208" i="27"/>
  <c r="AG208" i="27"/>
  <c r="AH208" i="27"/>
  <c r="AF208" i="27"/>
  <c r="AI208" i="27"/>
  <c r="AE208" i="27"/>
  <c r="AJ120" i="27"/>
  <c r="AG120" i="27"/>
  <c r="AH120" i="27"/>
  <c r="AF120" i="27"/>
  <c r="AI120" i="27"/>
  <c r="X83" i="27"/>
  <c r="AA83" i="27"/>
  <c r="Y83" i="27"/>
  <c r="AC83" i="27"/>
  <c r="AB83" i="27"/>
  <c r="W83" i="27"/>
  <c r="Z83" i="27"/>
  <c r="X91" i="27"/>
  <c r="AA91" i="27"/>
  <c r="Y91" i="27"/>
  <c r="AB91" i="27"/>
  <c r="W91" i="27"/>
  <c r="Z91" i="27"/>
  <c r="X99" i="27"/>
  <c r="AA99" i="27"/>
  <c r="Y99" i="27"/>
  <c r="AB99" i="27"/>
  <c r="W99" i="27"/>
  <c r="AC99" i="27"/>
  <c r="Z99" i="27"/>
  <c r="Y104" i="27"/>
  <c r="AB104" i="27"/>
  <c r="W104" i="27"/>
  <c r="AC104" i="27"/>
  <c r="Z104" i="27"/>
  <c r="X104" i="27"/>
  <c r="AA104" i="27"/>
  <c r="X117" i="27"/>
  <c r="AA117" i="27"/>
  <c r="Y117" i="27"/>
  <c r="X125" i="27"/>
  <c r="AA125" i="27"/>
  <c r="Y125" i="27"/>
  <c r="W125" i="27"/>
  <c r="AC125" i="27"/>
  <c r="AB125" i="27"/>
  <c r="Z125" i="27"/>
  <c r="X133" i="27"/>
  <c r="AA133" i="27"/>
  <c r="Y133" i="27"/>
  <c r="AC133" i="27"/>
  <c r="AB133" i="27"/>
  <c r="Z133" i="27"/>
  <c r="W133" i="27"/>
  <c r="X141" i="27"/>
  <c r="AA141" i="27"/>
  <c r="Y141" i="27"/>
  <c r="AC141" i="27"/>
  <c r="AB141" i="27"/>
  <c r="Z141" i="27"/>
  <c r="W141" i="27"/>
  <c r="X149" i="27"/>
  <c r="AA149" i="27"/>
  <c r="Y149" i="27"/>
  <c r="X157" i="27"/>
  <c r="AA157" i="27"/>
  <c r="Y157" i="27"/>
  <c r="W157" i="27"/>
  <c r="X165" i="27"/>
  <c r="AA165" i="27"/>
  <c r="Y165" i="27"/>
  <c r="AC165" i="27"/>
  <c r="AB165" i="27"/>
  <c r="Z165" i="27"/>
  <c r="W165" i="27"/>
  <c r="X173" i="27"/>
  <c r="AA173" i="27"/>
  <c r="Y173" i="27"/>
  <c r="AC173" i="27"/>
  <c r="AB173" i="27"/>
  <c r="Z173" i="27"/>
  <c r="X181" i="27"/>
  <c r="AA181" i="27"/>
  <c r="Y181" i="27"/>
  <c r="X189" i="27"/>
  <c r="AA189" i="27"/>
  <c r="Y189" i="27"/>
  <c r="W189" i="27"/>
  <c r="AC189" i="27"/>
  <c r="AB189" i="27"/>
  <c r="Z189" i="27"/>
  <c r="X197" i="27"/>
  <c r="AA197" i="27"/>
  <c r="Y197" i="27"/>
  <c r="AC197" i="27"/>
  <c r="AB197" i="27"/>
  <c r="Z197" i="27"/>
  <c r="W197" i="27"/>
  <c r="X205" i="27"/>
  <c r="AA205" i="27"/>
  <c r="Y205" i="27"/>
  <c r="AC205" i="27"/>
  <c r="AB205" i="27"/>
  <c r="Z205" i="27"/>
  <c r="W205" i="27"/>
  <c r="X213" i="27"/>
  <c r="AA213" i="27"/>
  <c r="Y213" i="27"/>
  <c r="X221" i="27"/>
  <c r="AA221" i="27"/>
  <c r="Y221" i="27"/>
  <c r="W221" i="27"/>
  <c r="AI223" i="27"/>
  <c r="AJ223" i="27"/>
  <c r="AG223" i="27"/>
  <c r="AH223" i="27"/>
  <c r="AF223" i="27"/>
  <c r="AE223" i="27"/>
  <c r="AI215" i="27"/>
  <c r="AJ215" i="27"/>
  <c r="AG215" i="27"/>
  <c r="AH215" i="27"/>
  <c r="AF215" i="27"/>
  <c r="AE215" i="27"/>
  <c r="AI207" i="27"/>
  <c r="AJ207" i="27"/>
  <c r="AG207" i="27"/>
  <c r="AH207" i="27"/>
  <c r="AF207" i="27"/>
  <c r="AE207" i="27"/>
  <c r="AI199" i="27"/>
  <c r="AJ199" i="27"/>
  <c r="AG199" i="27"/>
  <c r="AH199" i="27"/>
  <c r="AE199" i="27"/>
  <c r="AI191" i="27"/>
  <c r="AJ191" i="27"/>
  <c r="AG191" i="27"/>
  <c r="AH191" i="27"/>
  <c r="AF191" i="27"/>
  <c r="AE191" i="27"/>
  <c r="AI183" i="27"/>
  <c r="AJ183" i="27"/>
  <c r="AG183" i="27"/>
  <c r="AH183" i="27"/>
  <c r="AE183" i="27"/>
  <c r="AF183" i="27"/>
  <c r="AI175" i="27"/>
  <c r="AJ175" i="27"/>
  <c r="AG175" i="27"/>
  <c r="AH175" i="27"/>
  <c r="AF175" i="27"/>
  <c r="AE175" i="27"/>
  <c r="AI167" i="27"/>
  <c r="AJ167" i="27"/>
  <c r="AG167" i="27"/>
  <c r="AH167" i="27"/>
  <c r="AE167" i="27"/>
  <c r="AI159" i="27"/>
  <c r="AJ159" i="27"/>
  <c r="AG159" i="27"/>
  <c r="AH159" i="27"/>
  <c r="AF159" i="27"/>
  <c r="AE159" i="27"/>
  <c r="AI151" i="27"/>
  <c r="AJ151" i="27"/>
  <c r="AG151" i="27"/>
  <c r="AH151" i="27"/>
  <c r="AF151" i="27"/>
  <c r="AE151" i="27"/>
  <c r="AI143" i="27"/>
  <c r="AJ143" i="27"/>
  <c r="AG143" i="27"/>
  <c r="AH143" i="27"/>
  <c r="AF143" i="27"/>
  <c r="AE143" i="27"/>
  <c r="AI135" i="27"/>
  <c r="AJ135" i="27"/>
  <c r="AG135" i="27"/>
  <c r="AH135" i="27"/>
  <c r="AE135" i="27"/>
  <c r="AF135" i="27"/>
  <c r="AI127" i="27"/>
  <c r="AJ127" i="27"/>
  <c r="AG127" i="27"/>
  <c r="AH127" i="27"/>
  <c r="AE127" i="27"/>
  <c r="AF127" i="27"/>
  <c r="AI119" i="27"/>
  <c r="AJ119" i="27"/>
  <c r="AG119" i="27"/>
  <c r="AH119" i="27"/>
  <c r="AF119" i="27"/>
  <c r="AE119" i="27"/>
  <c r="AI111" i="27"/>
  <c r="AJ111" i="27"/>
  <c r="AG111" i="27"/>
  <c r="AH111" i="27"/>
  <c r="AE111" i="27"/>
  <c r="AF111" i="27"/>
  <c r="AI103" i="27"/>
  <c r="AJ103" i="27"/>
  <c r="AG103" i="27"/>
  <c r="AH103" i="27"/>
  <c r="AF103" i="27"/>
  <c r="AE103" i="27"/>
  <c r="AI95" i="27"/>
  <c r="AJ95" i="27"/>
  <c r="AG95" i="27"/>
  <c r="AE95" i="27"/>
  <c r="AH95" i="27"/>
  <c r="AI87" i="27"/>
  <c r="AJ87" i="27"/>
  <c r="AG87" i="27"/>
  <c r="AE87" i="27"/>
  <c r="AH87" i="27"/>
  <c r="AF87" i="27"/>
  <c r="AI79" i="27"/>
  <c r="AJ79" i="27"/>
  <c r="AG79" i="27"/>
  <c r="AE79" i="27"/>
  <c r="AH79" i="27"/>
  <c r="AF79" i="27"/>
  <c r="AP222" i="27"/>
  <c r="AQ222" i="27"/>
  <c r="AO222" i="27"/>
  <c r="AM222" i="27"/>
  <c r="AN222" i="27"/>
  <c r="AP214" i="27"/>
  <c r="AQ214" i="27"/>
  <c r="AO214" i="27"/>
  <c r="AM214" i="27"/>
  <c r="AN214" i="27"/>
  <c r="AP206" i="27"/>
  <c r="AQ206" i="27"/>
  <c r="AO206" i="27"/>
  <c r="AM206" i="27"/>
  <c r="AN206" i="27"/>
  <c r="AP198" i="27"/>
  <c r="AQ198" i="27"/>
  <c r="AO198" i="27"/>
  <c r="AM198" i="27"/>
  <c r="AN198" i="27"/>
  <c r="AP190" i="27"/>
  <c r="AQ190" i="27"/>
  <c r="AO190" i="27"/>
  <c r="AM190" i="27"/>
  <c r="AN190" i="27"/>
  <c r="AP182" i="27"/>
  <c r="AQ182" i="27"/>
  <c r="AO182" i="27"/>
  <c r="AM182" i="27"/>
  <c r="AN182" i="27"/>
  <c r="AP174" i="27"/>
  <c r="AQ174" i="27"/>
  <c r="AO174" i="27"/>
  <c r="AM174" i="27"/>
  <c r="AN174" i="27"/>
  <c r="AP166" i="27"/>
  <c r="AQ166" i="27"/>
  <c r="AO166" i="27"/>
  <c r="AN166" i="27"/>
  <c r="AM166" i="27"/>
  <c r="AP158" i="27"/>
  <c r="AQ158" i="27"/>
  <c r="AO158" i="27"/>
  <c r="AM158" i="27"/>
  <c r="AN158" i="27"/>
  <c r="AP150" i="27"/>
  <c r="AO150" i="27"/>
  <c r="AM150" i="27"/>
  <c r="AQ150" i="27"/>
  <c r="AN150" i="27"/>
  <c r="AQ142" i="27"/>
  <c r="AP142" i="27"/>
  <c r="AO142" i="27"/>
  <c r="AM142" i="27"/>
  <c r="AN142" i="27"/>
  <c r="AP134" i="27"/>
  <c r="AO134" i="27"/>
  <c r="AQ134" i="27"/>
  <c r="AN134" i="27"/>
  <c r="AM134" i="27"/>
  <c r="AP126" i="27"/>
  <c r="AO126" i="27"/>
  <c r="AM126" i="27"/>
  <c r="AQ126" i="27"/>
  <c r="AN126" i="27"/>
  <c r="AP118" i="27"/>
  <c r="AO118" i="27"/>
  <c r="AQ118" i="27"/>
  <c r="AM118" i="27"/>
  <c r="AN118" i="27"/>
  <c r="AP110" i="27"/>
  <c r="AQ110" i="27"/>
  <c r="AO110" i="27"/>
  <c r="AM110" i="27"/>
  <c r="AN110" i="27"/>
  <c r="AP102" i="27"/>
  <c r="AO102" i="27"/>
  <c r="AN102" i="27"/>
  <c r="AM102" i="27"/>
  <c r="AQ102" i="27"/>
  <c r="AQ94" i="27"/>
  <c r="AP94" i="27"/>
  <c r="AO94" i="27"/>
  <c r="AM94" i="27"/>
  <c r="AN94" i="27"/>
  <c r="AQ86" i="27"/>
  <c r="AP86" i="27"/>
  <c r="AO86" i="27"/>
  <c r="AN86" i="27"/>
  <c r="AM86" i="27"/>
  <c r="AQ78" i="27"/>
  <c r="AP78" i="27"/>
  <c r="AO78" i="27"/>
  <c r="AM78" i="27"/>
  <c r="AN78" i="27"/>
  <c r="AU219" i="27"/>
  <c r="AV219" i="27"/>
  <c r="AW219" i="27"/>
  <c r="AX219" i="27"/>
  <c r="AU211" i="27"/>
  <c r="AV211" i="27"/>
  <c r="AX211" i="27"/>
  <c r="AW211" i="27"/>
  <c r="AU203" i="27"/>
  <c r="AV203" i="27"/>
  <c r="AX203" i="27"/>
  <c r="AW203" i="27"/>
  <c r="AU195" i="27"/>
  <c r="AV195" i="27"/>
  <c r="AX195" i="27"/>
  <c r="AW195" i="27"/>
  <c r="AU187" i="27"/>
  <c r="AX187" i="27"/>
  <c r="AV187" i="27"/>
  <c r="AW187" i="27"/>
  <c r="AX179" i="27"/>
  <c r="AU179" i="27"/>
  <c r="AV179" i="27"/>
  <c r="AW179" i="27"/>
  <c r="AU171" i="27"/>
  <c r="AV171" i="27"/>
  <c r="AX171" i="27"/>
  <c r="AW171" i="27"/>
  <c r="AU163" i="27"/>
  <c r="AX163" i="27"/>
  <c r="AV163" i="27"/>
  <c r="AW163" i="27"/>
  <c r="AU155" i="27"/>
  <c r="AV155" i="27"/>
  <c r="AX155" i="27"/>
  <c r="AW155" i="27"/>
  <c r="AU147" i="27"/>
  <c r="AV147" i="27"/>
  <c r="AX147" i="27"/>
  <c r="AW147" i="27"/>
  <c r="AU139" i="27"/>
  <c r="AV139" i="27"/>
  <c r="AW139" i="27"/>
  <c r="AX139" i="27"/>
  <c r="AU131" i="27"/>
  <c r="AV131" i="27"/>
  <c r="AW131" i="27"/>
  <c r="AX131" i="27"/>
  <c r="AU123" i="27"/>
  <c r="AX123" i="27"/>
  <c r="AV123" i="27"/>
  <c r="AW123" i="27"/>
  <c r="AX115" i="27"/>
  <c r="AU115" i="27"/>
  <c r="AV115" i="27"/>
  <c r="AW115" i="27"/>
  <c r="AU107" i="27"/>
  <c r="AW107" i="27"/>
  <c r="AV107" i="27"/>
  <c r="AX107" i="27"/>
  <c r="AU99" i="27"/>
  <c r="AX99" i="27"/>
  <c r="AV99" i="27"/>
  <c r="AW99" i="27"/>
  <c r="AW91" i="27"/>
  <c r="AU91" i="27"/>
  <c r="AV91" i="27"/>
  <c r="AX91" i="27"/>
  <c r="AU83" i="27"/>
  <c r="AV83" i="27"/>
  <c r="AX83" i="27"/>
  <c r="AW83" i="27"/>
  <c r="BE217" i="27"/>
  <c r="BC217" i="27"/>
  <c r="BD217" i="27"/>
  <c r="BE209" i="27"/>
  <c r="BC209" i="27"/>
  <c r="BD209" i="27"/>
  <c r="BE201" i="27"/>
  <c r="BC201" i="27"/>
  <c r="BD201" i="27"/>
  <c r="BE193" i="27"/>
  <c r="BC193" i="27"/>
  <c r="BD193" i="27"/>
  <c r="BE185" i="27"/>
  <c r="BC185" i="27"/>
  <c r="BD185" i="27"/>
  <c r="BE177" i="27"/>
  <c r="BC177" i="27"/>
  <c r="BD177" i="27"/>
  <c r="BE169" i="27"/>
  <c r="BC169" i="27"/>
  <c r="BD169" i="27"/>
  <c r="BE161" i="27"/>
  <c r="BC161" i="27"/>
  <c r="BD161" i="27"/>
  <c r="BE153" i="27"/>
  <c r="BD153" i="27"/>
  <c r="BC153" i="27"/>
  <c r="BE145" i="27"/>
  <c r="BC145" i="27"/>
  <c r="BD145" i="27"/>
  <c r="BE137" i="27"/>
  <c r="BC137" i="27"/>
  <c r="BD137" i="27"/>
  <c r="BE129" i="27"/>
  <c r="BC129" i="27"/>
  <c r="BD129" i="27"/>
  <c r="BE121" i="27"/>
  <c r="BD121" i="27"/>
  <c r="BC121" i="27"/>
  <c r="BE113" i="27"/>
  <c r="BC113" i="27"/>
  <c r="BD113" i="27"/>
  <c r="BE105" i="27"/>
  <c r="BD105" i="27"/>
  <c r="BC105" i="27"/>
  <c r="BE97" i="27"/>
  <c r="BC97" i="27"/>
  <c r="BD97" i="27"/>
  <c r="BE89" i="27"/>
  <c r="BC89" i="27"/>
  <c r="BD89" i="27"/>
  <c r="BE81" i="27"/>
  <c r="BC81" i="27"/>
  <c r="BD81" i="27"/>
  <c r="BL224" i="27"/>
  <c r="BK224" i="27"/>
  <c r="BL216" i="27"/>
  <c r="BK216" i="27"/>
  <c r="BK208" i="27"/>
  <c r="BL208" i="27"/>
  <c r="BK200" i="27"/>
  <c r="BL200" i="27"/>
  <c r="BL192" i="27"/>
  <c r="BK192" i="27"/>
  <c r="BL184" i="27"/>
  <c r="BK184" i="27"/>
  <c r="BL176" i="27"/>
  <c r="BK176" i="27"/>
  <c r="BL168" i="27"/>
  <c r="BK168" i="27"/>
  <c r="BL160" i="27"/>
  <c r="BK160" i="27"/>
  <c r="BL152" i="27"/>
  <c r="BK152" i="27"/>
  <c r="BK144" i="27"/>
  <c r="BL144" i="27"/>
  <c r="BL136" i="27"/>
  <c r="BK136" i="27"/>
  <c r="BL128" i="27"/>
  <c r="BK128" i="27"/>
  <c r="BL120" i="27"/>
  <c r="BK120" i="27"/>
  <c r="BL112" i="27"/>
  <c r="BK112" i="27"/>
  <c r="BL104" i="27"/>
  <c r="BK104" i="27"/>
  <c r="BK96" i="27"/>
  <c r="BL96" i="27"/>
  <c r="BL88" i="27"/>
  <c r="BK88" i="27"/>
  <c r="BK80" i="27"/>
  <c r="BL80" i="27"/>
  <c r="BS222" i="27"/>
  <c r="BS214" i="27"/>
  <c r="BS206" i="27"/>
  <c r="BS198" i="27"/>
  <c r="BS190" i="27"/>
  <c r="BS182" i="27"/>
  <c r="BS174" i="27"/>
  <c r="BS166" i="27"/>
  <c r="BS158" i="27"/>
  <c r="BS150" i="27"/>
  <c r="BS142" i="27"/>
  <c r="BS134" i="27"/>
  <c r="BS126" i="27"/>
  <c r="BS118" i="27"/>
  <c r="BS110" i="27"/>
  <c r="BS102" i="27"/>
  <c r="BS94" i="27"/>
  <c r="BS86" i="27"/>
  <c r="BS78" i="27"/>
  <c r="W213" i="27"/>
  <c r="W181" i="27"/>
  <c r="X194" i="27"/>
  <c r="X138" i="27"/>
  <c r="Z149" i="27"/>
  <c r="Z93" i="27"/>
  <c r="AA183" i="27"/>
  <c r="AB221" i="27"/>
  <c r="AB159" i="27"/>
  <c r="AC202" i="27"/>
  <c r="AE120" i="27"/>
  <c r="AO135" i="27"/>
  <c r="Y106" i="27"/>
  <c r="AB106" i="27"/>
  <c r="W106" i="27"/>
  <c r="AC106" i="27"/>
  <c r="Z106" i="27"/>
  <c r="X106" i="27"/>
  <c r="AC167" i="27"/>
  <c r="Z167" i="27"/>
  <c r="X167" i="27"/>
  <c r="AA167" i="27"/>
  <c r="Y167" i="27"/>
  <c r="AB167" i="27"/>
  <c r="AC207" i="27"/>
  <c r="Z207" i="27"/>
  <c r="X207" i="27"/>
  <c r="AA207" i="27"/>
  <c r="Y207" i="27"/>
  <c r="AB207" i="27"/>
  <c r="W207" i="27"/>
  <c r="AC215" i="27"/>
  <c r="Z215" i="27"/>
  <c r="X215" i="27"/>
  <c r="W215" i="27"/>
  <c r="AB215" i="27"/>
  <c r="AI201" i="27"/>
  <c r="AJ201" i="27"/>
  <c r="AG201" i="27"/>
  <c r="AH201" i="27"/>
  <c r="AF201" i="27"/>
  <c r="AE201" i="27"/>
  <c r="AI169" i="27"/>
  <c r="AJ169" i="27"/>
  <c r="AG169" i="27"/>
  <c r="AH169" i="27"/>
  <c r="AE169" i="27"/>
  <c r="AF169" i="27"/>
  <c r="AI145" i="27"/>
  <c r="AJ145" i="27"/>
  <c r="AG145" i="27"/>
  <c r="AE145" i="27"/>
  <c r="AF145" i="27"/>
  <c r="AH145" i="27"/>
  <c r="AF113" i="27"/>
  <c r="AI113" i="27"/>
  <c r="AJ113" i="27"/>
  <c r="AG113" i="27"/>
  <c r="AE113" i="27"/>
  <c r="AH113" i="27"/>
  <c r="AF89" i="27"/>
  <c r="AI89" i="27"/>
  <c r="AJ89" i="27"/>
  <c r="AG89" i="27"/>
  <c r="AH89" i="27"/>
  <c r="AE89" i="27"/>
  <c r="AP200" i="27"/>
  <c r="AQ200" i="27"/>
  <c r="AO200" i="27"/>
  <c r="AN200" i="27"/>
  <c r="AM200" i="27"/>
  <c r="AP168" i="27"/>
  <c r="AQ168" i="27"/>
  <c r="AO168" i="27"/>
  <c r="AN168" i="27"/>
  <c r="AM168" i="27"/>
  <c r="AQ136" i="27"/>
  <c r="AP136" i="27"/>
  <c r="AO136" i="27"/>
  <c r="AN136" i="27"/>
  <c r="AM136" i="27"/>
  <c r="AQ96" i="27"/>
  <c r="AP96" i="27"/>
  <c r="AN96" i="27"/>
  <c r="AM96" i="27"/>
  <c r="AO96" i="27"/>
  <c r="AX221" i="27"/>
  <c r="AU221" i="27"/>
  <c r="AV221" i="27"/>
  <c r="AW221" i="27"/>
  <c r="AX181" i="27"/>
  <c r="AU181" i="27"/>
  <c r="AV181" i="27"/>
  <c r="AW181" i="27"/>
  <c r="AX157" i="27"/>
  <c r="AU157" i="27"/>
  <c r="AV157" i="27"/>
  <c r="AW157" i="27"/>
  <c r="AX125" i="27"/>
  <c r="AU125" i="27"/>
  <c r="AV125" i="27"/>
  <c r="AW125" i="27"/>
  <c r="AX101" i="27"/>
  <c r="AU101" i="27"/>
  <c r="AV101" i="27"/>
  <c r="AW101" i="27"/>
  <c r="BC203" i="27"/>
  <c r="BE203" i="27"/>
  <c r="BD203" i="27"/>
  <c r="BE171" i="27"/>
  <c r="BC171" i="27"/>
  <c r="BD171" i="27"/>
  <c r="BD131" i="27"/>
  <c r="BE131" i="27"/>
  <c r="BC131" i="27"/>
  <c r="BD83" i="27"/>
  <c r="BE83" i="27"/>
  <c r="BC83" i="27"/>
  <c r="AC86" i="27"/>
  <c r="AB86" i="27"/>
  <c r="W86" i="27"/>
  <c r="Z86" i="27"/>
  <c r="X86" i="27"/>
  <c r="AA86" i="27"/>
  <c r="Y86" i="27"/>
  <c r="X107" i="27"/>
  <c r="AA107" i="27"/>
  <c r="Y107" i="27"/>
  <c r="AB107" i="27"/>
  <c r="W107" i="27"/>
  <c r="Y136" i="27"/>
  <c r="AB136" i="27"/>
  <c r="W136" i="27"/>
  <c r="AC136" i="27"/>
  <c r="Z136" i="27"/>
  <c r="X136" i="27"/>
  <c r="Y144" i="27"/>
  <c r="AB144" i="27"/>
  <c r="W144" i="27"/>
  <c r="AC144" i="27"/>
  <c r="Z144" i="27"/>
  <c r="X144" i="27"/>
  <c r="AA144" i="27"/>
  <c r="Y184" i="27"/>
  <c r="AB184" i="27"/>
  <c r="W184" i="27"/>
  <c r="AC184" i="27"/>
  <c r="Z184" i="27"/>
  <c r="X184" i="27"/>
  <c r="AA184" i="27"/>
  <c r="Y200" i="27"/>
  <c r="AB200" i="27"/>
  <c r="W200" i="27"/>
  <c r="AC200" i="27"/>
  <c r="Z200" i="27"/>
  <c r="X200" i="27"/>
  <c r="Y216" i="27"/>
  <c r="AB216" i="27"/>
  <c r="W216" i="27"/>
  <c r="AC216" i="27"/>
  <c r="Z216" i="27"/>
  <c r="X216" i="27"/>
  <c r="AA216" i="27"/>
  <c r="Y224" i="27"/>
  <c r="AB224" i="27"/>
  <c r="W224" i="27"/>
  <c r="AC224" i="27"/>
  <c r="Z224" i="27"/>
  <c r="X224" i="27"/>
  <c r="AH222" i="27"/>
  <c r="AJ222" i="27"/>
  <c r="AI222" i="27"/>
  <c r="AG222" i="27"/>
  <c r="AF222" i="27"/>
  <c r="AE222" i="27"/>
  <c r="AH198" i="27"/>
  <c r="AF198" i="27"/>
  <c r="AG198" i="27"/>
  <c r="AJ198" i="27"/>
  <c r="AE198" i="27"/>
  <c r="AI198" i="27"/>
  <c r="AH182" i="27"/>
  <c r="AF182" i="27"/>
  <c r="AJ182" i="27"/>
  <c r="AI182" i="27"/>
  <c r="AG182" i="27"/>
  <c r="AE182" i="27"/>
  <c r="AH158" i="27"/>
  <c r="AJ158" i="27"/>
  <c r="AI158" i="27"/>
  <c r="AG158" i="27"/>
  <c r="AE158" i="27"/>
  <c r="AF158" i="27"/>
  <c r="AH142" i="27"/>
  <c r="AE142" i="27"/>
  <c r="AJ142" i="27"/>
  <c r="AI142" i="27"/>
  <c r="AG142" i="27"/>
  <c r="AF142" i="27"/>
  <c r="AH134" i="27"/>
  <c r="AF134" i="27"/>
  <c r="AE134" i="27"/>
  <c r="AI134" i="27"/>
  <c r="AG134" i="27"/>
  <c r="AJ134" i="27"/>
  <c r="AH110" i="27"/>
  <c r="AF110" i="27"/>
  <c r="AJ110" i="27"/>
  <c r="AI110" i="27"/>
  <c r="AG110" i="27"/>
  <c r="AE110" i="27"/>
  <c r="AE94" i="27"/>
  <c r="AH94" i="27"/>
  <c r="AF94" i="27"/>
  <c r="AJ94" i="27"/>
  <c r="AI94" i="27"/>
  <c r="AG94" i="27"/>
  <c r="AE78" i="27"/>
  <c r="AH78" i="27"/>
  <c r="AF78" i="27"/>
  <c r="AJ78" i="27"/>
  <c r="AI78" i="27"/>
  <c r="AG78" i="27"/>
  <c r="AO221" i="27"/>
  <c r="AP221" i="27"/>
  <c r="AM221" i="27"/>
  <c r="AQ221" i="27"/>
  <c r="AN221" i="27"/>
  <c r="AO197" i="27"/>
  <c r="AQ197" i="27"/>
  <c r="AM197" i="27"/>
  <c r="AP197" i="27"/>
  <c r="AN197" i="27"/>
  <c r="AO173" i="27"/>
  <c r="AN173" i="27"/>
  <c r="AP173" i="27"/>
  <c r="AM173" i="27"/>
  <c r="AQ173" i="27"/>
  <c r="AO149" i="27"/>
  <c r="AQ149" i="27"/>
  <c r="AM149" i="27"/>
  <c r="AN149" i="27"/>
  <c r="AP149" i="27"/>
  <c r="AQ133" i="27"/>
  <c r="AO133" i="27"/>
  <c r="AN133" i="27"/>
  <c r="AM133" i="27"/>
  <c r="AP133" i="27"/>
  <c r="AN101" i="27"/>
  <c r="AO101" i="27"/>
  <c r="AM101" i="27"/>
  <c r="AQ101" i="27"/>
  <c r="AP101" i="27"/>
  <c r="AQ85" i="27"/>
  <c r="AN85" i="27"/>
  <c r="AO85" i="27"/>
  <c r="AM85" i="27"/>
  <c r="AP85" i="27"/>
  <c r="AX202" i="27"/>
  <c r="AV202" i="27"/>
  <c r="AW202" i="27"/>
  <c r="AU202" i="27"/>
  <c r="AX186" i="27"/>
  <c r="AV186" i="27"/>
  <c r="AU186" i="27"/>
  <c r="AW186" i="27"/>
  <c r="AX162" i="27"/>
  <c r="AV162" i="27"/>
  <c r="AW162" i="27"/>
  <c r="AU162" i="27"/>
  <c r="AX138" i="27"/>
  <c r="AV138" i="27"/>
  <c r="AW138" i="27"/>
  <c r="AU138" i="27"/>
  <c r="AX122" i="27"/>
  <c r="AV122" i="27"/>
  <c r="AW122" i="27"/>
  <c r="AU122" i="27"/>
  <c r="AX98" i="27"/>
  <c r="AV98" i="27"/>
  <c r="AW98" i="27"/>
  <c r="AU98" i="27"/>
  <c r="AX82" i="27"/>
  <c r="AV82" i="27"/>
  <c r="AW82" i="27"/>
  <c r="AU82" i="27"/>
  <c r="BE224" i="27"/>
  <c r="BD224" i="27"/>
  <c r="BC224" i="27"/>
  <c r="BE200" i="27"/>
  <c r="BD200" i="27"/>
  <c r="BC200" i="27"/>
  <c r="BE184" i="27"/>
  <c r="BD184" i="27"/>
  <c r="BC184" i="27"/>
  <c r="BE160" i="27"/>
  <c r="BD160" i="27"/>
  <c r="BC160" i="27"/>
  <c r="BE152" i="27"/>
  <c r="BD152" i="27"/>
  <c r="BC152" i="27"/>
  <c r="BD120" i="27"/>
  <c r="BE120" i="27"/>
  <c r="BC120" i="27"/>
  <c r="BD104" i="27"/>
  <c r="BE104" i="27"/>
  <c r="BC104" i="27"/>
  <c r="BD80" i="27"/>
  <c r="BE80" i="27"/>
  <c r="BC80" i="27"/>
  <c r="BL207" i="27"/>
  <c r="BK207" i="27"/>
  <c r="BL191" i="27"/>
  <c r="BK191" i="27"/>
  <c r="BL175" i="27"/>
  <c r="BK175" i="27"/>
  <c r="BL151" i="27"/>
  <c r="BK151" i="27"/>
  <c r="BL135" i="27"/>
  <c r="BK135" i="27"/>
  <c r="BL111" i="27"/>
  <c r="BK111" i="27"/>
  <c r="BL95" i="27"/>
  <c r="BK95" i="27"/>
  <c r="BL79" i="27"/>
  <c r="BK79" i="27"/>
  <c r="BS213" i="27"/>
  <c r="BS197" i="27"/>
  <c r="BS173" i="27"/>
  <c r="BS149" i="27"/>
  <c r="BS133" i="27"/>
  <c r="BS109" i="27"/>
  <c r="BS93" i="27"/>
  <c r="Z85" i="27"/>
  <c r="AB95" i="27"/>
  <c r="AP167" i="27"/>
  <c r="AA81" i="27"/>
  <c r="AC81" i="27"/>
  <c r="AB81" i="27"/>
  <c r="W81" i="27"/>
  <c r="Z81" i="27"/>
  <c r="X81" i="27"/>
  <c r="Y81" i="27"/>
  <c r="AC89" i="27"/>
  <c r="AA89" i="27"/>
  <c r="AB89" i="27"/>
  <c r="W89" i="27"/>
  <c r="Z89" i="27"/>
  <c r="Y89" i="27"/>
  <c r="AA97" i="27"/>
  <c r="AB97" i="27"/>
  <c r="W97" i="27"/>
  <c r="AC97" i="27"/>
  <c r="Z97" i="27"/>
  <c r="AB102" i="27"/>
  <c r="W102" i="27"/>
  <c r="AC102" i="27"/>
  <c r="Z102" i="27"/>
  <c r="X102" i="27"/>
  <c r="AA102" i="27"/>
  <c r="Y102" i="27"/>
  <c r="AB110" i="27"/>
  <c r="W110" i="27"/>
  <c r="AC110" i="27"/>
  <c r="Z110" i="27"/>
  <c r="X110" i="27"/>
  <c r="AA110" i="27"/>
  <c r="X115" i="27"/>
  <c r="AA115" i="27"/>
  <c r="Y115" i="27"/>
  <c r="AB115" i="27"/>
  <c r="W115" i="27"/>
  <c r="X123" i="27"/>
  <c r="AA123" i="27"/>
  <c r="Y123" i="27"/>
  <c r="AB123" i="27"/>
  <c r="W123" i="27"/>
  <c r="AC123" i="27"/>
  <c r="Z123" i="27"/>
  <c r="X131" i="27"/>
  <c r="AA131" i="27"/>
  <c r="Y131" i="27"/>
  <c r="AB131" i="27"/>
  <c r="AC131" i="27"/>
  <c r="Z131" i="27"/>
  <c r="X139" i="27"/>
  <c r="AA139" i="27"/>
  <c r="Y139" i="27"/>
  <c r="AB139" i="27"/>
  <c r="W139" i="27"/>
  <c r="X147" i="27"/>
  <c r="AA147" i="27"/>
  <c r="Y147" i="27"/>
  <c r="AB147" i="27"/>
  <c r="AC147" i="27"/>
  <c r="Z147" i="27"/>
  <c r="W147" i="27"/>
  <c r="X155" i="27"/>
  <c r="AA155" i="27"/>
  <c r="Y155" i="27"/>
  <c r="AB155" i="27"/>
  <c r="W155" i="27"/>
  <c r="AC155" i="27"/>
  <c r="Z155" i="27"/>
  <c r="X163" i="27"/>
  <c r="AA163" i="27"/>
  <c r="Y163" i="27"/>
  <c r="AB163" i="27"/>
  <c r="AC163" i="27"/>
  <c r="Z163" i="27"/>
  <c r="X171" i="27"/>
  <c r="AA171" i="27"/>
  <c r="Y171" i="27"/>
  <c r="AB171" i="27"/>
  <c r="W171" i="27"/>
  <c r="X179" i="27"/>
  <c r="AA179" i="27"/>
  <c r="Y179" i="27"/>
  <c r="AB179" i="27"/>
  <c r="W179" i="27"/>
  <c r="X187" i="27"/>
  <c r="AA187" i="27"/>
  <c r="Y187" i="27"/>
  <c r="AB187" i="27"/>
  <c r="AC187" i="27"/>
  <c r="Z187" i="27"/>
  <c r="X195" i="27"/>
  <c r="AA195" i="27"/>
  <c r="Y195" i="27"/>
  <c r="AB195" i="27"/>
  <c r="AC195" i="27"/>
  <c r="Z195" i="27"/>
  <c r="X203" i="27"/>
  <c r="AA203" i="27"/>
  <c r="Y203" i="27"/>
  <c r="AB203" i="27"/>
  <c r="W203" i="27"/>
  <c r="X211" i="27"/>
  <c r="AA211" i="27"/>
  <c r="Y211" i="27"/>
  <c r="AB211" i="27"/>
  <c r="AC211" i="27"/>
  <c r="Z211" i="27"/>
  <c r="W211" i="27"/>
  <c r="X219" i="27"/>
  <c r="AA219" i="27"/>
  <c r="Y219" i="27"/>
  <c r="AB219" i="27"/>
  <c r="W219" i="27"/>
  <c r="AC219" i="27"/>
  <c r="Z219" i="27"/>
  <c r="AJ221" i="27"/>
  <c r="AG221" i="27"/>
  <c r="AH221" i="27"/>
  <c r="AF221" i="27"/>
  <c r="AE221" i="27"/>
  <c r="AI221" i="27"/>
  <c r="AJ213" i="27"/>
  <c r="AG213" i="27"/>
  <c r="AH213" i="27"/>
  <c r="AF213" i="27"/>
  <c r="AI213" i="27"/>
  <c r="AE213" i="27"/>
  <c r="AJ205" i="27"/>
  <c r="AG205" i="27"/>
  <c r="AH205" i="27"/>
  <c r="AF205" i="27"/>
  <c r="AE205" i="27"/>
  <c r="AI205" i="27"/>
  <c r="AJ197" i="27"/>
  <c r="AG197" i="27"/>
  <c r="AH197" i="27"/>
  <c r="AF197" i="27"/>
  <c r="AI197" i="27"/>
  <c r="AE197" i="27"/>
  <c r="AJ189" i="27"/>
  <c r="AG189" i="27"/>
  <c r="AH189" i="27"/>
  <c r="AF189" i="27"/>
  <c r="AE189" i="27"/>
  <c r="AI189" i="27"/>
  <c r="AJ181" i="27"/>
  <c r="AG181" i="27"/>
  <c r="AH181" i="27"/>
  <c r="AF181" i="27"/>
  <c r="AI181" i="27"/>
  <c r="AE181" i="27"/>
  <c r="AJ173" i="27"/>
  <c r="AG173" i="27"/>
  <c r="AH173" i="27"/>
  <c r="AF173" i="27"/>
  <c r="AE173" i="27"/>
  <c r="AI173" i="27"/>
  <c r="AJ165" i="27"/>
  <c r="AG165" i="27"/>
  <c r="AH165" i="27"/>
  <c r="AF165" i="27"/>
  <c r="AE165" i="27"/>
  <c r="AI165" i="27"/>
  <c r="AJ157" i="27"/>
  <c r="AG157" i="27"/>
  <c r="AH157" i="27"/>
  <c r="AF157" i="27"/>
  <c r="AE157" i="27"/>
  <c r="AI157" i="27"/>
  <c r="AJ149" i="27"/>
  <c r="AG149" i="27"/>
  <c r="AH149" i="27"/>
  <c r="AF149" i="27"/>
  <c r="AI149" i="27"/>
  <c r="AE149" i="27"/>
  <c r="AJ141" i="27"/>
  <c r="AG141" i="27"/>
  <c r="AH141" i="27"/>
  <c r="AF141" i="27"/>
  <c r="AE141" i="27"/>
  <c r="AI141" i="27"/>
  <c r="AJ133" i="27"/>
  <c r="AG133" i="27"/>
  <c r="AH133" i="27"/>
  <c r="AF133" i="27"/>
  <c r="AI133" i="27"/>
  <c r="AE133" i="27"/>
  <c r="AJ125" i="27"/>
  <c r="AG125" i="27"/>
  <c r="AH125" i="27"/>
  <c r="AF125" i="27"/>
  <c r="AE125" i="27"/>
  <c r="AI125" i="27"/>
  <c r="AJ117" i="27"/>
  <c r="AG117" i="27"/>
  <c r="AH117" i="27"/>
  <c r="AF117" i="27"/>
  <c r="AI117" i="27"/>
  <c r="AE117" i="27"/>
  <c r="AJ109" i="27"/>
  <c r="AG109" i="27"/>
  <c r="AH109" i="27"/>
  <c r="AF109" i="27"/>
  <c r="AE109" i="27"/>
  <c r="AI109" i="27"/>
  <c r="AJ101" i="27"/>
  <c r="AG101" i="27"/>
  <c r="AH101" i="27"/>
  <c r="AF101" i="27"/>
  <c r="AE101" i="27"/>
  <c r="AI101" i="27"/>
  <c r="AJ93" i="27"/>
  <c r="AG93" i="27"/>
  <c r="AH93" i="27"/>
  <c r="AF93" i="27"/>
  <c r="AE93" i="27"/>
  <c r="AI93" i="27"/>
  <c r="AJ85" i="27"/>
  <c r="AG85" i="27"/>
  <c r="AH85" i="27"/>
  <c r="AF85" i="27"/>
  <c r="AI85" i="27"/>
  <c r="AE85" i="27"/>
  <c r="AJ77" i="27"/>
  <c r="AG77" i="27"/>
  <c r="AH77" i="27"/>
  <c r="AF77" i="27"/>
  <c r="AI77" i="27"/>
  <c r="AE77" i="27"/>
  <c r="AQ220" i="27"/>
  <c r="AM220" i="27"/>
  <c r="AO220" i="27"/>
  <c r="AN220" i="27"/>
  <c r="AP220" i="27"/>
  <c r="AQ212" i="27"/>
  <c r="AO212" i="27"/>
  <c r="AM212" i="27"/>
  <c r="AP212" i="27"/>
  <c r="AN212" i="27"/>
  <c r="AQ204" i="27"/>
  <c r="AM204" i="27"/>
  <c r="AO204" i="27"/>
  <c r="AN204" i="27"/>
  <c r="AP204" i="27"/>
  <c r="AQ196" i="27"/>
  <c r="AO196" i="27"/>
  <c r="AM196" i="27"/>
  <c r="AP196" i="27"/>
  <c r="AN196" i="27"/>
  <c r="AQ188" i="27"/>
  <c r="AM188" i="27"/>
  <c r="AO188" i="27"/>
  <c r="AN188" i="27"/>
  <c r="AP188" i="27"/>
  <c r="AQ180" i="27"/>
  <c r="AO180" i="27"/>
  <c r="AM180" i="27"/>
  <c r="AP180" i="27"/>
  <c r="AN180" i="27"/>
  <c r="AQ172" i="27"/>
  <c r="AM172" i="27"/>
  <c r="AO172" i="27"/>
  <c r="AN172" i="27"/>
  <c r="AP172" i="27"/>
  <c r="AQ164" i="27"/>
  <c r="AO164" i="27"/>
  <c r="AM164" i="27"/>
  <c r="AP164" i="27"/>
  <c r="AN164" i="27"/>
  <c r="AQ156" i="27"/>
  <c r="AM156" i="27"/>
  <c r="AN156" i="27"/>
  <c r="AO156" i="27"/>
  <c r="AP156" i="27"/>
  <c r="AQ148" i="27"/>
  <c r="AO148" i="27"/>
  <c r="AM148" i="27"/>
  <c r="AP148" i="27"/>
  <c r="AN148" i="27"/>
  <c r="AM140" i="27"/>
  <c r="AO140" i="27"/>
  <c r="AP140" i="27"/>
  <c r="AQ140" i="27"/>
  <c r="AN140" i="27"/>
  <c r="AO132" i="27"/>
  <c r="AM132" i="27"/>
  <c r="AP132" i="27"/>
  <c r="AQ132" i="27"/>
  <c r="AN132" i="27"/>
  <c r="AQ124" i="27"/>
  <c r="AM124" i="27"/>
  <c r="AN124" i="27"/>
  <c r="AO124" i="27"/>
  <c r="AP124" i="27"/>
  <c r="AO116" i="27"/>
  <c r="AQ116" i="27"/>
  <c r="AM116" i="27"/>
  <c r="AP116" i="27"/>
  <c r="AN116" i="27"/>
  <c r="AQ108" i="27"/>
  <c r="AM108" i="27"/>
  <c r="AO108" i="27"/>
  <c r="AP108" i="27"/>
  <c r="AN108" i="27"/>
  <c r="AQ100" i="27"/>
  <c r="AO100" i="27"/>
  <c r="AN100" i="27"/>
  <c r="AM100" i="27"/>
  <c r="AP100" i="27"/>
  <c r="AQ92" i="27"/>
  <c r="AM92" i="27"/>
  <c r="AO92" i="27"/>
  <c r="AN92" i="27"/>
  <c r="AP92" i="27"/>
  <c r="AO84" i="27"/>
  <c r="AQ84" i="27"/>
  <c r="AN84" i="27"/>
  <c r="AM84" i="27"/>
  <c r="AP84" i="27"/>
  <c r="AW217" i="27"/>
  <c r="AV217" i="27"/>
  <c r="AX217" i="27"/>
  <c r="AU217" i="27"/>
  <c r="AX209" i="27"/>
  <c r="AW209" i="27"/>
  <c r="AV209" i="27"/>
  <c r="AU209" i="27"/>
  <c r="AX201" i="27"/>
  <c r="AW201" i="27"/>
  <c r="AV201" i="27"/>
  <c r="AU201" i="27"/>
  <c r="AX193" i="27"/>
  <c r="AW193" i="27"/>
  <c r="AU193" i="27"/>
  <c r="AV193" i="27"/>
  <c r="AX185" i="27"/>
  <c r="AW185" i="27"/>
  <c r="AU185" i="27"/>
  <c r="AV185" i="27"/>
  <c r="AW177" i="27"/>
  <c r="AX177" i="27"/>
  <c r="AU177" i="27"/>
  <c r="AV177" i="27"/>
  <c r="AX169" i="27"/>
  <c r="AW169" i="27"/>
  <c r="AV169" i="27"/>
  <c r="AU169" i="27"/>
  <c r="AW161" i="27"/>
  <c r="AU161" i="27"/>
  <c r="AV161" i="27"/>
  <c r="AX161" i="27"/>
  <c r="AW153" i="27"/>
  <c r="AV153" i="27"/>
  <c r="AX153" i="27"/>
  <c r="AU153" i="27"/>
  <c r="AX145" i="27"/>
  <c r="AW145" i="27"/>
  <c r="AV145" i="27"/>
  <c r="AU145" i="27"/>
  <c r="AX137" i="27"/>
  <c r="AW137" i="27"/>
  <c r="AV137" i="27"/>
  <c r="AU137" i="27"/>
  <c r="AX129" i="27"/>
  <c r="AU129" i="27"/>
  <c r="AW129" i="27"/>
  <c r="AV129" i="27"/>
  <c r="AX121" i="27"/>
  <c r="AW121" i="27"/>
  <c r="AU121" i="27"/>
  <c r="AV121" i="27"/>
  <c r="AW113" i="27"/>
  <c r="AU113" i="27"/>
  <c r="AV113" i="27"/>
  <c r="AX113" i="27"/>
  <c r="AW105" i="27"/>
  <c r="AX105" i="27"/>
  <c r="AV105" i="27"/>
  <c r="AU105" i="27"/>
  <c r="AW97" i="27"/>
  <c r="AU97" i="27"/>
  <c r="AX97" i="27"/>
  <c r="AV97" i="27"/>
  <c r="AW89" i="27"/>
  <c r="AV89" i="27"/>
  <c r="AX89" i="27"/>
  <c r="AU89" i="27"/>
  <c r="AW81" i="27"/>
  <c r="AX81" i="27"/>
  <c r="AV81" i="27"/>
  <c r="AU81" i="27"/>
  <c r="BE223" i="27"/>
  <c r="BC223" i="27"/>
  <c r="BD223" i="27"/>
  <c r="BE215" i="27"/>
  <c r="BC215" i="27"/>
  <c r="BD215" i="27"/>
  <c r="BE207" i="27"/>
  <c r="BC207" i="27"/>
  <c r="BD207" i="27"/>
  <c r="BE199" i="27"/>
  <c r="BC199" i="27"/>
  <c r="BD199" i="27"/>
  <c r="BE191" i="27"/>
  <c r="BC191" i="27"/>
  <c r="BD191" i="27"/>
  <c r="BE183" i="27"/>
  <c r="BC183" i="27"/>
  <c r="BD183" i="27"/>
  <c r="BE175" i="27"/>
  <c r="BC175" i="27"/>
  <c r="BD175" i="27"/>
  <c r="BE167" i="27"/>
  <c r="BC167" i="27"/>
  <c r="BD167" i="27"/>
  <c r="BE159" i="27"/>
  <c r="BD159" i="27"/>
  <c r="BC159" i="27"/>
  <c r="BE151" i="27"/>
  <c r="BD151" i="27"/>
  <c r="BC151" i="27"/>
  <c r="BE143" i="27"/>
  <c r="BD143" i="27"/>
  <c r="BC143" i="27"/>
  <c r="BE135" i="27"/>
  <c r="BD135" i="27"/>
  <c r="BC135" i="27"/>
  <c r="BE127" i="27"/>
  <c r="BD127" i="27"/>
  <c r="BC127" i="27"/>
  <c r="BE119" i="27"/>
  <c r="BD119" i="27"/>
  <c r="BC119" i="27"/>
  <c r="BE111" i="27"/>
  <c r="BD111" i="27"/>
  <c r="BC111" i="27"/>
  <c r="BE103" i="27"/>
  <c r="BD103" i="27"/>
  <c r="BC103" i="27"/>
  <c r="BE95" i="27"/>
  <c r="BD95" i="27"/>
  <c r="BC95" i="27"/>
  <c r="BE87" i="27"/>
  <c r="BD87" i="27"/>
  <c r="BC87" i="27"/>
  <c r="BE79" i="27"/>
  <c r="BD79" i="27"/>
  <c r="BC79" i="27"/>
  <c r="BK222" i="27"/>
  <c r="BL222" i="27"/>
  <c r="BK214" i="27"/>
  <c r="BL214" i="27"/>
  <c r="BK206" i="27"/>
  <c r="BL206" i="27"/>
  <c r="BK198" i="27"/>
  <c r="BL198" i="27"/>
  <c r="BK190" i="27"/>
  <c r="BL190" i="27"/>
  <c r="BK182" i="27"/>
  <c r="BL182" i="27"/>
  <c r="BK174" i="27"/>
  <c r="BL174" i="27"/>
  <c r="BK166" i="27"/>
  <c r="BL166" i="27"/>
  <c r="BK158" i="27"/>
  <c r="BL158" i="27"/>
  <c r="BK150" i="27"/>
  <c r="BL150" i="27"/>
  <c r="BK142" i="27"/>
  <c r="BL142" i="27"/>
  <c r="BK134" i="27"/>
  <c r="BL134" i="27"/>
  <c r="BK126" i="27"/>
  <c r="BL126" i="27"/>
  <c r="BK118" i="27"/>
  <c r="BL118" i="27"/>
  <c r="BK110" i="27"/>
  <c r="BL110" i="27"/>
  <c r="BK102" i="27"/>
  <c r="BL102" i="27"/>
  <c r="BK94" i="27"/>
  <c r="BL94" i="27"/>
  <c r="BK86" i="27"/>
  <c r="BL86" i="27"/>
  <c r="BK78" i="27"/>
  <c r="BL78" i="27"/>
  <c r="BS220" i="27"/>
  <c r="BS212" i="27"/>
  <c r="BS204" i="27"/>
  <c r="BS196" i="27"/>
  <c r="BS188" i="27"/>
  <c r="BS180" i="27"/>
  <c r="BS172" i="27"/>
  <c r="BS164" i="27"/>
  <c r="BS156" i="27"/>
  <c r="BS148" i="27"/>
  <c r="BS140" i="27"/>
  <c r="BS132" i="27"/>
  <c r="BS124" i="27"/>
  <c r="BS116" i="27"/>
  <c r="BS108" i="27"/>
  <c r="BS100" i="27"/>
  <c r="BS92" i="27"/>
  <c r="BS84" i="27"/>
  <c r="W206" i="27"/>
  <c r="W173" i="27"/>
  <c r="W135" i="27"/>
  <c r="Y215" i="27"/>
  <c r="Y97" i="27"/>
  <c r="Z194" i="27"/>
  <c r="Z138" i="27"/>
  <c r="AA224" i="27"/>
  <c r="AA170" i="27"/>
  <c r="AA114" i="27"/>
  <c r="AB149" i="27"/>
  <c r="AC181" i="27"/>
  <c r="AC130" i="27"/>
  <c r="AH168" i="27"/>
  <c r="AM216" i="27"/>
  <c r="AC127" i="27"/>
  <c r="Z127" i="27"/>
  <c r="X127" i="27"/>
  <c r="AA127" i="27"/>
  <c r="Y127" i="27"/>
  <c r="W127" i="27"/>
  <c r="AC159" i="27"/>
  <c r="Z159" i="27"/>
  <c r="X159" i="27"/>
  <c r="AC175" i="27"/>
  <c r="Z175" i="27"/>
  <c r="X175" i="27"/>
  <c r="W175" i="27"/>
  <c r="AA175" i="27"/>
  <c r="Y175" i="27"/>
  <c r="AB175" i="27"/>
  <c r="AC223" i="27"/>
  <c r="Z223" i="27"/>
  <c r="X223" i="27"/>
  <c r="AI185" i="27"/>
  <c r="AJ185" i="27"/>
  <c r="AG185" i="27"/>
  <c r="AH185" i="27"/>
  <c r="AF185" i="27"/>
  <c r="AE185" i="27"/>
  <c r="AF129" i="27"/>
  <c r="AI129" i="27"/>
  <c r="AJ129" i="27"/>
  <c r="AG129" i="27"/>
  <c r="AE129" i="27"/>
  <c r="AH129" i="27"/>
  <c r="AP224" i="27"/>
  <c r="AQ224" i="27"/>
  <c r="AM224" i="27"/>
  <c r="AN224" i="27"/>
  <c r="AO224" i="27"/>
  <c r="AP176" i="27"/>
  <c r="AQ176" i="27"/>
  <c r="AN176" i="27"/>
  <c r="AO176" i="27"/>
  <c r="AM176" i="27"/>
  <c r="AQ128" i="27"/>
  <c r="AP128" i="27"/>
  <c r="AM128" i="27"/>
  <c r="AN128" i="27"/>
  <c r="AO128" i="27"/>
  <c r="AQ80" i="27"/>
  <c r="AP80" i="27"/>
  <c r="AN80" i="27"/>
  <c r="AO80" i="27"/>
  <c r="AM80" i="27"/>
  <c r="AX205" i="27"/>
  <c r="AU205" i="27"/>
  <c r="AV205" i="27"/>
  <c r="AW205" i="27"/>
  <c r="AX165" i="27"/>
  <c r="AU165" i="27"/>
  <c r="AV165" i="27"/>
  <c r="AW165" i="27"/>
  <c r="AX109" i="27"/>
  <c r="AU109" i="27"/>
  <c r="AW109" i="27"/>
  <c r="AV109" i="27"/>
  <c r="BD155" i="27"/>
  <c r="BC155" i="27"/>
  <c r="BE155" i="27"/>
  <c r="AC94" i="27"/>
  <c r="AB94" i="27"/>
  <c r="W94" i="27"/>
  <c r="Z94" i="27"/>
  <c r="X94" i="27"/>
  <c r="AA94" i="27"/>
  <c r="Y94" i="27"/>
  <c r="Y112" i="27"/>
  <c r="AB112" i="27"/>
  <c r="W112" i="27"/>
  <c r="AC112" i="27"/>
  <c r="Z112" i="27"/>
  <c r="X112" i="27"/>
  <c r="AA112" i="27"/>
  <c r="Y120" i="27"/>
  <c r="AB120" i="27"/>
  <c r="W120" i="27"/>
  <c r="AC120" i="27"/>
  <c r="Z120" i="27"/>
  <c r="X120" i="27"/>
  <c r="AA120" i="27"/>
  <c r="Y160" i="27"/>
  <c r="AB160" i="27"/>
  <c r="W160" i="27"/>
  <c r="AC160" i="27"/>
  <c r="Z160" i="27"/>
  <c r="X160" i="27"/>
  <c r="Y168" i="27"/>
  <c r="AB168" i="27"/>
  <c r="W168" i="27"/>
  <c r="AC168" i="27"/>
  <c r="Z168" i="27"/>
  <c r="X168" i="27"/>
  <c r="AA168" i="27"/>
  <c r="Y176" i="27"/>
  <c r="AB176" i="27"/>
  <c r="W176" i="27"/>
  <c r="AC176" i="27"/>
  <c r="Z176" i="27"/>
  <c r="X176" i="27"/>
  <c r="AA176" i="27"/>
  <c r="AH214" i="27"/>
  <c r="AF214" i="27"/>
  <c r="AI214" i="27"/>
  <c r="AG214" i="27"/>
  <c r="AE214" i="27"/>
  <c r="AJ214" i="27"/>
  <c r="AH166" i="27"/>
  <c r="AF166" i="27"/>
  <c r="AE166" i="27"/>
  <c r="AI166" i="27"/>
  <c r="AG166" i="27"/>
  <c r="AH118" i="27"/>
  <c r="AF118" i="27"/>
  <c r="AJ118" i="27"/>
  <c r="AI118" i="27"/>
  <c r="AG118" i="27"/>
  <c r="AE118" i="27"/>
  <c r="AO205" i="27"/>
  <c r="AP205" i="27"/>
  <c r="AM205" i="27"/>
  <c r="AN205" i="27"/>
  <c r="AQ205" i="27"/>
  <c r="AO165" i="27"/>
  <c r="AN165" i="27"/>
  <c r="AQ165" i="27"/>
  <c r="AM165" i="27"/>
  <c r="AP165" i="27"/>
  <c r="AO125" i="27"/>
  <c r="AQ125" i="27"/>
  <c r="AP125" i="27"/>
  <c r="AM125" i="27"/>
  <c r="AN125" i="27"/>
  <c r="AN77" i="27"/>
  <c r="AO77" i="27"/>
  <c r="AQ77" i="27"/>
  <c r="AP77" i="27"/>
  <c r="AM77" i="27"/>
  <c r="AX218" i="27"/>
  <c r="AV218" i="27"/>
  <c r="AW218" i="27"/>
  <c r="AU218" i="27"/>
  <c r="AX178" i="27"/>
  <c r="AV178" i="27"/>
  <c r="AW178" i="27"/>
  <c r="AU178" i="27"/>
  <c r="AX146" i="27"/>
  <c r="AV146" i="27"/>
  <c r="AW146" i="27"/>
  <c r="AU146" i="27"/>
  <c r="AX106" i="27"/>
  <c r="AV106" i="27"/>
  <c r="AU106" i="27"/>
  <c r="AW106" i="27"/>
  <c r="BE208" i="27"/>
  <c r="BD208" i="27"/>
  <c r="BC208" i="27"/>
  <c r="BE168" i="27"/>
  <c r="BD168" i="27"/>
  <c r="BC168" i="27"/>
  <c r="BD136" i="27"/>
  <c r="BE136" i="27"/>
  <c r="BC136" i="27"/>
  <c r="BD96" i="27"/>
  <c r="BE96" i="27"/>
  <c r="BC96" i="27"/>
  <c r="BL215" i="27"/>
  <c r="BK215" i="27"/>
  <c r="BL167" i="27"/>
  <c r="BK167" i="27"/>
  <c r="BL119" i="27"/>
  <c r="BK119" i="27"/>
  <c r="BS221" i="27"/>
  <c r="BS181" i="27"/>
  <c r="BS157" i="27"/>
  <c r="BS117" i="27"/>
  <c r="BS77" i="27"/>
  <c r="W142" i="27"/>
  <c r="Y223" i="27"/>
  <c r="AB213" i="27"/>
  <c r="AA105" i="27"/>
  <c r="AB105" i="27"/>
  <c r="W105" i="27"/>
  <c r="AC105" i="27"/>
  <c r="Z105" i="27"/>
  <c r="X105" i="27"/>
  <c r="Y105" i="27"/>
  <c r="AB118" i="27"/>
  <c r="W118" i="27"/>
  <c r="AC118" i="27"/>
  <c r="Z118" i="27"/>
  <c r="X118" i="27"/>
  <c r="AA118" i="27"/>
  <c r="AB134" i="27"/>
  <c r="AC134" i="27"/>
  <c r="Z134" i="27"/>
  <c r="X134" i="27"/>
  <c r="AA134" i="27"/>
  <c r="Y134" i="27"/>
  <c r="AB166" i="27"/>
  <c r="AC166" i="27"/>
  <c r="Z166" i="27"/>
  <c r="X166" i="27"/>
  <c r="AA166" i="27"/>
  <c r="Y166" i="27"/>
  <c r="W166" i="27"/>
  <c r="AB174" i="27"/>
  <c r="AC174" i="27"/>
  <c r="Z174" i="27"/>
  <c r="X174" i="27"/>
  <c r="AA174" i="27"/>
  <c r="AB182" i="27"/>
  <c r="AC182" i="27"/>
  <c r="Z182" i="27"/>
  <c r="X182" i="27"/>
  <c r="AA182" i="27"/>
  <c r="W182" i="27"/>
  <c r="AB190" i="27"/>
  <c r="AC190" i="27"/>
  <c r="Z190" i="27"/>
  <c r="X190" i="27"/>
  <c r="AA190" i="27"/>
  <c r="Y190" i="27"/>
  <c r="W190" i="27"/>
  <c r="AB198" i="27"/>
  <c r="AC198" i="27"/>
  <c r="Z198" i="27"/>
  <c r="X198" i="27"/>
  <c r="AA198" i="27"/>
  <c r="Y198" i="27"/>
  <c r="AB214" i="27"/>
  <c r="AC214" i="27"/>
  <c r="Z214" i="27"/>
  <c r="X214" i="27"/>
  <c r="AA214" i="27"/>
  <c r="W214" i="27"/>
  <c r="Y214" i="27"/>
  <c r="AB222" i="27"/>
  <c r="AC222" i="27"/>
  <c r="Z222" i="27"/>
  <c r="X222" i="27"/>
  <c r="AA222" i="27"/>
  <c r="Y222" i="27"/>
  <c r="W222" i="27"/>
  <c r="AH220" i="27"/>
  <c r="AF220" i="27"/>
  <c r="AI220" i="27"/>
  <c r="AE220" i="27"/>
  <c r="AG220" i="27"/>
  <c r="AH204" i="27"/>
  <c r="AF204" i="27"/>
  <c r="AI204" i="27"/>
  <c r="AJ204" i="27"/>
  <c r="AG204" i="27"/>
  <c r="AE204" i="27"/>
  <c r="AH196" i="27"/>
  <c r="AF196" i="27"/>
  <c r="AI196" i="27"/>
  <c r="AJ196" i="27"/>
  <c r="AG196" i="27"/>
  <c r="AH188" i="27"/>
  <c r="AF188" i="27"/>
  <c r="AI188" i="27"/>
  <c r="AJ188" i="27"/>
  <c r="AE188" i="27"/>
  <c r="AG188" i="27"/>
  <c r="AH180" i="27"/>
  <c r="AF180" i="27"/>
  <c r="AI180" i="27"/>
  <c r="AJ180" i="27"/>
  <c r="AG180" i="27"/>
  <c r="AE180" i="27"/>
  <c r="AH172" i="27"/>
  <c r="AF172" i="27"/>
  <c r="AI172" i="27"/>
  <c r="AJ172" i="27"/>
  <c r="AH164" i="27"/>
  <c r="AF164" i="27"/>
  <c r="AI164" i="27"/>
  <c r="AJ164" i="27"/>
  <c r="AG164" i="27"/>
  <c r="AE164" i="27"/>
  <c r="AH156" i="27"/>
  <c r="AF156" i="27"/>
  <c r="AI156" i="27"/>
  <c r="AG156" i="27"/>
  <c r="AJ156" i="27"/>
  <c r="AH148" i="27"/>
  <c r="AF148" i="27"/>
  <c r="AI148" i="27"/>
  <c r="AJ148" i="27"/>
  <c r="AG148" i="27"/>
  <c r="AE148" i="27"/>
  <c r="AH140" i="27"/>
  <c r="AF140" i="27"/>
  <c r="AI140" i="27"/>
  <c r="AJ140" i="27"/>
  <c r="AG140" i="27"/>
  <c r="AE140" i="27"/>
  <c r="AH124" i="27"/>
  <c r="AF124" i="27"/>
  <c r="AI124" i="27"/>
  <c r="AG124" i="27"/>
  <c r="AE124" i="27"/>
  <c r="AJ124" i="27"/>
  <c r="AH116" i="27"/>
  <c r="AF116" i="27"/>
  <c r="AI116" i="27"/>
  <c r="AJ116" i="27"/>
  <c r="AG116" i="27"/>
  <c r="AE116" i="27"/>
  <c r="AH108" i="27"/>
  <c r="AF108" i="27"/>
  <c r="AI108" i="27"/>
  <c r="AE108" i="27"/>
  <c r="AJ108" i="27"/>
  <c r="AH100" i="27"/>
  <c r="AF100" i="27"/>
  <c r="AI100" i="27"/>
  <c r="AJ100" i="27"/>
  <c r="AG100" i="27"/>
  <c r="AE100" i="27"/>
  <c r="AH92" i="27"/>
  <c r="AF92" i="27"/>
  <c r="AI92" i="27"/>
  <c r="AE92" i="27"/>
  <c r="AG92" i="27"/>
  <c r="AJ92" i="27"/>
  <c r="AH84" i="27"/>
  <c r="AF84" i="27"/>
  <c r="AI84" i="27"/>
  <c r="AJ84" i="27"/>
  <c r="AG84" i="27"/>
  <c r="AE84" i="27"/>
  <c r="AO219" i="27"/>
  <c r="AP219" i="27"/>
  <c r="AN219" i="27"/>
  <c r="AQ219" i="27"/>
  <c r="AM219" i="27"/>
  <c r="AO211" i="27"/>
  <c r="AP211" i="27"/>
  <c r="AQ211" i="27"/>
  <c r="AN211" i="27"/>
  <c r="AM211" i="27"/>
  <c r="AO203" i="27"/>
  <c r="AP203" i="27"/>
  <c r="AN203" i="27"/>
  <c r="AQ203" i="27"/>
  <c r="AM203" i="27"/>
  <c r="AO195" i="27"/>
  <c r="AP195" i="27"/>
  <c r="AQ195" i="27"/>
  <c r="AN195" i="27"/>
  <c r="AM195" i="27"/>
  <c r="AO187" i="27"/>
  <c r="AP187" i="27"/>
  <c r="AN187" i="27"/>
  <c r="AQ187" i="27"/>
  <c r="AM187" i="27"/>
  <c r="AO179" i="27"/>
  <c r="AP179" i="27"/>
  <c r="AQ179" i="27"/>
  <c r="AN179" i="27"/>
  <c r="AM179" i="27"/>
  <c r="AO171" i="27"/>
  <c r="AP171" i="27"/>
  <c r="AM171" i="27"/>
  <c r="AQ171" i="27"/>
  <c r="AO163" i="27"/>
  <c r="AP163" i="27"/>
  <c r="AN163" i="27"/>
  <c r="AQ163" i="27"/>
  <c r="AM163" i="27"/>
  <c r="AO155" i="27"/>
  <c r="AP155" i="27"/>
  <c r="AN155" i="27"/>
  <c r="AQ155" i="27"/>
  <c r="AO147" i="27"/>
  <c r="AP147" i="27"/>
  <c r="AQ147" i="27"/>
  <c r="AN147" i="27"/>
  <c r="AM147" i="27"/>
  <c r="AO139" i="27"/>
  <c r="AQ139" i="27"/>
  <c r="AP139" i="27"/>
  <c r="AN139" i="27"/>
  <c r="AM139" i="27"/>
  <c r="AQ131" i="27"/>
  <c r="AO131" i="27"/>
  <c r="AP131" i="27"/>
  <c r="AN131" i="27"/>
  <c r="AM131" i="27"/>
  <c r="AO123" i="27"/>
  <c r="AP123" i="27"/>
  <c r="AN123" i="27"/>
  <c r="AQ123" i="27"/>
  <c r="AM123" i="27"/>
  <c r="AO115" i="27"/>
  <c r="AP115" i="27"/>
  <c r="AN115" i="27"/>
  <c r="AQ115" i="27"/>
  <c r="AM115" i="27"/>
  <c r="AO107" i="27"/>
  <c r="AP107" i="27"/>
  <c r="AM107" i="27"/>
  <c r="AN107" i="27"/>
  <c r="AQ99" i="27"/>
  <c r="AO99" i="27"/>
  <c r="AP99" i="27"/>
  <c r="AN99" i="27"/>
  <c r="AM99" i="27"/>
  <c r="AQ91" i="27"/>
  <c r="AO91" i="27"/>
  <c r="AP91" i="27"/>
  <c r="AN91" i="27"/>
  <c r="AM91" i="27"/>
  <c r="AQ83" i="27"/>
  <c r="AO83" i="27"/>
  <c r="AP83" i="27"/>
  <c r="AM83" i="27"/>
  <c r="AN83" i="27"/>
  <c r="AX224" i="27"/>
  <c r="AV224" i="27"/>
  <c r="AW224" i="27"/>
  <c r="AU224" i="27"/>
  <c r="AV216" i="27"/>
  <c r="AW216" i="27"/>
  <c r="AX216" i="27"/>
  <c r="AU216" i="27"/>
  <c r="AV208" i="27"/>
  <c r="AX208" i="27"/>
  <c r="AW208" i="27"/>
  <c r="AU208" i="27"/>
  <c r="AV200" i="27"/>
  <c r="AW200" i="27"/>
  <c r="AU200" i="27"/>
  <c r="AX200" i="27"/>
  <c r="AV192" i="27"/>
  <c r="AX192" i="27"/>
  <c r="AW192" i="27"/>
  <c r="AU192" i="27"/>
  <c r="AV184" i="27"/>
  <c r="AW184" i="27"/>
  <c r="AU184" i="27"/>
  <c r="AX184" i="27"/>
  <c r="AV176" i="27"/>
  <c r="AW176" i="27"/>
  <c r="AU176" i="27"/>
  <c r="AX176" i="27"/>
  <c r="AV168" i="27"/>
  <c r="AX168" i="27"/>
  <c r="AW168" i="27"/>
  <c r="AU168" i="27"/>
  <c r="AX160" i="27"/>
  <c r="AV160" i="27"/>
  <c r="AW160" i="27"/>
  <c r="AU160" i="27"/>
  <c r="AV152" i="27"/>
  <c r="AW152" i="27"/>
  <c r="AX152" i="27"/>
  <c r="AU152" i="27"/>
  <c r="AV144" i="27"/>
  <c r="AX144" i="27"/>
  <c r="AW144" i="27"/>
  <c r="AU144" i="27"/>
  <c r="AW136" i="27"/>
  <c r="AV136" i="27"/>
  <c r="AU136" i="27"/>
  <c r="AX136" i="27"/>
  <c r="AW128" i="27"/>
  <c r="AV128" i="27"/>
  <c r="AX128" i="27"/>
  <c r="AU128" i="27"/>
  <c r="AW120" i="27"/>
  <c r="AV120" i="27"/>
  <c r="AU120" i="27"/>
  <c r="AX120" i="27"/>
  <c r="AW112" i="27"/>
  <c r="AV112" i="27"/>
  <c r="AU112" i="27"/>
  <c r="AX112" i="27"/>
  <c r="AW104" i="27"/>
  <c r="AV104" i="27"/>
  <c r="AX104" i="27"/>
  <c r="AU104" i="27"/>
  <c r="AW96" i="27"/>
  <c r="AX96" i="27"/>
  <c r="AV96" i="27"/>
  <c r="AU96" i="27"/>
  <c r="AW88" i="27"/>
  <c r="AV88" i="27"/>
  <c r="AX88" i="27"/>
  <c r="AU88" i="27"/>
  <c r="AW80" i="27"/>
  <c r="AV80" i="27"/>
  <c r="AX80" i="27"/>
  <c r="AU80" i="27"/>
  <c r="BD222" i="27"/>
  <c r="BC222" i="27"/>
  <c r="BE222" i="27"/>
  <c r="BD214" i="27"/>
  <c r="BE214" i="27"/>
  <c r="BC214" i="27"/>
  <c r="BE206" i="27"/>
  <c r="BD206" i="27"/>
  <c r="BC206" i="27"/>
  <c r="BD198" i="27"/>
  <c r="BE198" i="27"/>
  <c r="BC198" i="27"/>
  <c r="BE190" i="27"/>
  <c r="BD190" i="27"/>
  <c r="BC190" i="27"/>
  <c r="BD182" i="27"/>
  <c r="BE182" i="27"/>
  <c r="BC182" i="27"/>
  <c r="BD174" i="27"/>
  <c r="BE174" i="27"/>
  <c r="BC174" i="27"/>
  <c r="BD166" i="27"/>
  <c r="BE166" i="27"/>
  <c r="BC166" i="27"/>
  <c r="BD158" i="27"/>
  <c r="BC158" i="27"/>
  <c r="BE158" i="27"/>
  <c r="BE150" i="27"/>
  <c r="BC150" i="27"/>
  <c r="BD150" i="27"/>
  <c r="BE142" i="27"/>
  <c r="BC142" i="27"/>
  <c r="BD142" i="27"/>
  <c r="BE134" i="27"/>
  <c r="BD134" i="27"/>
  <c r="BC134" i="27"/>
  <c r="BE126" i="27"/>
  <c r="BD126" i="27"/>
  <c r="BC126" i="27"/>
  <c r="BE118" i="27"/>
  <c r="BC118" i="27"/>
  <c r="BD118" i="27"/>
  <c r="BE110" i="27"/>
  <c r="BD110" i="27"/>
  <c r="BC110" i="27"/>
  <c r="BE102" i="27"/>
  <c r="BC102" i="27"/>
  <c r="BD102" i="27"/>
  <c r="BE94" i="27"/>
  <c r="BC94" i="27"/>
  <c r="BD94" i="27"/>
  <c r="BE86" i="27"/>
  <c r="BD86" i="27"/>
  <c r="BC86" i="27"/>
  <c r="BE78" i="27"/>
  <c r="BD78" i="27"/>
  <c r="BC78" i="27"/>
  <c r="BK221" i="27"/>
  <c r="BL221" i="27"/>
  <c r="BK213" i="27"/>
  <c r="BL213" i="27"/>
  <c r="BK205" i="27"/>
  <c r="BL205" i="27"/>
  <c r="BK197" i="27"/>
  <c r="BL197" i="27"/>
  <c r="BK189" i="27"/>
  <c r="BL189" i="27"/>
  <c r="BK181" i="27"/>
  <c r="BL181" i="27"/>
  <c r="BK173" i="27"/>
  <c r="BL173" i="27"/>
  <c r="BK165" i="27"/>
  <c r="BL165" i="27"/>
  <c r="BK157" i="27"/>
  <c r="BL157" i="27"/>
  <c r="BK149" i="27"/>
  <c r="BL149" i="27"/>
  <c r="BK141" i="27"/>
  <c r="BL141" i="27"/>
  <c r="BK133" i="27"/>
  <c r="BL133" i="27"/>
  <c r="BK125" i="27"/>
  <c r="BL125" i="27"/>
  <c r="BK117" i="27"/>
  <c r="BL117" i="27"/>
  <c r="BK109" i="27"/>
  <c r="BL109" i="27"/>
  <c r="BK101" i="27"/>
  <c r="BL101" i="27"/>
  <c r="BK93" i="27"/>
  <c r="BL93" i="27"/>
  <c r="BK85" i="27"/>
  <c r="BL85" i="27"/>
  <c r="BK77" i="27"/>
  <c r="BL77" i="27"/>
  <c r="BS219" i="27"/>
  <c r="BS211" i="27"/>
  <c r="BS203" i="27"/>
  <c r="BS195" i="27"/>
  <c r="BS187" i="27"/>
  <c r="BS179" i="27"/>
  <c r="BS171" i="27"/>
  <c r="BS163" i="27"/>
  <c r="BS155" i="27"/>
  <c r="BS147" i="27"/>
  <c r="BS139" i="27"/>
  <c r="BS131" i="27"/>
  <c r="BS123" i="27"/>
  <c r="BS115" i="27"/>
  <c r="BS107" i="27"/>
  <c r="BS99" i="27"/>
  <c r="BS91" i="27"/>
  <c r="BS83" i="27"/>
  <c r="W199" i="27"/>
  <c r="W167" i="27"/>
  <c r="W134" i="27"/>
  <c r="Z181" i="27"/>
  <c r="Z130" i="27"/>
  <c r="AA223" i="27"/>
  <c r="AA160" i="27"/>
  <c r="AA106" i="27"/>
  <c r="AB199" i="27"/>
  <c r="AC179" i="27"/>
  <c r="AC117" i="27"/>
  <c r="AE196" i="27"/>
  <c r="AF199" i="27"/>
  <c r="AM155" i="27"/>
  <c r="AQ107" i="27"/>
  <c r="X85" i="27"/>
  <c r="AA85" i="27"/>
  <c r="Y85" i="27"/>
  <c r="W85" i="27"/>
  <c r="AC85" i="27"/>
  <c r="X93" i="27"/>
  <c r="AC93" i="27"/>
  <c r="AA93" i="27"/>
  <c r="Y93" i="27"/>
  <c r="W93" i="27"/>
  <c r="AC119" i="27"/>
  <c r="Z119" i="27"/>
  <c r="X119" i="27"/>
  <c r="AB119" i="27"/>
  <c r="AC151" i="27"/>
  <c r="Z151" i="27"/>
  <c r="X151" i="27"/>
  <c r="W151" i="27"/>
  <c r="AB151" i="27"/>
  <c r="AC191" i="27"/>
  <c r="Z191" i="27"/>
  <c r="X191" i="27"/>
  <c r="AA191" i="27"/>
  <c r="Y191" i="27"/>
  <c r="W191" i="27"/>
  <c r="AI209" i="27"/>
  <c r="AJ209" i="27"/>
  <c r="AG209" i="27"/>
  <c r="AF209" i="27"/>
  <c r="AH209" i="27"/>
  <c r="AI177" i="27"/>
  <c r="AJ177" i="27"/>
  <c r="AG177" i="27"/>
  <c r="AF177" i="27"/>
  <c r="AE177" i="27"/>
  <c r="AH177" i="27"/>
  <c r="AI153" i="27"/>
  <c r="AJ153" i="27"/>
  <c r="AG153" i="27"/>
  <c r="AE153" i="27"/>
  <c r="AH153" i="27"/>
  <c r="AF153" i="27"/>
  <c r="AF121" i="27"/>
  <c r="AI121" i="27"/>
  <c r="AJ121" i="27"/>
  <c r="AG121" i="27"/>
  <c r="AE121" i="27"/>
  <c r="AH121" i="27"/>
  <c r="AF97" i="27"/>
  <c r="AI97" i="27"/>
  <c r="AJ97" i="27"/>
  <c r="AG97" i="27"/>
  <c r="AE97" i="27"/>
  <c r="AH97" i="27"/>
  <c r="AP208" i="27"/>
  <c r="AQ208" i="27"/>
  <c r="AO208" i="27"/>
  <c r="AM208" i="27"/>
  <c r="AN208" i="27"/>
  <c r="AP184" i="27"/>
  <c r="AQ184" i="27"/>
  <c r="AO184" i="27"/>
  <c r="AM184" i="27"/>
  <c r="AN184" i="27"/>
  <c r="AQ144" i="27"/>
  <c r="AP144" i="27"/>
  <c r="AN144" i="27"/>
  <c r="AO144" i="27"/>
  <c r="AM144" i="27"/>
  <c r="AQ112" i="27"/>
  <c r="AP112" i="27"/>
  <c r="AN112" i="27"/>
  <c r="AM112" i="27"/>
  <c r="AO112" i="27"/>
  <c r="AQ88" i="27"/>
  <c r="AP88" i="27"/>
  <c r="AO88" i="27"/>
  <c r="AN88" i="27"/>
  <c r="AX197" i="27"/>
  <c r="AU197" i="27"/>
  <c r="AV197" i="27"/>
  <c r="AW197" i="27"/>
  <c r="AX173" i="27"/>
  <c r="AU173" i="27"/>
  <c r="AV173" i="27"/>
  <c r="AW173" i="27"/>
  <c r="AX141" i="27"/>
  <c r="AU141" i="27"/>
  <c r="AV141" i="27"/>
  <c r="AW141" i="27"/>
  <c r="AX117" i="27"/>
  <c r="AU117" i="27"/>
  <c r="AV117" i="27"/>
  <c r="AW117" i="27"/>
  <c r="AX77" i="27"/>
  <c r="AW77" i="27"/>
  <c r="AU77" i="27"/>
  <c r="AV77" i="27"/>
  <c r="BC219" i="27"/>
  <c r="BE219" i="27"/>
  <c r="BD219" i="27"/>
  <c r="BE195" i="27"/>
  <c r="BC195" i="27"/>
  <c r="BD195" i="27"/>
  <c r="BC179" i="27"/>
  <c r="BD179" i="27"/>
  <c r="BE179" i="27"/>
  <c r="BD139" i="27"/>
  <c r="BC139" i="27"/>
  <c r="BE139" i="27"/>
  <c r="BD91" i="27"/>
  <c r="BC91" i="27"/>
  <c r="BE91" i="27"/>
  <c r="AC78" i="27"/>
  <c r="AB78" i="27"/>
  <c r="W78" i="27"/>
  <c r="Z78" i="27"/>
  <c r="X78" i="27"/>
  <c r="AA78" i="27"/>
  <c r="Y128" i="27"/>
  <c r="AB128" i="27"/>
  <c r="W128" i="27"/>
  <c r="AC128" i="27"/>
  <c r="Z128" i="27"/>
  <c r="X128" i="27"/>
  <c r="Y152" i="27"/>
  <c r="AB152" i="27"/>
  <c r="W152" i="27"/>
  <c r="AC152" i="27"/>
  <c r="Z152" i="27"/>
  <c r="X152" i="27"/>
  <c r="AA152" i="27"/>
  <c r="Y192" i="27"/>
  <c r="AB192" i="27"/>
  <c r="W192" i="27"/>
  <c r="AC192" i="27"/>
  <c r="Z192" i="27"/>
  <c r="X192" i="27"/>
  <c r="Y208" i="27"/>
  <c r="AB208" i="27"/>
  <c r="W208" i="27"/>
  <c r="AC208" i="27"/>
  <c r="Z208" i="27"/>
  <c r="X208" i="27"/>
  <c r="AA208" i="27"/>
  <c r="AH206" i="27"/>
  <c r="AJ206" i="27"/>
  <c r="AI206" i="27"/>
  <c r="AG206" i="27"/>
  <c r="AE206" i="27"/>
  <c r="AH190" i="27"/>
  <c r="AJ190" i="27"/>
  <c r="AI190" i="27"/>
  <c r="AG190" i="27"/>
  <c r="AF190" i="27"/>
  <c r="AE190" i="27"/>
  <c r="AH174" i="27"/>
  <c r="AJ174" i="27"/>
  <c r="AI174" i="27"/>
  <c r="AG174" i="27"/>
  <c r="AF174" i="27"/>
  <c r="AE174" i="27"/>
  <c r="AH150" i="27"/>
  <c r="AF150" i="27"/>
  <c r="AE150" i="27"/>
  <c r="AI150" i="27"/>
  <c r="AG150" i="27"/>
  <c r="AJ150" i="27"/>
  <c r="AH126" i="27"/>
  <c r="AF126" i="27"/>
  <c r="AJ126" i="27"/>
  <c r="AI126" i="27"/>
  <c r="AG126" i="27"/>
  <c r="AE126" i="27"/>
  <c r="AH102" i="27"/>
  <c r="AF102" i="27"/>
  <c r="AE102" i="27"/>
  <c r="AI102" i="27"/>
  <c r="AG102" i="27"/>
  <c r="AE86" i="27"/>
  <c r="AH86" i="27"/>
  <c r="AF86" i="27"/>
  <c r="AG86" i="27"/>
  <c r="AJ86" i="27"/>
  <c r="AO213" i="27"/>
  <c r="AQ213" i="27"/>
  <c r="AM213" i="27"/>
  <c r="AN213" i="27"/>
  <c r="AP213" i="27"/>
  <c r="AO189" i="27"/>
  <c r="AP189" i="27"/>
  <c r="AM189" i="27"/>
  <c r="AN189" i="27"/>
  <c r="AO181" i="27"/>
  <c r="AQ181" i="27"/>
  <c r="AM181" i="27"/>
  <c r="AN181" i="27"/>
  <c r="AP181" i="27"/>
  <c r="AO157" i="27"/>
  <c r="AQ157" i="27"/>
  <c r="AP157" i="27"/>
  <c r="AM157" i="27"/>
  <c r="AN157" i="27"/>
  <c r="AO141" i="27"/>
  <c r="AN141" i="27"/>
  <c r="AQ141" i="27"/>
  <c r="AP141" i="27"/>
  <c r="AM141" i="27"/>
  <c r="AQ117" i="27"/>
  <c r="AO117" i="27"/>
  <c r="AM117" i="27"/>
  <c r="AN117" i="27"/>
  <c r="AP117" i="27"/>
  <c r="AO109" i="27"/>
  <c r="AQ109" i="27"/>
  <c r="AN109" i="27"/>
  <c r="AP109" i="27"/>
  <c r="AM109" i="27"/>
  <c r="AN93" i="27"/>
  <c r="AO93" i="27"/>
  <c r="AP93" i="27"/>
  <c r="AM93" i="27"/>
  <c r="AQ93" i="27"/>
  <c r="AX210" i="27"/>
  <c r="AV210" i="27"/>
  <c r="AW210" i="27"/>
  <c r="AU210" i="27"/>
  <c r="AX194" i="27"/>
  <c r="AV194" i="27"/>
  <c r="AW194" i="27"/>
  <c r="AU194" i="27"/>
  <c r="AX170" i="27"/>
  <c r="AV170" i="27"/>
  <c r="AW170" i="27"/>
  <c r="AU170" i="27"/>
  <c r="AX154" i="27"/>
  <c r="AV154" i="27"/>
  <c r="AW154" i="27"/>
  <c r="AU154" i="27"/>
  <c r="AX130" i="27"/>
  <c r="AW130" i="27"/>
  <c r="AV130" i="27"/>
  <c r="AU130" i="27"/>
  <c r="AX114" i="27"/>
  <c r="AV114" i="27"/>
  <c r="AU114" i="27"/>
  <c r="AW114" i="27"/>
  <c r="AX90" i="27"/>
  <c r="AV90" i="27"/>
  <c r="AU90" i="27"/>
  <c r="AW90" i="27"/>
  <c r="BE216" i="27"/>
  <c r="BD216" i="27"/>
  <c r="BC216" i="27"/>
  <c r="BE192" i="27"/>
  <c r="BD192" i="27"/>
  <c r="BC192" i="27"/>
  <c r="BE176" i="27"/>
  <c r="BD176" i="27"/>
  <c r="BC176" i="27"/>
  <c r="BE144" i="27"/>
  <c r="BD144" i="27"/>
  <c r="BC144" i="27"/>
  <c r="BD128" i="27"/>
  <c r="BE128" i="27"/>
  <c r="BC128" i="27"/>
  <c r="BD112" i="27"/>
  <c r="BE112" i="27"/>
  <c r="BC112" i="27"/>
  <c r="BD88" i="27"/>
  <c r="BE88" i="27"/>
  <c r="BC88" i="27"/>
  <c r="BL223" i="27"/>
  <c r="BK223" i="27"/>
  <c r="BL199" i="27"/>
  <c r="BK199" i="27"/>
  <c r="BL183" i="27"/>
  <c r="BK183" i="27"/>
  <c r="BL159" i="27"/>
  <c r="BK159" i="27"/>
  <c r="BL143" i="27"/>
  <c r="BK143" i="27"/>
  <c r="BL127" i="27"/>
  <c r="BK127" i="27"/>
  <c r="BL103" i="27"/>
  <c r="BK103" i="27"/>
  <c r="BL87" i="27"/>
  <c r="BK87" i="27"/>
  <c r="BS205" i="27"/>
  <c r="BS189" i="27"/>
  <c r="BS165" i="27"/>
  <c r="BS141" i="27"/>
  <c r="BS125" i="27"/>
  <c r="BS101" i="27"/>
  <c r="BS85" i="27"/>
  <c r="W174" i="27"/>
  <c r="Y161" i="27"/>
  <c r="Z202" i="27"/>
  <c r="AA178" i="27"/>
  <c r="AB157" i="27"/>
  <c r="AJ102" i="27"/>
  <c r="Z84" i="27"/>
  <c r="AA84" i="27"/>
  <c r="Y84" i="27"/>
  <c r="AC84" i="27"/>
  <c r="W84" i="27"/>
  <c r="AB84" i="27"/>
  <c r="X84" i="27"/>
  <c r="Z92" i="27"/>
  <c r="AC92" i="27"/>
  <c r="AA92" i="27"/>
  <c r="Y92" i="27"/>
  <c r="W92" i="27"/>
  <c r="AB92" i="27"/>
  <c r="X92" i="27"/>
  <c r="AC100" i="27"/>
  <c r="Z100" i="27"/>
  <c r="AA100" i="27"/>
  <c r="Y100" i="27"/>
  <c r="AB100" i="27"/>
  <c r="X100" i="27"/>
  <c r="AB126" i="27"/>
  <c r="W126" i="27"/>
  <c r="AC126" i="27"/>
  <c r="Z126" i="27"/>
  <c r="X126" i="27"/>
  <c r="AA126" i="27"/>
  <c r="Y126" i="27"/>
  <c r="AB142" i="27"/>
  <c r="AC142" i="27"/>
  <c r="Z142" i="27"/>
  <c r="X142" i="27"/>
  <c r="AA142" i="27"/>
  <c r="AB150" i="27"/>
  <c r="AC150" i="27"/>
  <c r="Z150" i="27"/>
  <c r="X150" i="27"/>
  <c r="AA150" i="27"/>
  <c r="W150" i="27"/>
  <c r="Y150" i="27"/>
  <c r="AB158" i="27"/>
  <c r="AC158" i="27"/>
  <c r="Z158" i="27"/>
  <c r="X158" i="27"/>
  <c r="AA158" i="27"/>
  <c r="Y158" i="27"/>
  <c r="W158" i="27"/>
  <c r="AB206" i="27"/>
  <c r="AC206" i="27"/>
  <c r="Z206" i="27"/>
  <c r="X206" i="27"/>
  <c r="AA206" i="27"/>
  <c r="AH212" i="27"/>
  <c r="AF212" i="27"/>
  <c r="AI212" i="27"/>
  <c r="AJ212" i="27"/>
  <c r="AG212" i="27"/>
  <c r="AE212" i="27"/>
  <c r="AH132" i="27"/>
  <c r="AF132" i="27"/>
  <c r="AI132" i="27"/>
  <c r="AJ132" i="27"/>
  <c r="AG132" i="27"/>
  <c r="AC79" i="27"/>
  <c r="Z79" i="27"/>
  <c r="X79" i="27"/>
  <c r="AA79" i="27"/>
  <c r="Y79" i="27"/>
  <c r="W79" i="27"/>
  <c r="AB79" i="27"/>
  <c r="Z87" i="27"/>
  <c r="X87" i="27"/>
  <c r="AB87" i="27"/>
  <c r="AC87" i="27"/>
  <c r="Z95" i="27"/>
  <c r="AC95" i="27"/>
  <c r="X95" i="27"/>
  <c r="AC108" i="27"/>
  <c r="Z108" i="27"/>
  <c r="AA108" i="27"/>
  <c r="Y108" i="27"/>
  <c r="W108" i="27"/>
  <c r="AA113" i="27"/>
  <c r="AB113" i="27"/>
  <c r="W113" i="27"/>
  <c r="AC113" i="27"/>
  <c r="Z113" i="27"/>
  <c r="X113" i="27"/>
  <c r="Y113" i="27"/>
  <c r="AA121" i="27"/>
  <c r="AB121" i="27"/>
  <c r="W121" i="27"/>
  <c r="AC121" i="27"/>
  <c r="Z121" i="27"/>
  <c r="Y121" i="27"/>
  <c r="AA129" i="27"/>
  <c r="AB129" i="27"/>
  <c r="W129" i="27"/>
  <c r="AC129" i="27"/>
  <c r="Z129" i="27"/>
  <c r="X129" i="27"/>
  <c r="AA137" i="27"/>
  <c r="AB137" i="27"/>
  <c r="W137" i="27"/>
  <c r="AC137" i="27"/>
  <c r="Z137" i="27"/>
  <c r="X137" i="27"/>
  <c r="AA145" i="27"/>
  <c r="AB145" i="27"/>
  <c r="W145" i="27"/>
  <c r="AC145" i="27"/>
  <c r="Z145" i="27"/>
  <c r="X145" i="27"/>
  <c r="Y145" i="27"/>
  <c r="AA153" i="27"/>
  <c r="AB153" i="27"/>
  <c r="W153" i="27"/>
  <c r="AC153" i="27"/>
  <c r="Z153" i="27"/>
  <c r="Y153" i="27"/>
  <c r="AA161" i="27"/>
  <c r="AB161" i="27"/>
  <c r="W161" i="27"/>
  <c r="AC161" i="27"/>
  <c r="Z161" i="27"/>
  <c r="AA169" i="27"/>
  <c r="AB169" i="27"/>
  <c r="W169" i="27"/>
  <c r="AC169" i="27"/>
  <c r="Z169" i="27"/>
  <c r="X169" i="27"/>
  <c r="Y169" i="27"/>
  <c r="AA177" i="27"/>
  <c r="AB177" i="27"/>
  <c r="W177" i="27"/>
  <c r="AC177" i="27"/>
  <c r="Z177" i="27"/>
  <c r="X177" i="27"/>
  <c r="Y177" i="27"/>
  <c r="AA185" i="27"/>
  <c r="AB185" i="27"/>
  <c r="W185" i="27"/>
  <c r="AC185" i="27"/>
  <c r="Z185" i="27"/>
  <c r="Y185" i="27"/>
  <c r="AA193" i="27"/>
  <c r="AB193" i="27"/>
  <c r="W193" i="27"/>
  <c r="AC193" i="27"/>
  <c r="Z193" i="27"/>
  <c r="X193" i="27"/>
  <c r="AA201" i="27"/>
  <c r="AB201" i="27"/>
  <c r="W201" i="27"/>
  <c r="AC201" i="27"/>
  <c r="Z201" i="27"/>
  <c r="X201" i="27"/>
  <c r="AA209" i="27"/>
  <c r="AB209" i="27"/>
  <c r="W209" i="27"/>
  <c r="AC209" i="27"/>
  <c r="Z209" i="27"/>
  <c r="X209" i="27"/>
  <c r="Y209" i="27"/>
  <c r="AA217" i="27"/>
  <c r="AB217" i="27"/>
  <c r="W217" i="27"/>
  <c r="AC217" i="27"/>
  <c r="Z217" i="27"/>
  <c r="Y217" i="27"/>
  <c r="AF219" i="27"/>
  <c r="AI219" i="27"/>
  <c r="AJ219" i="27"/>
  <c r="AG219" i="27"/>
  <c r="AE219" i="27"/>
  <c r="AF211" i="27"/>
  <c r="AI211" i="27"/>
  <c r="AH211" i="27"/>
  <c r="AE211" i="27"/>
  <c r="AG211" i="27"/>
  <c r="AJ211" i="27"/>
  <c r="AF203" i="27"/>
  <c r="AI203" i="27"/>
  <c r="AE203" i="27"/>
  <c r="AJ203" i="27"/>
  <c r="AG203" i="27"/>
  <c r="AH203" i="27"/>
  <c r="AF195" i="27"/>
  <c r="AI195" i="27"/>
  <c r="AH195" i="27"/>
  <c r="AE195" i="27"/>
  <c r="AG195" i="27"/>
  <c r="AJ195" i="27"/>
  <c r="AF187" i="27"/>
  <c r="AI187" i="27"/>
  <c r="AE187" i="27"/>
  <c r="AJ187" i="27"/>
  <c r="AG187" i="27"/>
  <c r="AH187" i="27"/>
  <c r="AF179" i="27"/>
  <c r="AI179" i="27"/>
  <c r="AE179" i="27"/>
  <c r="AH179" i="27"/>
  <c r="AG179" i="27"/>
  <c r="AJ179" i="27"/>
  <c r="AF171" i="27"/>
  <c r="AI171" i="27"/>
  <c r="AJ171" i="27"/>
  <c r="AG171" i="27"/>
  <c r="AE171" i="27"/>
  <c r="AH171" i="27"/>
  <c r="AF163" i="27"/>
  <c r="AI163" i="27"/>
  <c r="AE163" i="27"/>
  <c r="AJ163" i="27"/>
  <c r="AG163" i="27"/>
  <c r="AH163" i="27"/>
  <c r="AF155" i="27"/>
  <c r="AI155" i="27"/>
  <c r="AJ155" i="27"/>
  <c r="AG155" i="27"/>
  <c r="AE155" i="27"/>
  <c r="AH155" i="27"/>
  <c r="AF147" i="27"/>
  <c r="AI147" i="27"/>
  <c r="AH147" i="27"/>
  <c r="AE147" i="27"/>
  <c r="AG147" i="27"/>
  <c r="AJ147" i="27"/>
  <c r="AF139" i="27"/>
  <c r="AI139" i="27"/>
  <c r="AE139" i="27"/>
  <c r="AJ139" i="27"/>
  <c r="AG139" i="27"/>
  <c r="AH139" i="27"/>
  <c r="AF131" i="27"/>
  <c r="AI131" i="27"/>
  <c r="AH131" i="27"/>
  <c r="AE131" i="27"/>
  <c r="AJ131" i="27"/>
  <c r="AG131" i="27"/>
  <c r="AF123" i="27"/>
  <c r="AI123" i="27"/>
  <c r="AE123" i="27"/>
  <c r="AJ123" i="27"/>
  <c r="AG123" i="27"/>
  <c r="AH123" i="27"/>
  <c r="AF115" i="27"/>
  <c r="AI115" i="27"/>
  <c r="AE115" i="27"/>
  <c r="AH115" i="27"/>
  <c r="AJ115" i="27"/>
  <c r="AG115" i="27"/>
  <c r="AF107" i="27"/>
  <c r="AI107" i="27"/>
  <c r="AJ107" i="27"/>
  <c r="AG107" i="27"/>
  <c r="AE107" i="27"/>
  <c r="AH107" i="27"/>
  <c r="AF99" i="27"/>
  <c r="AI99" i="27"/>
  <c r="AE99" i="27"/>
  <c r="AJ99" i="27"/>
  <c r="AG99" i="27"/>
  <c r="AH99" i="27"/>
  <c r="AF91" i="27"/>
  <c r="AI91" i="27"/>
  <c r="AJ91" i="27"/>
  <c r="AG91" i="27"/>
  <c r="AE91" i="27"/>
  <c r="AF83" i="27"/>
  <c r="AI83" i="27"/>
  <c r="AH83" i="27"/>
  <c r="AE83" i="27"/>
  <c r="AG83" i="27"/>
  <c r="AJ83" i="27"/>
  <c r="AP218" i="27"/>
  <c r="AM218" i="27"/>
  <c r="AO218" i="27"/>
  <c r="AN218" i="27"/>
  <c r="AQ218" i="27"/>
  <c r="AP210" i="27"/>
  <c r="AM210" i="27"/>
  <c r="AN210" i="27"/>
  <c r="AO210" i="27"/>
  <c r="AQ210" i="27"/>
  <c r="AP202" i="27"/>
  <c r="AM202" i="27"/>
  <c r="AO202" i="27"/>
  <c r="AN202" i="27"/>
  <c r="AQ202" i="27"/>
  <c r="AP194" i="27"/>
  <c r="AM194" i="27"/>
  <c r="AN194" i="27"/>
  <c r="AQ194" i="27"/>
  <c r="AO194" i="27"/>
  <c r="AP186" i="27"/>
  <c r="AM186" i="27"/>
  <c r="AO186" i="27"/>
  <c r="AN186" i="27"/>
  <c r="AQ186" i="27"/>
  <c r="AP178" i="27"/>
  <c r="AM178" i="27"/>
  <c r="AN178" i="27"/>
  <c r="AO178" i="27"/>
  <c r="AQ178" i="27"/>
  <c r="AP170" i="27"/>
  <c r="AM170" i="27"/>
  <c r="AO170" i="27"/>
  <c r="AQ170" i="27"/>
  <c r="AN170" i="27"/>
  <c r="AP162" i="27"/>
  <c r="AM162" i="27"/>
  <c r="AQ162" i="27"/>
  <c r="AO162" i="27"/>
  <c r="AN162" i="27"/>
  <c r="AQ154" i="27"/>
  <c r="AP154" i="27"/>
  <c r="AM154" i="27"/>
  <c r="AO154" i="27"/>
  <c r="AN154" i="27"/>
  <c r="AQ146" i="27"/>
  <c r="AP146" i="27"/>
  <c r="AM146" i="27"/>
  <c r="AN146" i="27"/>
  <c r="AO146" i="27"/>
  <c r="AQ138" i="27"/>
  <c r="AP138" i="27"/>
  <c r="AM138" i="27"/>
  <c r="AO138" i="27"/>
  <c r="AN138" i="27"/>
  <c r="AQ130" i="27"/>
  <c r="AP130" i="27"/>
  <c r="AM130" i="27"/>
  <c r="AO130" i="27"/>
  <c r="AN130" i="27"/>
  <c r="AQ122" i="27"/>
  <c r="AP122" i="27"/>
  <c r="AM122" i="27"/>
  <c r="AO122" i="27"/>
  <c r="AN122" i="27"/>
  <c r="AQ114" i="27"/>
  <c r="AP114" i="27"/>
  <c r="AM114" i="27"/>
  <c r="AN114" i="27"/>
  <c r="AO114" i="27"/>
  <c r="AQ106" i="27"/>
  <c r="AP106" i="27"/>
  <c r="AM106" i="27"/>
  <c r="AO106" i="27"/>
  <c r="AN106" i="27"/>
  <c r="AQ98" i="27"/>
  <c r="AP98" i="27"/>
  <c r="AN98" i="27"/>
  <c r="AM98" i="27"/>
  <c r="AO98" i="27"/>
  <c r="AQ90" i="27"/>
  <c r="AP90" i="27"/>
  <c r="AN90" i="27"/>
  <c r="AM90" i="27"/>
  <c r="AO90" i="27"/>
  <c r="AQ82" i="27"/>
  <c r="AP82" i="27"/>
  <c r="AN82" i="27"/>
  <c r="AM82" i="27"/>
  <c r="AO82" i="27"/>
  <c r="AX223" i="27"/>
  <c r="AW223" i="27"/>
  <c r="AU223" i="27"/>
  <c r="AV223" i="27"/>
  <c r="AX215" i="27"/>
  <c r="AW215" i="27"/>
  <c r="AU215" i="27"/>
  <c r="AV215" i="27"/>
  <c r="AX207" i="27"/>
  <c r="AW207" i="27"/>
  <c r="AU207" i="27"/>
  <c r="AV207" i="27"/>
  <c r="AX199" i="27"/>
  <c r="AW199" i="27"/>
  <c r="AU199" i="27"/>
  <c r="AV199" i="27"/>
  <c r="AX191" i="27"/>
  <c r="AW191" i="27"/>
  <c r="AU191" i="27"/>
  <c r="AV191" i="27"/>
  <c r="AX183" i="27"/>
  <c r="AW183" i="27"/>
  <c r="AU183" i="27"/>
  <c r="AV183" i="27"/>
  <c r="AX175" i="27"/>
  <c r="AW175" i="27"/>
  <c r="AU175" i="27"/>
  <c r="AV175" i="27"/>
  <c r="AX167" i="27"/>
  <c r="AW167" i="27"/>
  <c r="AU167" i="27"/>
  <c r="AV167" i="27"/>
  <c r="AX159" i="27"/>
  <c r="AW159" i="27"/>
  <c r="AU159" i="27"/>
  <c r="AV159" i="27"/>
  <c r="AX151" i="27"/>
  <c r="AW151" i="27"/>
  <c r="AU151" i="27"/>
  <c r="AV151" i="27"/>
  <c r="AX143" i="27"/>
  <c r="AW143" i="27"/>
  <c r="AU143" i="27"/>
  <c r="AV143" i="27"/>
  <c r="AX135" i="27"/>
  <c r="AW135" i="27"/>
  <c r="AU135" i="27"/>
  <c r="AV135" i="27"/>
  <c r="AW127" i="27"/>
  <c r="AX127" i="27"/>
  <c r="AU127" i="27"/>
  <c r="AV127" i="27"/>
  <c r="AW119" i="27"/>
  <c r="AX119" i="27"/>
  <c r="AU119" i="27"/>
  <c r="AV119" i="27"/>
  <c r="AW111" i="27"/>
  <c r="AX111" i="27"/>
  <c r="AU111" i="27"/>
  <c r="AV111" i="27"/>
  <c r="AW103" i="27"/>
  <c r="AX103" i="27"/>
  <c r="AU103" i="27"/>
  <c r="AW95" i="27"/>
  <c r="AX95" i="27"/>
  <c r="AU95" i="27"/>
  <c r="AV95" i="27"/>
  <c r="AW87" i="27"/>
  <c r="AX87" i="27"/>
  <c r="AU87" i="27"/>
  <c r="AV87" i="27"/>
  <c r="AW79" i="27"/>
  <c r="AX79" i="27"/>
  <c r="AU79" i="27"/>
  <c r="AV79" i="27"/>
  <c r="BE221" i="27"/>
  <c r="BD221" i="27"/>
  <c r="BC221" i="27"/>
  <c r="BE213" i="27"/>
  <c r="BC213" i="27"/>
  <c r="BD213" i="27"/>
  <c r="BE205" i="27"/>
  <c r="BD205" i="27"/>
  <c r="BC205" i="27"/>
  <c r="BE197" i="27"/>
  <c r="BC197" i="27"/>
  <c r="BD197" i="27"/>
  <c r="BE189" i="27"/>
  <c r="BC189" i="27"/>
  <c r="BD189" i="27"/>
  <c r="BE181" i="27"/>
  <c r="BC181" i="27"/>
  <c r="BD181" i="27"/>
  <c r="BE173" i="27"/>
  <c r="BC173" i="27"/>
  <c r="BD173" i="27"/>
  <c r="BE165" i="27"/>
  <c r="BC165" i="27"/>
  <c r="BD165" i="27"/>
  <c r="BE157" i="27"/>
  <c r="BD157" i="27"/>
  <c r="BC157" i="27"/>
  <c r="BE149" i="27"/>
  <c r="BD149" i="27"/>
  <c r="BC149" i="27"/>
  <c r="BE141" i="27"/>
  <c r="BD141" i="27"/>
  <c r="BC141" i="27"/>
  <c r="BE133" i="27"/>
  <c r="BD133" i="27"/>
  <c r="BC133" i="27"/>
  <c r="BE125" i="27"/>
  <c r="BD125" i="27"/>
  <c r="BC125" i="27"/>
  <c r="BE117" i="27"/>
  <c r="BD117" i="27"/>
  <c r="BC117" i="27"/>
  <c r="BE109" i="27"/>
  <c r="BD109" i="27"/>
  <c r="BC109" i="27"/>
  <c r="BE101" i="27"/>
  <c r="BD101" i="27"/>
  <c r="BC101" i="27"/>
  <c r="BE93" i="27"/>
  <c r="BD93" i="27"/>
  <c r="BC93" i="27"/>
  <c r="BE85" i="27"/>
  <c r="BD85" i="27"/>
  <c r="BC85" i="27"/>
  <c r="BE77" i="27"/>
  <c r="BD77" i="27"/>
  <c r="BC77" i="27"/>
  <c r="BK220" i="27"/>
  <c r="BL220" i="27"/>
  <c r="BK212" i="27"/>
  <c r="BL212" i="27"/>
  <c r="BK204" i="27"/>
  <c r="BL204" i="27"/>
  <c r="BK196" i="27"/>
  <c r="BL196" i="27"/>
  <c r="BK188" i="27"/>
  <c r="BL188" i="27"/>
  <c r="BK180" i="27"/>
  <c r="BL180" i="27"/>
  <c r="BK172" i="27"/>
  <c r="BL172" i="27"/>
  <c r="BK164" i="27"/>
  <c r="BL164" i="27"/>
  <c r="BK156" i="27"/>
  <c r="BL156" i="27"/>
  <c r="BK148" i="27"/>
  <c r="BL148" i="27"/>
  <c r="BK140" i="27"/>
  <c r="BL140" i="27"/>
  <c r="BK132" i="27"/>
  <c r="BL132" i="27"/>
  <c r="BK124" i="27"/>
  <c r="BL124" i="27"/>
  <c r="BK116" i="27"/>
  <c r="BL116" i="27"/>
  <c r="BK108" i="27"/>
  <c r="BL108" i="27"/>
  <c r="BK100" i="27"/>
  <c r="BL100" i="27"/>
  <c r="BK92" i="27"/>
  <c r="BL92" i="27"/>
  <c r="BK84" i="27"/>
  <c r="BL84" i="27"/>
  <c r="BS218" i="27"/>
  <c r="BS210" i="27"/>
  <c r="BS202" i="27"/>
  <c r="BS194" i="27"/>
  <c r="BS186" i="27"/>
  <c r="BS178" i="27"/>
  <c r="BS170" i="27"/>
  <c r="BS162" i="27"/>
  <c r="BS154" i="27"/>
  <c r="BS146" i="27"/>
  <c r="BS138" i="27"/>
  <c r="BS130" i="27"/>
  <c r="BS122" i="27"/>
  <c r="BS114" i="27"/>
  <c r="BS106" i="27"/>
  <c r="BS98" i="27"/>
  <c r="BS90" i="27"/>
  <c r="BS82" i="27"/>
  <c r="W198" i="27"/>
  <c r="W163" i="27"/>
  <c r="W131" i="27"/>
  <c r="X162" i="27"/>
  <c r="X108" i="27"/>
  <c r="Y201" i="27"/>
  <c r="Y142" i="27"/>
  <c r="Y87" i="27"/>
  <c r="Z179" i="27"/>
  <c r="Z117" i="27"/>
  <c r="AA215" i="27"/>
  <c r="AA159" i="27"/>
  <c r="AA96" i="27"/>
  <c r="AB191" i="27"/>
  <c r="AB135" i="27"/>
  <c r="AC171" i="27"/>
  <c r="AC115" i="27"/>
  <c r="AE176" i="27"/>
  <c r="AF167" i="27"/>
  <c r="AH88" i="27"/>
  <c r="AM88" i="27"/>
  <c r="AV103" i="27"/>
  <c r="CS84" i="27" l="1"/>
  <c r="CT84" i="27"/>
  <c r="CS151" i="27"/>
  <c r="CT151" i="27"/>
  <c r="CS199" i="27"/>
  <c r="CT199" i="27"/>
  <c r="CS115" i="27"/>
  <c r="CT115" i="27"/>
  <c r="CT102" i="27"/>
  <c r="CS102" i="27"/>
  <c r="CT97" i="27"/>
  <c r="CS97" i="27"/>
  <c r="CT81" i="27"/>
  <c r="CS81" i="27"/>
  <c r="CT205" i="27"/>
  <c r="CS205" i="27"/>
  <c r="CT141" i="27"/>
  <c r="CS141" i="27"/>
  <c r="CS104" i="27"/>
  <c r="CT104" i="27"/>
  <c r="CT218" i="27"/>
  <c r="CS218" i="27"/>
  <c r="CT122" i="27"/>
  <c r="CS122" i="27"/>
  <c r="CT101" i="27"/>
  <c r="CS101" i="27"/>
  <c r="CT90" i="27"/>
  <c r="CS90" i="27"/>
  <c r="CS87" i="27"/>
  <c r="CT87" i="27"/>
  <c r="CS164" i="27"/>
  <c r="CT164" i="27"/>
  <c r="CS124" i="27"/>
  <c r="CT124" i="27"/>
  <c r="CS196" i="27"/>
  <c r="CT196" i="27"/>
  <c r="CS172" i="27"/>
  <c r="CT172" i="27"/>
  <c r="CS159" i="27"/>
  <c r="CT159" i="27"/>
  <c r="CS163" i="27"/>
  <c r="CT163" i="27"/>
  <c r="CT129" i="27"/>
  <c r="CS129" i="27"/>
  <c r="CS108" i="27"/>
  <c r="CT108" i="27"/>
  <c r="CT94" i="27"/>
  <c r="CS94" i="27"/>
  <c r="CT198" i="27"/>
  <c r="CS198" i="27"/>
  <c r="CT153" i="27"/>
  <c r="CS153" i="27"/>
  <c r="CS92" i="27"/>
  <c r="CT92" i="27"/>
  <c r="CS191" i="27"/>
  <c r="CT191" i="27"/>
  <c r="CS168" i="27"/>
  <c r="CT168" i="27"/>
  <c r="CS135" i="27"/>
  <c r="CT135" i="27"/>
  <c r="CS171" i="27"/>
  <c r="CT171" i="27"/>
  <c r="CT110" i="27"/>
  <c r="CS110" i="27"/>
  <c r="CT89" i="27"/>
  <c r="CS89" i="27"/>
  <c r="CS216" i="27"/>
  <c r="CT216" i="27"/>
  <c r="CS144" i="27"/>
  <c r="CT144" i="27"/>
  <c r="CT215" i="27"/>
  <c r="CS215" i="27"/>
  <c r="CT207" i="27"/>
  <c r="CS207" i="27"/>
  <c r="CT106" i="27"/>
  <c r="CS106" i="27"/>
  <c r="CT221" i="27"/>
  <c r="CS221" i="27"/>
  <c r="CT189" i="27"/>
  <c r="CS189" i="27"/>
  <c r="CT157" i="27"/>
  <c r="CS157" i="27"/>
  <c r="CT125" i="27"/>
  <c r="CS125" i="27"/>
  <c r="CS99" i="27"/>
  <c r="CT99" i="27"/>
  <c r="CS83" i="27"/>
  <c r="CT83" i="27"/>
  <c r="CT154" i="27"/>
  <c r="CS154" i="27"/>
  <c r="CT130" i="27"/>
  <c r="CS130" i="27"/>
  <c r="CS80" i="27"/>
  <c r="CT80" i="27"/>
  <c r="CT149" i="27"/>
  <c r="CS149" i="27"/>
  <c r="CT178" i="27"/>
  <c r="CS178" i="27"/>
  <c r="CT138" i="27"/>
  <c r="CS138" i="27"/>
  <c r="CT109" i="27"/>
  <c r="CS109" i="27"/>
  <c r="CT77" i="27"/>
  <c r="CS77" i="27"/>
  <c r="CS103" i="27"/>
  <c r="CT103" i="27"/>
  <c r="CS140" i="27"/>
  <c r="CT140" i="27"/>
  <c r="CS212" i="27"/>
  <c r="CT212" i="27"/>
  <c r="CS148" i="27"/>
  <c r="CT148" i="27"/>
  <c r="CS132" i="27"/>
  <c r="CT132" i="27"/>
  <c r="CS187" i="27"/>
  <c r="CT187" i="27"/>
  <c r="CS195" i="27"/>
  <c r="CT195" i="27"/>
  <c r="CS100" i="27"/>
  <c r="CT100" i="27"/>
  <c r="CT201" i="27"/>
  <c r="CS201" i="27"/>
  <c r="CS128" i="27"/>
  <c r="CT128" i="27"/>
  <c r="CT93" i="27"/>
  <c r="CS93" i="27"/>
  <c r="CT105" i="27"/>
  <c r="CS105" i="27"/>
  <c r="CS79" i="27"/>
  <c r="CT79" i="27"/>
  <c r="CS208" i="27"/>
  <c r="CT208" i="27"/>
  <c r="CT166" i="27"/>
  <c r="CS166" i="27"/>
  <c r="CS112" i="27"/>
  <c r="CT112" i="27"/>
  <c r="CT209" i="27"/>
  <c r="CS209" i="27"/>
  <c r="CT193" i="27"/>
  <c r="CS193" i="27"/>
  <c r="CT169" i="27"/>
  <c r="CS169" i="27"/>
  <c r="CT137" i="27"/>
  <c r="CS137" i="27"/>
  <c r="CT121" i="27"/>
  <c r="CS121" i="27"/>
  <c r="CT174" i="27"/>
  <c r="CS174" i="27"/>
  <c r="CS152" i="27"/>
  <c r="CT152" i="27"/>
  <c r="CT78" i="27"/>
  <c r="CS78" i="27"/>
  <c r="CT85" i="27"/>
  <c r="CS85" i="27"/>
  <c r="CT134" i="27"/>
  <c r="CS134" i="27"/>
  <c r="CT182" i="27"/>
  <c r="CS182" i="27"/>
  <c r="CT118" i="27"/>
  <c r="CS118" i="27"/>
  <c r="CS176" i="27"/>
  <c r="CT176" i="27"/>
  <c r="CS120" i="27"/>
  <c r="CT120" i="27"/>
  <c r="CT173" i="27"/>
  <c r="CS173" i="27"/>
  <c r="CS155" i="27"/>
  <c r="CT155" i="27"/>
  <c r="CS139" i="27"/>
  <c r="CT139" i="27"/>
  <c r="CS224" i="27"/>
  <c r="CT224" i="27"/>
  <c r="CS184" i="27"/>
  <c r="CT184" i="27"/>
  <c r="CS107" i="27"/>
  <c r="CT107" i="27"/>
  <c r="CT181" i="27"/>
  <c r="CS181" i="27"/>
  <c r="CT165" i="27"/>
  <c r="CS165" i="27"/>
  <c r="CT186" i="27"/>
  <c r="CS186" i="27"/>
  <c r="CT162" i="27"/>
  <c r="CS162" i="27"/>
  <c r="CS88" i="27"/>
  <c r="CT88" i="27"/>
  <c r="CT146" i="27"/>
  <c r="CS146" i="27"/>
  <c r="CS183" i="27"/>
  <c r="CT183" i="27"/>
  <c r="CT98" i="27"/>
  <c r="CS98" i="27"/>
  <c r="CT117" i="27"/>
  <c r="CS117" i="27"/>
  <c r="CS111" i="27"/>
  <c r="CT111" i="27"/>
  <c r="CS220" i="27"/>
  <c r="CT220" i="27"/>
  <c r="CS204" i="27"/>
  <c r="CT204" i="27"/>
  <c r="CS95" i="27"/>
  <c r="CT95" i="27"/>
  <c r="CS76" i="27"/>
  <c r="CT76" i="27"/>
  <c r="CT185" i="27"/>
  <c r="CS185" i="27"/>
  <c r="CT145" i="27"/>
  <c r="CS145" i="27"/>
  <c r="CS175" i="27"/>
  <c r="CT175" i="27"/>
  <c r="CT211" i="27"/>
  <c r="CS211" i="27"/>
  <c r="CS179" i="27"/>
  <c r="CT179" i="27"/>
  <c r="CT113" i="27"/>
  <c r="CS113" i="27"/>
  <c r="CT142" i="27"/>
  <c r="CS142" i="27"/>
  <c r="CS131" i="27"/>
  <c r="CT131" i="27"/>
  <c r="CT217" i="27"/>
  <c r="CS217" i="27"/>
  <c r="CT177" i="27"/>
  <c r="CS177" i="27"/>
  <c r="CT161" i="27"/>
  <c r="CS161" i="27"/>
  <c r="CT158" i="27"/>
  <c r="CS158" i="27"/>
  <c r="CT150" i="27"/>
  <c r="CS150" i="27"/>
  <c r="CT126" i="27"/>
  <c r="CS126" i="27"/>
  <c r="CS192" i="27"/>
  <c r="CT192" i="27"/>
  <c r="CS167" i="27"/>
  <c r="CT167" i="27"/>
  <c r="CT222" i="27"/>
  <c r="CS222" i="27"/>
  <c r="CT214" i="27"/>
  <c r="CS214" i="27"/>
  <c r="CT190" i="27"/>
  <c r="CS190" i="27"/>
  <c r="CS160" i="27"/>
  <c r="CT160" i="27"/>
  <c r="CS127" i="27"/>
  <c r="CT127" i="27"/>
  <c r="CT206" i="27"/>
  <c r="CS206" i="27"/>
  <c r="CT219" i="27"/>
  <c r="CS219" i="27"/>
  <c r="CS203" i="27"/>
  <c r="CT203" i="27"/>
  <c r="CS147" i="27"/>
  <c r="CT147" i="27"/>
  <c r="CS123" i="27"/>
  <c r="CT123" i="27"/>
  <c r="CS200" i="27"/>
  <c r="CT200" i="27"/>
  <c r="CS136" i="27"/>
  <c r="CT136" i="27"/>
  <c r="CT86" i="27"/>
  <c r="CS86" i="27"/>
  <c r="CT213" i="27"/>
  <c r="CS213" i="27"/>
  <c r="CT197" i="27"/>
  <c r="CS197" i="27"/>
  <c r="CT133" i="27"/>
  <c r="CS133" i="27"/>
  <c r="CS91" i="27"/>
  <c r="CT91" i="27"/>
  <c r="CT210" i="27"/>
  <c r="CS210" i="27"/>
  <c r="CS96" i="27"/>
  <c r="CT96" i="27"/>
  <c r="CT223" i="27"/>
  <c r="CS223" i="27"/>
  <c r="CT202" i="27"/>
  <c r="CS202" i="27"/>
  <c r="CT194" i="27"/>
  <c r="CS194" i="27"/>
  <c r="CT170" i="27"/>
  <c r="CS170" i="27"/>
  <c r="CT114" i="27"/>
  <c r="CS114" i="27"/>
  <c r="CS143" i="27"/>
  <c r="CT143" i="27"/>
  <c r="CT82" i="27"/>
  <c r="CS82" i="27"/>
  <c r="CS180" i="27"/>
  <c r="CT180" i="27"/>
  <c r="CS156" i="27"/>
  <c r="CT156" i="27"/>
  <c r="CS116" i="27"/>
  <c r="CT116" i="27"/>
  <c r="CS188" i="27"/>
  <c r="CT188" i="27"/>
  <c r="CS119" i="27"/>
  <c r="CT119" i="27"/>
  <c r="CG85" i="27"/>
  <c r="CL85" i="27" s="1"/>
  <c r="CH85" i="27"/>
  <c r="CI85" i="27"/>
  <c r="CM85" i="27" s="1"/>
  <c r="CG89" i="27"/>
  <c r="CL89" i="27" s="1"/>
  <c r="CH89" i="27"/>
  <c r="CI89" i="27"/>
  <c r="CM89" i="27" s="1"/>
  <c r="CH218" i="27"/>
  <c r="CI218" i="27"/>
  <c r="CG218" i="27"/>
  <c r="CM218" i="91" s="1"/>
  <c r="CI131" i="27"/>
  <c r="CM131" i="27" s="1"/>
  <c r="CG131" i="27"/>
  <c r="CL131" i="27" s="1"/>
  <c r="CH131" i="27"/>
  <c r="CG208" i="27"/>
  <c r="CM208" i="91" s="1"/>
  <c r="CH208" i="27"/>
  <c r="CI208" i="27"/>
  <c r="CG105" i="27"/>
  <c r="CL105" i="27" s="1"/>
  <c r="CH105" i="27"/>
  <c r="CI105" i="27"/>
  <c r="CM105" i="27" s="1"/>
  <c r="CG160" i="27"/>
  <c r="CL160" i="27" s="1"/>
  <c r="CH160" i="27"/>
  <c r="CI160" i="27"/>
  <c r="CM160" i="27" s="1"/>
  <c r="CI219" i="27"/>
  <c r="CG219" i="27"/>
  <c r="CM219" i="91" s="1"/>
  <c r="CH219" i="27"/>
  <c r="CI171" i="27"/>
  <c r="CM171" i="27" s="1"/>
  <c r="CG171" i="27"/>
  <c r="CL171" i="27" s="1"/>
  <c r="CH171" i="27"/>
  <c r="CH110" i="27"/>
  <c r="CI110" i="27"/>
  <c r="CM110" i="27" s="1"/>
  <c r="CG110" i="27"/>
  <c r="CL110" i="27" s="1"/>
  <c r="CI207" i="27"/>
  <c r="CG207" i="27"/>
  <c r="CH207" i="27"/>
  <c r="CI91" i="27"/>
  <c r="CM91" i="27" s="1"/>
  <c r="CG91" i="27"/>
  <c r="CL91" i="27" s="1"/>
  <c r="CH91" i="27"/>
  <c r="CH138" i="27"/>
  <c r="CI138" i="27"/>
  <c r="CM138" i="27" s="1"/>
  <c r="CG138" i="27"/>
  <c r="CL138" i="27" s="1"/>
  <c r="CG220" i="27"/>
  <c r="CM220" i="91" s="1"/>
  <c r="CH220" i="27"/>
  <c r="CI220" i="27"/>
  <c r="CI163" i="27"/>
  <c r="CM163" i="27" s="1"/>
  <c r="CG163" i="27"/>
  <c r="CL163" i="27" s="1"/>
  <c r="CH163" i="27"/>
  <c r="CG209" i="27"/>
  <c r="CM209" i="91" s="1"/>
  <c r="CH209" i="27"/>
  <c r="CI209" i="27"/>
  <c r="CG193" i="27"/>
  <c r="CL193" i="27" s="1"/>
  <c r="CH193" i="27"/>
  <c r="CI193" i="27"/>
  <c r="CG169" i="27"/>
  <c r="CL169" i="27" s="1"/>
  <c r="CH169" i="27"/>
  <c r="CI169" i="27"/>
  <c r="CM169" i="27" s="1"/>
  <c r="CG137" i="27"/>
  <c r="CL137" i="27" s="1"/>
  <c r="CH137" i="27"/>
  <c r="CI137" i="27"/>
  <c r="CM137" i="27" s="1"/>
  <c r="CG121" i="27"/>
  <c r="CL121" i="27" s="1"/>
  <c r="CH121" i="27"/>
  <c r="CI121" i="27"/>
  <c r="CM121" i="27" s="1"/>
  <c r="CI79" i="27"/>
  <c r="CM79" i="27" s="1"/>
  <c r="CG79" i="27"/>
  <c r="CL79" i="27" s="1"/>
  <c r="CH79" i="27"/>
  <c r="CG84" i="27"/>
  <c r="CL84" i="27" s="1"/>
  <c r="CH84" i="27"/>
  <c r="CI84" i="27"/>
  <c r="CM84" i="27" s="1"/>
  <c r="CG152" i="27"/>
  <c r="CL152" i="27" s="1"/>
  <c r="CH152" i="27"/>
  <c r="CI152" i="27"/>
  <c r="CM152" i="27" s="1"/>
  <c r="CI167" i="27"/>
  <c r="CM167" i="27" s="1"/>
  <c r="CG167" i="27"/>
  <c r="CL167" i="27" s="1"/>
  <c r="CH167" i="27"/>
  <c r="CH166" i="27"/>
  <c r="CI166" i="27"/>
  <c r="CM166" i="27" s="1"/>
  <c r="CG166" i="27"/>
  <c r="CL166" i="27" s="1"/>
  <c r="CG120" i="27"/>
  <c r="CL120" i="27" s="1"/>
  <c r="CH120" i="27"/>
  <c r="CI120" i="27"/>
  <c r="CM120" i="27" s="1"/>
  <c r="CG173" i="27"/>
  <c r="CL173" i="27" s="1"/>
  <c r="CH173" i="27"/>
  <c r="CI173" i="27"/>
  <c r="CM173" i="27" s="1"/>
  <c r="CI155" i="27"/>
  <c r="CM155" i="27" s="1"/>
  <c r="CG155" i="27"/>
  <c r="CL155" i="27" s="1"/>
  <c r="CH155" i="27"/>
  <c r="CI139" i="27"/>
  <c r="CM139" i="27" s="1"/>
  <c r="CG139" i="27"/>
  <c r="CL139" i="27" s="1"/>
  <c r="CH139" i="27"/>
  <c r="CG216" i="27"/>
  <c r="CM216" i="91" s="1"/>
  <c r="CH216" i="27"/>
  <c r="CI216" i="27"/>
  <c r="CI107" i="27"/>
  <c r="CM107" i="27" s="1"/>
  <c r="CG107" i="27"/>
  <c r="CL107" i="27" s="1"/>
  <c r="CH107" i="27"/>
  <c r="CG181" i="27"/>
  <c r="CL181" i="27" s="1"/>
  <c r="CH181" i="27"/>
  <c r="CI181" i="27"/>
  <c r="CG197" i="27"/>
  <c r="CL197" i="27" s="1"/>
  <c r="CH197" i="27"/>
  <c r="CI197" i="27"/>
  <c r="CG165" i="27"/>
  <c r="CL165" i="27" s="1"/>
  <c r="CH165" i="27"/>
  <c r="CI165" i="27"/>
  <c r="CM165" i="27" s="1"/>
  <c r="CG157" i="27"/>
  <c r="CL157" i="27" s="1"/>
  <c r="CH157" i="27"/>
  <c r="CI157" i="27"/>
  <c r="CM157" i="27" s="1"/>
  <c r="CG104" i="27"/>
  <c r="CL104" i="27" s="1"/>
  <c r="CH104" i="27"/>
  <c r="CI104" i="27"/>
  <c r="CM104" i="27" s="1"/>
  <c r="CH122" i="27"/>
  <c r="CI122" i="27"/>
  <c r="CM122" i="27" s="1"/>
  <c r="CG122" i="27"/>
  <c r="CL122" i="27" s="1"/>
  <c r="CG101" i="27"/>
  <c r="CL101" i="27" s="1"/>
  <c r="CH101" i="27"/>
  <c r="CI101" i="27"/>
  <c r="CM101" i="27" s="1"/>
  <c r="CH146" i="27"/>
  <c r="CI146" i="27"/>
  <c r="CM146" i="27" s="1"/>
  <c r="CG146" i="27"/>
  <c r="CL146" i="27" s="1"/>
  <c r="CI183" i="27"/>
  <c r="CG183" i="27"/>
  <c r="CL183" i="27" s="1"/>
  <c r="CH183" i="27"/>
  <c r="CG109" i="27"/>
  <c r="CL109" i="27" s="1"/>
  <c r="CH109" i="27"/>
  <c r="CI109" i="27"/>
  <c r="CM109" i="27" s="1"/>
  <c r="CG77" i="27"/>
  <c r="CL77" i="27" s="1"/>
  <c r="CH77" i="27"/>
  <c r="CI77" i="27"/>
  <c r="CM77" i="27" s="1"/>
  <c r="CH90" i="27"/>
  <c r="CI90" i="27"/>
  <c r="CM90" i="27" s="1"/>
  <c r="CG90" i="27"/>
  <c r="CL90" i="27" s="1"/>
  <c r="CG180" i="27"/>
  <c r="CL180" i="27" s="1"/>
  <c r="CH180" i="27"/>
  <c r="CI180" i="27"/>
  <c r="CG156" i="27"/>
  <c r="CL156" i="27" s="1"/>
  <c r="CH156" i="27"/>
  <c r="CI156" i="27"/>
  <c r="CM156" i="27" s="1"/>
  <c r="CG116" i="27"/>
  <c r="CL116" i="27" s="1"/>
  <c r="CH116" i="27"/>
  <c r="CI116" i="27"/>
  <c r="CM116" i="27" s="1"/>
  <c r="CG188" i="27"/>
  <c r="CL188" i="27" s="1"/>
  <c r="CH188" i="27"/>
  <c r="CI188" i="27"/>
  <c r="CI187" i="27"/>
  <c r="CG187" i="27"/>
  <c r="CL187" i="27" s="1"/>
  <c r="CH187" i="27"/>
  <c r="CI195" i="27"/>
  <c r="CG195" i="27"/>
  <c r="CL195" i="27" s="1"/>
  <c r="CH195" i="27"/>
  <c r="CI95" i="27"/>
  <c r="CM95" i="27" s="1"/>
  <c r="CG95" i="27"/>
  <c r="CL95" i="27" s="1"/>
  <c r="CH95" i="27"/>
  <c r="CI159" i="27"/>
  <c r="CM159" i="27" s="1"/>
  <c r="CG159" i="27"/>
  <c r="CL159" i="27" s="1"/>
  <c r="CH159" i="27"/>
  <c r="CI76" i="27"/>
  <c r="CM76" i="27" s="1"/>
  <c r="CH76" i="27"/>
  <c r="CG76" i="27"/>
  <c r="CL76" i="27" s="1"/>
  <c r="CD76" i="27"/>
  <c r="CG153" i="27"/>
  <c r="CL153" i="27" s="1"/>
  <c r="CH153" i="27"/>
  <c r="CI153" i="27"/>
  <c r="CM153" i="27" s="1"/>
  <c r="CG113" i="27"/>
  <c r="CL113" i="27" s="1"/>
  <c r="CH113" i="27"/>
  <c r="CI113" i="27"/>
  <c r="CM113" i="27" s="1"/>
  <c r="CH78" i="27"/>
  <c r="CI78" i="27"/>
  <c r="CM78" i="27" s="1"/>
  <c r="CG78" i="27"/>
  <c r="CL78" i="27" s="1"/>
  <c r="CH134" i="27"/>
  <c r="CI134" i="27"/>
  <c r="CM134" i="27" s="1"/>
  <c r="CG134" i="27"/>
  <c r="CL134" i="27" s="1"/>
  <c r="CG112" i="27"/>
  <c r="CL112" i="27" s="1"/>
  <c r="CH112" i="27"/>
  <c r="CI112" i="27"/>
  <c r="CM112" i="27" s="1"/>
  <c r="CG144" i="27"/>
  <c r="CL144" i="27" s="1"/>
  <c r="CH144" i="27"/>
  <c r="CI144" i="27"/>
  <c r="CM144" i="27" s="1"/>
  <c r="CH106" i="27"/>
  <c r="CI106" i="27"/>
  <c r="CM106" i="27" s="1"/>
  <c r="CG106" i="27"/>
  <c r="CL106" i="27" s="1"/>
  <c r="CG141" i="27"/>
  <c r="CL141" i="27" s="1"/>
  <c r="CH141" i="27"/>
  <c r="CI141" i="27"/>
  <c r="CM141" i="27" s="1"/>
  <c r="CG96" i="27"/>
  <c r="CL96" i="27" s="1"/>
  <c r="CH96" i="27"/>
  <c r="CI96" i="27"/>
  <c r="CM96" i="27" s="1"/>
  <c r="CI223" i="27"/>
  <c r="CG223" i="27"/>
  <c r="CM223" i="91" s="1"/>
  <c r="CH223" i="27"/>
  <c r="CH178" i="27"/>
  <c r="CI178" i="27"/>
  <c r="CM178" i="27" s="1"/>
  <c r="CG178" i="27"/>
  <c r="CL178" i="27" s="1"/>
  <c r="CI111" i="27"/>
  <c r="CM111" i="27" s="1"/>
  <c r="CG111" i="27"/>
  <c r="CL111" i="27" s="1"/>
  <c r="CH111" i="27"/>
  <c r="CG204" i="27"/>
  <c r="CH204" i="27"/>
  <c r="CI204" i="27"/>
  <c r="CG217" i="27"/>
  <c r="CM217" i="91" s="1"/>
  <c r="CH217" i="27"/>
  <c r="CI217" i="27"/>
  <c r="CG177" i="27"/>
  <c r="CL177" i="27" s="1"/>
  <c r="CH177" i="27"/>
  <c r="CI177" i="27"/>
  <c r="CM177" i="27" s="1"/>
  <c r="CG161" i="27"/>
  <c r="CL161" i="27" s="1"/>
  <c r="CH161" i="27"/>
  <c r="CI161" i="27"/>
  <c r="CM161" i="27" s="1"/>
  <c r="CG92" i="27"/>
  <c r="CL92" i="27" s="1"/>
  <c r="CH92" i="27"/>
  <c r="CI92" i="27"/>
  <c r="CM92" i="27" s="1"/>
  <c r="CG192" i="27"/>
  <c r="CL192" i="27" s="1"/>
  <c r="CH192" i="27"/>
  <c r="CI192" i="27"/>
  <c r="CI151" i="27"/>
  <c r="CM151" i="27" s="1"/>
  <c r="CG151" i="27"/>
  <c r="CL151" i="27" s="1"/>
  <c r="CH151" i="27"/>
  <c r="CG93" i="27"/>
  <c r="CL93" i="27" s="1"/>
  <c r="CH93" i="27"/>
  <c r="CI93" i="27"/>
  <c r="CM93" i="27" s="1"/>
  <c r="CI199" i="27"/>
  <c r="CG199" i="27"/>
  <c r="CL199" i="27" s="1"/>
  <c r="CH199" i="27"/>
  <c r="CH182" i="27"/>
  <c r="CI182" i="27"/>
  <c r="CG182" i="27"/>
  <c r="CL182" i="27" s="1"/>
  <c r="CH118" i="27"/>
  <c r="CI118" i="27"/>
  <c r="CM118" i="27" s="1"/>
  <c r="CG118" i="27"/>
  <c r="CL118" i="27" s="1"/>
  <c r="CH142" i="27"/>
  <c r="CI142" i="27"/>
  <c r="CM142" i="27" s="1"/>
  <c r="CG142" i="27"/>
  <c r="CL142" i="27" s="1"/>
  <c r="CG168" i="27"/>
  <c r="CL168" i="27" s="1"/>
  <c r="CH168" i="27"/>
  <c r="CI168" i="27"/>
  <c r="CM168" i="27" s="1"/>
  <c r="CI127" i="27"/>
  <c r="CM127" i="27" s="1"/>
  <c r="CG127" i="27"/>
  <c r="CL127" i="27" s="1"/>
  <c r="CH127" i="27"/>
  <c r="CH206" i="27"/>
  <c r="CI206" i="27"/>
  <c r="CG206" i="27"/>
  <c r="CI211" i="27"/>
  <c r="CG211" i="27"/>
  <c r="CM211" i="91" s="1"/>
  <c r="CH211" i="27"/>
  <c r="CI203" i="27"/>
  <c r="CG203" i="27"/>
  <c r="CH203" i="27"/>
  <c r="CI147" i="27"/>
  <c r="CM147" i="27" s="1"/>
  <c r="CG147" i="27"/>
  <c r="CL147" i="27" s="1"/>
  <c r="CH147" i="27"/>
  <c r="CI123" i="27"/>
  <c r="CM123" i="27" s="1"/>
  <c r="CG123" i="27"/>
  <c r="CL123" i="27" s="1"/>
  <c r="CH123" i="27"/>
  <c r="CG224" i="27"/>
  <c r="CM224" i="91" s="1"/>
  <c r="CH224" i="27"/>
  <c r="CI224" i="27"/>
  <c r="CG184" i="27"/>
  <c r="CL184" i="27" s="1"/>
  <c r="CH184" i="27"/>
  <c r="CI184" i="27"/>
  <c r="CG136" i="27"/>
  <c r="CL136" i="27" s="1"/>
  <c r="CH136" i="27"/>
  <c r="CI136" i="27"/>
  <c r="CM136" i="27" s="1"/>
  <c r="CH86" i="27"/>
  <c r="CI86" i="27"/>
  <c r="CM86" i="27" s="1"/>
  <c r="CG86" i="27"/>
  <c r="CL86" i="27" s="1"/>
  <c r="CG213" i="27"/>
  <c r="CM213" i="91" s="1"/>
  <c r="CH213" i="27"/>
  <c r="CI213" i="27"/>
  <c r="CG205" i="27"/>
  <c r="CH205" i="27"/>
  <c r="CI205" i="27"/>
  <c r="CG125" i="27"/>
  <c r="CL125" i="27" s="1"/>
  <c r="CH125" i="27"/>
  <c r="CI125" i="27"/>
  <c r="CM125" i="27" s="1"/>
  <c r="CI99" i="27"/>
  <c r="CM99" i="27" s="1"/>
  <c r="CG99" i="27"/>
  <c r="CL99" i="27" s="1"/>
  <c r="CH99" i="27"/>
  <c r="CI83" i="27"/>
  <c r="CM83" i="27" s="1"/>
  <c r="CG83" i="27"/>
  <c r="CL83" i="27" s="1"/>
  <c r="CH83" i="27"/>
  <c r="CH154" i="27"/>
  <c r="CI154" i="27"/>
  <c r="CM154" i="27" s="1"/>
  <c r="CG154" i="27"/>
  <c r="CL154" i="27" s="1"/>
  <c r="CH130" i="27"/>
  <c r="CI130" i="27"/>
  <c r="CM130" i="27" s="1"/>
  <c r="CG130" i="27"/>
  <c r="CL130" i="27" s="1"/>
  <c r="CG80" i="27"/>
  <c r="CL80" i="27" s="1"/>
  <c r="CH80" i="27"/>
  <c r="CI80" i="27"/>
  <c r="CM80" i="27" s="1"/>
  <c r="CG149" i="27"/>
  <c r="CL149" i="27" s="1"/>
  <c r="CH149" i="27"/>
  <c r="CI149" i="27"/>
  <c r="CM149" i="27" s="1"/>
  <c r="CH202" i="27"/>
  <c r="CI202" i="27"/>
  <c r="CG202" i="27"/>
  <c r="CH194" i="27"/>
  <c r="CI194" i="27"/>
  <c r="CG194" i="27"/>
  <c r="CL194" i="27" s="1"/>
  <c r="CH170" i="27"/>
  <c r="CI170" i="27"/>
  <c r="CM170" i="27" s="1"/>
  <c r="CG170" i="27"/>
  <c r="CL170" i="27" s="1"/>
  <c r="CH114" i="27"/>
  <c r="CI114" i="27"/>
  <c r="CM114" i="27" s="1"/>
  <c r="CG114" i="27"/>
  <c r="CL114" i="27" s="1"/>
  <c r="CI143" i="27"/>
  <c r="CM143" i="27" s="1"/>
  <c r="CG143" i="27"/>
  <c r="CL143" i="27" s="1"/>
  <c r="CH143" i="27"/>
  <c r="CI87" i="27"/>
  <c r="CM87" i="27" s="1"/>
  <c r="CG87" i="27"/>
  <c r="CL87" i="27" s="1"/>
  <c r="CH87" i="27"/>
  <c r="CG164" i="27"/>
  <c r="CL164" i="27" s="1"/>
  <c r="CH164" i="27"/>
  <c r="CI164" i="27"/>
  <c r="CM164" i="27" s="1"/>
  <c r="CG124" i="27"/>
  <c r="CL124" i="27" s="1"/>
  <c r="CH124" i="27"/>
  <c r="CI124" i="27"/>
  <c r="CM124" i="27" s="1"/>
  <c r="CG196" i="27"/>
  <c r="CL196" i="27" s="1"/>
  <c r="CH196" i="27"/>
  <c r="CI196" i="27"/>
  <c r="CG172" i="27"/>
  <c r="CL172" i="27" s="1"/>
  <c r="CH172" i="27"/>
  <c r="CI172" i="27"/>
  <c r="CM172" i="27" s="1"/>
  <c r="CG100" i="27"/>
  <c r="CL100" i="27" s="1"/>
  <c r="CH100" i="27"/>
  <c r="CI100" i="27"/>
  <c r="CM100" i="27" s="1"/>
  <c r="CI135" i="27"/>
  <c r="CM135" i="27" s="1"/>
  <c r="CG135" i="27"/>
  <c r="CL135" i="27" s="1"/>
  <c r="CH135" i="27"/>
  <c r="CI215" i="27"/>
  <c r="CG215" i="27"/>
  <c r="CM215" i="91" s="1"/>
  <c r="CH215" i="27"/>
  <c r="CH82" i="27"/>
  <c r="CI82" i="27"/>
  <c r="CM82" i="27" s="1"/>
  <c r="CG82" i="27"/>
  <c r="CL82" i="27" s="1"/>
  <c r="CG117" i="27"/>
  <c r="CL117" i="27" s="1"/>
  <c r="CH117" i="27"/>
  <c r="CI117" i="27"/>
  <c r="CM117" i="27" s="1"/>
  <c r="CI119" i="27"/>
  <c r="CM119" i="27" s="1"/>
  <c r="CG119" i="27"/>
  <c r="CL119" i="27" s="1"/>
  <c r="CH119" i="27"/>
  <c r="CH198" i="27"/>
  <c r="CI198" i="27"/>
  <c r="CG198" i="27"/>
  <c r="CL198" i="27" s="1"/>
  <c r="CG201" i="27"/>
  <c r="CL201" i="27" s="1"/>
  <c r="CH201" i="27"/>
  <c r="CI201" i="27"/>
  <c r="CG185" i="27"/>
  <c r="CL185" i="27" s="1"/>
  <c r="CH185" i="27"/>
  <c r="CI185" i="27"/>
  <c r="CG145" i="27"/>
  <c r="CL145" i="27" s="1"/>
  <c r="CH145" i="27"/>
  <c r="CI145" i="27"/>
  <c r="CM145" i="27" s="1"/>
  <c r="CG129" i="27"/>
  <c r="CL129" i="27" s="1"/>
  <c r="CH129" i="27"/>
  <c r="CI129" i="27"/>
  <c r="CM129" i="27" s="1"/>
  <c r="CG108" i="27"/>
  <c r="CL108" i="27" s="1"/>
  <c r="CH108" i="27"/>
  <c r="CI108" i="27"/>
  <c r="CM108" i="27" s="1"/>
  <c r="CH158" i="27"/>
  <c r="CI158" i="27"/>
  <c r="CM158" i="27" s="1"/>
  <c r="CG158" i="27"/>
  <c r="CL158" i="27" s="1"/>
  <c r="CH150" i="27"/>
  <c r="CI150" i="27"/>
  <c r="CM150" i="27" s="1"/>
  <c r="CG150" i="27"/>
  <c r="CL150" i="27" s="1"/>
  <c r="CH126" i="27"/>
  <c r="CI126" i="27"/>
  <c r="CM126" i="27" s="1"/>
  <c r="CG126" i="27"/>
  <c r="CL126" i="27" s="1"/>
  <c r="CH174" i="27"/>
  <c r="CI174" i="27"/>
  <c r="CM174" i="27" s="1"/>
  <c r="CG174" i="27"/>
  <c r="CL174" i="27" s="1"/>
  <c r="CG128" i="27"/>
  <c r="CL128" i="27" s="1"/>
  <c r="CH128" i="27"/>
  <c r="CI128" i="27"/>
  <c r="CM128" i="27" s="1"/>
  <c r="CI191" i="27"/>
  <c r="CG191" i="27"/>
  <c r="CL191" i="27" s="1"/>
  <c r="CH191" i="27"/>
  <c r="CH222" i="27"/>
  <c r="CI222" i="27"/>
  <c r="CG222" i="27"/>
  <c r="CM222" i="91" s="1"/>
  <c r="CH214" i="27"/>
  <c r="CI214" i="27"/>
  <c r="CG214" i="27"/>
  <c r="CM214" i="91" s="1"/>
  <c r="CH190" i="27"/>
  <c r="CI190" i="27"/>
  <c r="CG190" i="27"/>
  <c r="CL190" i="27" s="1"/>
  <c r="CG176" i="27"/>
  <c r="CL176" i="27" s="1"/>
  <c r="CH176" i="27"/>
  <c r="CI176" i="27"/>
  <c r="CM176" i="27" s="1"/>
  <c r="CH94" i="27"/>
  <c r="CI94" i="27"/>
  <c r="CM94" i="27" s="1"/>
  <c r="CG94" i="27"/>
  <c r="CL94" i="27" s="1"/>
  <c r="CI175" i="27"/>
  <c r="CM175" i="27" s="1"/>
  <c r="CG175" i="27"/>
  <c r="CL175" i="27" s="1"/>
  <c r="CH175" i="27"/>
  <c r="CI179" i="27"/>
  <c r="CM179" i="27" s="1"/>
  <c r="CG179" i="27"/>
  <c r="CL179" i="27" s="1"/>
  <c r="CH179" i="27"/>
  <c r="CI115" i="27"/>
  <c r="CM115" i="27" s="1"/>
  <c r="CG115" i="27"/>
  <c r="CL115" i="27" s="1"/>
  <c r="CH115" i="27"/>
  <c r="CH102" i="27"/>
  <c r="CI102" i="27"/>
  <c r="CM102" i="27" s="1"/>
  <c r="CG102" i="27"/>
  <c r="CL102" i="27" s="1"/>
  <c r="CG97" i="27"/>
  <c r="CL97" i="27" s="1"/>
  <c r="CH97" i="27"/>
  <c r="CI97" i="27"/>
  <c r="CM97" i="27" s="1"/>
  <c r="CG81" i="27"/>
  <c r="CL81" i="27" s="1"/>
  <c r="CH81" i="27"/>
  <c r="CI81" i="27"/>
  <c r="CM81" i="27" s="1"/>
  <c r="CG200" i="27"/>
  <c r="CL200" i="27" s="1"/>
  <c r="CH200" i="27"/>
  <c r="CI200" i="27"/>
  <c r="CG221" i="27"/>
  <c r="CM221" i="91" s="1"/>
  <c r="CH221" i="27"/>
  <c r="CI221" i="27"/>
  <c r="CG189" i="27"/>
  <c r="CL189" i="27" s="1"/>
  <c r="CH189" i="27"/>
  <c r="CI189" i="27"/>
  <c r="CG133" i="27"/>
  <c r="CL133" i="27" s="1"/>
  <c r="CH133" i="27"/>
  <c r="CI133" i="27"/>
  <c r="CM133" i="27" s="1"/>
  <c r="CH210" i="27"/>
  <c r="CI210" i="27"/>
  <c r="CG210" i="27"/>
  <c r="CM210" i="91" s="1"/>
  <c r="CH186" i="27"/>
  <c r="CI186" i="27"/>
  <c r="CG186" i="27"/>
  <c r="CL186" i="27" s="1"/>
  <c r="CH162" i="27"/>
  <c r="CI162" i="27"/>
  <c r="CM162" i="27" s="1"/>
  <c r="CG162" i="27"/>
  <c r="CL162" i="27" s="1"/>
  <c r="CG88" i="27"/>
  <c r="CL88" i="27" s="1"/>
  <c r="CH88" i="27"/>
  <c r="CI88" i="27"/>
  <c r="CM88" i="27" s="1"/>
  <c r="CH98" i="27"/>
  <c r="CI98" i="27"/>
  <c r="CM98" i="27" s="1"/>
  <c r="CG98" i="27"/>
  <c r="CL98" i="27" s="1"/>
  <c r="CI103" i="27"/>
  <c r="CM103" i="27" s="1"/>
  <c r="CG103" i="27"/>
  <c r="CL103" i="27" s="1"/>
  <c r="CH103" i="27"/>
  <c r="CG140" i="27"/>
  <c r="CL140" i="27" s="1"/>
  <c r="CH140" i="27"/>
  <c r="CI140" i="27"/>
  <c r="CM140" i="27" s="1"/>
  <c r="CG212" i="27"/>
  <c r="CM212" i="91" s="1"/>
  <c r="CH212" i="27"/>
  <c r="CI212" i="27"/>
  <c r="CG148" i="27"/>
  <c r="CL148" i="27" s="1"/>
  <c r="CH148" i="27"/>
  <c r="CI148" i="27"/>
  <c r="CM148" i="27" s="1"/>
  <c r="CG132" i="27"/>
  <c r="CL132" i="27" s="1"/>
  <c r="CH132" i="27"/>
  <c r="CI132" i="27"/>
  <c r="CM132" i="27" s="1"/>
  <c r="CE187" i="27"/>
  <c r="CF119" i="27"/>
  <c r="CF187" i="27"/>
  <c r="CF100" i="27"/>
  <c r="CF195" i="27"/>
  <c r="CD187" i="27"/>
  <c r="CE95" i="27"/>
  <c r="CF159" i="27"/>
  <c r="CE100" i="27"/>
  <c r="CD145" i="27"/>
  <c r="CF145" i="27"/>
  <c r="CE145" i="27"/>
  <c r="CD126" i="27"/>
  <c r="CE126" i="27"/>
  <c r="CF126" i="27"/>
  <c r="CD166" i="27"/>
  <c r="CE166" i="27"/>
  <c r="CF166" i="27"/>
  <c r="CD120" i="27"/>
  <c r="CE120" i="27"/>
  <c r="CF120" i="27"/>
  <c r="CD173" i="27"/>
  <c r="CE173" i="27"/>
  <c r="CF173" i="27"/>
  <c r="CD133" i="27"/>
  <c r="CE133" i="27"/>
  <c r="CF133" i="27"/>
  <c r="CD208" i="27"/>
  <c r="CE208" i="27"/>
  <c r="CF208" i="27"/>
  <c r="CE219" i="27"/>
  <c r="CD219" i="27"/>
  <c r="CF219" i="27"/>
  <c r="CD144" i="27"/>
  <c r="CF144" i="27"/>
  <c r="CE144" i="27"/>
  <c r="CD141" i="27"/>
  <c r="CE141" i="27"/>
  <c r="CF141" i="27"/>
  <c r="CE178" i="27"/>
  <c r="CF178" i="27"/>
  <c r="CD178" i="27"/>
  <c r="CD100" i="27"/>
  <c r="CD193" i="27"/>
  <c r="CF193" i="27"/>
  <c r="CE193" i="27"/>
  <c r="CD121" i="27"/>
  <c r="CE121" i="27"/>
  <c r="CF121" i="27"/>
  <c r="CF79" i="27"/>
  <c r="CD79" i="27"/>
  <c r="CE79" i="27"/>
  <c r="CE84" i="27"/>
  <c r="CD84" i="27"/>
  <c r="CF84" i="27"/>
  <c r="CD222" i="27"/>
  <c r="CE222" i="27"/>
  <c r="CF222" i="27"/>
  <c r="CD214" i="27"/>
  <c r="CE214" i="27"/>
  <c r="CF214" i="27"/>
  <c r="CF176" i="27"/>
  <c r="CD176" i="27"/>
  <c r="CE176" i="27"/>
  <c r="CE155" i="27"/>
  <c r="CD155" i="27"/>
  <c r="CF155" i="27"/>
  <c r="CD216" i="27"/>
  <c r="CF216" i="27"/>
  <c r="CE216" i="27"/>
  <c r="CE107" i="27"/>
  <c r="CD107" i="27"/>
  <c r="CF107" i="27"/>
  <c r="CD181" i="27"/>
  <c r="CE181" i="27"/>
  <c r="CF181" i="27"/>
  <c r="CD197" i="27"/>
  <c r="CE197" i="27"/>
  <c r="CF197" i="27"/>
  <c r="CD165" i="27"/>
  <c r="CE165" i="27"/>
  <c r="CF165" i="27"/>
  <c r="CD157" i="27"/>
  <c r="CE157" i="27"/>
  <c r="CF157" i="27"/>
  <c r="CE122" i="27"/>
  <c r="CF122" i="27"/>
  <c r="CD122" i="27"/>
  <c r="CD101" i="27"/>
  <c r="CE101" i="27"/>
  <c r="CF101" i="27"/>
  <c r="CF183" i="27"/>
  <c r="CD183" i="27"/>
  <c r="CE183" i="27"/>
  <c r="CE82" i="27"/>
  <c r="CF82" i="27"/>
  <c r="CD82" i="27"/>
  <c r="CE195" i="27"/>
  <c r="CE119" i="27"/>
  <c r="CE123" i="27"/>
  <c r="CD123" i="27"/>
  <c r="CF123" i="27"/>
  <c r="CF224" i="27"/>
  <c r="CD224" i="27"/>
  <c r="CE224" i="27"/>
  <c r="CD86" i="27"/>
  <c r="CE86" i="27"/>
  <c r="CF86" i="27"/>
  <c r="CD213" i="27"/>
  <c r="CE213" i="27"/>
  <c r="CF213" i="27"/>
  <c r="CD205" i="27"/>
  <c r="CE205" i="27"/>
  <c r="CF205" i="27"/>
  <c r="CD125" i="27"/>
  <c r="CE125" i="27"/>
  <c r="CF125" i="27"/>
  <c r="CE99" i="27"/>
  <c r="CD99" i="27"/>
  <c r="CF99" i="27"/>
  <c r="CE130" i="27"/>
  <c r="CF130" i="27"/>
  <c r="CD130" i="27"/>
  <c r="CD80" i="27"/>
  <c r="CF80" i="27"/>
  <c r="CE80" i="27"/>
  <c r="CD149" i="27"/>
  <c r="CE149" i="27"/>
  <c r="CF149" i="27"/>
  <c r="CE194" i="27"/>
  <c r="CF194" i="27"/>
  <c r="CD194" i="27"/>
  <c r="CD77" i="27"/>
  <c r="CE77" i="27"/>
  <c r="CF77" i="27"/>
  <c r="CE90" i="27"/>
  <c r="CF90" i="27"/>
  <c r="CD90" i="27"/>
  <c r="CD156" i="27"/>
  <c r="CE156" i="27"/>
  <c r="CF156" i="27"/>
  <c r="CD116" i="27"/>
  <c r="CE116" i="27"/>
  <c r="CF116" i="27"/>
  <c r="CD195" i="27"/>
  <c r="CE188" i="27"/>
  <c r="CD188" i="27"/>
  <c r="CF188" i="27"/>
  <c r="CD119" i="27"/>
  <c r="CE163" i="27"/>
  <c r="CD163" i="27"/>
  <c r="CF163" i="27"/>
  <c r="CD102" i="27"/>
  <c r="CE102" i="27"/>
  <c r="CF102" i="27"/>
  <c r="CD200" i="27"/>
  <c r="CE200" i="27"/>
  <c r="CF200" i="27"/>
  <c r="CD113" i="27"/>
  <c r="CF113" i="27"/>
  <c r="CE113" i="27"/>
  <c r="CD118" i="27"/>
  <c r="CE118" i="27"/>
  <c r="CF118" i="27"/>
  <c r="CF168" i="27"/>
  <c r="CD168" i="27"/>
  <c r="CE168" i="27"/>
  <c r="CE91" i="27"/>
  <c r="CD91" i="27"/>
  <c r="CF91" i="27"/>
  <c r="CD189" i="27"/>
  <c r="CE189" i="27"/>
  <c r="CF189" i="27"/>
  <c r="CF87" i="27"/>
  <c r="CD87" i="27"/>
  <c r="CE87" i="27"/>
  <c r="CE124" i="27"/>
  <c r="CD124" i="27"/>
  <c r="CF124" i="27"/>
  <c r="CE171" i="27"/>
  <c r="CD171" i="27"/>
  <c r="CF171" i="27"/>
  <c r="CF207" i="27"/>
  <c r="CD207" i="27"/>
  <c r="CE207" i="27"/>
  <c r="CE106" i="27"/>
  <c r="CF106" i="27"/>
  <c r="CD106" i="27"/>
  <c r="CE218" i="27"/>
  <c r="CF218" i="27"/>
  <c r="CD218" i="27"/>
  <c r="CD96" i="27"/>
  <c r="CE96" i="27"/>
  <c r="CF96" i="27"/>
  <c r="CD95" i="27"/>
  <c r="CE98" i="27"/>
  <c r="CF98" i="27"/>
  <c r="CD98" i="27"/>
  <c r="CF103" i="27"/>
  <c r="CD103" i="27"/>
  <c r="CE103" i="27"/>
  <c r="CE140" i="27"/>
  <c r="CD140" i="27"/>
  <c r="CF140" i="27"/>
  <c r="CD212" i="27"/>
  <c r="CE212" i="27"/>
  <c r="CF212" i="27"/>
  <c r="CE159" i="27"/>
  <c r="CD185" i="27"/>
  <c r="CF185" i="27"/>
  <c r="CE185" i="27"/>
  <c r="CD158" i="27"/>
  <c r="CE158" i="27"/>
  <c r="CF158" i="27"/>
  <c r="CE115" i="27"/>
  <c r="CD115" i="27"/>
  <c r="CF115" i="27"/>
  <c r="CD110" i="27"/>
  <c r="CE110" i="27"/>
  <c r="CF110" i="27"/>
  <c r="CF215" i="27"/>
  <c r="CD215" i="27"/>
  <c r="CE215" i="27"/>
  <c r="CF223" i="27"/>
  <c r="CD223" i="27"/>
  <c r="CE223" i="27"/>
  <c r="CD148" i="27"/>
  <c r="CE148" i="27"/>
  <c r="CF148" i="27"/>
  <c r="CD161" i="27"/>
  <c r="CF161" i="27"/>
  <c r="CE161" i="27"/>
  <c r="CD221" i="27"/>
  <c r="CE221" i="27"/>
  <c r="CF221" i="27"/>
  <c r="CE186" i="27"/>
  <c r="CF186" i="27"/>
  <c r="CD186" i="27"/>
  <c r="CD164" i="27"/>
  <c r="CE164" i="27"/>
  <c r="CF164" i="27"/>
  <c r="CD78" i="27"/>
  <c r="CE78" i="27"/>
  <c r="CF78" i="27"/>
  <c r="CD134" i="27"/>
  <c r="CE134" i="27"/>
  <c r="CF134" i="27"/>
  <c r="CF76" i="27"/>
  <c r="CE76" i="27"/>
  <c r="CD209" i="27"/>
  <c r="CE209" i="27"/>
  <c r="CF209" i="27"/>
  <c r="CD169" i="27"/>
  <c r="CE169" i="27"/>
  <c r="CF169" i="27"/>
  <c r="CD137" i="27"/>
  <c r="CF137" i="27"/>
  <c r="CE137" i="27"/>
  <c r="CD152" i="27"/>
  <c r="CE152" i="27"/>
  <c r="CF152" i="27"/>
  <c r="CF167" i="27"/>
  <c r="CD167" i="27"/>
  <c r="CE167" i="27"/>
  <c r="CD190" i="27"/>
  <c r="CE190" i="27"/>
  <c r="CF190" i="27"/>
  <c r="CD94" i="27"/>
  <c r="CE94" i="27"/>
  <c r="CF94" i="27"/>
  <c r="CF175" i="27"/>
  <c r="CD175" i="27"/>
  <c r="CE175" i="27"/>
  <c r="CD139" i="27"/>
  <c r="CE139" i="27"/>
  <c r="CF139" i="27"/>
  <c r="CF104" i="27"/>
  <c r="CD104" i="27"/>
  <c r="CE104" i="27"/>
  <c r="CE146" i="27"/>
  <c r="CF146" i="27"/>
  <c r="CD146" i="27"/>
  <c r="CF95" i="27"/>
  <c r="CD117" i="27"/>
  <c r="CE117" i="27"/>
  <c r="CF117" i="27"/>
  <c r="CF111" i="27"/>
  <c r="CD111" i="27"/>
  <c r="CE111" i="27"/>
  <c r="CD220" i="27"/>
  <c r="CE220" i="27"/>
  <c r="CF220" i="27"/>
  <c r="CD204" i="27"/>
  <c r="CE204" i="27"/>
  <c r="CF204" i="27"/>
  <c r="CD159" i="27"/>
  <c r="CD150" i="27"/>
  <c r="CE150" i="27"/>
  <c r="CF150" i="27"/>
  <c r="CD174" i="27"/>
  <c r="CE174" i="27"/>
  <c r="CF174" i="27"/>
  <c r="CF191" i="27"/>
  <c r="CD191" i="27"/>
  <c r="CE191" i="27"/>
  <c r="CE179" i="27"/>
  <c r="CD179" i="27"/>
  <c r="CF179" i="27"/>
  <c r="CD81" i="27"/>
  <c r="CE81" i="27"/>
  <c r="CF81" i="27"/>
  <c r="CE162" i="27"/>
  <c r="CF162" i="27"/>
  <c r="CD162" i="27"/>
  <c r="CD198" i="27"/>
  <c r="CE198" i="27"/>
  <c r="CF198" i="27"/>
  <c r="CD153" i="27"/>
  <c r="CF153" i="27"/>
  <c r="CE153" i="27"/>
  <c r="CD206" i="27"/>
  <c r="CE206" i="27"/>
  <c r="CF206" i="27"/>
  <c r="CD89" i="27"/>
  <c r="CE89" i="27"/>
  <c r="CF89" i="27"/>
  <c r="CE138" i="27"/>
  <c r="CF138" i="27"/>
  <c r="CD138" i="27"/>
  <c r="CE132" i="27"/>
  <c r="CD132" i="27"/>
  <c r="CF132" i="27"/>
  <c r="CE92" i="27"/>
  <c r="CD92" i="27"/>
  <c r="CF92" i="27"/>
  <c r="CD201" i="27"/>
  <c r="CF201" i="27"/>
  <c r="CE201" i="27"/>
  <c r="CD129" i="27"/>
  <c r="CF129" i="27"/>
  <c r="CE129" i="27"/>
  <c r="CE108" i="27"/>
  <c r="CD108" i="27"/>
  <c r="CF108" i="27"/>
  <c r="CF128" i="27"/>
  <c r="CD128" i="27"/>
  <c r="CE128" i="27"/>
  <c r="CD97" i="27"/>
  <c r="CF97" i="27"/>
  <c r="CE97" i="27"/>
  <c r="CE210" i="27"/>
  <c r="CF210" i="27"/>
  <c r="CD210" i="27"/>
  <c r="CF88" i="27"/>
  <c r="CD88" i="27"/>
  <c r="CE88" i="27"/>
  <c r="CE196" i="27"/>
  <c r="CD196" i="27"/>
  <c r="CF196" i="27"/>
  <c r="CE172" i="27"/>
  <c r="CD172" i="27"/>
  <c r="CF172" i="27"/>
  <c r="CD85" i="27"/>
  <c r="CE85" i="27"/>
  <c r="CF85" i="27"/>
  <c r="CD182" i="27"/>
  <c r="CE182" i="27"/>
  <c r="CF182" i="27"/>
  <c r="CD142" i="27"/>
  <c r="CE142" i="27"/>
  <c r="CF142" i="27"/>
  <c r="CF127" i="27"/>
  <c r="CD127" i="27"/>
  <c r="CE127" i="27"/>
  <c r="CE131" i="27"/>
  <c r="CD131" i="27"/>
  <c r="CF131" i="27"/>
  <c r="CD217" i="27"/>
  <c r="CE217" i="27"/>
  <c r="CF217" i="27"/>
  <c r="CD177" i="27"/>
  <c r="CF177" i="27"/>
  <c r="CE177" i="27"/>
  <c r="CD192" i="27"/>
  <c r="CF192" i="27"/>
  <c r="CE192" i="27"/>
  <c r="CF151" i="27"/>
  <c r="CD151" i="27"/>
  <c r="CE151" i="27"/>
  <c r="CD93" i="27"/>
  <c r="CE93" i="27"/>
  <c r="CF93" i="27"/>
  <c r="CF199" i="27"/>
  <c r="CD199" i="27"/>
  <c r="CE199" i="27"/>
  <c r="CD105" i="27"/>
  <c r="CF105" i="27"/>
  <c r="CE105" i="27"/>
  <c r="CD160" i="27"/>
  <c r="CE160" i="27"/>
  <c r="CF160" i="27"/>
  <c r="CD112" i="27"/>
  <c r="CE112" i="27"/>
  <c r="CF112" i="27"/>
  <c r="CF135" i="27"/>
  <c r="CD135" i="27"/>
  <c r="CE135" i="27"/>
  <c r="CE211" i="27"/>
  <c r="CD211" i="27"/>
  <c r="CF211" i="27"/>
  <c r="CE203" i="27"/>
  <c r="CD203" i="27"/>
  <c r="CF203" i="27"/>
  <c r="CD147" i="27"/>
  <c r="CE147" i="27"/>
  <c r="CF147" i="27"/>
  <c r="CF184" i="27"/>
  <c r="CD184" i="27"/>
  <c r="CE184" i="27"/>
  <c r="CF136" i="27"/>
  <c r="CD136" i="27"/>
  <c r="CE136" i="27"/>
  <c r="CE83" i="27"/>
  <c r="CD83" i="27"/>
  <c r="CF83" i="27"/>
  <c r="CE154" i="27"/>
  <c r="CF154" i="27"/>
  <c r="CD154" i="27"/>
  <c r="CE202" i="27"/>
  <c r="CF202" i="27"/>
  <c r="CD202" i="27"/>
  <c r="CE170" i="27"/>
  <c r="CF170" i="27"/>
  <c r="CD170" i="27"/>
  <c r="CE114" i="27"/>
  <c r="CF114" i="27"/>
  <c r="CD114" i="27"/>
  <c r="CF143" i="27"/>
  <c r="CD143" i="27"/>
  <c r="CE143" i="27"/>
  <c r="CD109" i="27"/>
  <c r="CE109" i="27"/>
  <c r="CF109" i="27"/>
  <c r="CE180" i="27"/>
  <c r="CD180" i="27"/>
  <c r="CF180" i="27"/>
</calcChain>
</file>

<file path=xl/sharedStrings.xml><?xml version="1.0" encoding="utf-8"?>
<sst xmlns="http://schemas.openxmlformats.org/spreadsheetml/2006/main" count="1143" uniqueCount="414">
  <si>
    <t>.excel_last</t>
  </si>
  <si>
    <t>.DESC</t>
  </si>
  <si>
    <t>.T1</t>
  </si>
  <si>
    <t>.TN</t>
  </si>
  <si>
    <t>.LSOURCE</t>
  </si>
  <si>
    <t>.DTLM</t>
  </si>
  <si>
    <t>Q1/1960 !Q</t>
  </si>
  <si>
    <t>Q1/1960</t>
  </si>
  <si>
    <t>Q2/1960</t>
  </si>
  <si>
    <t>Q3/1960</t>
  </si>
  <si>
    <t>Q4/1960</t>
  </si>
  <si>
    <t>Q1/1961</t>
  </si>
  <si>
    <t>Q2/1961</t>
  </si>
  <si>
    <t>Q3/1961</t>
  </si>
  <si>
    <t>Q4/1961</t>
  </si>
  <si>
    <t>Q1/1962</t>
  </si>
  <si>
    <t>Q2/1962</t>
  </si>
  <si>
    <t>Q3/1962</t>
  </si>
  <si>
    <t>Q4/1962</t>
  </si>
  <si>
    <t>Q1/1963</t>
  </si>
  <si>
    <t>Q2/1963</t>
  </si>
  <si>
    <t>Q3/1963</t>
  </si>
  <si>
    <t>Q4/1963</t>
  </si>
  <si>
    <t>Q1/1964</t>
  </si>
  <si>
    <t>Q2/1964</t>
  </si>
  <si>
    <t>Q3/1964</t>
  </si>
  <si>
    <t>Q4/1964</t>
  </si>
  <si>
    <t>Q1/1965</t>
  </si>
  <si>
    <t>Q2/1965</t>
  </si>
  <si>
    <t>Q3/1965</t>
  </si>
  <si>
    <t>Q4/1965</t>
  </si>
  <si>
    <t>Q1/1966</t>
  </si>
  <si>
    <t>Q2/1966</t>
  </si>
  <si>
    <t>Q3/1966</t>
  </si>
  <si>
    <t>Q4/1966</t>
  </si>
  <si>
    <t>Q1/1967</t>
  </si>
  <si>
    <t>Q2/1967</t>
  </si>
  <si>
    <t>Q3/1967</t>
  </si>
  <si>
    <t>Q4/1967</t>
  </si>
  <si>
    <t>Q1/1968</t>
  </si>
  <si>
    <t>Q2/1968</t>
  </si>
  <si>
    <t>Q3/1968</t>
  </si>
  <si>
    <t>Q4/1968</t>
  </si>
  <si>
    <t>Q1/1969</t>
  </si>
  <si>
    <t>Q2/1969</t>
  </si>
  <si>
    <t>Q3/1969</t>
  </si>
  <si>
    <t>Q4/1969</t>
  </si>
  <si>
    <t>Q1/1970</t>
  </si>
  <si>
    <t>Q2/1970</t>
  </si>
  <si>
    <t>Q3/1970</t>
  </si>
  <si>
    <t>Q4/1970</t>
  </si>
  <si>
    <t>Q1/1971</t>
  </si>
  <si>
    <t>Q2/1971</t>
  </si>
  <si>
    <t>Q3/1971</t>
  </si>
  <si>
    <t>Q4/1971</t>
  </si>
  <si>
    <t>Q1/1972</t>
  </si>
  <si>
    <t>Q2/1972</t>
  </si>
  <si>
    <t>Q3/1972</t>
  </si>
  <si>
    <t>Q4/1972</t>
  </si>
  <si>
    <t>Q1/1973</t>
  </si>
  <si>
    <t>Q2/1973</t>
  </si>
  <si>
    <t>Q3/1973</t>
  </si>
  <si>
    <t>Q4/1973</t>
  </si>
  <si>
    <t>Q1/1974</t>
  </si>
  <si>
    <t>Q2/1974</t>
  </si>
  <si>
    <t>Q3/1974</t>
  </si>
  <si>
    <t>Q4/1974</t>
  </si>
  <si>
    <t>Q1/1975</t>
  </si>
  <si>
    <t>Q2/1975</t>
  </si>
  <si>
    <t>Q3/1975</t>
  </si>
  <si>
    <t>Q4/1975</t>
  </si>
  <si>
    <t>Q1/1976</t>
  </si>
  <si>
    <t>Q2/1976</t>
  </si>
  <si>
    <t>Q3/1976</t>
  </si>
  <si>
    <t>Q4/1976</t>
  </si>
  <si>
    <t>Q1/1977</t>
  </si>
  <si>
    <t>Q2/1977</t>
  </si>
  <si>
    <t>Q3/1977</t>
  </si>
  <si>
    <t>Q4/1977</t>
  </si>
  <si>
    <t>Q1/1978</t>
  </si>
  <si>
    <t>Q2/1978</t>
  </si>
  <si>
    <t>Q3/1978</t>
  </si>
  <si>
    <t>Q4/1978</t>
  </si>
  <si>
    <t>Q1/1979</t>
  </si>
  <si>
    <t>Q2/1979</t>
  </si>
  <si>
    <t>Q3/1979</t>
  </si>
  <si>
    <t>Q4/1979</t>
  </si>
  <si>
    <t>Q1/1980</t>
  </si>
  <si>
    <t>Q2/1980</t>
  </si>
  <si>
    <t>Q3/1980</t>
  </si>
  <si>
    <t>Q4/1980</t>
  </si>
  <si>
    <t>Q1/1981</t>
  </si>
  <si>
    <t>Q2/1981</t>
  </si>
  <si>
    <t>Q3/1981</t>
  </si>
  <si>
    <t>Q4/1981</t>
  </si>
  <si>
    <t>Q1/1982</t>
  </si>
  <si>
    <t>Q2/1982</t>
  </si>
  <si>
    <t>Q3/1982</t>
  </si>
  <si>
    <t>Q4/1982</t>
  </si>
  <si>
    <t>Q1/1983</t>
  </si>
  <si>
    <t>Q2/1983</t>
  </si>
  <si>
    <t>Q3/1983</t>
  </si>
  <si>
    <t>Q4/1983</t>
  </si>
  <si>
    <t>Q1/1984</t>
  </si>
  <si>
    <t>Q2/1984</t>
  </si>
  <si>
    <t>Q3/1984</t>
  </si>
  <si>
    <t>Q4/1984</t>
  </si>
  <si>
    <t>Q1/1985</t>
  </si>
  <si>
    <t>Q2/1985</t>
  </si>
  <si>
    <t>Q3/1985</t>
  </si>
  <si>
    <t>Q4/1985</t>
  </si>
  <si>
    <t>Q1/1986</t>
  </si>
  <si>
    <t>Q2/1986</t>
  </si>
  <si>
    <t>Q3/1986</t>
  </si>
  <si>
    <t>Q4/1986</t>
  </si>
  <si>
    <t>Q1/1987</t>
  </si>
  <si>
    <t>Q2/1987</t>
  </si>
  <si>
    <t>Q3/1987</t>
  </si>
  <si>
    <t>Q4/1987</t>
  </si>
  <si>
    <t>Q1/1988</t>
  </si>
  <si>
    <t>Q2/1988</t>
  </si>
  <si>
    <t>Q3/1988</t>
  </si>
  <si>
    <t>Q4/1988</t>
  </si>
  <si>
    <t>Q1/1989</t>
  </si>
  <si>
    <t>Q2/1989</t>
  </si>
  <si>
    <t>Q3/1989</t>
  </si>
  <si>
    <t>Q4/1989</t>
  </si>
  <si>
    <t>Q1/1990</t>
  </si>
  <si>
    <t>Q2/1990</t>
  </si>
  <si>
    <t>Q3/1990</t>
  </si>
  <si>
    <t>Q4/1990</t>
  </si>
  <si>
    <t>Q1/1991</t>
  </si>
  <si>
    <t>Q2/1991</t>
  </si>
  <si>
    <t>Q3/1991</t>
  </si>
  <si>
    <t>Q4/1991</t>
  </si>
  <si>
    <t>Q1/1992</t>
  </si>
  <si>
    <t>Q2/1992</t>
  </si>
  <si>
    <t>Q3/1992</t>
  </si>
  <si>
    <t>Q4/1992</t>
  </si>
  <si>
    <t>Q1/1993</t>
  </si>
  <si>
    <t>Q2/1993</t>
  </si>
  <si>
    <t>Q3/1993</t>
  </si>
  <si>
    <t>Q4/1993</t>
  </si>
  <si>
    <t>Q1/1994</t>
  </si>
  <si>
    <t>Q2/1994</t>
  </si>
  <si>
    <t>Q3/1994</t>
  </si>
  <si>
    <t>Q4/1994</t>
  </si>
  <si>
    <t>Q1/1995</t>
  </si>
  <si>
    <t>Q2/1995</t>
  </si>
  <si>
    <t>Q3/1995</t>
  </si>
  <si>
    <t>Q4/1995</t>
  </si>
  <si>
    <t>Q1/1996</t>
  </si>
  <si>
    <t>Q2/1996</t>
  </si>
  <si>
    <t>Q3/1996</t>
  </si>
  <si>
    <t>Q4/1996</t>
  </si>
  <si>
    <t>Q1/1997</t>
  </si>
  <si>
    <t>Q2/1997</t>
  </si>
  <si>
    <t>Q3/1997</t>
  </si>
  <si>
    <t>Q4/1997</t>
  </si>
  <si>
    <t>Q1/1998</t>
  </si>
  <si>
    <t>Q2/1998</t>
  </si>
  <si>
    <t>Q3/1998</t>
  </si>
  <si>
    <t>Q4/1998</t>
  </si>
  <si>
    <t>Q1/1999</t>
  </si>
  <si>
    <t>Q2/1999</t>
  </si>
  <si>
    <t>Q3/1999</t>
  </si>
  <si>
    <t>Q4/1999</t>
  </si>
  <si>
    <t>Q1/2000</t>
  </si>
  <si>
    <t>Q2/2000</t>
  </si>
  <si>
    <t>Q3/2000</t>
  </si>
  <si>
    <t>Q4/2000</t>
  </si>
  <si>
    <t>Q1/2001</t>
  </si>
  <si>
    <t>Q2/2001</t>
  </si>
  <si>
    <t>Q3/2001</t>
  </si>
  <si>
    <t>Q4/2001</t>
  </si>
  <si>
    <t>Q1/2002</t>
  </si>
  <si>
    <t>Q2/2002</t>
  </si>
  <si>
    <t>Q3/2002</t>
  </si>
  <si>
    <t>Q4/2002</t>
  </si>
  <si>
    <t>Q1/2003</t>
  </si>
  <si>
    <t>Q2/2003</t>
  </si>
  <si>
    <t>Q3/2003</t>
  </si>
  <si>
    <t>Q4/2003</t>
  </si>
  <si>
    <t>Q1/2004</t>
  </si>
  <si>
    <t>Q2/2004</t>
  </si>
  <si>
    <t>Q3/2004</t>
  </si>
  <si>
    <t>Q4/2004</t>
  </si>
  <si>
    <t>Q1/2005</t>
  </si>
  <si>
    <t>Q2/2005</t>
  </si>
  <si>
    <t>Q3/2005</t>
  </si>
  <si>
    <t>Q4/2005</t>
  </si>
  <si>
    <t>Q1/2006</t>
  </si>
  <si>
    <t>Q2/2006</t>
  </si>
  <si>
    <t>Q3/2006</t>
  </si>
  <si>
    <t>Q4/2006</t>
  </si>
  <si>
    <t>Q1/2007</t>
  </si>
  <si>
    <t>Q2/2007</t>
  </si>
  <si>
    <t>Q3/2007</t>
  </si>
  <si>
    <t>Q4/2007</t>
  </si>
  <si>
    <t>Q1/2008</t>
  </si>
  <si>
    <t>Q2/2008</t>
  </si>
  <si>
    <t>Q3/2008</t>
  </si>
  <si>
    <t>Q4/2008</t>
  </si>
  <si>
    <t>Q1/2009</t>
  </si>
  <si>
    <t>Q2/2009</t>
  </si>
  <si>
    <t>Q3/2009</t>
  </si>
  <si>
    <t>Q4/2009</t>
  </si>
  <si>
    <t>Q1/2010</t>
  </si>
  <si>
    <t>Q2/2010</t>
  </si>
  <si>
    <t>Q3/2010</t>
  </si>
  <si>
    <t>Q4/2010</t>
  </si>
  <si>
    <t>Q1/2011</t>
  </si>
  <si>
    <t>Q2/2011</t>
  </si>
  <si>
    <t>Q3/2011</t>
  </si>
  <si>
    <t>Q4/2011</t>
  </si>
  <si>
    <t>Q1/2012</t>
  </si>
  <si>
    <t>Q2/2012</t>
  </si>
  <si>
    <t>Q3/2012</t>
  </si>
  <si>
    <t>Q4/2012</t>
  </si>
  <si>
    <t>Q1/2013</t>
  </si>
  <si>
    <t>Q2/2013</t>
  </si>
  <si>
    <t>Q3/2013</t>
  </si>
  <si>
    <t>Q4/2013</t>
  </si>
  <si>
    <t>Q1/2014</t>
  </si>
  <si>
    <t>Q2/2014</t>
  </si>
  <si>
    <t>Q1/1960 !Q mag=bil</t>
  </si>
  <si>
    <t>B134GDPC@OECDNAQ</t>
  </si>
  <si>
    <t>B111GDPC@OECDNAQ</t>
  </si>
  <si>
    <t>B112GDPC@OECDNAQ</t>
  </si>
  <si>
    <t>B132GDPC@OECDNAQ</t>
  </si>
  <si>
    <t>B136GDPC@OECDNAQ</t>
  </si>
  <si>
    <t>B156GDPC@OECDNAQ</t>
  </si>
  <si>
    <t>B158GDPC@OECDNAQ</t>
  </si>
  <si>
    <t>B184GDPC@OECDNAQ</t>
  </si>
  <si>
    <t>B111GDP@OECDNAQ</t>
  </si>
  <si>
    <t>B112GDP@OECDNAQ</t>
  </si>
  <si>
    <t>B132GDP@OECDNAQ</t>
  </si>
  <si>
    <t>B134GDP@OECDNAQ</t>
  </si>
  <si>
    <t>B136GDP@OECDNAQ</t>
  </si>
  <si>
    <t>B156GDP@OECDNAQ</t>
  </si>
  <si>
    <t>B158GDP@OECDNAQ</t>
  </si>
  <si>
    <t>B184GDP@OECDNAQ</t>
  </si>
  <si>
    <t>United States: Gross Domestic Product Implicit Deflator</t>
  </si>
  <si>
    <t>United Kingdom: Gross Domestic Product Implicit Deflator</t>
  </si>
  <si>
    <t>France: Gross Domestic Product Implicit Deflator</t>
  </si>
  <si>
    <t>Germany: Gross Domestic Product Implicit Deflator</t>
  </si>
  <si>
    <t>Italy: Gross Domestic Product Implicit Deflator</t>
  </si>
  <si>
    <t>Canada: Gross Domestic Product Implicit Deflator</t>
  </si>
  <si>
    <t>Japan: Gross Domestic Product Implicit Deflator</t>
  </si>
  <si>
    <t>Spain: Gross Domestic Product Implicit Deflator</t>
  </si>
  <si>
    <t>United States</t>
  </si>
  <si>
    <t>Inflation</t>
  </si>
  <si>
    <t>D(GDP)_t</t>
  </si>
  <si>
    <t>D(P)_t-4</t>
  </si>
  <si>
    <t>D(P)_t-3</t>
  </si>
  <si>
    <t>D(P)_t-2</t>
  </si>
  <si>
    <t>D(P)_t-1</t>
  </si>
  <si>
    <t>D(P)_t</t>
  </si>
  <si>
    <t>D(P)_t+1</t>
  </si>
  <si>
    <t>D(P)_t+2</t>
  </si>
  <si>
    <t>D(P)_t+3</t>
  </si>
  <si>
    <t>D(P)_t+4</t>
  </si>
  <si>
    <t>United Kingdom</t>
  </si>
  <si>
    <t>France</t>
  </si>
  <si>
    <t>Germany</t>
  </si>
  <si>
    <t>Italy</t>
  </si>
  <si>
    <t>Canada</t>
  </si>
  <si>
    <t>Japan</t>
  </si>
  <si>
    <t>Spain</t>
  </si>
  <si>
    <t>International Cross-Correlations (real GDP):</t>
  </si>
  <si>
    <t>US</t>
  </si>
  <si>
    <t>UK</t>
  </si>
  <si>
    <t>FR</t>
  </si>
  <si>
    <t>DE</t>
  </si>
  <si>
    <t>IT</t>
  </si>
  <si>
    <t>CA</t>
  </si>
  <si>
    <t>JP</t>
  </si>
  <si>
    <t>ES</t>
  </si>
  <si>
    <t>US - UK</t>
  </si>
  <si>
    <t>US - FR</t>
  </si>
  <si>
    <t>US - DE</t>
  </si>
  <si>
    <t>US - IT</t>
  </si>
  <si>
    <t>US - CA</t>
  </si>
  <si>
    <t>US - JP</t>
  </si>
  <si>
    <t>US - ES</t>
  </si>
  <si>
    <t>UK - FR</t>
  </si>
  <si>
    <t>UK - DE</t>
  </si>
  <si>
    <t>UK - IT</t>
  </si>
  <si>
    <t>UK - CA</t>
  </si>
  <si>
    <t>UK - JP</t>
  </si>
  <si>
    <t>UK - ES</t>
  </si>
  <si>
    <t>FR - DE</t>
  </si>
  <si>
    <t>FR - IT</t>
  </si>
  <si>
    <t>FR - CA</t>
  </si>
  <si>
    <t>FR - JP</t>
  </si>
  <si>
    <t>FR - ES</t>
  </si>
  <si>
    <t>DE - IT</t>
  </si>
  <si>
    <t>DE - CA</t>
  </si>
  <si>
    <t>DE - JP</t>
  </si>
  <si>
    <t>DE - ES</t>
  </si>
  <si>
    <t>IT - CA</t>
  </si>
  <si>
    <t>IT - JP</t>
  </si>
  <si>
    <t>IT - ES</t>
  </si>
  <si>
    <t>CA - JP</t>
  </si>
  <si>
    <t>CA - ES</t>
  </si>
  <si>
    <t>JP - ES</t>
  </si>
  <si>
    <t>Median</t>
  </si>
  <si>
    <t>UK - US</t>
  </si>
  <si>
    <t>FR - US</t>
  </si>
  <si>
    <t>FR - UK</t>
  </si>
  <si>
    <t>DE - US</t>
  </si>
  <si>
    <t>DE - UK</t>
  </si>
  <si>
    <t>DE - FR</t>
  </si>
  <si>
    <t>IT - US</t>
  </si>
  <si>
    <t>IT - UK</t>
  </si>
  <si>
    <t>IT - FR</t>
  </si>
  <si>
    <t>IT - DE</t>
  </si>
  <si>
    <t>CA - US</t>
  </si>
  <si>
    <t>CA - UK</t>
  </si>
  <si>
    <t>CA - FR</t>
  </si>
  <si>
    <t>CA - DE</t>
  </si>
  <si>
    <t>CA - IT</t>
  </si>
  <si>
    <t>JP - US</t>
  </si>
  <si>
    <t>JP - UK</t>
  </si>
  <si>
    <t>JP - FR</t>
  </si>
  <si>
    <t>JP - DE</t>
  </si>
  <si>
    <t>JP - IT</t>
  </si>
  <si>
    <t>JP - CA</t>
  </si>
  <si>
    <t>ES - US</t>
  </si>
  <si>
    <t>ES - UK</t>
  </si>
  <si>
    <t>ES - FR</t>
  </si>
  <si>
    <t>ES - DE</t>
  </si>
  <si>
    <t>ES - IT</t>
  </si>
  <si>
    <t>ES - CA</t>
  </si>
  <si>
    <t>ES - JP</t>
  </si>
  <si>
    <t>Percent25</t>
  </si>
  <si>
    <t>Percent75</t>
  </si>
  <si>
    <t>G8</t>
  </si>
  <si>
    <t>Q3/2014</t>
  </si>
  <si>
    <t>Q4/2014</t>
  </si>
  <si>
    <t>Q1/2015</t>
  </si>
  <si>
    <t>Q2/2015</t>
  </si>
  <si>
    <t>Q3/2015</t>
  </si>
  <si>
    <t>Q4/2015</t>
  </si>
  <si>
    <t>United States: Gross Domestic Product (SAAR, Bil.2010.US$, PPP)</t>
  </si>
  <si>
    <t>United Kingdom: Gross Domestic Product (SAAR, Bil.2010.US$, PPP)</t>
  </si>
  <si>
    <t>France: Gross Domestic Product (SAAR, Bil.2010.US$, PPP)</t>
  </si>
  <si>
    <t>Germany: Gross Domestic Product (SAAR, Bil.2010.US$, PPP)</t>
  </si>
  <si>
    <t>Italy: Gross Domestic Product (SAAR, Bil.2010.US$, PPP)</t>
  </si>
  <si>
    <t>Canada: Gross Domestic Product (SAAR, Bil.2010.US$, PPP)</t>
  </si>
  <si>
    <t>Japan: Gross Domestic Product (SAAR, Bil.2010US$, PPP)</t>
  </si>
  <si>
    <t>Spain: Gross Domestic Product (SAAR, Bil.2010.US$, PPP)</t>
  </si>
  <si>
    <t>Q1-1947</t>
  </si>
  <si>
    <t>Q1-1955</t>
  </si>
  <si>
    <t>Q1-1960</t>
  </si>
  <si>
    <t>Q1-2018</t>
  </si>
  <si>
    <t>Organization for Economic Cooperation &amp; Development</t>
  </si>
  <si>
    <t>Jun-29-2018 05:33</t>
  </si>
  <si>
    <t>Jul-02-2018 06:06</t>
  </si>
  <si>
    <t>Jun-26-2018 05:33</t>
  </si>
  <si>
    <t>May-16-2018 06:21</t>
  </si>
  <si>
    <t>Jun-04-2018 06:05</t>
  </si>
  <si>
    <t>Jun-01-2018 05:26</t>
  </si>
  <si>
    <t>Jun-08-2018 05:25</t>
  </si>
  <si>
    <t>Q1/2016</t>
  </si>
  <si>
    <t>Q2/2016</t>
  </si>
  <si>
    <t>Q3/2016</t>
  </si>
  <si>
    <t>Q4/2016</t>
  </si>
  <si>
    <t>Q1/2017</t>
  </si>
  <si>
    <t>Q2/2017</t>
  </si>
  <si>
    <t>Q3/2017</t>
  </si>
  <si>
    <t>Q4/2017</t>
  </si>
  <si>
    <t>Q1/2018</t>
  </si>
  <si>
    <t>GDP Deflator Index</t>
  </si>
  <si>
    <t>United States: Gross Domestic Product (SAAR, Mil.US$, PPP)</t>
  </si>
  <si>
    <t>United Kingdom: Gross Domestic Product (SAAR, Mil.US$, PPP)</t>
  </si>
  <si>
    <t>France: Gross Domestic Product (SAAR, Mil.US$, PPP)</t>
  </si>
  <si>
    <t>Germany: Gross Domestic Product (SAAR, Mil.US$, PPP)</t>
  </si>
  <si>
    <t>Italy: Gross Domestic Product (SAAR, Mil.US$, PPP)</t>
  </si>
  <si>
    <t>Canada: Gross Domestic Product (SAAR, Mil.US$, PPP)</t>
  </si>
  <si>
    <t>Japan: Gross Domestic Product (SAAR, Bil.US$, PPP)</t>
  </si>
  <si>
    <t>Spain: Gross Domestic Product (SAAR, Mil.US$, PPP)</t>
  </si>
  <si>
    <t>Jun-20-2018 10:29</t>
  </si>
  <si>
    <t>Jun-20-2018 10:30</t>
  </si>
  <si>
    <t>Real GDP Growth (log-first differences, annualized, units)</t>
  </si>
  <si>
    <t>GDP Deflator Index (log-first differences, annualized, units)</t>
  </si>
  <si>
    <t>NOTE: This is the transformed data used to estimate the model.</t>
  </si>
  <si>
    <t>I report it in units, but multiplied by 4 in order to get the annualized log-first difference in units.</t>
  </si>
  <si>
    <t>The code mechanically transforms the series in percentages when it is reported in levels (option 1), so naturally I do not need to express the growth rates in percentages as an input for the code.</t>
  </si>
  <si>
    <t>Hence, I note that the volatility estimated is the instantaneous standard deviation of the annualized log-first difference expressed in percentages.</t>
  </si>
  <si>
    <t>zero</t>
  </si>
  <si>
    <t>Real GDP growth</t>
  </si>
  <si>
    <t>Just for the combined graph</t>
  </si>
  <si>
    <t>Inflation Down</t>
  </si>
  <si>
    <t>Inflation Up</t>
  </si>
  <si>
    <t>Growth Down</t>
  </si>
  <si>
    <t>Growth Up</t>
  </si>
  <si>
    <t>Lower Bound</t>
  </si>
  <si>
    <t>Contemporaneous</t>
  </si>
  <si>
    <t>vs.</t>
  </si>
  <si>
    <t>Lag=1</t>
  </si>
  <si>
    <t>Lag=2</t>
  </si>
  <si>
    <t>Lag=3</t>
  </si>
  <si>
    <t>Lag=4</t>
  </si>
  <si>
    <t>Lead=1</t>
  </si>
  <si>
    <t>Lead=2</t>
  </si>
  <si>
    <t>Lead=3</t>
  </si>
  <si>
    <t>Lead=4</t>
  </si>
  <si>
    <t>Alternative Measure of Combined Correlation</t>
  </si>
  <si>
    <t>Modeling Time-Variation Over the Business Cycle (1960-2017): An International Perspective</t>
  </si>
  <si>
    <t>Enrique Martinez-Garcia</t>
  </si>
  <si>
    <t>Federal Reserve Bank of Dallas and SMU</t>
  </si>
  <si>
    <t>emg.economics@gmail.com</t>
  </si>
  <si>
    <t>Date: 10/1/2018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</si>
</sst>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0.000000"/>
  </numFmts>
  <fonts count="5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399975585192419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8">
    <xf numFmtId="0" fontId="0" fillId="0" borderId="0" xfId="0"/>
    <xf numFmtId="2" fontId="0" fillId="0" borderId="0" xfId="0" quotePrefix="1" applyNumberFormat="1"/>
    <xf numFmtId="0" fontId="0" fillId="0" borderId="0" xfId="0"/>
    <xf numFmtId="2" fontId="0" fillId="0" borderId="0" xfId="0" applyNumberFormat="1"/>
    <xf numFmtId="0" fontId="3" fillId="0" borderId="0" xfId="0" applyFont="1"/>
    <xf numFmtId="0" fontId="2" fillId="0" borderId="0" xfId="0" applyFont="1"/>
    <xf numFmtId="2" fontId="0" fillId="12" borderId="0" xfId="0" applyNumberFormat="1" applyFill="1"/>
    <xf numFmtId="17" fontId="0" fillId="0" borderId="0" xfId="0" applyNumberFormat="1"/>
    <xf numFmtId="17" fontId="0" fillId="0" borderId="0" xfId="0" quotePrefix="1" applyNumberFormat="1"/>
    <xf numFmtId="11" fontId="0" fillId="0" borderId="0" xfId="0" applyNumberFormat="1"/>
    <xf numFmtId="165" fontId="0" fillId="0" borderId="0" xfId="0" applyNumberFormat="1"/>
    <xf numFmtId="2" fontId="2" fillId="0" borderId="0" xfId="0" applyNumberFormat="1" applyFont="1"/>
    <xf numFmtId="2" fontId="3" fillId="0" borderId="0" xfId="0" applyNumberFormat="1" applyFont="1"/>
    <xf numFmtId="2" fontId="0" fillId="9" borderId="0" xfId="0" applyNumberFormat="1" applyFill="1"/>
    <xf numFmtId="0" fontId="3" fillId="0" borderId="0" xfId="0" applyFont="1" applyFill="1"/>
    <xf numFmtId="0" fontId="4" fillId="0" borderId="0" xfId="0" applyFont="1" applyFill="1"/>
    <xf numFmtId="2" fontId="0" fillId="3" borderId="0" xfId="0" applyNumberFormat="1" applyFill="1"/>
    <xf numFmtId="2" fontId="0" fillId="5" borderId="0" xfId="0" applyNumberFormat="1" applyFill="1"/>
    <xf numFmtId="2" fontId="0" fillId="6" borderId="0" xfId="0" applyNumberFormat="1" applyFill="1"/>
    <xf numFmtId="2" fontId="0" fillId="7" borderId="0" xfId="0" applyNumberFormat="1" applyFill="1"/>
    <xf numFmtId="2" fontId="0" fillId="8" borderId="0" xfId="0" applyNumberFormat="1" applyFill="1"/>
    <xf numFmtId="2" fontId="0" fillId="10" borderId="0" xfId="0" applyNumberFormat="1" applyFill="1"/>
    <xf numFmtId="2" fontId="0" fillId="11" borderId="0" xfId="0" applyNumberFormat="1" applyFill="1"/>
    <xf numFmtId="2" fontId="0" fillId="13" borderId="0" xfId="0" applyNumberFormat="1" applyFill="1"/>
    <xf numFmtId="2" fontId="0" fillId="14" borderId="0" xfId="0" applyNumberFormat="1" applyFill="1"/>
    <xf numFmtId="0" fontId="0" fillId="4" borderId="0" xfId="0" applyFill="1"/>
    <xf numFmtId="2" fontId="0" fillId="2" borderId="0" xfId="0" applyNumberFormat="1" applyFill="1" applyAlignment="1">
      <alignment horizontal="center"/>
    </xf>
    <xf numFmtId="2" fontId="0" fillId="0" borderId="0" xfId="0" applyNumberFormat="1" applyAlignment="1">
      <alignment horizontal="center"/>
    </xf>
  </cellXfs>
  <cellStyles count="2">
    <cellStyle name="Normal" xfId="0" builtinId="0"/>
    <cellStyle name="Normal 2" xfId="1" xr:uid="{00000000-0005-0000-0000-000002000000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6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1.xml"/><Relationship Id="rId11" Type="http://schemas.openxmlformats.org/officeDocument/2006/relationships/chartsheet" Target="chartsheets/sheet4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chartsheet" Target="chartsheets/sheet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7.xml"/><Relationship Id="rId14" Type="http://schemas.openxmlformats.org/officeDocument/2006/relationships/sharedStrings" Target="sharedStrings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US-UK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'Cross-Correlations_GDP'!$W$72:$W$239</c:f>
              <c:numCache>
                <c:formatCode>0.00</c:formatCode>
                <c:ptCount val="168"/>
                <c:pt idx="0">
                  <c:v>0.24396218776377346</c:v>
                </c:pt>
                <c:pt idx="1">
                  <c:v>0.2504536767510428</c:v>
                </c:pt>
                <c:pt idx="2">
                  <c:v>0.26042062189779402</c:v>
                </c:pt>
                <c:pt idx="3">
                  <c:v>0.27065552910303559</c:v>
                </c:pt>
                <c:pt idx="4">
                  <c:v>0.27272649297391971</c:v>
                </c:pt>
                <c:pt idx="5">
                  <c:v>0.24663332925225609</c:v>
                </c:pt>
                <c:pt idx="6">
                  <c:v>0.24520183116871699</c:v>
                </c:pt>
                <c:pt idx="7">
                  <c:v>0.22251170279810512</c:v>
                </c:pt>
                <c:pt idx="8">
                  <c:v>0.22118642099855365</c:v>
                </c:pt>
                <c:pt idx="9">
                  <c:v>0.22307304054475646</c:v>
                </c:pt>
                <c:pt idx="10">
                  <c:v>0.22664120112882855</c:v>
                </c:pt>
                <c:pt idx="11">
                  <c:v>0.23603012762068748</c:v>
                </c:pt>
                <c:pt idx="12">
                  <c:v>0.24815045096805635</c:v>
                </c:pt>
                <c:pt idx="13">
                  <c:v>0.1889982574279428</c:v>
                </c:pt>
                <c:pt idx="14">
                  <c:v>0.19040709451276541</c:v>
                </c:pt>
                <c:pt idx="15">
                  <c:v>0.19349453548046874</c:v>
                </c:pt>
                <c:pt idx="16">
                  <c:v>0.22479692472731275</c:v>
                </c:pt>
                <c:pt idx="17">
                  <c:v>0.2943157035891053</c:v>
                </c:pt>
                <c:pt idx="18">
                  <c:v>0.29939301537326396</c:v>
                </c:pt>
                <c:pt idx="19">
                  <c:v>0.27798995854740471</c:v>
                </c:pt>
                <c:pt idx="20">
                  <c:v>0.27704113684680082</c:v>
                </c:pt>
                <c:pt idx="21">
                  <c:v>0.27763969849229947</c:v>
                </c:pt>
                <c:pt idx="22">
                  <c:v>0.27935999682630602</c:v>
                </c:pt>
                <c:pt idx="23">
                  <c:v>0.28338318787795175</c:v>
                </c:pt>
                <c:pt idx="24">
                  <c:v>0.28112444960692629</c:v>
                </c:pt>
                <c:pt idx="25">
                  <c:v>0.28683371976748473</c:v>
                </c:pt>
                <c:pt idx="26">
                  <c:v>0.28793716857691215</c:v>
                </c:pt>
                <c:pt idx="27">
                  <c:v>0.28634109287245679</c:v>
                </c:pt>
                <c:pt idx="28">
                  <c:v>0.26192821693428381</c:v>
                </c:pt>
                <c:pt idx="29">
                  <c:v>0.27701143579221155</c:v>
                </c:pt>
                <c:pt idx="30">
                  <c:v>0.28348804391456139</c:v>
                </c:pt>
                <c:pt idx="31">
                  <c:v>0.28493221200207824</c:v>
                </c:pt>
                <c:pt idx="32">
                  <c:v>0.29315174771663061</c:v>
                </c:pt>
                <c:pt idx="33">
                  <c:v>0.27436591716396408</c:v>
                </c:pt>
                <c:pt idx="34">
                  <c:v>0.27469383258444424</c:v>
                </c:pt>
                <c:pt idx="35">
                  <c:v>0.27515895990817579</c:v>
                </c:pt>
                <c:pt idx="36">
                  <c:v>0.26696644113682355</c:v>
                </c:pt>
                <c:pt idx="37">
                  <c:v>0.28233370191623125</c:v>
                </c:pt>
                <c:pt idx="38">
                  <c:v>0.27714193959788386</c:v>
                </c:pt>
                <c:pt idx="39">
                  <c:v>0.29042961689033819</c:v>
                </c:pt>
                <c:pt idx="40">
                  <c:v>0.32295380202264634</c:v>
                </c:pt>
                <c:pt idx="41">
                  <c:v>0.32747877959174576</c:v>
                </c:pt>
                <c:pt idx="42">
                  <c:v>0.32958517478766519</c:v>
                </c:pt>
                <c:pt idx="43">
                  <c:v>0.32297117051319485</c:v>
                </c:pt>
                <c:pt idx="44">
                  <c:v>0.32998911187808178</c:v>
                </c:pt>
                <c:pt idx="45">
                  <c:v>0.30668880710132823</c:v>
                </c:pt>
                <c:pt idx="46">
                  <c:v>0.3054295480146943</c:v>
                </c:pt>
                <c:pt idx="47">
                  <c:v>0.30189977010155694</c:v>
                </c:pt>
                <c:pt idx="48">
                  <c:v>0.23814111031718382</c:v>
                </c:pt>
                <c:pt idx="49">
                  <c:v>0.24055455999984629</c:v>
                </c:pt>
                <c:pt idx="50">
                  <c:v>0.21726837115454728</c:v>
                </c:pt>
                <c:pt idx="51">
                  <c:v>0.22242427554756833</c:v>
                </c:pt>
                <c:pt idx="52">
                  <c:v>0.16308611187144026</c:v>
                </c:pt>
                <c:pt idx="53">
                  <c:v>0.17051005358289997</c:v>
                </c:pt>
                <c:pt idx="54">
                  <c:v>0.17608139912013607</c:v>
                </c:pt>
                <c:pt idx="55">
                  <c:v>0.14749610473276512</c:v>
                </c:pt>
                <c:pt idx="56">
                  <c:v>0.13349115794503669</c:v>
                </c:pt>
                <c:pt idx="57">
                  <c:v>0.13579005509287684</c:v>
                </c:pt>
                <c:pt idx="58">
                  <c:v>0.17122724664963906</c:v>
                </c:pt>
                <c:pt idx="59">
                  <c:v>0.1897920943689558</c:v>
                </c:pt>
                <c:pt idx="60">
                  <c:v>0.18678713663887267</c:v>
                </c:pt>
                <c:pt idx="61">
                  <c:v>0.18665137607421334</c:v>
                </c:pt>
                <c:pt idx="62">
                  <c:v>0.19268211857767259</c:v>
                </c:pt>
                <c:pt idx="63">
                  <c:v>0.19809252992438633</c:v>
                </c:pt>
                <c:pt idx="64">
                  <c:v>0.19741903757068455</c:v>
                </c:pt>
                <c:pt idx="65">
                  <c:v>0.22391204629632105</c:v>
                </c:pt>
                <c:pt idx="66">
                  <c:v>0.22416804216983868</c:v>
                </c:pt>
                <c:pt idx="67">
                  <c:v>0.24275615415258203</c:v>
                </c:pt>
                <c:pt idx="68">
                  <c:v>0.24292142403729786</c:v>
                </c:pt>
                <c:pt idx="69">
                  <c:v>0.23018959206434053</c:v>
                </c:pt>
                <c:pt idx="70">
                  <c:v>0.22584309464857641</c:v>
                </c:pt>
                <c:pt idx="71">
                  <c:v>0.22316172448211591</c:v>
                </c:pt>
                <c:pt idx="72">
                  <c:v>0.21922793606210833</c:v>
                </c:pt>
                <c:pt idx="73">
                  <c:v>0.3085443248011796</c:v>
                </c:pt>
                <c:pt idx="74">
                  <c:v>0.33365372115579495</c:v>
                </c:pt>
                <c:pt idx="75">
                  <c:v>0.34049408047310165</c:v>
                </c:pt>
                <c:pt idx="76">
                  <c:v>0.33781053142160916</c:v>
                </c:pt>
                <c:pt idx="77">
                  <c:v>0.1934552197068867</c:v>
                </c:pt>
                <c:pt idx="78">
                  <c:v>0.17669274440585953</c:v>
                </c:pt>
                <c:pt idx="79">
                  <c:v>0.24962147913006288</c:v>
                </c:pt>
                <c:pt idx="80">
                  <c:v>0.29467500152206383</c:v>
                </c:pt>
                <c:pt idx="81">
                  <c:v>0.26680279833871445</c:v>
                </c:pt>
                <c:pt idx="82">
                  <c:v>0.26292669398392882</c:v>
                </c:pt>
                <c:pt idx="83">
                  <c:v>0.24354075728287417</c:v>
                </c:pt>
                <c:pt idx="84">
                  <c:v>0.21145240494723727</c:v>
                </c:pt>
                <c:pt idx="85">
                  <c:v>0.22081553499021184</c:v>
                </c:pt>
                <c:pt idx="86">
                  <c:v>0.20170459395958532</c:v>
                </c:pt>
                <c:pt idx="87">
                  <c:v>0.2026198937146797</c:v>
                </c:pt>
                <c:pt idx="88">
                  <c:v>0.18855547086225591</c:v>
                </c:pt>
                <c:pt idx="89">
                  <c:v>0.18921785610882333</c:v>
                </c:pt>
                <c:pt idx="90">
                  <c:v>0.17518376456133924</c:v>
                </c:pt>
                <c:pt idx="91">
                  <c:v>0.18018375936672062</c:v>
                </c:pt>
                <c:pt idx="92">
                  <c:v>0.18863872615290106</c:v>
                </c:pt>
                <c:pt idx="93">
                  <c:v>0.28500758145641525</c:v>
                </c:pt>
                <c:pt idx="94">
                  <c:v>0.30202050864040808</c:v>
                </c:pt>
                <c:pt idx="95">
                  <c:v>0.3354119132558171</c:v>
                </c:pt>
                <c:pt idx="96">
                  <c:v>0.32704055752836958</c:v>
                </c:pt>
                <c:pt idx="97">
                  <c:v>0.31944478553587857</c:v>
                </c:pt>
                <c:pt idx="98">
                  <c:v>0.36004026916057663</c:v>
                </c:pt>
                <c:pt idx="99">
                  <c:v>0.36426351334772661</c:v>
                </c:pt>
                <c:pt idx="100">
                  <c:v>0.31026769177230346</c:v>
                </c:pt>
                <c:pt idx="101">
                  <c:v>0.30996552539343991</c:v>
                </c:pt>
                <c:pt idx="102">
                  <c:v>0.29963932551605943</c:v>
                </c:pt>
                <c:pt idx="103">
                  <c:v>0.32712780884880999</c:v>
                </c:pt>
                <c:pt idx="104">
                  <c:v>0.32672221321962153</c:v>
                </c:pt>
                <c:pt idx="105">
                  <c:v>0.31846295275322628</c:v>
                </c:pt>
                <c:pt idx="106">
                  <c:v>0.33033071950769011</c:v>
                </c:pt>
                <c:pt idx="107">
                  <c:v>0.29849298718715944</c:v>
                </c:pt>
                <c:pt idx="108">
                  <c:v>0.3240583270645685</c:v>
                </c:pt>
                <c:pt idx="109">
                  <c:v>0.32983787213331944</c:v>
                </c:pt>
                <c:pt idx="110">
                  <c:v>0.36184631139607615</c:v>
                </c:pt>
                <c:pt idx="111">
                  <c:v>0.35991495993080413</c:v>
                </c:pt>
                <c:pt idx="112">
                  <c:v>0.36385980091537334</c:v>
                </c:pt>
                <c:pt idx="113">
                  <c:v>0.36339726474565048</c:v>
                </c:pt>
                <c:pt idx="114">
                  <c:v>0.35962157962832819</c:v>
                </c:pt>
                <c:pt idx="115">
                  <c:v>0.34452043931168208</c:v>
                </c:pt>
                <c:pt idx="116">
                  <c:v>0.3482743732304085</c:v>
                </c:pt>
                <c:pt idx="117">
                  <c:v>0.3368904121874739</c:v>
                </c:pt>
                <c:pt idx="118">
                  <c:v>0.29214948218261488</c:v>
                </c:pt>
                <c:pt idx="119">
                  <c:v>0.18330791186912448</c:v>
                </c:pt>
                <c:pt idx="120">
                  <c:v>8.2923991203995726E-2</c:v>
                </c:pt>
                <c:pt idx="121">
                  <c:v>0.10129704104659323</c:v>
                </c:pt>
                <c:pt idx="122">
                  <c:v>0.11465181175607657</c:v>
                </c:pt>
                <c:pt idx="123">
                  <c:v>9.9500589902400474E-2</c:v>
                </c:pt>
                <c:pt idx="124">
                  <c:v>0.10561063595466266</c:v>
                </c:pt>
                <c:pt idx="125">
                  <c:v>0.13337258406159302</c:v>
                </c:pt>
                <c:pt idx="126">
                  <c:v>0.13400079188532696</c:v>
                </c:pt>
                <c:pt idx="127">
                  <c:v>0.13093222139886837</c:v>
                </c:pt>
                <c:pt idx="128">
                  <c:v>0.16865278400153264</c:v>
                </c:pt>
                <c:pt idx="129">
                  <c:v>0.17860174893188482</c:v>
                </c:pt>
                <c:pt idx="130">
                  <c:v>0.31325790997683861</c:v>
                </c:pt>
                <c:pt idx="131">
                  <c:v>0.53925445546590578</c:v>
                </c:pt>
                <c:pt idx="132">
                  <c:v>0.61057461234767507</c:v>
                </c:pt>
                <c:pt idx="133">
                  <c:v>0.61295014594377262</c:v>
                </c:pt>
                <c:pt idx="134">
                  <c:v>0.6184763610294578</c:v>
                </c:pt>
                <c:pt idx="135">
                  <c:v>0.61683926527398969</c:v>
                </c:pt>
                <c:pt idx="136">
                  <c:v>0.61621210081114541</c:v>
                </c:pt>
                <c:pt idx="137">
                  <c:v>0.61700532233774741</c:v>
                </c:pt>
                <c:pt idx="138">
                  <c:v>0.61616129166900435</c:v>
                </c:pt>
                <c:pt idx="139">
                  <c:v>0.61586691014495254</c:v>
                </c:pt>
                <c:pt idx="140">
                  <c:v>0.59885951866895559</c:v>
                </c:pt>
                <c:pt idx="141">
                  <c:v>0.61770101545334144</c:v>
                </c:pt>
                <c:pt idx="142">
                  <c:v>0.6185645007602808</c:v>
                </c:pt>
                <c:pt idx="143">
                  <c:v>0.60491621557019837</c:v>
                </c:pt>
                <c:pt idx="144">
                  <c:v>0.61738972523885616</c:v>
                </c:pt>
                <c:pt idx="145">
                  <c:v>0.61412527174308496</c:v>
                </c:pt>
                <c:pt idx="146">
                  <c:v>0.60154894274375692</c:v>
                </c:pt>
                <c:pt idx="147">
                  <c:v>0.60542842028049249</c:v>
                </c:pt>
                <c:pt idx="148">
                  <c:v>0.60432839400759408</c:v>
                </c:pt>
                <c:pt idx="149">
                  <c:v>0.59933537714109997</c:v>
                </c:pt>
                <c:pt idx="150">
                  <c:v>0.60048374415441896</c:v>
                </c:pt>
                <c:pt idx="151">
                  <c:v>0.59426603120993382</c:v>
                </c:pt>
                <c:pt idx="152">
                  <c:v>0.57718891791979965</c:v>
                </c:pt>
                <c:pt idx="153">
                  <c:v>0.58787414956894435</c:v>
                </c:pt>
                <c:pt idx="154">
                  <c:v>0.57451013566385112</c:v>
                </c:pt>
                <c:pt idx="155">
                  <c:v>0.55643677420050064</c:v>
                </c:pt>
                <c:pt idx="156">
                  <c:v>0.56001580082328606</c:v>
                </c:pt>
                <c:pt idx="157">
                  <c:v>0.57447169380999241</c:v>
                </c:pt>
                <c:pt idx="158">
                  <c:v>0.57396894632652018</c:v>
                </c:pt>
                <c:pt idx="159">
                  <c:v>0.5700473359648115</c:v>
                </c:pt>
                <c:pt idx="160">
                  <c:v>0.61242891780158393</c:v>
                </c:pt>
                <c:pt idx="161">
                  <c:v>0.6107302047810429</c:v>
                </c:pt>
                <c:pt idx="162">
                  <c:v>0.63082080643771132</c:v>
                </c:pt>
                <c:pt idx="163">
                  <c:v>0.62980155203931332</c:v>
                </c:pt>
                <c:pt idx="164">
                  <c:v>0.63154377336568668</c:v>
                </c:pt>
                <c:pt idx="165">
                  <c:v>0.62721749498219481</c:v>
                </c:pt>
                <c:pt idx="166">
                  <c:v>0.626266952574564</c:v>
                </c:pt>
                <c:pt idx="167">
                  <c:v>0.63913836594747853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19-43FA-AC85-522975372260}"/>
            </c:ext>
          </c:extLst>
        </c:ser>
        <c:ser>
          <c:idx val="1"/>
          <c:order val="1"/>
          <c:tx>
            <c:v>US-FR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'Cross-Correlations_GDP'!$X$72:$X$239</c:f>
              <c:numCache>
                <c:formatCode>0.00</c:formatCode>
                <c:ptCount val="168"/>
                <c:pt idx="0">
                  <c:v>2.881262404342972E-2</c:v>
                </c:pt>
                <c:pt idx="1">
                  <c:v>2.5796457145714144E-2</c:v>
                </c:pt>
                <c:pt idx="2">
                  <c:v>2.617404974361285E-2</c:v>
                </c:pt>
                <c:pt idx="3">
                  <c:v>2.1079315934643923E-2</c:v>
                </c:pt>
                <c:pt idx="4">
                  <c:v>1.5988180618127283E-2</c:v>
                </c:pt>
                <c:pt idx="5">
                  <c:v>8.5693184850623282E-3</c:v>
                </c:pt>
                <c:pt idx="6">
                  <c:v>3.5481172161388611E-3</c:v>
                </c:pt>
                <c:pt idx="7">
                  <c:v>1.1762646829728232E-2</c:v>
                </c:pt>
                <c:pt idx="8">
                  <c:v>1.4919774977255879E-2</c:v>
                </c:pt>
                <c:pt idx="9">
                  <c:v>1.7798115534908017E-2</c:v>
                </c:pt>
                <c:pt idx="10">
                  <c:v>-1.095469885772356E-3</c:v>
                </c:pt>
                <c:pt idx="11">
                  <c:v>-3.4211825596526945E-3</c:v>
                </c:pt>
                <c:pt idx="12">
                  <c:v>-1.1135348209760421E-2</c:v>
                </c:pt>
                <c:pt idx="13">
                  <c:v>-1.0306506932608992E-2</c:v>
                </c:pt>
                <c:pt idx="14">
                  <c:v>-1.125235283497558E-2</c:v>
                </c:pt>
                <c:pt idx="15">
                  <c:v>-6.950065011108706E-3</c:v>
                </c:pt>
                <c:pt idx="16">
                  <c:v>4.0070346048472396E-3</c:v>
                </c:pt>
                <c:pt idx="17">
                  <c:v>3.6853303505273556E-2</c:v>
                </c:pt>
                <c:pt idx="18">
                  <c:v>4.0046194556116299E-2</c:v>
                </c:pt>
                <c:pt idx="19">
                  <c:v>2.5057165382901436E-2</c:v>
                </c:pt>
                <c:pt idx="20">
                  <c:v>1.9102018543216779E-2</c:v>
                </c:pt>
                <c:pt idx="21">
                  <c:v>2.6042046486935838E-2</c:v>
                </c:pt>
                <c:pt idx="22">
                  <c:v>2.5715358394547513E-2</c:v>
                </c:pt>
                <c:pt idx="23">
                  <c:v>3.1216892107549545E-2</c:v>
                </c:pt>
                <c:pt idx="24">
                  <c:v>3.0662665716141905E-2</c:v>
                </c:pt>
                <c:pt idx="25">
                  <c:v>3.1914246053460153E-2</c:v>
                </c:pt>
                <c:pt idx="26">
                  <c:v>3.835180898537556E-2</c:v>
                </c:pt>
                <c:pt idx="27">
                  <c:v>3.9346681794090552E-2</c:v>
                </c:pt>
                <c:pt idx="28">
                  <c:v>1.4955949451965595E-2</c:v>
                </c:pt>
                <c:pt idx="29">
                  <c:v>9.7626468841188058E-2</c:v>
                </c:pt>
                <c:pt idx="30">
                  <c:v>0.17272019585509452</c:v>
                </c:pt>
                <c:pt idx="31">
                  <c:v>0.16310842707988973</c:v>
                </c:pt>
                <c:pt idx="32">
                  <c:v>0.17103809186094346</c:v>
                </c:pt>
                <c:pt idx="33">
                  <c:v>0.1826147945031476</c:v>
                </c:pt>
                <c:pt idx="34">
                  <c:v>0.18210672029460359</c:v>
                </c:pt>
                <c:pt idx="35">
                  <c:v>0.18384017149589618</c:v>
                </c:pt>
                <c:pt idx="36">
                  <c:v>0.21206431303432763</c:v>
                </c:pt>
                <c:pt idx="37">
                  <c:v>0.221819584946301</c:v>
                </c:pt>
                <c:pt idx="38">
                  <c:v>0.22112131213978514</c:v>
                </c:pt>
                <c:pt idx="39">
                  <c:v>0.27044216960830947</c:v>
                </c:pt>
                <c:pt idx="40">
                  <c:v>0.30130421462676354</c:v>
                </c:pt>
                <c:pt idx="41">
                  <c:v>0.31238398170509224</c:v>
                </c:pt>
                <c:pt idx="42">
                  <c:v>0.31849720626663702</c:v>
                </c:pt>
                <c:pt idx="43">
                  <c:v>0.32410780245968834</c:v>
                </c:pt>
                <c:pt idx="44">
                  <c:v>0.31181928112388529</c:v>
                </c:pt>
                <c:pt idx="45">
                  <c:v>0.32886656989461621</c:v>
                </c:pt>
                <c:pt idx="46">
                  <c:v>0.32873183451038573</c:v>
                </c:pt>
                <c:pt idx="47">
                  <c:v>0.32750157374336075</c:v>
                </c:pt>
                <c:pt idx="48">
                  <c:v>0.27658250178367311</c:v>
                </c:pt>
                <c:pt idx="49">
                  <c:v>0.27362274345862386</c:v>
                </c:pt>
                <c:pt idx="50">
                  <c:v>0.28002806127262686</c:v>
                </c:pt>
                <c:pt idx="51">
                  <c:v>0.2846867792082472</c:v>
                </c:pt>
                <c:pt idx="52">
                  <c:v>0.3092544696114074</c:v>
                </c:pt>
                <c:pt idx="53">
                  <c:v>0.30808800951842769</c:v>
                </c:pt>
                <c:pt idx="54">
                  <c:v>0.33146064142344905</c:v>
                </c:pt>
                <c:pt idx="55">
                  <c:v>0.27750882336158633</c:v>
                </c:pt>
                <c:pt idx="56">
                  <c:v>0.21514153512923617</c:v>
                </c:pt>
                <c:pt idx="57">
                  <c:v>0.21777814883952568</c:v>
                </c:pt>
                <c:pt idx="58">
                  <c:v>0.23566984503757291</c:v>
                </c:pt>
                <c:pt idx="59">
                  <c:v>0.24355031481501316</c:v>
                </c:pt>
                <c:pt idx="60">
                  <c:v>0.23831917627552643</c:v>
                </c:pt>
                <c:pt idx="61">
                  <c:v>0.24141102991381869</c:v>
                </c:pt>
                <c:pt idx="62">
                  <c:v>0.24299480132832865</c:v>
                </c:pt>
                <c:pt idx="63">
                  <c:v>0.24769662191111833</c:v>
                </c:pt>
                <c:pt idx="64">
                  <c:v>0.24632376471295214</c:v>
                </c:pt>
                <c:pt idx="65">
                  <c:v>0.24563084389662479</c:v>
                </c:pt>
                <c:pt idx="66">
                  <c:v>0.24401303058317786</c:v>
                </c:pt>
                <c:pt idx="67">
                  <c:v>0.22288931884726615</c:v>
                </c:pt>
                <c:pt idx="68">
                  <c:v>0.25271164983046679</c:v>
                </c:pt>
                <c:pt idx="69">
                  <c:v>0.14711421566514435</c:v>
                </c:pt>
                <c:pt idx="70">
                  <c:v>0.15898581327443231</c:v>
                </c:pt>
                <c:pt idx="71">
                  <c:v>0.14205502044817878</c:v>
                </c:pt>
                <c:pt idx="72">
                  <c:v>0.1519313086780017</c:v>
                </c:pt>
                <c:pt idx="73">
                  <c:v>0.17887280077421619</c:v>
                </c:pt>
                <c:pt idx="74">
                  <c:v>0.18121297100382211</c:v>
                </c:pt>
                <c:pt idx="75">
                  <c:v>0.18210524703800859</c:v>
                </c:pt>
                <c:pt idx="76">
                  <c:v>0.19592401932887379</c:v>
                </c:pt>
                <c:pt idx="77">
                  <c:v>7.5037543467264892E-2</c:v>
                </c:pt>
                <c:pt idx="78">
                  <c:v>5.0055766821803391E-2</c:v>
                </c:pt>
                <c:pt idx="79">
                  <c:v>8.519649298992836E-2</c:v>
                </c:pt>
                <c:pt idx="80">
                  <c:v>9.9376857345203587E-2</c:v>
                </c:pt>
                <c:pt idx="81">
                  <c:v>8.3133239735560666E-2</c:v>
                </c:pt>
                <c:pt idx="82">
                  <c:v>7.8681503235673508E-2</c:v>
                </c:pt>
                <c:pt idx="83">
                  <c:v>8.0072054714001042E-2</c:v>
                </c:pt>
                <c:pt idx="84">
                  <c:v>0.14003695914860725</c:v>
                </c:pt>
                <c:pt idx="85">
                  <c:v>0.16705636294280371</c:v>
                </c:pt>
                <c:pt idx="86">
                  <c:v>0.14006378478891629</c:v>
                </c:pt>
                <c:pt idx="87">
                  <c:v>0.13952101846229284</c:v>
                </c:pt>
                <c:pt idx="88">
                  <c:v>0.14493040118055425</c:v>
                </c:pt>
                <c:pt idx="89">
                  <c:v>0.2089540720623598</c:v>
                </c:pt>
                <c:pt idx="90">
                  <c:v>0.25500388279689012</c:v>
                </c:pt>
                <c:pt idx="91">
                  <c:v>0.28038978897539785</c:v>
                </c:pt>
                <c:pt idx="92">
                  <c:v>0.28401030251691151</c:v>
                </c:pt>
                <c:pt idx="93">
                  <c:v>0.31389714410835184</c:v>
                </c:pt>
                <c:pt idx="94">
                  <c:v>0.32727369061277178</c:v>
                </c:pt>
                <c:pt idx="95">
                  <c:v>0.35776414420374769</c:v>
                </c:pt>
                <c:pt idx="96">
                  <c:v>0.34023476315566614</c:v>
                </c:pt>
                <c:pt idx="97">
                  <c:v>0.34906020065788546</c:v>
                </c:pt>
                <c:pt idx="98">
                  <c:v>0.34517869873157075</c:v>
                </c:pt>
                <c:pt idx="99">
                  <c:v>0.33886168177347026</c:v>
                </c:pt>
                <c:pt idx="100">
                  <c:v>0.33911387729481424</c:v>
                </c:pt>
                <c:pt idx="101">
                  <c:v>0.35977533352547358</c:v>
                </c:pt>
                <c:pt idx="102">
                  <c:v>0.37234010972877413</c:v>
                </c:pt>
                <c:pt idx="103">
                  <c:v>0.38113904771706275</c:v>
                </c:pt>
                <c:pt idx="104">
                  <c:v>0.37638877053639863</c:v>
                </c:pt>
                <c:pt idx="105">
                  <c:v>0.3704711561337895</c:v>
                </c:pt>
                <c:pt idx="106">
                  <c:v>0.37264823533405311</c:v>
                </c:pt>
                <c:pt idx="107">
                  <c:v>0.35374990253566885</c:v>
                </c:pt>
                <c:pt idx="108">
                  <c:v>0.37568716706957572</c:v>
                </c:pt>
                <c:pt idx="109">
                  <c:v>0.35477762188193179</c:v>
                </c:pt>
                <c:pt idx="110">
                  <c:v>0.37282494260846161</c:v>
                </c:pt>
                <c:pt idx="111">
                  <c:v>0.36643754792907418</c:v>
                </c:pt>
                <c:pt idx="112">
                  <c:v>0.35622696919456237</c:v>
                </c:pt>
                <c:pt idx="113">
                  <c:v>0.35648449274417454</c:v>
                </c:pt>
                <c:pt idx="114">
                  <c:v>0.36265787831649882</c:v>
                </c:pt>
                <c:pt idx="115">
                  <c:v>0.40463098469534647</c:v>
                </c:pt>
                <c:pt idx="116">
                  <c:v>0.39417217053857795</c:v>
                </c:pt>
                <c:pt idx="117">
                  <c:v>0.39842420893381719</c:v>
                </c:pt>
                <c:pt idx="118">
                  <c:v>0.39817366231283979</c:v>
                </c:pt>
                <c:pt idx="119">
                  <c:v>0.40145688869573781</c:v>
                </c:pt>
                <c:pt idx="120">
                  <c:v>0.36524236968950652</c:v>
                </c:pt>
                <c:pt idx="121">
                  <c:v>0.33530238340033069</c:v>
                </c:pt>
                <c:pt idx="122">
                  <c:v>0.34968469632568583</c:v>
                </c:pt>
                <c:pt idx="123">
                  <c:v>0.35080732363623235</c:v>
                </c:pt>
                <c:pt idx="124">
                  <c:v>0.31719642987584173</c:v>
                </c:pt>
                <c:pt idx="125">
                  <c:v>0.33418748804381154</c:v>
                </c:pt>
                <c:pt idx="126">
                  <c:v>0.35034075140679338</c:v>
                </c:pt>
                <c:pt idx="127">
                  <c:v>0.38399507284236362</c:v>
                </c:pt>
                <c:pt idx="128">
                  <c:v>0.34694715389489206</c:v>
                </c:pt>
                <c:pt idx="129">
                  <c:v>0.34535034861566288</c:v>
                </c:pt>
                <c:pt idx="130">
                  <c:v>0.40051833078722432</c:v>
                </c:pt>
                <c:pt idx="131">
                  <c:v>0.60528811224465173</c:v>
                </c:pt>
                <c:pt idx="132">
                  <c:v>0.67637384212964013</c:v>
                </c:pt>
                <c:pt idx="133">
                  <c:v>0.67631918789864198</c:v>
                </c:pt>
                <c:pt idx="134">
                  <c:v>0.6779586092278882</c:v>
                </c:pt>
                <c:pt idx="135">
                  <c:v>0.67563973252017018</c:v>
                </c:pt>
                <c:pt idx="136">
                  <c:v>0.67682711830949238</c:v>
                </c:pt>
                <c:pt idx="137">
                  <c:v>0.67825741732365052</c:v>
                </c:pt>
                <c:pt idx="138">
                  <c:v>0.68406105487115598</c:v>
                </c:pt>
                <c:pt idx="139">
                  <c:v>0.68819277142764657</c:v>
                </c:pt>
                <c:pt idx="140">
                  <c:v>0.64412898205335134</c:v>
                </c:pt>
                <c:pt idx="141">
                  <c:v>0.66520398784684909</c:v>
                </c:pt>
                <c:pt idx="142">
                  <c:v>0.66611867740805542</c:v>
                </c:pt>
                <c:pt idx="143">
                  <c:v>0.66978612996663611</c:v>
                </c:pt>
                <c:pt idx="144">
                  <c:v>0.6663384971197579</c:v>
                </c:pt>
                <c:pt idx="145">
                  <c:v>0.652988222024526</c:v>
                </c:pt>
                <c:pt idx="146">
                  <c:v>0.65281941420593093</c:v>
                </c:pt>
                <c:pt idx="147">
                  <c:v>0.65844122702946928</c:v>
                </c:pt>
                <c:pt idx="148">
                  <c:v>0.64762119530747564</c:v>
                </c:pt>
                <c:pt idx="149">
                  <c:v>0.6369121881660379</c:v>
                </c:pt>
                <c:pt idx="150">
                  <c:v>0.62428253869923434</c:v>
                </c:pt>
                <c:pt idx="151">
                  <c:v>0.62022803438917573</c:v>
                </c:pt>
                <c:pt idx="152">
                  <c:v>0.6213406216837879</c:v>
                </c:pt>
                <c:pt idx="153">
                  <c:v>0.61055360474879727</c:v>
                </c:pt>
                <c:pt idx="154">
                  <c:v>0.59590897742540672</c:v>
                </c:pt>
                <c:pt idx="155">
                  <c:v>0.56979220271203723</c:v>
                </c:pt>
                <c:pt idx="156">
                  <c:v>0.58815779104826371</c:v>
                </c:pt>
                <c:pt idx="157">
                  <c:v>0.56573993351080187</c:v>
                </c:pt>
                <c:pt idx="158">
                  <c:v>0.57672232071114993</c:v>
                </c:pt>
                <c:pt idx="159">
                  <c:v>0.57919587094531877</c:v>
                </c:pt>
                <c:pt idx="160">
                  <c:v>0.58567903966792645</c:v>
                </c:pt>
                <c:pt idx="161">
                  <c:v>0.57760137129297406</c:v>
                </c:pt>
                <c:pt idx="162">
                  <c:v>0.58591954210211972</c:v>
                </c:pt>
                <c:pt idx="163">
                  <c:v>0.58197288697332539</c:v>
                </c:pt>
                <c:pt idx="164">
                  <c:v>0.57466421431562598</c:v>
                </c:pt>
                <c:pt idx="165">
                  <c:v>0.57693685788130278</c:v>
                </c:pt>
                <c:pt idx="166">
                  <c:v>0.57944163363079004</c:v>
                </c:pt>
                <c:pt idx="167">
                  <c:v>0.5783393492979505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19-43FA-AC85-522975372260}"/>
            </c:ext>
          </c:extLst>
        </c:ser>
        <c:ser>
          <c:idx val="2"/>
          <c:order val="2"/>
          <c:tx>
            <c:v>US-DE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'Cross-Correlations_GDP'!$Y$72:$Y$239</c:f>
              <c:numCache>
                <c:formatCode>0.00</c:formatCode>
                <c:ptCount val="168"/>
                <c:pt idx="0">
                  <c:v>0.17971328886375995</c:v>
                </c:pt>
                <c:pt idx="1">
                  <c:v>0.19748507594483064</c:v>
                </c:pt>
                <c:pt idx="2">
                  <c:v>0.19364928374141926</c:v>
                </c:pt>
                <c:pt idx="3">
                  <c:v>0.19945754832856896</c:v>
                </c:pt>
                <c:pt idx="4">
                  <c:v>0.19463146957162908</c:v>
                </c:pt>
                <c:pt idx="5">
                  <c:v>0.18757812247615385</c:v>
                </c:pt>
                <c:pt idx="6">
                  <c:v>0.17738577550878376</c:v>
                </c:pt>
                <c:pt idx="7">
                  <c:v>0.15849516742091022</c:v>
                </c:pt>
                <c:pt idx="8">
                  <c:v>0.19095242882740626</c:v>
                </c:pt>
                <c:pt idx="9">
                  <c:v>0.15048981184075791</c:v>
                </c:pt>
                <c:pt idx="10">
                  <c:v>0.12050926585982052</c:v>
                </c:pt>
                <c:pt idx="11">
                  <c:v>0.12060482409249502</c:v>
                </c:pt>
                <c:pt idx="12">
                  <c:v>0.12082187616389276</c:v>
                </c:pt>
                <c:pt idx="13">
                  <c:v>8.8883643757563108E-2</c:v>
                </c:pt>
                <c:pt idx="14">
                  <c:v>9.0157849622693534E-2</c:v>
                </c:pt>
                <c:pt idx="15">
                  <c:v>9.6624479153017195E-2</c:v>
                </c:pt>
                <c:pt idx="16">
                  <c:v>8.1132392904872189E-2</c:v>
                </c:pt>
                <c:pt idx="17">
                  <c:v>0.13007959644916731</c:v>
                </c:pt>
                <c:pt idx="18">
                  <c:v>0.14784322304990333</c:v>
                </c:pt>
                <c:pt idx="19">
                  <c:v>0.13894694992435602</c:v>
                </c:pt>
                <c:pt idx="20">
                  <c:v>0.12394001339029818</c:v>
                </c:pt>
                <c:pt idx="21">
                  <c:v>0.14027066605656652</c:v>
                </c:pt>
                <c:pt idx="22">
                  <c:v>0.13714150683599011</c:v>
                </c:pt>
                <c:pt idx="23">
                  <c:v>0.16477099125906494</c:v>
                </c:pt>
                <c:pt idx="24">
                  <c:v>0.17774936250051518</c:v>
                </c:pt>
                <c:pt idx="25">
                  <c:v>0.17081709997637534</c:v>
                </c:pt>
                <c:pt idx="26">
                  <c:v>0.18948351946691616</c:v>
                </c:pt>
                <c:pt idx="27">
                  <c:v>0.19182175716403235</c:v>
                </c:pt>
                <c:pt idx="28">
                  <c:v>0.18731202575923697</c:v>
                </c:pt>
                <c:pt idx="29">
                  <c:v>0.1915832639357547</c:v>
                </c:pt>
                <c:pt idx="30">
                  <c:v>0.17422492875650375</c:v>
                </c:pt>
                <c:pt idx="31">
                  <c:v>0.18745178836755369</c:v>
                </c:pt>
                <c:pt idx="32">
                  <c:v>0.18049198619784018</c:v>
                </c:pt>
                <c:pt idx="33">
                  <c:v>0.14718183367534832</c:v>
                </c:pt>
                <c:pt idx="34">
                  <c:v>0.15383341433691847</c:v>
                </c:pt>
                <c:pt idx="35">
                  <c:v>0.16996212024519272</c:v>
                </c:pt>
                <c:pt idx="36">
                  <c:v>0.14348542727335126</c:v>
                </c:pt>
                <c:pt idx="37">
                  <c:v>0.18544353904379618</c:v>
                </c:pt>
                <c:pt idx="38">
                  <c:v>0.19263417306413858</c:v>
                </c:pt>
                <c:pt idx="39">
                  <c:v>0.20449164527003816</c:v>
                </c:pt>
                <c:pt idx="40">
                  <c:v>0.29074955402669961</c:v>
                </c:pt>
                <c:pt idx="41">
                  <c:v>0.29827393953501979</c:v>
                </c:pt>
                <c:pt idx="42">
                  <c:v>0.30275533935520438</c:v>
                </c:pt>
                <c:pt idx="43">
                  <c:v>0.29642362429882352</c:v>
                </c:pt>
                <c:pt idx="44">
                  <c:v>0.28554206522919817</c:v>
                </c:pt>
                <c:pt idx="45">
                  <c:v>0.26990387330022991</c:v>
                </c:pt>
                <c:pt idx="46">
                  <c:v>0.2729979250316939</c:v>
                </c:pt>
                <c:pt idx="47">
                  <c:v>0.27327833744539248</c:v>
                </c:pt>
                <c:pt idx="48">
                  <c:v>0.256935701458199</c:v>
                </c:pt>
                <c:pt idx="49">
                  <c:v>0.26351550171045551</c:v>
                </c:pt>
                <c:pt idx="50">
                  <c:v>0.26077984270432508</c:v>
                </c:pt>
                <c:pt idx="51">
                  <c:v>0.26596011646491913</c:v>
                </c:pt>
                <c:pt idx="52">
                  <c:v>0.28092372118639924</c:v>
                </c:pt>
                <c:pt idx="53">
                  <c:v>0.2771419226674815</c:v>
                </c:pt>
                <c:pt idx="54">
                  <c:v>0.26833650531585584</c:v>
                </c:pt>
                <c:pt idx="55">
                  <c:v>0.23268635768305854</c:v>
                </c:pt>
                <c:pt idx="56">
                  <c:v>0.20242501250553549</c:v>
                </c:pt>
                <c:pt idx="57">
                  <c:v>0.20345028537605536</c:v>
                </c:pt>
                <c:pt idx="58">
                  <c:v>0.17359414323041897</c:v>
                </c:pt>
                <c:pt idx="59">
                  <c:v>0.12766676837991306</c:v>
                </c:pt>
                <c:pt idx="60">
                  <c:v>7.2977442542510623E-2</c:v>
                </c:pt>
                <c:pt idx="61">
                  <c:v>7.2509324732548411E-2</c:v>
                </c:pt>
                <c:pt idx="62">
                  <c:v>7.4759456747617595E-2</c:v>
                </c:pt>
                <c:pt idx="63">
                  <c:v>7.2067675837204165E-2</c:v>
                </c:pt>
                <c:pt idx="64">
                  <c:v>7.678451344439946E-2</c:v>
                </c:pt>
                <c:pt idx="65">
                  <c:v>7.0923367899546799E-2</c:v>
                </c:pt>
                <c:pt idx="66">
                  <c:v>7.9072052456112416E-2</c:v>
                </c:pt>
                <c:pt idx="67">
                  <c:v>8.9196156882897754E-2</c:v>
                </c:pt>
                <c:pt idx="68">
                  <c:v>0.10004689027558064</c:v>
                </c:pt>
                <c:pt idx="69">
                  <c:v>0.1221120908211818</c:v>
                </c:pt>
                <c:pt idx="70">
                  <c:v>0.11832957961302727</c:v>
                </c:pt>
                <c:pt idx="71">
                  <c:v>0.10380945545959994</c:v>
                </c:pt>
                <c:pt idx="72">
                  <c:v>0.10340459004751752</c:v>
                </c:pt>
                <c:pt idx="73">
                  <c:v>0.13372751428913679</c:v>
                </c:pt>
                <c:pt idx="74">
                  <c:v>0.13346023082257555</c:v>
                </c:pt>
                <c:pt idx="75">
                  <c:v>0.13954849884026935</c:v>
                </c:pt>
                <c:pt idx="76">
                  <c:v>0.14779925742639122</c:v>
                </c:pt>
                <c:pt idx="77">
                  <c:v>9.2034276405301915E-2</c:v>
                </c:pt>
                <c:pt idx="78">
                  <c:v>7.4428776554396614E-2</c:v>
                </c:pt>
                <c:pt idx="79">
                  <c:v>9.2815019257238021E-2</c:v>
                </c:pt>
                <c:pt idx="80">
                  <c:v>7.8900314843747335E-2</c:v>
                </c:pt>
                <c:pt idx="81">
                  <c:v>7.291915121764854E-2</c:v>
                </c:pt>
                <c:pt idx="82">
                  <c:v>7.5663610202632986E-2</c:v>
                </c:pt>
                <c:pt idx="83">
                  <c:v>5.0270566914533438E-2</c:v>
                </c:pt>
                <c:pt idx="84">
                  <c:v>4.6247647735446755E-2</c:v>
                </c:pt>
                <c:pt idx="85">
                  <c:v>5.0097808964289739E-2</c:v>
                </c:pt>
                <c:pt idx="86">
                  <c:v>-6.9696643774303044E-3</c:v>
                </c:pt>
                <c:pt idx="87">
                  <c:v>-1.643212554467699E-2</c:v>
                </c:pt>
                <c:pt idx="88">
                  <c:v>-1.9385406683795913E-2</c:v>
                </c:pt>
                <c:pt idx="89">
                  <c:v>-4.0953151974095277E-2</c:v>
                </c:pt>
                <c:pt idx="90">
                  <c:v>-1.9355295042612311E-2</c:v>
                </c:pt>
                <c:pt idx="91">
                  <c:v>-6.5545512820473925E-2</c:v>
                </c:pt>
                <c:pt idx="92">
                  <c:v>-9.753446893781216E-2</c:v>
                </c:pt>
                <c:pt idx="93">
                  <c:v>-3.1499426817058446E-2</c:v>
                </c:pt>
                <c:pt idx="94">
                  <c:v>-3.7026953458106644E-2</c:v>
                </c:pt>
                <c:pt idx="95">
                  <c:v>-1.3768974469264316E-2</c:v>
                </c:pt>
                <c:pt idx="96">
                  <c:v>-1.4709890957737008E-2</c:v>
                </c:pt>
                <c:pt idx="97">
                  <c:v>-3.4562822174883024E-4</c:v>
                </c:pt>
                <c:pt idx="98">
                  <c:v>1.1925702896973503E-3</c:v>
                </c:pt>
                <c:pt idx="99">
                  <c:v>5.9522936789584979E-3</c:v>
                </c:pt>
                <c:pt idx="100">
                  <c:v>-2.9090985127720133E-2</c:v>
                </c:pt>
                <c:pt idx="101">
                  <c:v>-1.7603506210486272E-2</c:v>
                </c:pt>
                <c:pt idx="102">
                  <c:v>1.4306362457476596E-2</c:v>
                </c:pt>
                <c:pt idx="103">
                  <c:v>2.5484121617023795E-2</c:v>
                </c:pt>
                <c:pt idx="104">
                  <c:v>1.3804900592879589E-2</c:v>
                </c:pt>
                <c:pt idx="105">
                  <c:v>-3.2801853881436051E-3</c:v>
                </c:pt>
                <c:pt idx="106">
                  <c:v>-2.8864825948623639E-3</c:v>
                </c:pt>
                <c:pt idx="107">
                  <c:v>-1.7469692837783848E-2</c:v>
                </c:pt>
                <c:pt idx="108">
                  <c:v>-1.2275021360229246E-2</c:v>
                </c:pt>
                <c:pt idx="109">
                  <c:v>-4.4070317110090171E-2</c:v>
                </c:pt>
                <c:pt idx="110">
                  <c:v>-3.9023080823126527E-2</c:v>
                </c:pt>
                <c:pt idx="111">
                  <c:v>-5.5866092089524713E-2</c:v>
                </c:pt>
                <c:pt idx="112">
                  <c:v>-5.8268632772755555E-2</c:v>
                </c:pt>
                <c:pt idx="113">
                  <c:v>-5.8122586537117785E-2</c:v>
                </c:pt>
                <c:pt idx="114">
                  <c:v>-6.1673707194250041E-2</c:v>
                </c:pt>
                <c:pt idx="115">
                  <c:v>-4.8820585267077915E-2</c:v>
                </c:pt>
                <c:pt idx="116">
                  <c:v>-7.9193438328819518E-2</c:v>
                </c:pt>
                <c:pt idx="117">
                  <c:v>-8.0378960956220061E-2</c:v>
                </c:pt>
                <c:pt idx="118">
                  <c:v>-3.0453150330815051E-2</c:v>
                </c:pt>
                <c:pt idx="119">
                  <c:v>7.3064383159363297E-2</c:v>
                </c:pt>
                <c:pt idx="120">
                  <c:v>0.27758155917849431</c:v>
                </c:pt>
                <c:pt idx="121">
                  <c:v>0.23199254465950758</c:v>
                </c:pt>
                <c:pt idx="122">
                  <c:v>0.1899260848009349</c:v>
                </c:pt>
                <c:pt idx="123">
                  <c:v>0.20774908747668996</c:v>
                </c:pt>
                <c:pt idx="124">
                  <c:v>0.18409906792432282</c:v>
                </c:pt>
                <c:pt idx="125">
                  <c:v>0.20427645552842302</c:v>
                </c:pt>
                <c:pt idx="126">
                  <c:v>0.20908317392135797</c:v>
                </c:pt>
                <c:pt idx="127">
                  <c:v>0.21965235653628387</c:v>
                </c:pt>
                <c:pt idx="128">
                  <c:v>0.13617805542950584</c:v>
                </c:pt>
                <c:pt idx="129">
                  <c:v>0.14151866525525886</c:v>
                </c:pt>
                <c:pt idx="130">
                  <c:v>0.18619801444595255</c:v>
                </c:pt>
                <c:pt idx="131">
                  <c:v>0.40228652374548091</c:v>
                </c:pt>
                <c:pt idx="132">
                  <c:v>0.53070268695722567</c:v>
                </c:pt>
                <c:pt idx="133">
                  <c:v>0.53250874411814786</c:v>
                </c:pt>
                <c:pt idx="134">
                  <c:v>0.53029190286524774</c:v>
                </c:pt>
                <c:pt idx="135">
                  <c:v>0.52698458157249894</c:v>
                </c:pt>
                <c:pt idx="136">
                  <c:v>0.52156008278771204</c:v>
                </c:pt>
                <c:pt idx="137">
                  <c:v>0.52693884516649603</c:v>
                </c:pt>
                <c:pt idx="138">
                  <c:v>0.52655972328724987</c:v>
                </c:pt>
                <c:pt idx="139">
                  <c:v>0.52680466264585879</c:v>
                </c:pt>
                <c:pt idx="140">
                  <c:v>0.48342005479094574</c:v>
                </c:pt>
                <c:pt idx="141">
                  <c:v>0.46753087137853588</c:v>
                </c:pt>
                <c:pt idx="142">
                  <c:v>0.46409584558649264</c:v>
                </c:pt>
                <c:pt idx="143">
                  <c:v>0.45615915911286614</c:v>
                </c:pt>
                <c:pt idx="144">
                  <c:v>0.46474569154578677</c:v>
                </c:pt>
                <c:pt idx="145">
                  <c:v>0.45115127678724154</c:v>
                </c:pt>
                <c:pt idx="146">
                  <c:v>0.4538843505072348</c:v>
                </c:pt>
                <c:pt idx="147">
                  <c:v>0.45824188371120778</c:v>
                </c:pt>
                <c:pt idx="148">
                  <c:v>0.45114126937688376</c:v>
                </c:pt>
                <c:pt idx="149">
                  <c:v>0.45461775094629181</c:v>
                </c:pt>
                <c:pt idx="150">
                  <c:v>0.46161781296690219</c:v>
                </c:pt>
                <c:pt idx="151">
                  <c:v>0.48335926009021662</c:v>
                </c:pt>
                <c:pt idx="152">
                  <c:v>0.46437587702529531</c:v>
                </c:pt>
                <c:pt idx="153">
                  <c:v>0.45302703950176565</c:v>
                </c:pt>
                <c:pt idx="154">
                  <c:v>0.43992790301804613</c:v>
                </c:pt>
                <c:pt idx="155">
                  <c:v>0.42326039674803073</c:v>
                </c:pt>
                <c:pt idx="156">
                  <c:v>0.42557562193994586</c:v>
                </c:pt>
                <c:pt idx="157">
                  <c:v>0.41605197418089612</c:v>
                </c:pt>
                <c:pt idx="158">
                  <c:v>0.41356959891886746</c:v>
                </c:pt>
                <c:pt idx="159">
                  <c:v>0.41229808352210751</c:v>
                </c:pt>
                <c:pt idx="160">
                  <c:v>0.45029068583138487</c:v>
                </c:pt>
                <c:pt idx="161">
                  <c:v>0.4512899421741669</c:v>
                </c:pt>
                <c:pt idx="162">
                  <c:v>0.44496655087784653</c:v>
                </c:pt>
                <c:pt idx="163">
                  <c:v>0.44423155514780938</c:v>
                </c:pt>
                <c:pt idx="164">
                  <c:v>0.45191992033853701</c:v>
                </c:pt>
                <c:pt idx="165">
                  <c:v>0.45366884444451039</c:v>
                </c:pt>
                <c:pt idx="166">
                  <c:v>0.45582427433643402</c:v>
                </c:pt>
                <c:pt idx="167">
                  <c:v>0.45309521808359282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E19-43FA-AC85-522975372260}"/>
            </c:ext>
          </c:extLst>
        </c:ser>
        <c:ser>
          <c:idx val="3"/>
          <c:order val="3"/>
          <c:tx>
            <c:v>US-IT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'Cross-Correlations_GDP'!$Z$72:$Z$239</c:f>
              <c:numCache>
                <c:formatCode>0.00</c:formatCode>
                <c:ptCount val="168"/>
                <c:pt idx="0">
                  <c:v>0.14951254722735696</c:v>
                </c:pt>
                <c:pt idx="1">
                  <c:v>0.13760960266360198</c:v>
                </c:pt>
                <c:pt idx="2">
                  <c:v>0.11794228236721309</c:v>
                </c:pt>
                <c:pt idx="3">
                  <c:v>0.10672963252241793</c:v>
                </c:pt>
                <c:pt idx="4">
                  <c:v>9.9307135839824409E-2</c:v>
                </c:pt>
                <c:pt idx="5">
                  <c:v>7.344204441638838E-2</c:v>
                </c:pt>
                <c:pt idx="6">
                  <c:v>4.9370266393916916E-2</c:v>
                </c:pt>
                <c:pt idx="7">
                  <c:v>5.5048959343489835E-2</c:v>
                </c:pt>
                <c:pt idx="8">
                  <c:v>5.1534248383037481E-2</c:v>
                </c:pt>
                <c:pt idx="9">
                  <c:v>6.4381102546256036E-2</c:v>
                </c:pt>
                <c:pt idx="10">
                  <c:v>5.7868817730500149E-2</c:v>
                </c:pt>
                <c:pt idx="11">
                  <c:v>5.9809442143672342E-2</c:v>
                </c:pt>
                <c:pt idx="12">
                  <c:v>4.9140552296946916E-2</c:v>
                </c:pt>
                <c:pt idx="13">
                  <c:v>6.0590648952544665E-2</c:v>
                </c:pt>
                <c:pt idx="14">
                  <c:v>6.6805834424799773E-2</c:v>
                </c:pt>
                <c:pt idx="15">
                  <c:v>4.5753186440383183E-2</c:v>
                </c:pt>
                <c:pt idx="16">
                  <c:v>5.2368891653256394E-2</c:v>
                </c:pt>
                <c:pt idx="17">
                  <c:v>5.6725525976740077E-2</c:v>
                </c:pt>
                <c:pt idx="18">
                  <c:v>6.5616499864753347E-2</c:v>
                </c:pt>
                <c:pt idx="19">
                  <c:v>5.5277061036544832E-2</c:v>
                </c:pt>
                <c:pt idx="20">
                  <c:v>3.0972658681132574E-2</c:v>
                </c:pt>
                <c:pt idx="21">
                  <c:v>4.757998708633273E-2</c:v>
                </c:pt>
                <c:pt idx="22">
                  <c:v>4.4043455125947366E-2</c:v>
                </c:pt>
                <c:pt idx="23">
                  <c:v>4.8162014984347537E-2</c:v>
                </c:pt>
                <c:pt idx="24">
                  <c:v>7.2167220230314189E-2</c:v>
                </c:pt>
                <c:pt idx="25">
                  <c:v>8.2222989636596799E-2</c:v>
                </c:pt>
                <c:pt idx="26">
                  <c:v>9.1621497388443565E-2</c:v>
                </c:pt>
                <c:pt idx="27">
                  <c:v>9.703963430204314E-2</c:v>
                </c:pt>
                <c:pt idx="28">
                  <c:v>0.10342041585322291</c:v>
                </c:pt>
                <c:pt idx="29">
                  <c:v>7.0100003947661249E-2</c:v>
                </c:pt>
                <c:pt idx="30">
                  <c:v>8.3659352204118895E-2</c:v>
                </c:pt>
                <c:pt idx="31">
                  <c:v>0.10795694544298984</c:v>
                </c:pt>
                <c:pt idx="32">
                  <c:v>8.5662555288182576E-2</c:v>
                </c:pt>
                <c:pt idx="33">
                  <c:v>8.4665159156570108E-2</c:v>
                </c:pt>
                <c:pt idx="34">
                  <c:v>8.5193581399671078E-2</c:v>
                </c:pt>
                <c:pt idx="35">
                  <c:v>4.9457635724855932E-2</c:v>
                </c:pt>
                <c:pt idx="36">
                  <c:v>0.1239136912050386</c:v>
                </c:pt>
                <c:pt idx="37">
                  <c:v>0.12489740441189551</c:v>
                </c:pt>
                <c:pt idx="38">
                  <c:v>0.12500776414912182</c:v>
                </c:pt>
                <c:pt idx="39">
                  <c:v>0.11194745577975176</c:v>
                </c:pt>
                <c:pt idx="40">
                  <c:v>0.1503756333452401</c:v>
                </c:pt>
                <c:pt idx="41">
                  <c:v>0.14985467166432287</c:v>
                </c:pt>
                <c:pt idx="42">
                  <c:v>0.15126036271625407</c:v>
                </c:pt>
                <c:pt idx="43">
                  <c:v>0.15138950237100141</c:v>
                </c:pt>
                <c:pt idx="44">
                  <c:v>0.14750586086879769</c:v>
                </c:pt>
                <c:pt idx="45">
                  <c:v>0.17227849548550347</c:v>
                </c:pt>
                <c:pt idx="46">
                  <c:v>0.17006809898053116</c:v>
                </c:pt>
                <c:pt idx="47">
                  <c:v>0.17810113517859838</c:v>
                </c:pt>
                <c:pt idx="48">
                  <c:v>0.17532621918717606</c:v>
                </c:pt>
                <c:pt idx="49">
                  <c:v>0.16715085286364822</c:v>
                </c:pt>
                <c:pt idx="50">
                  <c:v>0.23043729992470929</c:v>
                </c:pt>
                <c:pt idx="51">
                  <c:v>0.2360034716283913</c:v>
                </c:pt>
                <c:pt idx="52">
                  <c:v>0.24472572905544157</c:v>
                </c:pt>
                <c:pt idx="53">
                  <c:v>0.24819657109291618</c:v>
                </c:pt>
                <c:pt idx="54">
                  <c:v>0.23808614450226567</c:v>
                </c:pt>
                <c:pt idx="55">
                  <c:v>0.18679402971538644</c:v>
                </c:pt>
                <c:pt idx="56">
                  <c:v>8.8777331157437564E-2</c:v>
                </c:pt>
                <c:pt idx="57">
                  <c:v>9.236418550864052E-2</c:v>
                </c:pt>
                <c:pt idx="58">
                  <c:v>9.1920387377716004E-2</c:v>
                </c:pt>
                <c:pt idx="59">
                  <c:v>0.13462482144592425</c:v>
                </c:pt>
                <c:pt idx="60">
                  <c:v>6.7050137446085276E-2</c:v>
                </c:pt>
                <c:pt idx="61">
                  <c:v>6.6555110062198053E-2</c:v>
                </c:pt>
                <c:pt idx="62">
                  <c:v>8.4228633798867372E-2</c:v>
                </c:pt>
                <c:pt idx="63">
                  <c:v>8.1528215793026854E-2</c:v>
                </c:pt>
                <c:pt idx="64">
                  <c:v>8.3784837384366637E-2</c:v>
                </c:pt>
                <c:pt idx="65">
                  <c:v>0.11446870727996857</c:v>
                </c:pt>
                <c:pt idx="66">
                  <c:v>0.15401000517784136</c:v>
                </c:pt>
                <c:pt idx="67">
                  <c:v>0.14576338875093625</c:v>
                </c:pt>
                <c:pt idx="68">
                  <c:v>0.16656414309085057</c:v>
                </c:pt>
                <c:pt idx="69">
                  <c:v>9.2845834321743009E-2</c:v>
                </c:pt>
                <c:pt idx="70">
                  <c:v>9.6239873812017179E-2</c:v>
                </c:pt>
                <c:pt idx="71">
                  <c:v>8.3615290815621884E-2</c:v>
                </c:pt>
                <c:pt idx="72">
                  <c:v>0.10109991426265236</c:v>
                </c:pt>
                <c:pt idx="73">
                  <c:v>0.1077364503333393</c:v>
                </c:pt>
                <c:pt idx="74">
                  <c:v>0.10992359750676509</c:v>
                </c:pt>
                <c:pt idx="75">
                  <c:v>0.14770971201315292</c:v>
                </c:pt>
                <c:pt idx="76">
                  <c:v>0.13036764908320767</c:v>
                </c:pt>
                <c:pt idx="77">
                  <c:v>0.17421465420416293</c:v>
                </c:pt>
                <c:pt idx="78">
                  <c:v>0.16368444789220318</c:v>
                </c:pt>
                <c:pt idx="79">
                  <c:v>0.15310409745957143</c:v>
                </c:pt>
                <c:pt idx="80">
                  <c:v>0.21201718717133397</c:v>
                </c:pt>
                <c:pt idx="81">
                  <c:v>0.15842654882023793</c:v>
                </c:pt>
                <c:pt idx="82">
                  <c:v>0.16377809588458281</c:v>
                </c:pt>
                <c:pt idx="83">
                  <c:v>0.19193267324663579</c:v>
                </c:pt>
                <c:pt idx="84">
                  <c:v>0.1610838855385949</c:v>
                </c:pt>
                <c:pt idx="85">
                  <c:v>0.1717448353246894</c:v>
                </c:pt>
                <c:pt idx="86">
                  <c:v>0.14650279715771919</c:v>
                </c:pt>
                <c:pt idx="87">
                  <c:v>0.10930310720143496</c:v>
                </c:pt>
                <c:pt idx="88">
                  <c:v>0.10762890423015961</c:v>
                </c:pt>
                <c:pt idx="89">
                  <c:v>0.15864423980651229</c:v>
                </c:pt>
                <c:pt idx="90">
                  <c:v>8.8975981175361554E-2</c:v>
                </c:pt>
                <c:pt idx="91">
                  <c:v>-5.3269879172240769E-2</c:v>
                </c:pt>
                <c:pt idx="92">
                  <c:v>-1.1915884229196554E-2</c:v>
                </c:pt>
                <c:pt idx="93">
                  <c:v>-2.2634247872867592E-3</c:v>
                </c:pt>
                <c:pt idx="94">
                  <c:v>8.0160184206089758E-5</c:v>
                </c:pt>
                <c:pt idx="95">
                  <c:v>4.3627848166489964E-2</c:v>
                </c:pt>
                <c:pt idx="96">
                  <c:v>2.293538804297501E-2</c:v>
                </c:pt>
                <c:pt idx="97">
                  <c:v>2.9818617256614298E-2</c:v>
                </c:pt>
                <c:pt idx="98">
                  <c:v>1.8608448419414704E-2</c:v>
                </c:pt>
                <c:pt idx="99">
                  <c:v>4.6236240145692267E-3</c:v>
                </c:pt>
                <c:pt idx="100">
                  <c:v>1.3525845727115383E-2</c:v>
                </c:pt>
                <c:pt idx="101">
                  <c:v>2.69216461885604E-2</c:v>
                </c:pt>
                <c:pt idx="102">
                  <c:v>7.110885326466744E-2</c:v>
                </c:pt>
                <c:pt idx="103">
                  <c:v>8.0194381107933463E-2</c:v>
                </c:pt>
                <c:pt idx="104">
                  <c:v>7.5823273847955619E-2</c:v>
                </c:pt>
                <c:pt idx="105">
                  <c:v>6.0500133108517484E-2</c:v>
                </c:pt>
                <c:pt idx="106">
                  <c:v>6.4881703476306701E-2</c:v>
                </c:pt>
                <c:pt idx="107">
                  <c:v>4.1305758080099751E-2</c:v>
                </c:pt>
                <c:pt idx="108">
                  <c:v>5.9587607566621216E-2</c:v>
                </c:pt>
                <c:pt idx="109">
                  <c:v>4.6438061328073647E-2</c:v>
                </c:pt>
                <c:pt idx="110">
                  <c:v>4.1247108565032685E-2</c:v>
                </c:pt>
                <c:pt idx="111">
                  <c:v>2.7576365203495892E-2</c:v>
                </c:pt>
                <c:pt idx="112">
                  <c:v>2.3724935445497485E-2</c:v>
                </c:pt>
                <c:pt idx="113">
                  <c:v>2.3650489375489941E-2</c:v>
                </c:pt>
                <c:pt idx="114">
                  <c:v>2.1754433338584157E-2</c:v>
                </c:pt>
                <c:pt idx="115">
                  <c:v>4.0098975048490554E-2</c:v>
                </c:pt>
                <c:pt idx="116">
                  <c:v>2.9625153624261699E-2</c:v>
                </c:pt>
                <c:pt idx="117">
                  <c:v>2.1116408621048331E-2</c:v>
                </c:pt>
                <c:pt idx="118">
                  <c:v>1.5394371148864721E-2</c:v>
                </c:pt>
                <c:pt idx="119">
                  <c:v>-7.7954508049505641E-2</c:v>
                </c:pt>
                <c:pt idx="120">
                  <c:v>4.6363949260901614E-2</c:v>
                </c:pt>
                <c:pt idx="121">
                  <c:v>3.5743379127898801E-2</c:v>
                </c:pt>
                <c:pt idx="122">
                  <c:v>2.8499484054858533E-2</c:v>
                </c:pt>
                <c:pt idx="123">
                  <c:v>4.6181031009187551E-2</c:v>
                </c:pt>
                <c:pt idx="124">
                  <c:v>5.7450366373309802E-2</c:v>
                </c:pt>
                <c:pt idx="125">
                  <c:v>6.6721242559011046E-2</c:v>
                </c:pt>
                <c:pt idx="126">
                  <c:v>7.6949348579455998E-2</c:v>
                </c:pt>
                <c:pt idx="127">
                  <c:v>0.1081420028075442</c:v>
                </c:pt>
                <c:pt idx="128">
                  <c:v>1.7799582387081871E-2</c:v>
                </c:pt>
                <c:pt idx="129">
                  <c:v>3.2414239828520618E-2</c:v>
                </c:pt>
                <c:pt idx="130">
                  <c:v>0.13664256110044479</c:v>
                </c:pt>
                <c:pt idx="131">
                  <c:v>0.37384084995496164</c:v>
                </c:pt>
                <c:pt idx="132">
                  <c:v>0.48860789427516166</c:v>
                </c:pt>
                <c:pt idx="133">
                  <c:v>0.49617111422617299</c:v>
                </c:pt>
                <c:pt idx="134">
                  <c:v>0.4930683906945767</c:v>
                </c:pt>
                <c:pt idx="135">
                  <c:v>0.48814337224591231</c:v>
                </c:pt>
                <c:pt idx="136">
                  <c:v>0.50288493217991226</c:v>
                </c:pt>
                <c:pt idx="137">
                  <c:v>0.50424971375639294</c:v>
                </c:pt>
                <c:pt idx="138">
                  <c:v>0.50321712754100645</c:v>
                </c:pt>
                <c:pt idx="139">
                  <c:v>0.50307686175936761</c:v>
                </c:pt>
                <c:pt idx="140">
                  <c:v>0.49157184389069886</c:v>
                </c:pt>
                <c:pt idx="141">
                  <c:v>0.53135096212692046</c:v>
                </c:pt>
                <c:pt idx="142">
                  <c:v>0.53551733852110606</c:v>
                </c:pt>
                <c:pt idx="143">
                  <c:v>0.512240882219264</c:v>
                </c:pt>
                <c:pt idx="144">
                  <c:v>0.50189376894032189</c:v>
                </c:pt>
                <c:pt idx="145">
                  <c:v>0.48079848906717276</c:v>
                </c:pt>
                <c:pt idx="146">
                  <c:v>0.48014721375703484</c:v>
                </c:pt>
                <c:pt idx="147">
                  <c:v>0.48968907328281897</c:v>
                </c:pt>
                <c:pt idx="148">
                  <c:v>0.49120603390728962</c:v>
                </c:pt>
                <c:pt idx="149">
                  <c:v>0.48889635164726086</c:v>
                </c:pt>
                <c:pt idx="150">
                  <c:v>0.49413880038697977</c:v>
                </c:pt>
                <c:pt idx="151">
                  <c:v>0.52258745509671745</c:v>
                </c:pt>
                <c:pt idx="152">
                  <c:v>0.51597596193148032</c:v>
                </c:pt>
                <c:pt idx="153">
                  <c:v>0.50701192562915076</c:v>
                </c:pt>
                <c:pt idx="154">
                  <c:v>0.49608179945839342</c:v>
                </c:pt>
                <c:pt idx="155">
                  <c:v>0.46661139644171079</c:v>
                </c:pt>
                <c:pt idx="156">
                  <c:v>0.4837790362430005</c:v>
                </c:pt>
                <c:pt idx="157">
                  <c:v>0.47349636784874188</c:v>
                </c:pt>
                <c:pt idx="158">
                  <c:v>0.48239438147856606</c:v>
                </c:pt>
                <c:pt idx="159">
                  <c:v>0.488611857415578</c:v>
                </c:pt>
                <c:pt idx="160">
                  <c:v>0.50198305580075386</c:v>
                </c:pt>
                <c:pt idx="161">
                  <c:v>0.50355470755727816</c:v>
                </c:pt>
                <c:pt idx="162">
                  <c:v>0.50043454469279414</c:v>
                </c:pt>
                <c:pt idx="163">
                  <c:v>0.49867562899757928</c:v>
                </c:pt>
                <c:pt idx="164">
                  <c:v>0.49718862450035262</c:v>
                </c:pt>
                <c:pt idx="165">
                  <c:v>0.49967758768148618</c:v>
                </c:pt>
                <c:pt idx="166">
                  <c:v>0.50184797660834302</c:v>
                </c:pt>
                <c:pt idx="167">
                  <c:v>0.51243329665134374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E19-43FA-AC85-522975372260}"/>
            </c:ext>
          </c:extLst>
        </c:ser>
        <c:ser>
          <c:idx val="4"/>
          <c:order val="4"/>
          <c:tx>
            <c:v>US-CA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'Cross-Correlations_GDP'!$AA$72:$AA$239</c:f>
              <c:numCache>
                <c:formatCode>0.00</c:formatCode>
                <c:ptCount val="168"/>
                <c:pt idx="0">
                  <c:v>0.44456322089864658</c:v>
                </c:pt>
                <c:pt idx="1">
                  <c:v>0.42715308175719519</c:v>
                </c:pt>
                <c:pt idx="2">
                  <c:v>0.42279977512191758</c:v>
                </c:pt>
                <c:pt idx="3">
                  <c:v>0.42358516252352063</c:v>
                </c:pt>
                <c:pt idx="4">
                  <c:v>0.41169405287348537</c:v>
                </c:pt>
                <c:pt idx="5">
                  <c:v>0.3969597811525859</c:v>
                </c:pt>
                <c:pt idx="6">
                  <c:v>0.38287312154967107</c:v>
                </c:pt>
                <c:pt idx="7">
                  <c:v>0.38412289636502395</c:v>
                </c:pt>
                <c:pt idx="8">
                  <c:v>0.38851107961531639</c:v>
                </c:pt>
                <c:pt idx="9">
                  <c:v>0.3490132208711037</c:v>
                </c:pt>
                <c:pt idx="10">
                  <c:v>0.35771632363636663</c:v>
                </c:pt>
                <c:pt idx="11">
                  <c:v>0.37743518718323044</c:v>
                </c:pt>
                <c:pt idx="12">
                  <c:v>0.36028070912673021</c:v>
                </c:pt>
                <c:pt idx="13">
                  <c:v>0.35966242029388668</c:v>
                </c:pt>
                <c:pt idx="14">
                  <c:v>0.36130664986781086</c:v>
                </c:pt>
                <c:pt idx="15">
                  <c:v>0.36072524017509427</c:v>
                </c:pt>
                <c:pt idx="16">
                  <c:v>0.3255858757074605</c:v>
                </c:pt>
                <c:pt idx="17">
                  <c:v>0.35752308219946333</c:v>
                </c:pt>
                <c:pt idx="18">
                  <c:v>0.36686100868314525</c:v>
                </c:pt>
                <c:pt idx="19">
                  <c:v>0.34465752825906321</c:v>
                </c:pt>
                <c:pt idx="20">
                  <c:v>0.34609736508043193</c:v>
                </c:pt>
                <c:pt idx="21">
                  <c:v>0.34866596791335353</c:v>
                </c:pt>
                <c:pt idx="22">
                  <c:v>0.32545358483146908</c:v>
                </c:pt>
                <c:pt idx="23">
                  <c:v>0.35568178210278895</c:v>
                </c:pt>
                <c:pt idx="24">
                  <c:v>0.41586902646620877</c:v>
                </c:pt>
                <c:pt idx="25">
                  <c:v>0.42147716860320039</c:v>
                </c:pt>
                <c:pt idx="26">
                  <c:v>0.43714225302823245</c:v>
                </c:pt>
                <c:pt idx="27">
                  <c:v>0.44135104267508329</c:v>
                </c:pt>
                <c:pt idx="28">
                  <c:v>0.4514981312707152</c:v>
                </c:pt>
                <c:pt idx="29">
                  <c:v>0.45359304777195142</c:v>
                </c:pt>
                <c:pt idx="30">
                  <c:v>0.45471729000651384</c:v>
                </c:pt>
                <c:pt idx="31">
                  <c:v>0.46064576159438114</c:v>
                </c:pt>
                <c:pt idx="32">
                  <c:v>0.46634601766705014</c:v>
                </c:pt>
                <c:pt idx="33">
                  <c:v>0.47373602700226231</c:v>
                </c:pt>
                <c:pt idx="34">
                  <c:v>0.47188815046548027</c:v>
                </c:pt>
                <c:pt idx="35">
                  <c:v>0.48517665773859614</c:v>
                </c:pt>
                <c:pt idx="36">
                  <c:v>0.48547416153533052</c:v>
                </c:pt>
                <c:pt idx="37">
                  <c:v>0.47978429553046548</c:v>
                </c:pt>
                <c:pt idx="38">
                  <c:v>0.48163375572223971</c:v>
                </c:pt>
                <c:pt idx="39">
                  <c:v>0.47304702180855801</c:v>
                </c:pt>
                <c:pt idx="40">
                  <c:v>0.52938792396194867</c:v>
                </c:pt>
                <c:pt idx="41">
                  <c:v>0.55579969186881228</c:v>
                </c:pt>
                <c:pt idx="42">
                  <c:v>0.56925695916072183</c:v>
                </c:pt>
                <c:pt idx="43">
                  <c:v>0.56801030094934191</c:v>
                </c:pt>
                <c:pt idx="44">
                  <c:v>0.58444084367529681</c:v>
                </c:pt>
                <c:pt idx="45">
                  <c:v>0.56683685793391148</c:v>
                </c:pt>
                <c:pt idx="46">
                  <c:v>0.56918385700596263</c:v>
                </c:pt>
                <c:pt idx="47">
                  <c:v>0.5650922826926208</c:v>
                </c:pt>
                <c:pt idx="48">
                  <c:v>0.53745276918508422</c:v>
                </c:pt>
                <c:pt idx="49">
                  <c:v>0.53607612031697927</c:v>
                </c:pt>
                <c:pt idx="50">
                  <c:v>0.5326812416518989</c:v>
                </c:pt>
                <c:pt idx="51">
                  <c:v>0.53408677902478796</c:v>
                </c:pt>
                <c:pt idx="52">
                  <c:v>0.54460091502620278</c:v>
                </c:pt>
                <c:pt idx="53">
                  <c:v>0.54911904063164263</c:v>
                </c:pt>
                <c:pt idx="54">
                  <c:v>0.53816557818897603</c:v>
                </c:pt>
                <c:pt idx="55">
                  <c:v>0.52904503992534091</c:v>
                </c:pt>
                <c:pt idx="56">
                  <c:v>0.50103768406154103</c:v>
                </c:pt>
                <c:pt idx="57">
                  <c:v>0.50647593446034256</c:v>
                </c:pt>
                <c:pt idx="58">
                  <c:v>0.50807480412490658</c:v>
                </c:pt>
                <c:pt idx="59">
                  <c:v>0.5313452931381567</c:v>
                </c:pt>
                <c:pt idx="60">
                  <c:v>0.53709102464016034</c:v>
                </c:pt>
                <c:pt idx="61">
                  <c:v>0.54945576905146265</c:v>
                </c:pt>
                <c:pt idx="62">
                  <c:v>0.55002295174994653</c:v>
                </c:pt>
                <c:pt idx="63">
                  <c:v>0.55187203213026015</c:v>
                </c:pt>
                <c:pt idx="64">
                  <c:v>0.5435006736530863</c:v>
                </c:pt>
                <c:pt idx="65">
                  <c:v>0.54601044550327915</c:v>
                </c:pt>
                <c:pt idx="66">
                  <c:v>0.55272636528471031</c:v>
                </c:pt>
                <c:pt idx="67">
                  <c:v>0.57552606197922818</c:v>
                </c:pt>
                <c:pt idx="68">
                  <c:v>0.57661589958828041</c:v>
                </c:pt>
                <c:pt idx="69">
                  <c:v>0.61185255320918241</c:v>
                </c:pt>
                <c:pt idx="70">
                  <c:v>0.60860568264383874</c:v>
                </c:pt>
                <c:pt idx="71">
                  <c:v>0.60319882053035678</c:v>
                </c:pt>
                <c:pt idx="72">
                  <c:v>0.60867200200814253</c:v>
                </c:pt>
                <c:pt idx="73">
                  <c:v>0.62949737838018494</c:v>
                </c:pt>
                <c:pt idx="74">
                  <c:v>0.62441774411582629</c:v>
                </c:pt>
                <c:pt idx="75">
                  <c:v>0.6269650592629481</c:v>
                </c:pt>
                <c:pt idx="76">
                  <c:v>0.62471780382888464</c:v>
                </c:pt>
                <c:pt idx="77">
                  <c:v>0.65400092121747633</c:v>
                </c:pt>
                <c:pt idx="78">
                  <c:v>0.64728324498850087</c:v>
                </c:pt>
                <c:pt idx="79">
                  <c:v>0.64126369629453561</c:v>
                </c:pt>
                <c:pt idx="80">
                  <c:v>0.62094087246205631</c:v>
                </c:pt>
                <c:pt idx="81">
                  <c:v>0.66295132583258332</c:v>
                </c:pt>
                <c:pt idx="82">
                  <c:v>0.69395789549519205</c:v>
                </c:pt>
                <c:pt idx="83">
                  <c:v>0.69305483443275773</c:v>
                </c:pt>
                <c:pt idx="84">
                  <c:v>0.66106068871913171</c:v>
                </c:pt>
                <c:pt idx="85">
                  <c:v>0.67209010291194615</c:v>
                </c:pt>
                <c:pt idx="86">
                  <c:v>0.65045802106691997</c:v>
                </c:pt>
                <c:pt idx="87">
                  <c:v>0.63252265438684729</c:v>
                </c:pt>
                <c:pt idx="88">
                  <c:v>0.62619907167935152</c:v>
                </c:pt>
                <c:pt idx="89">
                  <c:v>0.59477111271341232</c:v>
                </c:pt>
                <c:pt idx="90">
                  <c:v>0.59712235765961041</c:v>
                </c:pt>
                <c:pt idx="91">
                  <c:v>0.60354251444025597</c:v>
                </c:pt>
                <c:pt idx="92">
                  <c:v>0.57032890587513818</c:v>
                </c:pt>
                <c:pt idx="93">
                  <c:v>0.54504796780000164</c:v>
                </c:pt>
                <c:pt idx="94">
                  <c:v>0.55568994034476749</c:v>
                </c:pt>
                <c:pt idx="95">
                  <c:v>0.57554098970334677</c:v>
                </c:pt>
                <c:pt idx="96">
                  <c:v>0.538419205191913</c:v>
                </c:pt>
                <c:pt idx="97">
                  <c:v>0.54318534596534307</c:v>
                </c:pt>
                <c:pt idx="98">
                  <c:v>0.51560962693266643</c:v>
                </c:pt>
                <c:pt idx="99">
                  <c:v>0.52798791481267004</c:v>
                </c:pt>
                <c:pt idx="100">
                  <c:v>0.52306932891405422</c:v>
                </c:pt>
                <c:pt idx="101">
                  <c:v>0.5260424484151548</c:v>
                </c:pt>
                <c:pt idx="102">
                  <c:v>0.5465209744693581</c:v>
                </c:pt>
                <c:pt idx="103">
                  <c:v>0.54695415067146536</c:v>
                </c:pt>
                <c:pt idx="104">
                  <c:v>0.57826732496362854</c:v>
                </c:pt>
                <c:pt idx="105">
                  <c:v>0.57481960812990873</c:v>
                </c:pt>
                <c:pt idx="106">
                  <c:v>0.57352721349057534</c:v>
                </c:pt>
                <c:pt idx="107">
                  <c:v>0.55899762322316149</c:v>
                </c:pt>
                <c:pt idx="108">
                  <c:v>0.57462711894832796</c:v>
                </c:pt>
                <c:pt idx="109">
                  <c:v>0.5591111800707228</c:v>
                </c:pt>
                <c:pt idx="110">
                  <c:v>0.53455700674304396</c:v>
                </c:pt>
                <c:pt idx="111">
                  <c:v>0.53585911007477549</c:v>
                </c:pt>
                <c:pt idx="112">
                  <c:v>0.53194712513771947</c:v>
                </c:pt>
                <c:pt idx="113">
                  <c:v>0.52911969720021035</c:v>
                </c:pt>
                <c:pt idx="114">
                  <c:v>0.53038284109009637</c:v>
                </c:pt>
                <c:pt idx="115">
                  <c:v>0.52038856993589977</c:v>
                </c:pt>
                <c:pt idx="116">
                  <c:v>0.51133198029062377</c:v>
                </c:pt>
                <c:pt idx="117">
                  <c:v>0.50448927044877689</c:v>
                </c:pt>
                <c:pt idx="118">
                  <c:v>0.47929257560224731</c:v>
                </c:pt>
                <c:pt idx="119">
                  <c:v>0.38960761218218853</c:v>
                </c:pt>
                <c:pt idx="120">
                  <c:v>0.26680551670482261</c:v>
                </c:pt>
                <c:pt idx="121">
                  <c:v>0.28652652304715887</c:v>
                </c:pt>
                <c:pt idx="122">
                  <c:v>0.29376476602666141</c:v>
                </c:pt>
                <c:pt idx="123">
                  <c:v>0.28206929054205104</c:v>
                </c:pt>
                <c:pt idx="124">
                  <c:v>0.30849653981178238</c:v>
                </c:pt>
                <c:pt idx="125">
                  <c:v>0.32885670268299916</c:v>
                </c:pt>
                <c:pt idx="126">
                  <c:v>0.33474829079103863</c:v>
                </c:pt>
                <c:pt idx="127">
                  <c:v>0.35212485927401299</c:v>
                </c:pt>
                <c:pt idx="128">
                  <c:v>0.39096009591793646</c:v>
                </c:pt>
                <c:pt idx="129">
                  <c:v>0.39748408815697811</c:v>
                </c:pt>
                <c:pt idx="130">
                  <c:v>0.37790907102151666</c:v>
                </c:pt>
                <c:pt idx="131">
                  <c:v>0.55076474518017737</c:v>
                </c:pt>
                <c:pt idx="132">
                  <c:v>0.63626091851279343</c:v>
                </c:pt>
                <c:pt idx="133">
                  <c:v>0.63439915056667229</c:v>
                </c:pt>
                <c:pt idx="134">
                  <c:v>0.64045679478959538</c:v>
                </c:pt>
                <c:pt idx="135">
                  <c:v>0.64339538340418989</c:v>
                </c:pt>
                <c:pt idx="136">
                  <c:v>0.64047333724656841</c:v>
                </c:pt>
                <c:pt idx="137">
                  <c:v>0.63685712259573191</c:v>
                </c:pt>
                <c:pt idx="138">
                  <c:v>0.64437924346642272</c:v>
                </c:pt>
                <c:pt idx="139">
                  <c:v>0.64324345783378201</c:v>
                </c:pt>
                <c:pt idx="140">
                  <c:v>0.63432181590740477</c:v>
                </c:pt>
                <c:pt idx="141">
                  <c:v>0.64212130278168267</c:v>
                </c:pt>
                <c:pt idx="142">
                  <c:v>0.62444403741275878</c:v>
                </c:pt>
                <c:pt idx="143">
                  <c:v>0.62391865570795524</c:v>
                </c:pt>
                <c:pt idx="144">
                  <c:v>0.61873385887715926</c:v>
                </c:pt>
                <c:pt idx="145">
                  <c:v>0.61469616819540218</c:v>
                </c:pt>
                <c:pt idx="146">
                  <c:v>0.61179964075454019</c:v>
                </c:pt>
                <c:pt idx="147">
                  <c:v>0.61417898197378817</c:v>
                </c:pt>
                <c:pt idx="148">
                  <c:v>0.61059878211235108</c:v>
                </c:pt>
                <c:pt idx="149">
                  <c:v>0.62348947233519081</c:v>
                </c:pt>
                <c:pt idx="150">
                  <c:v>0.6232385223550595</c:v>
                </c:pt>
                <c:pt idx="151">
                  <c:v>0.61572721376844608</c:v>
                </c:pt>
                <c:pt idx="152">
                  <c:v>0.62370475310729867</c:v>
                </c:pt>
                <c:pt idx="153">
                  <c:v>0.62825200587930263</c:v>
                </c:pt>
                <c:pt idx="154">
                  <c:v>0.61508187280068527</c:v>
                </c:pt>
                <c:pt idx="155">
                  <c:v>0.59959413926273497</c:v>
                </c:pt>
                <c:pt idx="156">
                  <c:v>0.60352862383575734</c:v>
                </c:pt>
                <c:pt idx="157">
                  <c:v>0.58167244450204247</c:v>
                </c:pt>
                <c:pt idx="158">
                  <c:v>0.5935276872621823</c:v>
                </c:pt>
                <c:pt idx="159">
                  <c:v>0.59856650554298296</c:v>
                </c:pt>
                <c:pt idx="160">
                  <c:v>0.60364880523135778</c:v>
                </c:pt>
                <c:pt idx="161">
                  <c:v>0.59471936516698709</c:v>
                </c:pt>
                <c:pt idx="162">
                  <c:v>0.58868901504444127</c:v>
                </c:pt>
                <c:pt idx="163">
                  <c:v>0.59020553014695676</c:v>
                </c:pt>
                <c:pt idx="164">
                  <c:v>0.57861179712373245</c:v>
                </c:pt>
                <c:pt idx="165">
                  <c:v>0.58055288685278428</c:v>
                </c:pt>
                <c:pt idx="166">
                  <c:v>0.57960581251433263</c:v>
                </c:pt>
                <c:pt idx="167">
                  <c:v>0.58172249805367637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E19-43FA-AC85-522975372260}"/>
            </c:ext>
          </c:extLst>
        </c:ser>
        <c:ser>
          <c:idx val="5"/>
          <c:order val="5"/>
          <c:tx>
            <c:v>US-JP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'Cross-Correlations_GDP'!$AB$72:$AB$239</c:f>
              <c:numCache>
                <c:formatCode>0.00</c:formatCode>
                <c:ptCount val="168"/>
                <c:pt idx="0">
                  <c:v>0.30340400912920951</c:v>
                </c:pt>
                <c:pt idx="1">
                  <c:v>0.30445332321175589</c:v>
                </c:pt>
                <c:pt idx="2">
                  <c:v>0.30752078218653417</c:v>
                </c:pt>
                <c:pt idx="3">
                  <c:v>0.28261828617930906</c:v>
                </c:pt>
                <c:pt idx="4">
                  <c:v>0.29133971863812097</c:v>
                </c:pt>
                <c:pt idx="5">
                  <c:v>0.27260673259767054</c:v>
                </c:pt>
                <c:pt idx="6">
                  <c:v>0.25760094967224462</c:v>
                </c:pt>
                <c:pt idx="7">
                  <c:v>0.26367334870890552</c:v>
                </c:pt>
                <c:pt idx="8">
                  <c:v>0.26330298998464036</c:v>
                </c:pt>
                <c:pt idx="9">
                  <c:v>0.21245818430940619</c:v>
                </c:pt>
                <c:pt idx="10">
                  <c:v>0.20105992529569097</c:v>
                </c:pt>
                <c:pt idx="11">
                  <c:v>0.20773211545044426</c:v>
                </c:pt>
                <c:pt idx="12">
                  <c:v>0.19058049475792338</c:v>
                </c:pt>
                <c:pt idx="13">
                  <c:v>0.18610496224412654</c:v>
                </c:pt>
                <c:pt idx="14">
                  <c:v>0.18852328000243035</c:v>
                </c:pt>
                <c:pt idx="15">
                  <c:v>0.19436356169179894</c:v>
                </c:pt>
                <c:pt idx="16">
                  <c:v>0.22264631518844755</c:v>
                </c:pt>
                <c:pt idx="17">
                  <c:v>0.28024249713131411</c:v>
                </c:pt>
                <c:pt idx="18">
                  <c:v>0.26489590845975297</c:v>
                </c:pt>
                <c:pt idx="19">
                  <c:v>0.2748151074147297</c:v>
                </c:pt>
                <c:pt idx="20">
                  <c:v>0.24052919467553299</c:v>
                </c:pt>
                <c:pt idx="21">
                  <c:v>0.25834618742670495</c:v>
                </c:pt>
                <c:pt idx="22">
                  <c:v>0.24741497869379148</c:v>
                </c:pt>
                <c:pt idx="23">
                  <c:v>0.25648364222078024</c:v>
                </c:pt>
                <c:pt idx="24">
                  <c:v>0.24324752227693489</c:v>
                </c:pt>
                <c:pt idx="25">
                  <c:v>0.25450494940038115</c:v>
                </c:pt>
                <c:pt idx="26">
                  <c:v>0.26376429971966697</c:v>
                </c:pt>
                <c:pt idx="27">
                  <c:v>0.26252972249764922</c:v>
                </c:pt>
                <c:pt idx="28">
                  <c:v>0.23795817880573178</c:v>
                </c:pt>
                <c:pt idx="29">
                  <c:v>0.20468898475201866</c:v>
                </c:pt>
                <c:pt idx="30">
                  <c:v>0.20618352468012732</c:v>
                </c:pt>
                <c:pt idx="31">
                  <c:v>0.23422242740834082</c:v>
                </c:pt>
                <c:pt idx="32">
                  <c:v>0.23581757722195248</c:v>
                </c:pt>
                <c:pt idx="33">
                  <c:v>0.25230022529726231</c:v>
                </c:pt>
                <c:pt idx="34">
                  <c:v>0.25676038516682514</c:v>
                </c:pt>
                <c:pt idx="35">
                  <c:v>0.3163609849385064</c:v>
                </c:pt>
                <c:pt idx="36">
                  <c:v>0.35374321864923319</c:v>
                </c:pt>
                <c:pt idx="37">
                  <c:v>0.3550482023675211</c:v>
                </c:pt>
                <c:pt idx="38">
                  <c:v>0.36122214443840805</c:v>
                </c:pt>
                <c:pt idx="39">
                  <c:v>0.33618208483015027</c:v>
                </c:pt>
                <c:pt idx="40">
                  <c:v>0.34635782299108603</c:v>
                </c:pt>
                <c:pt idx="41">
                  <c:v>0.35060351926454109</c:v>
                </c:pt>
                <c:pt idx="42">
                  <c:v>0.34858094633941411</c:v>
                </c:pt>
                <c:pt idx="43">
                  <c:v>0.34896143931054169</c:v>
                </c:pt>
                <c:pt idx="44">
                  <c:v>0.32982480002324882</c:v>
                </c:pt>
                <c:pt idx="45">
                  <c:v>0.31839556299305383</c:v>
                </c:pt>
                <c:pt idx="46">
                  <c:v>0.3186292104328925</c:v>
                </c:pt>
                <c:pt idx="47">
                  <c:v>0.31874631774837131</c:v>
                </c:pt>
                <c:pt idx="48">
                  <c:v>0.26561241985737133</c:v>
                </c:pt>
                <c:pt idx="49">
                  <c:v>0.25194160216609546</c:v>
                </c:pt>
                <c:pt idx="50">
                  <c:v>0.23469575363312947</c:v>
                </c:pt>
                <c:pt idx="51">
                  <c:v>0.23423337426813862</c:v>
                </c:pt>
                <c:pt idx="52">
                  <c:v>0.14741866568923137</c:v>
                </c:pt>
                <c:pt idx="53">
                  <c:v>0.13501025563545963</c:v>
                </c:pt>
                <c:pt idx="54">
                  <c:v>0.14486347107014341</c:v>
                </c:pt>
                <c:pt idx="55">
                  <c:v>8.0966528428952869E-2</c:v>
                </c:pt>
                <c:pt idx="56">
                  <c:v>3.4731354815289703E-2</c:v>
                </c:pt>
                <c:pt idx="57">
                  <c:v>1.7019035109429349E-2</c:v>
                </c:pt>
                <c:pt idx="58">
                  <c:v>8.1201325292223486E-3</c:v>
                </c:pt>
                <c:pt idx="59">
                  <c:v>4.9311328470910708E-2</c:v>
                </c:pt>
                <c:pt idx="60">
                  <c:v>6.2277866390496102E-2</c:v>
                </c:pt>
                <c:pt idx="61">
                  <c:v>6.2382050247058653E-2</c:v>
                </c:pt>
                <c:pt idx="62">
                  <c:v>6.9630203587053352E-2</c:v>
                </c:pt>
                <c:pt idx="63">
                  <c:v>7.2274850721820508E-2</c:v>
                </c:pt>
                <c:pt idx="64">
                  <c:v>5.6046021604987208E-2</c:v>
                </c:pt>
                <c:pt idx="65">
                  <c:v>5.9922553735263125E-2</c:v>
                </c:pt>
                <c:pt idx="66">
                  <c:v>6.3109001864628922E-2</c:v>
                </c:pt>
                <c:pt idx="67">
                  <c:v>5.8029534291340272E-2</c:v>
                </c:pt>
                <c:pt idx="68">
                  <c:v>6.3488857684368044E-2</c:v>
                </c:pt>
                <c:pt idx="69">
                  <c:v>7.3854525876823174E-2</c:v>
                </c:pt>
                <c:pt idx="70">
                  <c:v>7.6851034145379207E-2</c:v>
                </c:pt>
                <c:pt idx="71">
                  <c:v>6.6727464936937167E-2</c:v>
                </c:pt>
                <c:pt idx="72">
                  <c:v>7.1815187392321359E-2</c:v>
                </c:pt>
                <c:pt idx="73">
                  <c:v>6.3284410145797568E-2</c:v>
                </c:pt>
                <c:pt idx="74">
                  <c:v>6.2300754973636088E-2</c:v>
                </c:pt>
                <c:pt idx="75">
                  <c:v>4.7072757607669435E-2</c:v>
                </c:pt>
                <c:pt idx="76">
                  <c:v>4.2436067351457225E-2</c:v>
                </c:pt>
                <c:pt idx="77">
                  <c:v>-4.1017858788626141E-2</c:v>
                </c:pt>
                <c:pt idx="78">
                  <c:v>-1.4940530653550683E-2</c:v>
                </c:pt>
                <c:pt idx="79">
                  <c:v>-4.3853589462827636E-2</c:v>
                </c:pt>
                <c:pt idx="80">
                  <c:v>-3.750456005128032E-2</c:v>
                </c:pt>
                <c:pt idx="81">
                  <c:v>-1.9944814393329294E-2</c:v>
                </c:pt>
                <c:pt idx="82">
                  <c:v>-1.3664486863804037E-2</c:v>
                </c:pt>
                <c:pt idx="83">
                  <c:v>-2.0166373999255957E-2</c:v>
                </c:pt>
                <c:pt idx="84">
                  <c:v>2.624916415581546E-2</c:v>
                </c:pt>
                <c:pt idx="85">
                  <c:v>-4.640062944549995E-3</c:v>
                </c:pt>
                <c:pt idx="86">
                  <c:v>-2.5016913736398676E-2</c:v>
                </c:pt>
                <c:pt idx="87">
                  <c:v>-8.8962309542438313E-3</c:v>
                </c:pt>
                <c:pt idx="88">
                  <c:v>-4.7647759687125552E-3</c:v>
                </c:pt>
                <c:pt idx="89">
                  <c:v>-6.2264164744419703E-3</c:v>
                </c:pt>
                <c:pt idx="90">
                  <c:v>-3.8561401841290463E-2</c:v>
                </c:pt>
                <c:pt idx="91">
                  <c:v>-3.9939598396263085E-2</c:v>
                </c:pt>
                <c:pt idx="92">
                  <c:v>-5.1351228723197473E-2</c:v>
                </c:pt>
                <c:pt idx="93">
                  <c:v>-7.7578784547865057E-2</c:v>
                </c:pt>
                <c:pt idx="94">
                  <c:v>-8.2755863796691087E-2</c:v>
                </c:pt>
                <c:pt idx="95">
                  <c:v>-0.10059441873019512</c:v>
                </c:pt>
                <c:pt idx="96">
                  <c:v>-0.13167830444545472</c:v>
                </c:pt>
                <c:pt idx="97">
                  <c:v>-0.14574934590651065</c:v>
                </c:pt>
                <c:pt idx="98">
                  <c:v>-0.14831598327382942</c:v>
                </c:pt>
                <c:pt idx="99">
                  <c:v>-0.14928215011586091</c:v>
                </c:pt>
                <c:pt idx="100">
                  <c:v>-0.14236188289612897</c:v>
                </c:pt>
                <c:pt idx="101">
                  <c:v>-0.14188820485484588</c:v>
                </c:pt>
                <c:pt idx="102">
                  <c:v>-7.8858600531690637E-2</c:v>
                </c:pt>
                <c:pt idx="103">
                  <c:v>-6.4233801518082057E-2</c:v>
                </c:pt>
                <c:pt idx="104">
                  <c:v>-6.759745599802347E-2</c:v>
                </c:pt>
                <c:pt idx="105">
                  <c:v>-8.5136489831355813E-2</c:v>
                </c:pt>
                <c:pt idx="106">
                  <c:v>-9.0708631935060249E-2</c:v>
                </c:pt>
                <c:pt idx="107">
                  <c:v>-0.14495815209079713</c:v>
                </c:pt>
                <c:pt idx="108">
                  <c:v>-0.13384532744112962</c:v>
                </c:pt>
                <c:pt idx="109">
                  <c:v>-0.12235965930756804</c:v>
                </c:pt>
                <c:pt idx="110">
                  <c:v>-0.11430941262930282</c:v>
                </c:pt>
                <c:pt idx="111">
                  <c:v>-0.11705493423854706</c:v>
                </c:pt>
                <c:pt idx="112">
                  <c:v>-0.14458985973232164</c:v>
                </c:pt>
                <c:pt idx="113">
                  <c:v>-0.14635691905042605</c:v>
                </c:pt>
                <c:pt idx="114">
                  <c:v>-0.14834252576738755</c:v>
                </c:pt>
                <c:pt idx="115">
                  <c:v>-0.10845905366324256</c:v>
                </c:pt>
                <c:pt idx="116">
                  <c:v>-9.7168118639258741E-2</c:v>
                </c:pt>
                <c:pt idx="117">
                  <c:v>-6.807519143906425E-2</c:v>
                </c:pt>
                <c:pt idx="118">
                  <c:v>-2.2609999194864096E-2</c:v>
                </c:pt>
                <c:pt idx="119">
                  <c:v>-6.4837225878468505E-2</c:v>
                </c:pt>
                <c:pt idx="120">
                  <c:v>-3.491495251737102E-2</c:v>
                </c:pt>
                <c:pt idx="121">
                  <c:v>-3.4347450990767185E-2</c:v>
                </c:pt>
                <c:pt idx="122">
                  <c:v>-2.5311786920957181E-2</c:v>
                </c:pt>
                <c:pt idx="123">
                  <c:v>-1.8609224086818706E-2</c:v>
                </c:pt>
                <c:pt idx="124">
                  <c:v>-2.9900501186751072E-2</c:v>
                </c:pt>
                <c:pt idx="125">
                  <c:v>-3.0389369901828205E-2</c:v>
                </c:pt>
                <c:pt idx="126">
                  <c:v>-2.3901295178874044E-2</c:v>
                </c:pt>
                <c:pt idx="127">
                  <c:v>-1.8166043433748103E-2</c:v>
                </c:pt>
                <c:pt idx="128">
                  <c:v>6.3380868572047323E-3</c:v>
                </c:pt>
                <c:pt idx="129">
                  <c:v>9.1791828659466123E-3</c:v>
                </c:pt>
                <c:pt idx="130">
                  <c:v>8.598441111385853E-2</c:v>
                </c:pt>
                <c:pt idx="131">
                  <c:v>0.30771584420342829</c:v>
                </c:pt>
                <c:pt idx="132">
                  <c:v>0.46463450447095678</c:v>
                </c:pt>
                <c:pt idx="133">
                  <c:v>0.42940455081134621</c:v>
                </c:pt>
                <c:pt idx="134">
                  <c:v>0.43454975007153013</c:v>
                </c:pt>
                <c:pt idx="135">
                  <c:v>0.44939131244857528</c:v>
                </c:pt>
                <c:pt idx="136">
                  <c:v>0.45250536737069569</c:v>
                </c:pt>
                <c:pt idx="137">
                  <c:v>0.46694300305168945</c:v>
                </c:pt>
                <c:pt idx="138">
                  <c:v>0.45810713224662802</c:v>
                </c:pt>
                <c:pt idx="139">
                  <c:v>0.45492415256846658</c:v>
                </c:pt>
                <c:pt idx="140">
                  <c:v>0.47641197651351397</c:v>
                </c:pt>
                <c:pt idx="141">
                  <c:v>0.4614085329038301</c:v>
                </c:pt>
                <c:pt idx="142">
                  <c:v>0.42782094638922802</c:v>
                </c:pt>
                <c:pt idx="143">
                  <c:v>0.4160533936985143</c:v>
                </c:pt>
                <c:pt idx="144">
                  <c:v>0.41442820043945644</c:v>
                </c:pt>
                <c:pt idx="145">
                  <c:v>0.44161849076819171</c:v>
                </c:pt>
                <c:pt idx="146">
                  <c:v>0.44591670012835927</c:v>
                </c:pt>
                <c:pt idx="147">
                  <c:v>0.44395533459806152</c:v>
                </c:pt>
                <c:pt idx="148">
                  <c:v>0.46622936194974257</c:v>
                </c:pt>
                <c:pt idx="149">
                  <c:v>0.46777716572427225</c:v>
                </c:pt>
                <c:pt idx="150">
                  <c:v>0.47596601341075723</c:v>
                </c:pt>
                <c:pt idx="151">
                  <c:v>0.46719374066853797</c:v>
                </c:pt>
                <c:pt idx="152">
                  <c:v>0.46955169360450361</c:v>
                </c:pt>
                <c:pt idx="153">
                  <c:v>0.42122647053540763</c:v>
                </c:pt>
                <c:pt idx="154">
                  <c:v>0.41199938967944089</c:v>
                </c:pt>
                <c:pt idx="155">
                  <c:v>0.43069474052876111</c:v>
                </c:pt>
                <c:pt idx="156">
                  <c:v>0.45081172665536623</c:v>
                </c:pt>
                <c:pt idx="157">
                  <c:v>0.46739412257643342</c:v>
                </c:pt>
                <c:pt idx="158">
                  <c:v>0.46769672814101187</c:v>
                </c:pt>
                <c:pt idx="159">
                  <c:v>0.4695084218612956</c:v>
                </c:pt>
                <c:pt idx="160">
                  <c:v>0.47567905548924799</c:v>
                </c:pt>
                <c:pt idx="161">
                  <c:v>0.47841369358530583</c:v>
                </c:pt>
                <c:pt idx="162">
                  <c:v>0.46442451845838456</c:v>
                </c:pt>
                <c:pt idx="163">
                  <c:v>0.46319006538287477</c:v>
                </c:pt>
                <c:pt idx="164">
                  <c:v>0.46386152635959493</c:v>
                </c:pt>
                <c:pt idx="165">
                  <c:v>0.46472018709143709</c:v>
                </c:pt>
                <c:pt idx="166">
                  <c:v>0.46559366024488735</c:v>
                </c:pt>
                <c:pt idx="167">
                  <c:v>0.46735464504462626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E19-43FA-AC85-522975372260}"/>
            </c:ext>
          </c:extLst>
        </c:ser>
        <c:ser>
          <c:idx val="6"/>
          <c:order val="6"/>
          <c:tx>
            <c:v>US-ES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'Cross-Correlations_GDP'!$AC$72:$AC$239</c:f>
              <c:numCache>
                <c:formatCode>0.00</c:formatCode>
                <c:ptCount val="168"/>
                <c:pt idx="0">
                  <c:v>0.19104694381000878</c:v>
                </c:pt>
                <c:pt idx="1">
                  <c:v>0.16630255715458062</c:v>
                </c:pt>
                <c:pt idx="2">
                  <c:v>0.16477247146655635</c:v>
                </c:pt>
                <c:pt idx="3">
                  <c:v>0.14879404355776826</c:v>
                </c:pt>
                <c:pt idx="4">
                  <c:v>0.13624839225000884</c:v>
                </c:pt>
                <c:pt idx="5">
                  <c:v>0.11865027923669157</c:v>
                </c:pt>
                <c:pt idx="6">
                  <c:v>0.10544552193014754</c:v>
                </c:pt>
                <c:pt idx="7">
                  <c:v>0.10583728349432096</c:v>
                </c:pt>
                <c:pt idx="8">
                  <c:v>0.11288632051316429</c:v>
                </c:pt>
                <c:pt idx="9">
                  <c:v>6.4541029703289246E-2</c:v>
                </c:pt>
                <c:pt idx="10">
                  <c:v>5.1305508748716942E-2</c:v>
                </c:pt>
                <c:pt idx="11">
                  <c:v>4.5407543821331484E-2</c:v>
                </c:pt>
                <c:pt idx="12">
                  <c:v>7.2142106654283694E-2</c:v>
                </c:pt>
                <c:pt idx="13">
                  <c:v>8.1975184962079894E-2</c:v>
                </c:pt>
                <c:pt idx="14">
                  <c:v>8.7120067739344262E-2</c:v>
                </c:pt>
                <c:pt idx="15">
                  <c:v>0.10319929126861078</c:v>
                </c:pt>
                <c:pt idx="16">
                  <c:v>8.6089634326411854E-2</c:v>
                </c:pt>
                <c:pt idx="17">
                  <c:v>0.11719680897327615</c:v>
                </c:pt>
                <c:pt idx="18">
                  <c:v>0.13733131832242579</c:v>
                </c:pt>
                <c:pt idx="19">
                  <c:v>9.1396862473718282E-2</c:v>
                </c:pt>
                <c:pt idx="20">
                  <c:v>0.10463539186693238</c:v>
                </c:pt>
                <c:pt idx="21">
                  <c:v>0.16507929402839544</c:v>
                </c:pt>
                <c:pt idx="22">
                  <c:v>0.16337056118312138</c:v>
                </c:pt>
                <c:pt idx="23">
                  <c:v>0.19055981337190184</c:v>
                </c:pt>
                <c:pt idx="24">
                  <c:v>0.20443105511939944</c:v>
                </c:pt>
                <c:pt idx="25">
                  <c:v>0.20805742199107768</c:v>
                </c:pt>
                <c:pt idx="26">
                  <c:v>0.20906058771255409</c:v>
                </c:pt>
                <c:pt idx="27">
                  <c:v>0.2215997466877144</c:v>
                </c:pt>
                <c:pt idx="28">
                  <c:v>0.19427149549943448</c:v>
                </c:pt>
                <c:pt idx="29">
                  <c:v>0.15808053771779929</c:v>
                </c:pt>
                <c:pt idx="30">
                  <c:v>0.14127351843151922</c:v>
                </c:pt>
                <c:pt idx="31">
                  <c:v>0.16546477570803245</c:v>
                </c:pt>
                <c:pt idx="32">
                  <c:v>0.13858245862650179</c:v>
                </c:pt>
                <c:pt idx="33">
                  <c:v>0.10861868991888118</c:v>
                </c:pt>
                <c:pt idx="34">
                  <c:v>0.11370677924748011</c:v>
                </c:pt>
                <c:pt idx="35">
                  <c:v>0.12321336669708698</c:v>
                </c:pt>
                <c:pt idx="36">
                  <c:v>0.15043593205506409</c:v>
                </c:pt>
                <c:pt idx="37">
                  <c:v>0.14124915451605455</c:v>
                </c:pt>
                <c:pt idx="38">
                  <c:v>0.14614629359011394</c:v>
                </c:pt>
                <c:pt idx="39">
                  <c:v>0.15172927165744954</c:v>
                </c:pt>
                <c:pt idx="40">
                  <c:v>0.15068573225965951</c:v>
                </c:pt>
                <c:pt idx="41">
                  <c:v>0.14194888453422008</c:v>
                </c:pt>
                <c:pt idx="42">
                  <c:v>0.13499225633940745</c:v>
                </c:pt>
                <c:pt idx="43">
                  <c:v>0.15357343273446283</c:v>
                </c:pt>
                <c:pt idx="44">
                  <c:v>0.12932415616430024</c:v>
                </c:pt>
                <c:pt idx="45">
                  <c:v>8.5455783395552362E-2</c:v>
                </c:pt>
                <c:pt idx="46">
                  <c:v>8.5106373367085597E-2</c:v>
                </c:pt>
                <c:pt idx="47">
                  <c:v>8.5807595175822565E-2</c:v>
                </c:pt>
                <c:pt idx="48">
                  <c:v>4.3651116437093802E-2</c:v>
                </c:pt>
                <c:pt idx="49">
                  <c:v>4.1926610466744701E-2</c:v>
                </c:pt>
                <c:pt idx="50">
                  <c:v>6.9396194499429728E-2</c:v>
                </c:pt>
                <c:pt idx="51">
                  <c:v>5.4693751265591103E-2</c:v>
                </c:pt>
                <c:pt idx="52">
                  <c:v>0.10579911270170267</c:v>
                </c:pt>
                <c:pt idx="53">
                  <c:v>0.11511173076989967</c:v>
                </c:pt>
                <c:pt idx="54">
                  <c:v>0.1213121641658307</c:v>
                </c:pt>
                <c:pt idx="55">
                  <c:v>0.11776271204531043</c:v>
                </c:pt>
                <c:pt idx="56">
                  <c:v>6.8208044570757909E-2</c:v>
                </c:pt>
                <c:pt idx="57">
                  <c:v>5.223253880166602E-2</c:v>
                </c:pt>
                <c:pt idx="58">
                  <c:v>7.4345152215098548E-2</c:v>
                </c:pt>
                <c:pt idx="59">
                  <c:v>-4.7202243838616396E-2</c:v>
                </c:pt>
                <c:pt idx="60">
                  <c:v>1.0369185219321578E-2</c:v>
                </c:pt>
                <c:pt idx="61">
                  <c:v>1.0589966320311938E-2</c:v>
                </c:pt>
                <c:pt idx="62">
                  <c:v>1.1593479894512178E-2</c:v>
                </c:pt>
                <c:pt idx="63">
                  <c:v>1.2365738269954714E-2</c:v>
                </c:pt>
                <c:pt idx="64">
                  <c:v>1.4099857147702614E-2</c:v>
                </c:pt>
                <c:pt idx="65">
                  <c:v>4.2931836991880329E-3</c:v>
                </c:pt>
                <c:pt idx="66">
                  <c:v>6.9607507183611647E-3</c:v>
                </c:pt>
                <c:pt idx="67">
                  <c:v>2.0779153990524903E-3</c:v>
                </c:pt>
                <c:pt idx="68">
                  <c:v>1.8118897845541833E-2</c:v>
                </c:pt>
                <c:pt idx="69">
                  <c:v>4.2519089831575943E-2</c:v>
                </c:pt>
                <c:pt idx="70">
                  <c:v>4.3846733169150887E-2</c:v>
                </c:pt>
                <c:pt idx="71">
                  <c:v>5.1191335347645701E-2</c:v>
                </c:pt>
                <c:pt idx="72">
                  <c:v>4.5604241719299658E-2</c:v>
                </c:pt>
                <c:pt idx="73">
                  <c:v>3.5508082152828149E-2</c:v>
                </c:pt>
                <c:pt idx="74">
                  <c:v>3.500811171282487E-2</c:v>
                </c:pt>
                <c:pt idx="75">
                  <c:v>3.0900426706459067E-2</c:v>
                </c:pt>
                <c:pt idx="76">
                  <c:v>2.7685264887808942E-2</c:v>
                </c:pt>
                <c:pt idx="77">
                  <c:v>1.3078043071363017E-2</c:v>
                </c:pt>
                <c:pt idx="78">
                  <c:v>-8.834609035731928E-3</c:v>
                </c:pt>
                <c:pt idx="79">
                  <c:v>-8.1621435170266942E-3</c:v>
                </c:pt>
                <c:pt idx="80">
                  <c:v>3.0105943759396438E-2</c:v>
                </c:pt>
                <c:pt idx="81">
                  <c:v>1.8267067055695466E-3</c:v>
                </c:pt>
                <c:pt idx="82">
                  <c:v>4.9156820258155522E-3</c:v>
                </c:pt>
                <c:pt idx="83">
                  <c:v>-3.7951989562714075E-2</c:v>
                </c:pt>
                <c:pt idx="84">
                  <c:v>-6.5341516995097743E-2</c:v>
                </c:pt>
                <c:pt idx="85">
                  <c:v>-6.3450971919944879E-2</c:v>
                </c:pt>
                <c:pt idx="86">
                  <c:v>-6.2551788312405127E-2</c:v>
                </c:pt>
                <c:pt idx="87">
                  <c:v>-7.577944412884606E-2</c:v>
                </c:pt>
                <c:pt idx="88">
                  <c:v>-7.0868062436903731E-2</c:v>
                </c:pt>
                <c:pt idx="89">
                  <c:v>-6.9587208750918741E-2</c:v>
                </c:pt>
                <c:pt idx="90">
                  <c:v>-4.2545711713941385E-2</c:v>
                </c:pt>
                <c:pt idx="91">
                  <c:v>-3.0919186248409405E-2</c:v>
                </c:pt>
                <c:pt idx="92">
                  <c:v>-3.5674227465573034E-2</c:v>
                </c:pt>
                <c:pt idx="93">
                  <c:v>9.9520001615314752E-4</c:v>
                </c:pt>
                <c:pt idx="94">
                  <c:v>7.2090365265843328E-3</c:v>
                </c:pt>
                <c:pt idx="95">
                  <c:v>1.8569043063162698E-2</c:v>
                </c:pt>
                <c:pt idx="96">
                  <c:v>2.238748095127669E-4</c:v>
                </c:pt>
                <c:pt idx="97">
                  <c:v>1.7490689720244628E-2</c:v>
                </c:pt>
                <c:pt idx="98">
                  <c:v>5.6603608226020764E-3</c:v>
                </c:pt>
                <c:pt idx="99">
                  <c:v>4.013519593541807E-3</c:v>
                </c:pt>
                <c:pt idx="100">
                  <c:v>-2.2591065407664583E-4</c:v>
                </c:pt>
                <c:pt idx="101">
                  <c:v>1.9621011357518283E-2</c:v>
                </c:pt>
                <c:pt idx="102">
                  <c:v>2.4241610823539185E-2</c:v>
                </c:pt>
                <c:pt idx="103">
                  <c:v>2.4635634250128175E-2</c:v>
                </c:pt>
                <c:pt idx="104">
                  <c:v>2.7605096510170939E-2</c:v>
                </c:pt>
                <c:pt idx="105">
                  <c:v>2.015917825223397E-2</c:v>
                </c:pt>
                <c:pt idx="106">
                  <c:v>1.6604768847895232E-2</c:v>
                </c:pt>
                <c:pt idx="107">
                  <c:v>-2.4401589742250936E-2</c:v>
                </c:pt>
                <c:pt idx="108">
                  <c:v>-2.945408447281557E-2</c:v>
                </c:pt>
                <c:pt idx="109">
                  <c:v>-4.033380349566628E-2</c:v>
                </c:pt>
                <c:pt idx="110">
                  <c:v>-3.5738654555852879E-2</c:v>
                </c:pt>
                <c:pt idx="111">
                  <c:v>-1.055021477575362E-2</c:v>
                </c:pt>
                <c:pt idx="112">
                  <c:v>-2.6125148220392105E-2</c:v>
                </c:pt>
                <c:pt idx="113">
                  <c:v>-2.6541061789472409E-2</c:v>
                </c:pt>
                <c:pt idx="114">
                  <c:v>-2.4834384470286953E-2</c:v>
                </c:pt>
                <c:pt idx="115">
                  <c:v>-4.6182222432063845E-2</c:v>
                </c:pt>
                <c:pt idx="116">
                  <c:v>-4.4638050146770143E-2</c:v>
                </c:pt>
                <c:pt idx="117">
                  <c:v>-3.3201612469296517E-2</c:v>
                </c:pt>
                <c:pt idx="118">
                  <c:v>-6.7387872207424496E-2</c:v>
                </c:pt>
                <c:pt idx="119">
                  <c:v>0.18292001905999439</c:v>
                </c:pt>
                <c:pt idx="120">
                  <c:v>-1.7098855250172837E-3</c:v>
                </c:pt>
                <c:pt idx="121">
                  <c:v>-1.0498637945218306E-2</c:v>
                </c:pt>
                <c:pt idx="122">
                  <c:v>-2.1710323048758976E-2</c:v>
                </c:pt>
                <c:pt idx="123">
                  <c:v>-2.9408673613096077E-2</c:v>
                </c:pt>
                <c:pt idx="124">
                  <c:v>-4.7348296730471091E-2</c:v>
                </c:pt>
                <c:pt idx="125">
                  <c:v>-4.5072306857103254E-3</c:v>
                </c:pt>
                <c:pt idx="126">
                  <c:v>6.5514271752103092E-3</c:v>
                </c:pt>
                <c:pt idx="127">
                  <c:v>3.6287352347745515E-2</c:v>
                </c:pt>
                <c:pt idx="128">
                  <c:v>-8.876265686427574E-3</c:v>
                </c:pt>
                <c:pt idx="129">
                  <c:v>-1.2055959923683074E-3</c:v>
                </c:pt>
                <c:pt idx="130">
                  <c:v>0.18261669256907406</c:v>
                </c:pt>
                <c:pt idx="131">
                  <c:v>0.4652912099915642</c:v>
                </c:pt>
                <c:pt idx="132">
                  <c:v>0.57361630065212621</c:v>
                </c:pt>
                <c:pt idx="133">
                  <c:v>0.60410379801694003</c:v>
                </c:pt>
                <c:pt idx="134">
                  <c:v>0.59934985030433618</c:v>
                </c:pt>
                <c:pt idx="135">
                  <c:v>0.58977876227860804</c:v>
                </c:pt>
                <c:pt idx="136">
                  <c:v>0.59640954167935201</c:v>
                </c:pt>
                <c:pt idx="137">
                  <c:v>0.58459695227790498</c:v>
                </c:pt>
                <c:pt idx="138">
                  <c:v>0.58080449084483921</c:v>
                </c:pt>
                <c:pt idx="139">
                  <c:v>0.57433780387284705</c:v>
                </c:pt>
                <c:pt idx="140">
                  <c:v>0.59094857494262287</c:v>
                </c:pt>
                <c:pt idx="141">
                  <c:v>0.58315676946231498</c:v>
                </c:pt>
                <c:pt idx="142">
                  <c:v>0.58177448119600583</c:v>
                </c:pt>
                <c:pt idx="143">
                  <c:v>0.54538871813429934</c:v>
                </c:pt>
                <c:pt idx="144">
                  <c:v>0.51990420427242301</c:v>
                </c:pt>
                <c:pt idx="145">
                  <c:v>0.50301418200228942</c:v>
                </c:pt>
                <c:pt idx="146">
                  <c:v>0.50188807998685403</c:v>
                </c:pt>
                <c:pt idx="147">
                  <c:v>0.50764279032584669</c:v>
                </c:pt>
                <c:pt idx="148">
                  <c:v>0.49400929570766128</c:v>
                </c:pt>
                <c:pt idx="149">
                  <c:v>0.49465322780869392</c:v>
                </c:pt>
                <c:pt idx="150">
                  <c:v>0.4777848310136949</c:v>
                </c:pt>
                <c:pt idx="151">
                  <c:v>0.46377187785668833</c:v>
                </c:pt>
                <c:pt idx="152">
                  <c:v>0.4571776983858124</c:v>
                </c:pt>
                <c:pt idx="153">
                  <c:v>0.44993343404894764</c:v>
                </c:pt>
                <c:pt idx="154">
                  <c:v>0.44027863196492328</c:v>
                </c:pt>
                <c:pt idx="155">
                  <c:v>0.42184246654526314</c:v>
                </c:pt>
                <c:pt idx="156">
                  <c:v>0.44436452972338064</c:v>
                </c:pt>
                <c:pt idx="157">
                  <c:v>0.42385254631504399</c:v>
                </c:pt>
                <c:pt idx="158">
                  <c:v>0.43447581635179078</c:v>
                </c:pt>
                <c:pt idx="159">
                  <c:v>0.42479428027883465</c:v>
                </c:pt>
                <c:pt idx="160">
                  <c:v>0.44477854062162203</c:v>
                </c:pt>
                <c:pt idx="161">
                  <c:v>0.44519291392886312</c:v>
                </c:pt>
                <c:pt idx="162">
                  <c:v>0.47656588059985644</c:v>
                </c:pt>
                <c:pt idx="163">
                  <c:v>0.47949620313747471</c:v>
                </c:pt>
                <c:pt idx="164">
                  <c:v>0.47322505782169028</c:v>
                </c:pt>
                <c:pt idx="165">
                  <c:v>0.47615108778479259</c:v>
                </c:pt>
                <c:pt idx="166">
                  <c:v>0.4787947785841416</c:v>
                </c:pt>
                <c:pt idx="167">
                  <c:v>0.49028641367400716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7E19-43FA-AC85-522975372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0380672"/>
        <c:axId val="420382208"/>
      </c:lineChart>
      <c:catAx>
        <c:axId val="4203806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0382208"/>
        <c:crosses val="autoZero"/>
        <c:auto val="1"/>
        <c:lblAlgn val="ctr"/>
        <c:lblOffset val="100"/>
        <c:noMultiLvlLbl val="0"/>
      </c:catAx>
      <c:valAx>
        <c:axId val="42038220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03806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UK-FR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'Cross-Correlations_GDP'!$AE$72:$AE$239</c:f>
              <c:numCache>
                <c:formatCode>0.00</c:formatCode>
                <c:ptCount val="168"/>
                <c:pt idx="0">
                  <c:v>0.36158780806839086</c:v>
                </c:pt>
                <c:pt idx="1">
                  <c:v>0.36122524489016156</c:v>
                </c:pt>
                <c:pt idx="2">
                  <c:v>0.36354391226021909</c:v>
                </c:pt>
                <c:pt idx="3">
                  <c:v>0.36528681789756046</c:v>
                </c:pt>
                <c:pt idx="4">
                  <c:v>0.36614975384205928</c:v>
                </c:pt>
                <c:pt idx="5">
                  <c:v>0.36821353159849701</c:v>
                </c:pt>
                <c:pt idx="6">
                  <c:v>0.36805469581338029</c:v>
                </c:pt>
                <c:pt idx="7">
                  <c:v>0.36268001321065479</c:v>
                </c:pt>
                <c:pt idx="8">
                  <c:v>0.36549789161250973</c:v>
                </c:pt>
                <c:pt idx="9">
                  <c:v>0.3167728148151901</c:v>
                </c:pt>
                <c:pt idx="10">
                  <c:v>0.31564885748778176</c:v>
                </c:pt>
                <c:pt idx="11">
                  <c:v>0.32833066670572808</c:v>
                </c:pt>
                <c:pt idx="12">
                  <c:v>0.32856171415665664</c:v>
                </c:pt>
                <c:pt idx="13">
                  <c:v>0.30576349804899999</c:v>
                </c:pt>
                <c:pt idx="14">
                  <c:v>0.29211375515929561</c:v>
                </c:pt>
                <c:pt idx="15">
                  <c:v>0.29089524788784615</c:v>
                </c:pt>
                <c:pt idx="16">
                  <c:v>0.28308793482124317</c:v>
                </c:pt>
                <c:pt idx="17">
                  <c:v>0.30641068153398926</c:v>
                </c:pt>
                <c:pt idx="18">
                  <c:v>0.30903027376127706</c:v>
                </c:pt>
                <c:pt idx="19">
                  <c:v>0.31532738620141204</c:v>
                </c:pt>
                <c:pt idx="20">
                  <c:v>0.31716882823606862</c:v>
                </c:pt>
                <c:pt idx="21">
                  <c:v>0.31784315422374715</c:v>
                </c:pt>
                <c:pt idx="22">
                  <c:v>0.31748620187387028</c:v>
                </c:pt>
                <c:pt idx="23">
                  <c:v>0.31727291089165566</c:v>
                </c:pt>
                <c:pt idx="24">
                  <c:v>0.31453095805958553</c:v>
                </c:pt>
                <c:pt idx="25">
                  <c:v>0.31321646387881236</c:v>
                </c:pt>
                <c:pt idx="26">
                  <c:v>0.314093692557184</c:v>
                </c:pt>
                <c:pt idx="27">
                  <c:v>0.31371595935133867</c:v>
                </c:pt>
                <c:pt idx="28">
                  <c:v>0.28222988737711413</c:v>
                </c:pt>
                <c:pt idx="29">
                  <c:v>0.28525384362797002</c:v>
                </c:pt>
                <c:pt idx="30">
                  <c:v>0.34011808106986202</c:v>
                </c:pt>
                <c:pt idx="31">
                  <c:v>0.33838657580562664</c:v>
                </c:pt>
                <c:pt idx="32">
                  <c:v>0.33284671898245111</c:v>
                </c:pt>
                <c:pt idx="33">
                  <c:v>0.35243645615962105</c:v>
                </c:pt>
                <c:pt idx="34">
                  <c:v>0.35181948871272894</c:v>
                </c:pt>
                <c:pt idx="35">
                  <c:v>0.33351190984282353</c:v>
                </c:pt>
                <c:pt idx="36">
                  <c:v>0.36792325770458811</c:v>
                </c:pt>
                <c:pt idx="37">
                  <c:v>0.35125616465531506</c:v>
                </c:pt>
                <c:pt idx="38">
                  <c:v>0.34908174949150805</c:v>
                </c:pt>
                <c:pt idx="39">
                  <c:v>0.35025233657814087</c:v>
                </c:pt>
                <c:pt idx="40">
                  <c:v>0.33759520784039959</c:v>
                </c:pt>
                <c:pt idx="41">
                  <c:v>0.32081576637141823</c:v>
                </c:pt>
                <c:pt idx="42">
                  <c:v>0.30505078622727855</c:v>
                </c:pt>
                <c:pt idx="43">
                  <c:v>0.29292591577464006</c:v>
                </c:pt>
                <c:pt idx="44">
                  <c:v>0.30002683292203358</c:v>
                </c:pt>
                <c:pt idx="45">
                  <c:v>0.32419886577678642</c:v>
                </c:pt>
                <c:pt idx="46">
                  <c:v>0.32727281984143747</c:v>
                </c:pt>
                <c:pt idx="47">
                  <c:v>0.31902910174213678</c:v>
                </c:pt>
                <c:pt idx="48">
                  <c:v>0.23582902640519807</c:v>
                </c:pt>
                <c:pt idx="49">
                  <c:v>0.24218499868965823</c:v>
                </c:pt>
                <c:pt idx="50">
                  <c:v>0.26858934681898539</c:v>
                </c:pt>
                <c:pt idx="51">
                  <c:v>0.29225454169907406</c:v>
                </c:pt>
                <c:pt idx="52">
                  <c:v>0.33941613526276948</c:v>
                </c:pt>
                <c:pt idx="53">
                  <c:v>0.34290125973163099</c:v>
                </c:pt>
                <c:pt idx="54">
                  <c:v>0.33210993923673776</c:v>
                </c:pt>
                <c:pt idx="55">
                  <c:v>0.23879178852707031</c:v>
                </c:pt>
                <c:pt idx="56">
                  <c:v>0.2285305733040042</c:v>
                </c:pt>
                <c:pt idx="57">
                  <c:v>0.20675664900653679</c:v>
                </c:pt>
                <c:pt idx="58">
                  <c:v>0.21184993352443385</c:v>
                </c:pt>
                <c:pt idx="59">
                  <c:v>0.21530466770746198</c:v>
                </c:pt>
                <c:pt idx="60">
                  <c:v>0.21398517423961033</c:v>
                </c:pt>
                <c:pt idx="61">
                  <c:v>0.23368274916774001</c:v>
                </c:pt>
                <c:pt idx="62">
                  <c:v>0.24700920207109975</c:v>
                </c:pt>
                <c:pt idx="63">
                  <c:v>0.22226611993368822</c:v>
                </c:pt>
                <c:pt idx="64">
                  <c:v>0.22683897236101802</c:v>
                </c:pt>
                <c:pt idx="65">
                  <c:v>0.23296073431751207</c:v>
                </c:pt>
                <c:pt idx="66">
                  <c:v>0.22881215626690596</c:v>
                </c:pt>
                <c:pt idx="67">
                  <c:v>0.23704005244805776</c:v>
                </c:pt>
                <c:pt idx="68">
                  <c:v>0.21377279894596285</c:v>
                </c:pt>
                <c:pt idx="69">
                  <c:v>0.1980734808963861</c:v>
                </c:pt>
                <c:pt idx="70">
                  <c:v>0.21480680246545705</c:v>
                </c:pt>
                <c:pt idx="71">
                  <c:v>0.20921613044983534</c:v>
                </c:pt>
                <c:pt idx="72">
                  <c:v>0.22600850915712783</c:v>
                </c:pt>
                <c:pt idx="73">
                  <c:v>0.20316919212186904</c:v>
                </c:pt>
                <c:pt idx="74">
                  <c:v>0.3037955028918346</c:v>
                </c:pt>
                <c:pt idx="75">
                  <c:v>0.31091410662683805</c:v>
                </c:pt>
                <c:pt idx="76">
                  <c:v>0.36924967118670499</c:v>
                </c:pt>
                <c:pt idx="77">
                  <c:v>0.27592623366209107</c:v>
                </c:pt>
                <c:pt idx="78">
                  <c:v>0.2500916644468244</c:v>
                </c:pt>
                <c:pt idx="79">
                  <c:v>0.21596202492449587</c:v>
                </c:pt>
                <c:pt idx="80">
                  <c:v>0.21179233239455944</c:v>
                </c:pt>
                <c:pt idx="81">
                  <c:v>0.21622579002117936</c:v>
                </c:pt>
                <c:pt idx="82">
                  <c:v>0.21089825178748178</c:v>
                </c:pt>
                <c:pt idx="83">
                  <c:v>0.20409923568440991</c:v>
                </c:pt>
                <c:pt idx="84">
                  <c:v>0.1992579338495544</c:v>
                </c:pt>
                <c:pt idx="85">
                  <c:v>0.19857527703481115</c:v>
                </c:pt>
                <c:pt idx="86">
                  <c:v>0.18638741621100535</c:v>
                </c:pt>
                <c:pt idx="87">
                  <c:v>0.19360718981458411</c:v>
                </c:pt>
                <c:pt idx="88">
                  <c:v>0.20676817464045452</c:v>
                </c:pt>
                <c:pt idx="89">
                  <c:v>0.21708805629261854</c:v>
                </c:pt>
                <c:pt idx="90">
                  <c:v>0.2292762410703609</c:v>
                </c:pt>
                <c:pt idx="91">
                  <c:v>0.23263058937915315</c:v>
                </c:pt>
                <c:pt idx="92">
                  <c:v>0.23255160478102715</c:v>
                </c:pt>
                <c:pt idx="93">
                  <c:v>0.20561587270700055</c:v>
                </c:pt>
                <c:pt idx="94">
                  <c:v>0.23353860192815196</c:v>
                </c:pt>
                <c:pt idx="95">
                  <c:v>0.2878110867826072</c:v>
                </c:pt>
                <c:pt idx="96">
                  <c:v>0.29435776112353301</c:v>
                </c:pt>
                <c:pt idx="97">
                  <c:v>0.30032283471161203</c:v>
                </c:pt>
                <c:pt idx="98">
                  <c:v>0.30118616619404492</c:v>
                </c:pt>
                <c:pt idx="99">
                  <c:v>0.28722181270412483</c:v>
                </c:pt>
                <c:pt idx="100">
                  <c:v>0.28880458708871881</c:v>
                </c:pt>
                <c:pt idx="101">
                  <c:v>0.28544372190434553</c:v>
                </c:pt>
                <c:pt idx="102">
                  <c:v>0.28111196410247014</c:v>
                </c:pt>
                <c:pt idx="103">
                  <c:v>0.32001266550226293</c:v>
                </c:pt>
                <c:pt idx="104">
                  <c:v>0.32892957444797072</c:v>
                </c:pt>
                <c:pt idx="105">
                  <c:v>0.31110203278647347</c:v>
                </c:pt>
                <c:pt idx="106">
                  <c:v>0.31566652406878415</c:v>
                </c:pt>
                <c:pt idx="107">
                  <c:v>0.28106798089145529</c:v>
                </c:pt>
                <c:pt idx="108">
                  <c:v>0.2312121204165353</c:v>
                </c:pt>
                <c:pt idx="109">
                  <c:v>0.20586429977561638</c:v>
                </c:pt>
                <c:pt idx="110">
                  <c:v>0.1638573147297879</c:v>
                </c:pt>
                <c:pt idx="111">
                  <c:v>0.16028104687425088</c:v>
                </c:pt>
                <c:pt idx="112">
                  <c:v>0.17426471104518784</c:v>
                </c:pt>
                <c:pt idx="113">
                  <c:v>0.1713726517841655</c:v>
                </c:pt>
                <c:pt idx="114">
                  <c:v>0.20788871449409038</c:v>
                </c:pt>
                <c:pt idx="115">
                  <c:v>0.23826505900767395</c:v>
                </c:pt>
                <c:pt idx="116">
                  <c:v>0.22961961383977383</c:v>
                </c:pt>
                <c:pt idx="117">
                  <c:v>0.21505923332414317</c:v>
                </c:pt>
                <c:pt idx="118">
                  <c:v>0.21817043480420062</c:v>
                </c:pt>
                <c:pt idx="119">
                  <c:v>0.21906116951353519</c:v>
                </c:pt>
                <c:pt idx="120">
                  <c:v>0.15316904323693137</c:v>
                </c:pt>
                <c:pt idx="121">
                  <c:v>0.13717582617080054</c:v>
                </c:pt>
                <c:pt idx="122">
                  <c:v>0.14046040235049884</c:v>
                </c:pt>
                <c:pt idx="123">
                  <c:v>0.13452117390552923</c:v>
                </c:pt>
                <c:pt idx="124">
                  <c:v>0.17430075663059699</c:v>
                </c:pt>
                <c:pt idx="125">
                  <c:v>0.13512304682044429</c:v>
                </c:pt>
                <c:pt idx="126">
                  <c:v>0.12831774610960847</c:v>
                </c:pt>
                <c:pt idx="127">
                  <c:v>0.12558252222848151</c:v>
                </c:pt>
                <c:pt idx="128">
                  <c:v>0.14161669999898127</c:v>
                </c:pt>
                <c:pt idx="129">
                  <c:v>0.2677923291320628</c:v>
                </c:pt>
                <c:pt idx="130">
                  <c:v>0.39014818001856116</c:v>
                </c:pt>
                <c:pt idx="131">
                  <c:v>0.58389159927238454</c:v>
                </c:pt>
                <c:pt idx="132">
                  <c:v>0.67045286376421964</c:v>
                </c:pt>
                <c:pt idx="133">
                  <c:v>0.67247635352388047</c:v>
                </c:pt>
                <c:pt idx="134">
                  <c:v>0.67512980991677363</c:v>
                </c:pt>
                <c:pt idx="135">
                  <c:v>0.67597939688327069</c:v>
                </c:pt>
                <c:pt idx="136">
                  <c:v>0.67691306564345066</c:v>
                </c:pt>
                <c:pt idx="137">
                  <c:v>0.67777222602876264</c:v>
                </c:pt>
                <c:pt idx="138">
                  <c:v>0.68790115886829195</c:v>
                </c:pt>
                <c:pt idx="139">
                  <c:v>0.68018536980739364</c:v>
                </c:pt>
                <c:pt idx="140">
                  <c:v>0.67720815307928539</c:v>
                </c:pt>
                <c:pt idx="141">
                  <c:v>0.67857857422456724</c:v>
                </c:pt>
                <c:pt idx="142">
                  <c:v>0.67916872483536417</c:v>
                </c:pt>
                <c:pt idx="143">
                  <c:v>0.69160868730215108</c:v>
                </c:pt>
                <c:pt idx="144">
                  <c:v>0.71493553269174381</c:v>
                </c:pt>
                <c:pt idx="145">
                  <c:v>0.71825078848395763</c:v>
                </c:pt>
                <c:pt idx="146">
                  <c:v>0.7030547619081956</c:v>
                </c:pt>
                <c:pt idx="147">
                  <c:v>0.70373508444176958</c:v>
                </c:pt>
                <c:pt idx="148">
                  <c:v>0.69550627374765572</c:v>
                </c:pt>
                <c:pt idx="149">
                  <c:v>0.69220451292864205</c:v>
                </c:pt>
                <c:pt idx="150">
                  <c:v>0.67804379969896544</c:v>
                </c:pt>
                <c:pt idx="151">
                  <c:v>0.67520453698773453</c:v>
                </c:pt>
                <c:pt idx="152">
                  <c:v>0.66673440123951455</c:v>
                </c:pt>
                <c:pt idx="153">
                  <c:v>0.67874926489433429</c:v>
                </c:pt>
                <c:pt idx="154">
                  <c:v>0.66286099293284995</c:v>
                </c:pt>
                <c:pt idx="155">
                  <c:v>0.64524584544109798</c:v>
                </c:pt>
                <c:pt idx="156">
                  <c:v>0.64387161972728169</c:v>
                </c:pt>
                <c:pt idx="157">
                  <c:v>0.64244131401475491</c:v>
                </c:pt>
                <c:pt idx="158">
                  <c:v>0.64910671279583465</c:v>
                </c:pt>
                <c:pt idx="159">
                  <c:v>0.66458477828828832</c:v>
                </c:pt>
                <c:pt idx="160">
                  <c:v>0.65908535203373486</c:v>
                </c:pt>
                <c:pt idx="161">
                  <c:v>0.66278453632284406</c:v>
                </c:pt>
                <c:pt idx="162">
                  <c:v>0.6629932172326658</c:v>
                </c:pt>
                <c:pt idx="163">
                  <c:v>0.666967381728506</c:v>
                </c:pt>
                <c:pt idx="164">
                  <c:v>0.66051953769598049</c:v>
                </c:pt>
                <c:pt idx="165">
                  <c:v>0.65181489915753055</c:v>
                </c:pt>
                <c:pt idx="166">
                  <c:v>0.64758269508206057</c:v>
                </c:pt>
                <c:pt idx="167">
                  <c:v>0.65525587357091608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F6-454C-9E42-354C68347A1F}"/>
            </c:ext>
          </c:extLst>
        </c:ser>
        <c:ser>
          <c:idx val="1"/>
          <c:order val="1"/>
          <c:tx>
            <c:v>UK-DE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'Cross-Correlations_GDP'!$AF$72:$AF$239</c:f>
              <c:numCache>
                <c:formatCode>0.00</c:formatCode>
                <c:ptCount val="168"/>
                <c:pt idx="0">
                  <c:v>0.40312256989895812</c:v>
                </c:pt>
                <c:pt idx="1">
                  <c:v>0.39724636771070398</c:v>
                </c:pt>
                <c:pt idx="2">
                  <c:v>0.40799108375177606</c:v>
                </c:pt>
                <c:pt idx="3">
                  <c:v>0.4127610004116769</c:v>
                </c:pt>
                <c:pt idx="4">
                  <c:v>0.41421913201656707</c:v>
                </c:pt>
                <c:pt idx="5">
                  <c:v>0.41445030502409569</c:v>
                </c:pt>
                <c:pt idx="6">
                  <c:v>0.41791045888447254</c:v>
                </c:pt>
                <c:pt idx="7">
                  <c:v>0.41587194445978504</c:v>
                </c:pt>
                <c:pt idx="8">
                  <c:v>0.45027277594174647</c:v>
                </c:pt>
                <c:pt idx="9">
                  <c:v>0.36388561723361601</c:v>
                </c:pt>
                <c:pt idx="10">
                  <c:v>0.38774377046214981</c:v>
                </c:pt>
                <c:pt idx="11">
                  <c:v>0.40171774528276988</c:v>
                </c:pt>
                <c:pt idx="12">
                  <c:v>0.40869111462367436</c:v>
                </c:pt>
                <c:pt idx="13">
                  <c:v>0.4591878714942057</c:v>
                </c:pt>
                <c:pt idx="14">
                  <c:v>0.46777077997902811</c:v>
                </c:pt>
                <c:pt idx="15">
                  <c:v>0.46375852542181667</c:v>
                </c:pt>
                <c:pt idx="16">
                  <c:v>0.47059311529775183</c:v>
                </c:pt>
                <c:pt idx="17">
                  <c:v>0.49712862038271383</c:v>
                </c:pt>
                <c:pt idx="18">
                  <c:v>0.50096513330252102</c:v>
                </c:pt>
                <c:pt idx="19">
                  <c:v>0.50844656764263829</c:v>
                </c:pt>
                <c:pt idx="20">
                  <c:v>0.51164160485506904</c:v>
                </c:pt>
                <c:pt idx="21">
                  <c:v>0.51209563822987414</c:v>
                </c:pt>
                <c:pt idx="22">
                  <c:v>0.50786344265423822</c:v>
                </c:pt>
                <c:pt idx="23">
                  <c:v>0.50527799756112068</c:v>
                </c:pt>
                <c:pt idx="24">
                  <c:v>0.52472760805469132</c:v>
                </c:pt>
                <c:pt idx="25">
                  <c:v>0.52424685012331784</c:v>
                </c:pt>
                <c:pt idx="26">
                  <c:v>0.52903236046756952</c:v>
                </c:pt>
                <c:pt idx="27">
                  <c:v>0.5282390914683629</c:v>
                </c:pt>
                <c:pt idx="28">
                  <c:v>0.53466383660531736</c:v>
                </c:pt>
                <c:pt idx="29">
                  <c:v>0.53797044152374951</c:v>
                </c:pt>
                <c:pt idx="30">
                  <c:v>0.51704872707159943</c:v>
                </c:pt>
                <c:pt idx="31">
                  <c:v>0.52124925918250542</c:v>
                </c:pt>
                <c:pt idx="32">
                  <c:v>0.55035942703445095</c:v>
                </c:pt>
                <c:pt idx="33">
                  <c:v>0.56170679811676061</c:v>
                </c:pt>
                <c:pt idx="34">
                  <c:v>0.55647148855425288</c:v>
                </c:pt>
                <c:pt idx="35">
                  <c:v>0.55755736727992078</c:v>
                </c:pt>
                <c:pt idx="36">
                  <c:v>0.54099149416171621</c:v>
                </c:pt>
                <c:pt idx="37">
                  <c:v>0.52406116278704862</c:v>
                </c:pt>
                <c:pt idx="38">
                  <c:v>0.51789212483604585</c:v>
                </c:pt>
                <c:pt idx="39">
                  <c:v>0.51705292420592508</c:v>
                </c:pt>
                <c:pt idx="40">
                  <c:v>0.49635137318355771</c:v>
                </c:pt>
                <c:pt idx="41">
                  <c:v>0.48569131435505825</c:v>
                </c:pt>
                <c:pt idx="42">
                  <c:v>0.47613702224068549</c:v>
                </c:pt>
                <c:pt idx="43">
                  <c:v>0.47978185367187526</c:v>
                </c:pt>
                <c:pt idx="44">
                  <c:v>0.4251467893886276</c:v>
                </c:pt>
                <c:pt idx="45">
                  <c:v>0.41711166432362412</c:v>
                </c:pt>
                <c:pt idx="46">
                  <c:v>0.43130856733753081</c:v>
                </c:pt>
                <c:pt idx="47">
                  <c:v>0.42708255595817252</c:v>
                </c:pt>
                <c:pt idx="48">
                  <c:v>0.38555527041824028</c:v>
                </c:pt>
                <c:pt idx="49">
                  <c:v>0.38335540427690301</c:v>
                </c:pt>
                <c:pt idx="50">
                  <c:v>0.38972437419495409</c:v>
                </c:pt>
                <c:pt idx="51">
                  <c:v>0.38953521048799988</c:v>
                </c:pt>
                <c:pt idx="52">
                  <c:v>0.43182693735665406</c:v>
                </c:pt>
                <c:pt idx="53">
                  <c:v>0.44220365235873116</c:v>
                </c:pt>
                <c:pt idx="54">
                  <c:v>0.43941315572283113</c:v>
                </c:pt>
                <c:pt idx="55">
                  <c:v>0.39878194132041545</c:v>
                </c:pt>
                <c:pt idx="56">
                  <c:v>0.38738098544225719</c:v>
                </c:pt>
                <c:pt idx="57">
                  <c:v>0.36446410444653732</c:v>
                </c:pt>
                <c:pt idx="58">
                  <c:v>0.32147329219653137</c:v>
                </c:pt>
                <c:pt idx="59">
                  <c:v>0.29456406763409043</c:v>
                </c:pt>
                <c:pt idx="60">
                  <c:v>0.25052120725526283</c:v>
                </c:pt>
                <c:pt idx="61">
                  <c:v>0.27148163505179101</c:v>
                </c:pt>
                <c:pt idx="62">
                  <c:v>0.2896549728114271</c:v>
                </c:pt>
                <c:pt idx="63">
                  <c:v>0.26506942560632946</c:v>
                </c:pt>
                <c:pt idx="64">
                  <c:v>0.25664646404929609</c:v>
                </c:pt>
                <c:pt idx="65">
                  <c:v>0.26775965306215505</c:v>
                </c:pt>
                <c:pt idx="66">
                  <c:v>0.26717733302483498</c:v>
                </c:pt>
                <c:pt idx="67">
                  <c:v>0.24986091846412162</c:v>
                </c:pt>
                <c:pt idx="68">
                  <c:v>0.24295822627590496</c:v>
                </c:pt>
                <c:pt idx="69">
                  <c:v>0.24555387993593822</c:v>
                </c:pt>
                <c:pt idx="70">
                  <c:v>0.23912688490628986</c:v>
                </c:pt>
                <c:pt idx="71">
                  <c:v>0.23439301339057228</c:v>
                </c:pt>
                <c:pt idx="72">
                  <c:v>0.23530421869265913</c:v>
                </c:pt>
                <c:pt idx="73">
                  <c:v>0.10304925559448545</c:v>
                </c:pt>
                <c:pt idx="74">
                  <c:v>8.5777764902748466E-2</c:v>
                </c:pt>
                <c:pt idx="75">
                  <c:v>8.519260454128294E-2</c:v>
                </c:pt>
                <c:pt idx="76">
                  <c:v>0.10024570155719913</c:v>
                </c:pt>
                <c:pt idx="77">
                  <c:v>4.001353315506246E-2</c:v>
                </c:pt>
                <c:pt idx="78">
                  <c:v>2.2290395273502232E-2</c:v>
                </c:pt>
                <c:pt idx="79">
                  <c:v>-2.1916443886177008E-4</c:v>
                </c:pt>
                <c:pt idx="80">
                  <c:v>3.402790424172387E-3</c:v>
                </c:pt>
                <c:pt idx="81">
                  <c:v>-1.2228093485827474E-2</c:v>
                </c:pt>
                <c:pt idx="82">
                  <c:v>-9.2578298046853552E-3</c:v>
                </c:pt>
                <c:pt idx="83">
                  <c:v>-1.8200761111697737E-2</c:v>
                </c:pt>
                <c:pt idx="84">
                  <c:v>-5.3818249247049893E-2</c:v>
                </c:pt>
                <c:pt idx="85">
                  <c:v>-3.8953941224999858E-2</c:v>
                </c:pt>
                <c:pt idx="86">
                  <c:v>-5.5879683285112336E-2</c:v>
                </c:pt>
                <c:pt idx="87">
                  <c:v>-5.5157164634471852E-2</c:v>
                </c:pt>
                <c:pt idx="88">
                  <c:v>-6.3902434728289298E-2</c:v>
                </c:pt>
                <c:pt idx="89">
                  <c:v>-7.0059758489466648E-2</c:v>
                </c:pt>
                <c:pt idx="90">
                  <c:v>-6.283211232103468E-2</c:v>
                </c:pt>
                <c:pt idx="91">
                  <c:v>-7.0563927003461965E-2</c:v>
                </c:pt>
                <c:pt idx="92">
                  <c:v>-7.1485684941385394E-2</c:v>
                </c:pt>
                <c:pt idx="93">
                  <c:v>-0.16445471732790418</c:v>
                </c:pt>
                <c:pt idx="94">
                  <c:v>-0.15002108843458092</c:v>
                </c:pt>
                <c:pt idx="95">
                  <c:v>-0.15008505603508812</c:v>
                </c:pt>
                <c:pt idx="96">
                  <c:v>-0.14638399541353775</c:v>
                </c:pt>
                <c:pt idx="97">
                  <c:v>-0.17043539609405453</c:v>
                </c:pt>
                <c:pt idx="98">
                  <c:v>-0.14957529734956942</c:v>
                </c:pt>
                <c:pt idx="99">
                  <c:v>-0.14083447527648449</c:v>
                </c:pt>
                <c:pt idx="100">
                  <c:v>-0.10619370164768589</c:v>
                </c:pt>
                <c:pt idx="101">
                  <c:v>-0.10819441752747391</c:v>
                </c:pt>
                <c:pt idx="102">
                  <c:v>-0.10762745916669517</c:v>
                </c:pt>
                <c:pt idx="103">
                  <c:v>-0.12071265100666778</c:v>
                </c:pt>
                <c:pt idx="104">
                  <c:v>-0.10422542046614887</c:v>
                </c:pt>
                <c:pt idx="105">
                  <c:v>-0.15313079216825859</c:v>
                </c:pt>
                <c:pt idx="106">
                  <c:v>-0.17500486892087974</c:v>
                </c:pt>
                <c:pt idx="107">
                  <c:v>-0.20464862005440679</c:v>
                </c:pt>
                <c:pt idx="108">
                  <c:v>-0.14665344569321762</c:v>
                </c:pt>
                <c:pt idx="109">
                  <c:v>-0.15456592150240986</c:v>
                </c:pt>
                <c:pt idx="110">
                  <c:v>-0.182469864756723</c:v>
                </c:pt>
                <c:pt idx="111">
                  <c:v>-0.19193420990246443</c:v>
                </c:pt>
                <c:pt idx="112">
                  <c:v>-0.1870729233509161</c:v>
                </c:pt>
                <c:pt idx="113">
                  <c:v>-0.1856301729859467</c:v>
                </c:pt>
                <c:pt idx="114">
                  <c:v>-0.16445918185649136</c:v>
                </c:pt>
                <c:pt idx="115">
                  <c:v>-0.14565024189598375</c:v>
                </c:pt>
                <c:pt idx="116">
                  <c:v>-0.16358089729435232</c:v>
                </c:pt>
                <c:pt idx="117">
                  <c:v>-0.15582442107144445</c:v>
                </c:pt>
                <c:pt idx="118">
                  <c:v>-2.6355814270271439E-2</c:v>
                </c:pt>
                <c:pt idx="119">
                  <c:v>4.5179720149073031E-2</c:v>
                </c:pt>
                <c:pt idx="120">
                  <c:v>0.18085272616020656</c:v>
                </c:pt>
                <c:pt idx="121">
                  <c:v>0.11014804477569128</c:v>
                </c:pt>
                <c:pt idx="122">
                  <c:v>4.0308113482819527E-2</c:v>
                </c:pt>
                <c:pt idx="123">
                  <c:v>5.1228141276783025E-2</c:v>
                </c:pt>
                <c:pt idx="124">
                  <c:v>0.1120189372184346</c:v>
                </c:pt>
                <c:pt idx="125">
                  <c:v>5.9502141109277554E-2</c:v>
                </c:pt>
                <c:pt idx="126">
                  <c:v>5.8271228659879167E-2</c:v>
                </c:pt>
                <c:pt idx="127">
                  <c:v>5.6152557054920088E-2</c:v>
                </c:pt>
                <c:pt idx="128">
                  <c:v>4.386536756967753E-2</c:v>
                </c:pt>
                <c:pt idx="129">
                  <c:v>9.8540010068433423E-2</c:v>
                </c:pt>
                <c:pt idx="130">
                  <c:v>0.17129255413881395</c:v>
                </c:pt>
                <c:pt idx="131">
                  <c:v>0.37862969836560639</c:v>
                </c:pt>
                <c:pt idx="132">
                  <c:v>0.52847658015824373</c:v>
                </c:pt>
                <c:pt idx="133">
                  <c:v>0.52901420880227468</c:v>
                </c:pt>
                <c:pt idx="134">
                  <c:v>0.52068528607127995</c:v>
                </c:pt>
                <c:pt idx="135">
                  <c:v>0.51985803307868461</c:v>
                </c:pt>
                <c:pt idx="136">
                  <c:v>0.51668749430081229</c:v>
                </c:pt>
                <c:pt idx="137">
                  <c:v>0.51914605370097378</c:v>
                </c:pt>
                <c:pt idx="138">
                  <c:v>0.51958094143921341</c:v>
                </c:pt>
                <c:pt idx="139">
                  <c:v>0.51038068160779793</c:v>
                </c:pt>
                <c:pt idx="140">
                  <c:v>0.52990199690723616</c:v>
                </c:pt>
                <c:pt idx="141">
                  <c:v>0.54206265822103139</c:v>
                </c:pt>
                <c:pt idx="142">
                  <c:v>0.54009970224178783</c:v>
                </c:pt>
                <c:pt idx="143">
                  <c:v>0.54089440805248179</c:v>
                </c:pt>
                <c:pt idx="144">
                  <c:v>0.59934369303337176</c:v>
                </c:pt>
                <c:pt idx="145">
                  <c:v>0.59657223335243503</c:v>
                </c:pt>
                <c:pt idx="146">
                  <c:v>0.58953979470658679</c:v>
                </c:pt>
                <c:pt idx="147">
                  <c:v>0.59359207335850728</c:v>
                </c:pt>
                <c:pt idx="148">
                  <c:v>0.58780905532858152</c:v>
                </c:pt>
                <c:pt idx="149">
                  <c:v>0.59848631307040812</c:v>
                </c:pt>
                <c:pt idx="150">
                  <c:v>0.59968623541198685</c:v>
                </c:pt>
                <c:pt idx="151">
                  <c:v>0.60768667471351312</c:v>
                </c:pt>
                <c:pt idx="152">
                  <c:v>0.60995574095451632</c:v>
                </c:pt>
                <c:pt idx="153">
                  <c:v>0.60313922114567897</c:v>
                </c:pt>
                <c:pt idx="154">
                  <c:v>0.59889891707017773</c:v>
                </c:pt>
                <c:pt idx="155">
                  <c:v>0.59089442938288905</c:v>
                </c:pt>
                <c:pt idx="156">
                  <c:v>0.58778575751064266</c:v>
                </c:pt>
                <c:pt idx="157">
                  <c:v>0.58797242060631605</c:v>
                </c:pt>
                <c:pt idx="158">
                  <c:v>0.58745033853676354</c:v>
                </c:pt>
                <c:pt idx="159">
                  <c:v>0.58695325148568667</c:v>
                </c:pt>
                <c:pt idx="160">
                  <c:v>0.57100955073066584</c:v>
                </c:pt>
                <c:pt idx="161">
                  <c:v>0.57219865779690637</c:v>
                </c:pt>
                <c:pt idx="162">
                  <c:v>0.58090071092466222</c:v>
                </c:pt>
                <c:pt idx="163">
                  <c:v>0.58108106317794439</c:v>
                </c:pt>
                <c:pt idx="164">
                  <c:v>0.5817708931840615</c:v>
                </c:pt>
                <c:pt idx="165">
                  <c:v>0.57997366752891744</c:v>
                </c:pt>
                <c:pt idx="166">
                  <c:v>0.57826209416513885</c:v>
                </c:pt>
                <c:pt idx="167">
                  <c:v>0.59001600315924951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F6-454C-9E42-354C68347A1F}"/>
            </c:ext>
          </c:extLst>
        </c:ser>
        <c:ser>
          <c:idx val="2"/>
          <c:order val="2"/>
          <c:tx>
            <c:v>UK-IT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'Cross-Correlations_GDP'!$AG$72:$AG$239</c:f>
              <c:numCache>
                <c:formatCode>0.00</c:formatCode>
                <c:ptCount val="168"/>
                <c:pt idx="0">
                  <c:v>-3.8268439827127521E-2</c:v>
                </c:pt>
                <c:pt idx="1">
                  <c:v>-4.1213702114998078E-2</c:v>
                </c:pt>
                <c:pt idx="2">
                  <c:v>-1.9357210747923962E-2</c:v>
                </c:pt>
                <c:pt idx="3">
                  <c:v>-4.8287274482311533E-3</c:v>
                </c:pt>
                <c:pt idx="4">
                  <c:v>3.4297556283038079E-3</c:v>
                </c:pt>
                <c:pt idx="5">
                  <c:v>2.7178135784226624E-2</c:v>
                </c:pt>
                <c:pt idx="6">
                  <c:v>2.6094308770208123E-2</c:v>
                </c:pt>
                <c:pt idx="7">
                  <c:v>2.8157718764089613E-2</c:v>
                </c:pt>
                <c:pt idx="8">
                  <c:v>2.8063707780776468E-2</c:v>
                </c:pt>
                <c:pt idx="9">
                  <c:v>-2.6258114459476473E-2</c:v>
                </c:pt>
                <c:pt idx="10">
                  <c:v>-2.8949069630368942E-2</c:v>
                </c:pt>
                <c:pt idx="11">
                  <c:v>-2.7622449186773871E-2</c:v>
                </c:pt>
                <c:pt idx="12">
                  <c:v>-3.2790504896419534E-2</c:v>
                </c:pt>
                <c:pt idx="13">
                  <c:v>-2.233805128885246E-2</c:v>
                </c:pt>
                <c:pt idx="14">
                  <c:v>-4.2082049467575551E-2</c:v>
                </c:pt>
                <c:pt idx="15">
                  <c:v>-2.4430003788997356E-2</c:v>
                </c:pt>
                <c:pt idx="16">
                  <c:v>-1.5503829820816227E-3</c:v>
                </c:pt>
                <c:pt idx="17">
                  <c:v>1.1316456043444384E-2</c:v>
                </c:pt>
                <c:pt idx="18">
                  <c:v>1.7571404444731525E-2</c:v>
                </c:pt>
                <c:pt idx="19">
                  <c:v>2.092555977966605E-2</c:v>
                </c:pt>
                <c:pt idx="20">
                  <c:v>3.0789600769063286E-2</c:v>
                </c:pt>
                <c:pt idx="21">
                  <c:v>3.2884678146626184E-2</c:v>
                </c:pt>
                <c:pt idx="22">
                  <c:v>3.1841271619807404E-2</c:v>
                </c:pt>
                <c:pt idx="23">
                  <c:v>2.8066068513138455E-2</c:v>
                </c:pt>
                <c:pt idx="24">
                  <c:v>2.4532449551675356E-2</c:v>
                </c:pt>
                <c:pt idx="25">
                  <c:v>8.6295759724245372E-3</c:v>
                </c:pt>
                <c:pt idx="26">
                  <c:v>1.1534931935540048E-2</c:v>
                </c:pt>
                <c:pt idx="27">
                  <c:v>9.6954502249304644E-3</c:v>
                </c:pt>
                <c:pt idx="28">
                  <c:v>2.1040551275319081E-2</c:v>
                </c:pt>
                <c:pt idx="29">
                  <c:v>2.9164852904089721E-2</c:v>
                </c:pt>
                <c:pt idx="30">
                  <c:v>1.3484743932227511E-2</c:v>
                </c:pt>
                <c:pt idx="31">
                  <c:v>1.9783302338683351E-2</c:v>
                </c:pt>
                <c:pt idx="32">
                  <c:v>2.3665895619537379E-2</c:v>
                </c:pt>
                <c:pt idx="33">
                  <c:v>2.7724915284289855E-2</c:v>
                </c:pt>
                <c:pt idx="34">
                  <c:v>2.8560701623210616E-2</c:v>
                </c:pt>
                <c:pt idx="35">
                  <c:v>1.78095160139181E-2</c:v>
                </c:pt>
                <c:pt idx="36">
                  <c:v>9.1179783078833732E-2</c:v>
                </c:pt>
                <c:pt idx="37">
                  <c:v>0.10201919192269349</c:v>
                </c:pt>
                <c:pt idx="38">
                  <c:v>9.6269234991282482E-2</c:v>
                </c:pt>
                <c:pt idx="39">
                  <c:v>9.9244802645542793E-2</c:v>
                </c:pt>
                <c:pt idx="40">
                  <c:v>8.2573152302901021E-2</c:v>
                </c:pt>
                <c:pt idx="41">
                  <c:v>8.7918608709277216E-2</c:v>
                </c:pt>
                <c:pt idx="42">
                  <c:v>7.8052039864133532E-2</c:v>
                </c:pt>
                <c:pt idx="43">
                  <c:v>7.2142929378357007E-2</c:v>
                </c:pt>
                <c:pt idx="44">
                  <c:v>7.2790852270709736E-2</c:v>
                </c:pt>
                <c:pt idx="45">
                  <c:v>0.1033675693483383</c:v>
                </c:pt>
                <c:pt idx="46">
                  <c:v>9.3461995935289768E-2</c:v>
                </c:pt>
                <c:pt idx="47">
                  <c:v>9.9299779474512948E-2</c:v>
                </c:pt>
                <c:pt idx="48">
                  <c:v>0.1116461784937622</c:v>
                </c:pt>
                <c:pt idx="49">
                  <c:v>0.12788887423251699</c:v>
                </c:pt>
                <c:pt idx="50">
                  <c:v>0.19868813449700684</c:v>
                </c:pt>
                <c:pt idx="51">
                  <c:v>0.23415103549942773</c:v>
                </c:pt>
                <c:pt idx="52">
                  <c:v>0.25944724783176826</c:v>
                </c:pt>
                <c:pt idx="53">
                  <c:v>0.25671384617338044</c:v>
                </c:pt>
                <c:pt idx="54">
                  <c:v>0.25350541336857479</c:v>
                </c:pt>
                <c:pt idx="55">
                  <c:v>0.17171912421663496</c:v>
                </c:pt>
                <c:pt idx="56">
                  <c:v>0.15621369286430942</c:v>
                </c:pt>
                <c:pt idx="57">
                  <c:v>0.12515942651114936</c:v>
                </c:pt>
                <c:pt idx="58">
                  <c:v>0.15886041911019305</c:v>
                </c:pt>
                <c:pt idx="59">
                  <c:v>0.17840532853682545</c:v>
                </c:pt>
                <c:pt idx="60">
                  <c:v>0.13458758335777932</c:v>
                </c:pt>
                <c:pt idx="61">
                  <c:v>0.17002872131269856</c:v>
                </c:pt>
                <c:pt idx="62">
                  <c:v>0.1635401425908809</c:v>
                </c:pt>
                <c:pt idx="63">
                  <c:v>0.12827790307443357</c:v>
                </c:pt>
                <c:pt idx="64">
                  <c:v>0.12655771648253614</c:v>
                </c:pt>
                <c:pt idx="65">
                  <c:v>0.10596134156676996</c:v>
                </c:pt>
                <c:pt idx="66">
                  <c:v>0.11198181865134313</c:v>
                </c:pt>
                <c:pt idx="67">
                  <c:v>0.1004779197279257</c:v>
                </c:pt>
                <c:pt idx="68">
                  <c:v>9.1279429344497481E-2</c:v>
                </c:pt>
                <c:pt idx="69">
                  <c:v>7.6237483755235133E-2</c:v>
                </c:pt>
                <c:pt idx="70">
                  <c:v>7.2271138287088407E-2</c:v>
                </c:pt>
                <c:pt idx="71">
                  <c:v>6.5587075700321865E-2</c:v>
                </c:pt>
                <c:pt idx="72">
                  <c:v>9.3222098408336659E-2</c:v>
                </c:pt>
                <c:pt idx="73">
                  <c:v>8.948923654612384E-2</c:v>
                </c:pt>
                <c:pt idx="74">
                  <c:v>0.19983795210679667</c:v>
                </c:pt>
                <c:pt idx="75">
                  <c:v>0.18420567058100179</c:v>
                </c:pt>
                <c:pt idx="76">
                  <c:v>0.14926314930384416</c:v>
                </c:pt>
                <c:pt idx="77">
                  <c:v>0.19327654206358133</c:v>
                </c:pt>
                <c:pt idx="78">
                  <c:v>0.18321340236191985</c:v>
                </c:pt>
                <c:pt idx="79">
                  <c:v>0.21065855086064508</c:v>
                </c:pt>
                <c:pt idx="80">
                  <c:v>0.18221547831301854</c:v>
                </c:pt>
                <c:pt idx="81">
                  <c:v>0.18769006351369785</c:v>
                </c:pt>
                <c:pt idx="82">
                  <c:v>0.19623142249831119</c:v>
                </c:pt>
                <c:pt idx="83">
                  <c:v>0.1966569591820933</c:v>
                </c:pt>
                <c:pt idx="84">
                  <c:v>0.17121867320782305</c:v>
                </c:pt>
                <c:pt idx="85">
                  <c:v>0.18996787877321084</c:v>
                </c:pt>
                <c:pt idx="86">
                  <c:v>0.18116701305796848</c:v>
                </c:pt>
                <c:pt idx="87">
                  <c:v>0.19246926006768378</c:v>
                </c:pt>
                <c:pt idx="88">
                  <c:v>0.20096067408181129</c:v>
                </c:pt>
                <c:pt idx="89">
                  <c:v>0.20524186942084791</c:v>
                </c:pt>
                <c:pt idx="90">
                  <c:v>0.1903799103532319</c:v>
                </c:pt>
                <c:pt idx="91">
                  <c:v>0.17453414861011929</c:v>
                </c:pt>
                <c:pt idx="92">
                  <c:v>0.17580908085159277</c:v>
                </c:pt>
                <c:pt idx="93">
                  <c:v>0.17291018131684505</c:v>
                </c:pt>
                <c:pt idx="94">
                  <c:v>0.18705920689345595</c:v>
                </c:pt>
                <c:pt idx="95">
                  <c:v>0.24154516562794612</c:v>
                </c:pt>
                <c:pt idx="96">
                  <c:v>0.24269080159305603</c:v>
                </c:pt>
                <c:pt idx="97">
                  <c:v>0.20560071411240785</c:v>
                </c:pt>
                <c:pt idx="98">
                  <c:v>0.21409065045837955</c:v>
                </c:pt>
                <c:pt idx="99">
                  <c:v>0.18821729021355929</c:v>
                </c:pt>
                <c:pt idx="100">
                  <c:v>0.18088632971205792</c:v>
                </c:pt>
                <c:pt idx="101">
                  <c:v>0.17507503720588757</c:v>
                </c:pt>
                <c:pt idx="102">
                  <c:v>0.17675514905649761</c:v>
                </c:pt>
                <c:pt idx="103">
                  <c:v>0.18908191992662821</c:v>
                </c:pt>
                <c:pt idx="104">
                  <c:v>0.19358772038530331</c:v>
                </c:pt>
                <c:pt idx="105">
                  <c:v>0.16414310748667749</c:v>
                </c:pt>
                <c:pt idx="106">
                  <c:v>0.19170010982478411</c:v>
                </c:pt>
                <c:pt idx="107">
                  <c:v>0.17784064341865086</c:v>
                </c:pt>
                <c:pt idx="108">
                  <c:v>0.12164226882641786</c:v>
                </c:pt>
                <c:pt idx="109">
                  <c:v>0.10738171241824337</c:v>
                </c:pt>
                <c:pt idx="110">
                  <c:v>5.9904695665435242E-2</c:v>
                </c:pt>
                <c:pt idx="111">
                  <c:v>5.3887511197974768E-2</c:v>
                </c:pt>
                <c:pt idx="112">
                  <c:v>5.6020654317532358E-2</c:v>
                </c:pt>
                <c:pt idx="113">
                  <c:v>5.6369502269704864E-2</c:v>
                </c:pt>
                <c:pt idx="114">
                  <c:v>8.2708746419282012E-2</c:v>
                </c:pt>
                <c:pt idx="115">
                  <c:v>0.10731034981453046</c:v>
                </c:pt>
                <c:pt idx="116">
                  <c:v>9.4731604413184428E-2</c:v>
                </c:pt>
                <c:pt idx="117">
                  <c:v>0.1099947815503822</c:v>
                </c:pt>
                <c:pt idx="118">
                  <c:v>0.11175866687253107</c:v>
                </c:pt>
                <c:pt idx="119">
                  <c:v>4.8162992318845063E-2</c:v>
                </c:pt>
                <c:pt idx="120">
                  <c:v>0.16098855656169841</c:v>
                </c:pt>
                <c:pt idx="121">
                  <c:v>0.10634677198165912</c:v>
                </c:pt>
                <c:pt idx="122">
                  <c:v>8.6864644270824756E-2</c:v>
                </c:pt>
                <c:pt idx="123">
                  <c:v>9.5205019124113402E-2</c:v>
                </c:pt>
                <c:pt idx="124">
                  <c:v>8.7762953752434716E-2</c:v>
                </c:pt>
                <c:pt idx="125">
                  <c:v>6.3302689332050577E-2</c:v>
                </c:pt>
                <c:pt idx="126">
                  <c:v>5.5606973322125497E-2</c:v>
                </c:pt>
                <c:pt idx="127">
                  <c:v>4.9584741746382138E-2</c:v>
                </c:pt>
                <c:pt idx="128">
                  <c:v>2.6127216541188068E-2</c:v>
                </c:pt>
                <c:pt idx="129">
                  <c:v>0.15304191741110917</c:v>
                </c:pt>
                <c:pt idx="130">
                  <c:v>0.34061341817730528</c:v>
                </c:pt>
                <c:pt idx="131">
                  <c:v>0.52616266916025978</c:v>
                </c:pt>
                <c:pt idx="132">
                  <c:v>0.61938798955221819</c:v>
                </c:pt>
                <c:pt idx="133">
                  <c:v>0.6250645969181593</c:v>
                </c:pt>
                <c:pt idx="134">
                  <c:v>0.61627535439378034</c:v>
                </c:pt>
                <c:pt idx="135">
                  <c:v>0.61821571662624997</c:v>
                </c:pt>
                <c:pt idx="136">
                  <c:v>0.63352618941865457</c:v>
                </c:pt>
                <c:pt idx="137">
                  <c:v>0.63444536537985075</c:v>
                </c:pt>
                <c:pt idx="138">
                  <c:v>0.63331249919909005</c:v>
                </c:pt>
                <c:pt idx="139">
                  <c:v>0.63338863268482337</c:v>
                </c:pt>
                <c:pt idx="140">
                  <c:v>0.6328446505006835</c:v>
                </c:pt>
                <c:pt idx="141">
                  <c:v>0.63316580705347536</c:v>
                </c:pt>
                <c:pt idx="142">
                  <c:v>0.63341262992814062</c:v>
                </c:pt>
                <c:pt idx="143">
                  <c:v>0.63921431593353417</c:v>
                </c:pt>
                <c:pt idx="144">
                  <c:v>0.64332135267695656</c:v>
                </c:pt>
                <c:pt idx="145">
                  <c:v>0.64733339941293033</c:v>
                </c:pt>
                <c:pt idx="146">
                  <c:v>0.62867007324220581</c:v>
                </c:pt>
                <c:pt idx="147">
                  <c:v>0.63086425113278832</c:v>
                </c:pt>
                <c:pt idx="148">
                  <c:v>0.62600020719140159</c:v>
                </c:pt>
                <c:pt idx="149">
                  <c:v>0.62444442012173751</c:v>
                </c:pt>
                <c:pt idx="150">
                  <c:v>0.62567725009244268</c:v>
                </c:pt>
                <c:pt idx="151">
                  <c:v>0.6390542343270359</c:v>
                </c:pt>
                <c:pt idx="152">
                  <c:v>0.63775204085378745</c:v>
                </c:pt>
                <c:pt idx="153">
                  <c:v>0.64212054276530206</c:v>
                </c:pt>
                <c:pt idx="154">
                  <c:v>0.63562433414771069</c:v>
                </c:pt>
                <c:pt idx="155">
                  <c:v>0.62037653541583715</c:v>
                </c:pt>
                <c:pt idx="156">
                  <c:v>0.61836090585379155</c:v>
                </c:pt>
                <c:pt idx="157">
                  <c:v>0.61924072986357692</c:v>
                </c:pt>
                <c:pt idx="158">
                  <c:v>0.62464377082097955</c:v>
                </c:pt>
                <c:pt idx="159">
                  <c:v>0.66589596566493026</c:v>
                </c:pt>
                <c:pt idx="160">
                  <c:v>0.66340555847806937</c:v>
                </c:pt>
                <c:pt idx="161">
                  <c:v>0.66684297706385298</c:v>
                </c:pt>
                <c:pt idx="162">
                  <c:v>0.67481074804492558</c:v>
                </c:pt>
                <c:pt idx="163">
                  <c:v>0.67643976909595094</c:v>
                </c:pt>
                <c:pt idx="164">
                  <c:v>0.67344312390882799</c:v>
                </c:pt>
                <c:pt idx="165">
                  <c:v>0.66757781097382707</c:v>
                </c:pt>
                <c:pt idx="166">
                  <c:v>0.66512964798245711</c:v>
                </c:pt>
                <c:pt idx="167">
                  <c:v>0.66132747330968589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7F6-454C-9E42-354C68347A1F}"/>
            </c:ext>
          </c:extLst>
        </c:ser>
        <c:ser>
          <c:idx val="3"/>
          <c:order val="3"/>
          <c:tx>
            <c:v>UK-CA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'Cross-Correlations_GDP'!$AH$72:$AH$239</c:f>
              <c:numCache>
                <c:formatCode>0.00</c:formatCode>
                <c:ptCount val="168"/>
                <c:pt idx="0">
                  <c:v>0.22480853326514902</c:v>
                </c:pt>
                <c:pt idx="1">
                  <c:v>0.21970988965342331</c:v>
                </c:pt>
                <c:pt idx="2">
                  <c:v>0.23493719566600665</c:v>
                </c:pt>
                <c:pt idx="3">
                  <c:v>0.21565876898321099</c:v>
                </c:pt>
                <c:pt idx="4">
                  <c:v>0.22195980090509188</c:v>
                </c:pt>
                <c:pt idx="5">
                  <c:v>0.23207161777045887</c:v>
                </c:pt>
                <c:pt idx="6">
                  <c:v>0.23124602828605631</c:v>
                </c:pt>
                <c:pt idx="7">
                  <c:v>0.25077847847174545</c:v>
                </c:pt>
                <c:pt idx="8">
                  <c:v>0.24924911549161968</c:v>
                </c:pt>
                <c:pt idx="9">
                  <c:v>0.24850323450468823</c:v>
                </c:pt>
                <c:pt idx="10">
                  <c:v>0.24298728999670913</c:v>
                </c:pt>
                <c:pt idx="11">
                  <c:v>0.20904701708923476</c:v>
                </c:pt>
                <c:pt idx="12">
                  <c:v>0.2161325479380124</c:v>
                </c:pt>
                <c:pt idx="13">
                  <c:v>0.22805865864683098</c:v>
                </c:pt>
                <c:pt idx="14">
                  <c:v>0.23577003407758793</c:v>
                </c:pt>
                <c:pt idx="15">
                  <c:v>0.24107885395929224</c:v>
                </c:pt>
                <c:pt idx="16">
                  <c:v>0.28365096069400514</c:v>
                </c:pt>
                <c:pt idx="17">
                  <c:v>0.3092514309463813</c:v>
                </c:pt>
                <c:pt idx="18">
                  <c:v>0.3145995457002374</c:v>
                </c:pt>
                <c:pt idx="19">
                  <c:v>0.30763431384306594</c:v>
                </c:pt>
                <c:pt idx="20">
                  <c:v>0.29828017633142823</c:v>
                </c:pt>
                <c:pt idx="21">
                  <c:v>0.30099157190899567</c:v>
                </c:pt>
                <c:pt idx="22">
                  <c:v>0.27681732048122648</c:v>
                </c:pt>
                <c:pt idx="23">
                  <c:v>0.28363504394076117</c:v>
                </c:pt>
                <c:pt idx="24">
                  <c:v>0.29793979615209626</c:v>
                </c:pt>
                <c:pt idx="25">
                  <c:v>0.26375173639959254</c:v>
                </c:pt>
                <c:pt idx="26">
                  <c:v>0.26251446867708278</c:v>
                </c:pt>
                <c:pt idx="27">
                  <c:v>0.25278351756202105</c:v>
                </c:pt>
                <c:pt idx="28">
                  <c:v>0.27322952204099815</c:v>
                </c:pt>
                <c:pt idx="29">
                  <c:v>0.30544554024086956</c:v>
                </c:pt>
                <c:pt idx="30">
                  <c:v>0.30118409058582751</c:v>
                </c:pt>
                <c:pt idx="31">
                  <c:v>0.30402832705743676</c:v>
                </c:pt>
                <c:pt idx="32">
                  <c:v>0.30952686513771888</c:v>
                </c:pt>
                <c:pt idx="33">
                  <c:v>0.28612341932234875</c:v>
                </c:pt>
                <c:pt idx="34">
                  <c:v>0.28494354334524902</c:v>
                </c:pt>
                <c:pt idx="35">
                  <c:v>0.29450834290598399</c:v>
                </c:pt>
                <c:pt idx="36">
                  <c:v>0.29461182513278866</c:v>
                </c:pt>
                <c:pt idx="37">
                  <c:v>0.30614311796431831</c:v>
                </c:pt>
                <c:pt idx="38">
                  <c:v>0.30278726574521331</c:v>
                </c:pt>
                <c:pt idx="39">
                  <c:v>0.30358208624449357</c:v>
                </c:pt>
                <c:pt idx="40">
                  <c:v>0.28072369045872325</c:v>
                </c:pt>
                <c:pt idx="41">
                  <c:v>0.25995963668652766</c:v>
                </c:pt>
                <c:pt idx="42">
                  <c:v>0.23985678570236815</c:v>
                </c:pt>
                <c:pt idx="43">
                  <c:v>0.20990609257041248</c:v>
                </c:pt>
                <c:pt idx="44">
                  <c:v>0.20823531887408644</c:v>
                </c:pt>
                <c:pt idx="45">
                  <c:v>0.16823833527533427</c:v>
                </c:pt>
                <c:pt idx="46">
                  <c:v>0.18050384780727172</c:v>
                </c:pt>
                <c:pt idx="47">
                  <c:v>0.16761835597081151</c:v>
                </c:pt>
                <c:pt idx="48">
                  <c:v>8.1592944734569753E-2</c:v>
                </c:pt>
                <c:pt idx="49">
                  <c:v>8.3571154061776357E-2</c:v>
                </c:pt>
                <c:pt idx="50">
                  <c:v>6.1897434772470096E-2</c:v>
                </c:pt>
                <c:pt idx="51">
                  <c:v>7.9922533737922921E-2</c:v>
                </c:pt>
                <c:pt idx="52">
                  <c:v>8.2517949387231546E-2</c:v>
                </c:pt>
                <c:pt idx="53">
                  <c:v>7.8077842486931837E-2</c:v>
                </c:pt>
                <c:pt idx="54">
                  <c:v>8.2404677950887503E-2</c:v>
                </c:pt>
                <c:pt idx="55">
                  <c:v>4.9213776355144574E-2</c:v>
                </c:pt>
                <c:pt idx="56">
                  <c:v>3.4922165319578057E-2</c:v>
                </c:pt>
                <c:pt idx="57">
                  <c:v>6.1694092807616001E-2</c:v>
                </c:pt>
                <c:pt idx="58">
                  <c:v>0.12623297336267186</c:v>
                </c:pt>
                <c:pt idx="59">
                  <c:v>0.1468832420988602</c:v>
                </c:pt>
                <c:pt idx="60">
                  <c:v>0.15774987147223216</c:v>
                </c:pt>
                <c:pt idx="61">
                  <c:v>0.184548904054848</c:v>
                </c:pt>
                <c:pt idx="62">
                  <c:v>0.1924943762581911</c:v>
                </c:pt>
                <c:pt idx="63">
                  <c:v>0.20898793731133414</c:v>
                </c:pt>
                <c:pt idx="64">
                  <c:v>0.22193960232362223</c:v>
                </c:pt>
                <c:pt idx="65">
                  <c:v>0.22892784693283061</c:v>
                </c:pt>
                <c:pt idx="66">
                  <c:v>0.2291143235999305</c:v>
                </c:pt>
                <c:pt idx="67">
                  <c:v>0.21263266914426021</c:v>
                </c:pt>
                <c:pt idx="68">
                  <c:v>0.21151877945614117</c:v>
                </c:pt>
                <c:pt idx="69">
                  <c:v>0.20768147604364745</c:v>
                </c:pt>
                <c:pt idx="70">
                  <c:v>0.20788512840908455</c:v>
                </c:pt>
                <c:pt idx="71">
                  <c:v>0.20586484789328641</c:v>
                </c:pt>
                <c:pt idx="72">
                  <c:v>0.22129901461427975</c:v>
                </c:pt>
                <c:pt idx="73">
                  <c:v>0.20134008645906223</c:v>
                </c:pt>
                <c:pt idx="74">
                  <c:v>0.23214900631339797</c:v>
                </c:pt>
                <c:pt idx="75">
                  <c:v>0.23178474052368925</c:v>
                </c:pt>
                <c:pt idx="76">
                  <c:v>0.24143139089138557</c:v>
                </c:pt>
                <c:pt idx="77">
                  <c:v>0.22958388569349134</c:v>
                </c:pt>
                <c:pt idx="78">
                  <c:v>0.21399322214359812</c:v>
                </c:pt>
                <c:pt idx="79">
                  <c:v>0.26588650884071702</c:v>
                </c:pt>
                <c:pt idx="80">
                  <c:v>0.31118045817446111</c:v>
                </c:pt>
                <c:pt idx="81">
                  <c:v>0.31780738880025516</c:v>
                </c:pt>
                <c:pt idx="82">
                  <c:v>0.34345214996800344</c:v>
                </c:pt>
                <c:pt idx="83">
                  <c:v>0.33394994620167923</c:v>
                </c:pt>
                <c:pt idx="84">
                  <c:v>0.33460624957624724</c:v>
                </c:pt>
                <c:pt idx="85">
                  <c:v>0.37436457455780298</c:v>
                </c:pt>
                <c:pt idx="86">
                  <c:v>0.3608640890856944</c:v>
                </c:pt>
                <c:pt idx="87">
                  <c:v>0.37645961779842829</c:v>
                </c:pt>
                <c:pt idx="88">
                  <c:v>0.35411108203718938</c:v>
                </c:pt>
                <c:pt idx="89">
                  <c:v>0.34887017264337372</c:v>
                </c:pt>
                <c:pt idx="90">
                  <c:v>0.34482458354237316</c:v>
                </c:pt>
                <c:pt idx="91">
                  <c:v>0.34693456447756638</c:v>
                </c:pt>
                <c:pt idx="92">
                  <c:v>0.34086391431465912</c:v>
                </c:pt>
                <c:pt idx="93">
                  <c:v>0.43531460333974581</c:v>
                </c:pt>
                <c:pt idx="94">
                  <c:v>0.45339112353779876</c:v>
                </c:pt>
                <c:pt idx="95">
                  <c:v>0.44261389456083822</c:v>
                </c:pt>
                <c:pt idx="96">
                  <c:v>0.44203331170055521</c:v>
                </c:pt>
                <c:pt idx="97">
                  <c:v>0.47920568479451314</c:v>
                </c:pt>
                <c:pt idx="98">
                  <c:v>0.4911653825302667</c:v>
                </c:pt>
                <c:pt idx="99">
                  <c:v>0.51933359421244329</c:v>
                </c:pt>
                <c:pt idx="100">
                  <c:v>0.52939472737104187</c:v>
                </c:pt>
                <c:pt idx="101">
                  <c:v>0.52650647018394248</c:v>
                </c:pt>
                <c:pt idx="102">
                  <c:v>0.51810382306790126</c:v>
                </c:pt>
                <c:pt idx="103">
                  <c:v>0.61226595166225695</c:v>
                </c:pt>
                <c:pt idx="104">
                  <c:v>0.613043879982479</c:v>
                </c:pt>
                <c:pt idx="105">
                  <c:v>0.60560821827382483</c:v>
                </c:pt>
                <c:pt idx="106">
                  <c:v>0.59491826650387092</c:v>
                </c:pt>
                <c:pt idx="107">
                  <c:v>0.58596605214104724</c:v>
                </c:pt>
                <c:pt idx="108">
                  <c:v>0.56986974698842163</c:v>
                </c:pt>
                <c:pt idx="109">
                  <c:v>0.54890873146071617</c:v>
                </c:pt>
                <c:pt idx="110">
                  <c:v>0.58845163007316925</c:v>
                </c:pt>
                <c:pt idx="111">
                  <c:v>0.5885475709620297</c:v>
                </c:pt>
                <c:pt idx="112">
                  <c:v>0.59663263153947221</c:v>
                </c:pt>
                <c:pt idx="113">
                  <c:v>0.58655759324403567</c:v>
                </c:pt>
                <c:pt idx="114">
                  <c:v>0.5651974594322714</c:v>
                </c:pt>
                <c:pt idx="115">
                  <c:v>0.55159663597488207</c:v>
                </c:pt>
                <c:pt idx="116">
                  <c:v>0.54282748941404957</c:v>
                </c:pt>
                <c:pt idx="117">
                  <c:v>0.54779522332215735</c:v>
                </c:pt>
                <c:pt idx="118">
                  <c:v>0.49689988531845158</c:v>
                </c:pt>
                <c:pt idx="119">
                  <c:v>0.44389574462026038</c:v>
                </c:pt>
                <c:pt idx="120">
                  <c:v>0.35974897770801595</c:v>
                </c:pt>
                <c:pt idx="121">
                  <c:v>0.36889345824795611</c:v>
                </c:pt>
                <c:pt idx="122">
                  <c:v>0.35588434725726142</c:v>
                </c:pt>
                <c:pt idx="123">
                  <c:v>0.34601987585676641</c:v>
                </c:pt>
                <c:pt idx="124">
                  <c:v>0.31263500860985916</c:v>
                </c:pt>
                <c:pt idx="125">
                  <c:v>0.27759153920989543</c:v>
                </c:pt>
                <c:pt idx="126">
                  <c:v>0.27094285948049501</c:v>
                </c:pt>
                <c:pt idx="127">
                  <c:v>0.2613129477765932</c:v>
                </c:pt>
                <c:pt idx="128">
                  <c:v>0.27886055916415592</c:v>
                </c:pt>
                <c:pt idx="129">
                  <c:v>0.3013652386641007</c:v>
                </c:pt>
                <c:pt idx="130">
                  <c:v>0.23418718044810263</c:v>
                </c:pt>
                <c:pt idx="131">
                  <c:v>0.43272456426326772</c:v>
                </c:pt>
                <c:pt idx="132">
                  <c:v>0.5553777357491112</c:v>
                </c:pt>
                <c:pt idx="133">
                  <c:v>0.55843329561989774</c:v>
                </c:pt>
                <c:pt idx="134">
                  <c:v>0.55321297117379109</c:v>
                </c:pt>
                <c:pt idx="135">
                  <c:v>0.54599459338741174</c:v>
                </c:pt>
                <c:pt idx="136">
                  <c:v>0.544638374143805</c:v>
                </c:pt>
                <c:pt idx="137">
                  <c:v>0.54236974955451078</c:v>
                </c:pt>
                <c:pt idx="138">
                  <c:v>0.55410424681067894</c:v>
                </c:pt>
                <c:pt idx="139">
                  <c:v>0.54246774566144307</c:v>
                </c:pt>
                <c:pt idx="140">
                  <c:v>0.55466611326801785</c:v>
                </c:pt>
                <c:pt idx="141">
                  <c:v>0.55811088719715951</c:v>
                </c:pt>
                <c:pt idx="142">
                  <c:v>0.54538007564600943</c:v>
                </c:pt>
                <c:pt idx="143">
                  <c:v>0.54244374108023319</c:v>
                </c:pt>
                <c:pt idx="144">
                  <c:v>0.52545995576024906</c:v>
                </c:pt>
                <c:pt idx="145">
                  <c:v>0.52453706340551842</c:v>
                </c:pt>
                <c:pt idx="146">
                  <c:v>0.51081065461476871</c:v>
                </c:pt>
                <c:pt idx="147">
                  <c:v>0.51325577114586063</c:v>
                </c:pt>
                <c:pt idx="148">
                  <c:v>0.51241562865761447</c:v>
                </c:pt>
                <c:pt idx="149">
                  <c:v>0.5257571668065758</c:v>
                </c:pt>
                <c:pt idx="150">
                  <c:v>0.52541920999399394</c:v>
                </c:pt>
                <c:pt idx="151">
                  <c:v>0.5179857974363008</c:v>
                </c:pt>
                <c:pt idx="152">
                  <c:v>0.51836236235641286</c:v>
                </c:pt>
                <c:pt idx="153">
                  <c:v>0.52779908315715174</c:v>
                </c:pt>
                <c:pt idx="154">
                  <c:v>0.5058175984462675</c:v>
                </c:pt>
                <c:pt idx="155">
                  <c:v>0.48888110244047212</c:v>
                </c:pt>
                <c:pt idx="156">
                  <c:v>0.47921051894949934</c:v>
                </c:pt>
                <c:pt idx="157">
                  <c:v>0.47157834622569594</c:v>
                </c:pt>
                <c:pt idx="158">
                  <c:v>0.47775417761504763</c:v>
                </c:pt>
                <c:pt idx="159">
                  <c:v>0.46913001097707702</c:v>
                </c:pt>
                <c:pt idx="160">
                  <c:v>0.47392849174603813</c:v>
                </c:pt>
                <c:pt idx="161">
                  <c:v>0.48084885932059435</c:v>
                </c:pt>
                <c:pt idx="162">
                  <c:v>0.4904321920195221</c:v>
                </c:pt>
                <c:pt idx="163">
                  <c:v>0.49021823805444281</c:v>
                </c:pt>
                <c:pt idx="164">
                  <c:v>0.49519090434581126</c:v>
                </c:pt>
                <c:pt idx="165">
                  <c:v>0.48521938165467854</c:v>
                </c:pt>
                <c:pt idx="166">
                  <c:v>0.48250983873595682</c:v>
                </c:pt>
                <c:pt idx="167">
                  <c:v>0.48356709162041078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7F6-454C-9E42-354C68347A1F}"/>
            </c:ext>
          </c:extLst>
        </c:ser>
        <c:ser>
          <c:idx val="4"/>
          <c:order val="4"/>
          <c:tx>
            <c:v>UK-JP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'Cross-Correlations_GDP'!$AI$72:$AI$239</c:f>
              <c:numCache>
                <c:formatCode>0.00</c:formatCode>
                <c:ptCount val="168"/>
                <c:pt idx="0">
                  <c:v>0.3371506413030444</c:v>
                </c:pt>
                <c:pt idx="1">
                  <c:v>0.34456652769349677</c:v>
                </c:pt>
                <c:pt idx="2">
                  <c:v>0.34381978249797218</c:v>
                </c:pt>
                <c:pt idx="3">
                  <c:v>0.34727414751899566</c:v>
                </c:pt>
                <c:pt idx="4">
                  <c:v>0.34323869454061234</c:v>
                </c:pt>
                <c:pt idx="5">
                  <c:v>0.35437167543220416</c:v>
                </c:pt>
                <c:pt idx="6">
                  <c:v>0.35233484051679181</c:v>
                </c:pt>
                <c:pt idx="7">
                  <c:v>0.35097574869901688</c:v>
                </c:pt>
                <c:pt idx="8">
                  <c:v>0.35058736546681574</c:v>
                </c:pt>
                <c:pt idx="9">
                  <c:v>0.32940827554669105</c:v>
                </c:pt>
                <c:pt idx="10">
                  <c:v>0.32930349564332989</c:v>
                </c:pt>
                <c:pt idx="11">
                  <c:v>0.30992995958253206</c:v>
                </c:pt>
                <c:pt idx="12">
                  <c:v>0.31425080429383329</c:v>
                </c:pt>
                <c:pt idx="13">
                  <c:v>0.292656924318352</c:v>
                </c:pt>
                <c:pt idx="14">
                  <c:v>0.3045520658672069</c:v>
                </c:pt>
                <c:pt idx="15">
                  <c:v>0.30206657030561335</c:v>
                </c:pt>
                <c:pt idx="16">
                  <c:v>0.31027626126623897</c:v>
                </c:pt>
                <c:pt idx="17">
                  <c:v>0.34373777858423665</c:v>
                </c:pt>
                <c:pt idx="18">
                  <c:v>0.33769027096861948</c:v>
                </c:pt>
                <c:pt idx="19">
                  <c:v>0.32608596948119917</c:v>
                </c:pt>
                <c:pt idx="20">
                  <c:v>0.33557641240991942</c:v>
                </c:pt>
                <c:pt idx="21">
                  <c:v>0.34397954081203813</c:v>
                </c:pt>
                <c:pt idx="22">
                  <c:v>0.33338435498002389</c:v>
                </c:pt>
                <c:pt idx="23">
                  <c:v>0.34144172654413274</c:v>
                </c:pt>
                <c:pt idx="24">
                  <c:v>0.33558855288477024</c:v>
                </c:pt>
                <c:pt idx="25">
                  <c:v>0.32410412506657932</c:v>
                </c:pt>
                <c:pt idx="26">
                  <c:v>0.33344783672472939</c:v>
                </c:pt>
                <c:pt idx="27">
                  <c:v>0.33399868881050532</c:v>
                </c:pt>
                <c:pt idx="28">
                  <c:v>0.29866813306716045</c:v>
                </c:pt>
                <c:pt idx="29">
                  <c:v>0.32365801322704718</c:v>
                </c:pt>
                <c:pt idx="30">
                  <c:v>0.31497433667525426</c:v>
                </c:pt>
                <c:pt idx="31">
                  <c:v>0.35590510947029108</c:v>
                </c:pt>
                <c:pt idx="32">
                  <c:v>0.35442229338879955</c:v>
                </c:pt>
                <c:pt idx="33">
                  <c:v>0.34871485652380169</c:v>
                </c:pt>
                <c:pt idx="34">
                  <c:v>0.35169885515368537</c:v>
                </c:pt>
                <c:pt idx="35">
                  <c:v>0.34999558571152467</c:v>
                </c:pt>
                <c:pt idx="36">
                  <c:v>0.39065941883593874</c:v>
                </c:pt>
                <c:pt idx="37">
                  <c:v>0.40402544212818259</c:v>
                </c:pt>
                <c:pt idx="38">
                  <c:v>0.40219290860752432</c:v>
                </c:pt>
                <c:pt idx="39">
                  <c:v>0.41365564887482048</c:v>
                </c:pt>
                <c:pt idx="40">
                  <c:v>0.4063633304232307</c:v>
                </c:pt>
                <c:pt idx="41">
                  <c:v>0.39310768140889907</c:v>
                </c:pt>
                <c:pt idx="42">
                  <c:v>0.39314696747459887</c:v>
                </c:pt>
                <c:pt idx="43">
                  <c:v>0.38626048917466671</c:v>
                </c:pt>
                <c:pt idx="44">
                  <c:v>0.40658846000230947</c:v>
                </c:pt>
                <c:pt idx="45">
                  <c:v>0.40066474687897941</c:v>
                </c:pt>
                <c:pt idx="46">
                  <c:v>0.42313245083371187</c:v>
                </c:pt>
                <c:pt idx="47">
                  <c:v>0.41591313314396172</c:v>
                </c:pt>
                <c:pt idx="48">
                  <c:v>0.34874526422516561</c:v>
                </c:pt>
                <c:pt idx="49">
                  <c:v>0.34358763784533392</c:v>
                </c:pt>
                <c:pt idx="50">
                  <c:v>0.3457266174273938</c:v>
                </c:pt>
                <c:pt idx="51">
                  <c:v>0.35164753371981267</c:v>
                </c:pt>
                <c:pt idx="52">
                  <c:v>0.16497810821876457</c:v>
                </c:pt>
                <c:pt idx="53">
                  <c:v>0.1588309689204512</c:v>
                </c:pt>
                <c:pt idx="54">
                  <c:v>0.15136496961854345</c:v>
                </c:pt>
                <c:pt idx="55">
                  <c:v>7.4356848876764969E-2</c:v>
                </c:pt>
                <c:pt idx="56">
                  <c:v>6.2124746680919267E-2</c:v>
                </c:pt>
                <c:pt idx="57">
                  <c:v>0.10197621993747237</c:v>
                </c:pt>
                <c:pt idx="58">
                  <c:v>8.4102369603866967E-2</c:v>
                </c:pt>
                <c:pt idx="59">
                  <c:v>0.10496330309254027</c:v>
                </c:pt>
                <c:pt idx="60">
                  <c:v>0.11306894040841232</c:v>
                </c:pt>
                <c:pt idx="61">
                  <c:v>0.10546737489616213</c:v>
                </c:pt>
                <c:pt idx="62">
                  <c:v>0.11904890313827129</c:v>
                </c:pt>
                <c:pt idx="63">
                  <c:v>0.15004460285696539</c:v>
                </c:pt>
                <c:pt idx="64">
                  <c:v>0.1699046792903402</c:v>
                </c:pt>
                <c:pt idx="65">
                  <c:v>0.17130215757832318</c:v>
                </c:pt>
                <c:pt idx="66">
                  <c:v>0.16981247806910429</c:v>
                </c:pt>
                <c:pt idx="67">
                  <c:v>0.15734865984868807</c:v>
                </c:pt>
                <c:pt idx="68">
                  <c:v>0.15429632728210488</c:v>
                </c:pt>
                <c:pt idx="69">
                  <c:v>0.15255089349231127</c:v>
                </c:pt>
                <c:pt idx="70">
                  <c:v>0.13813245342697389</c:v>
                </c:pt>
                <c:pt idx="71">
                  <c:v>0.13459200225170148</c:v>
                </c:pt>
                <c:pt idx="72">
                  <c:v>0.14295732259460528</c:v>
                </c:pt>
                <c:pt idx="73">
                  <c:v>7.9885256329682491E-2</c:v>
                </c:pt>
                <c:pt idx="74">
                  <c:v>8.4465711400417018E-2</c:v>
                </c:pt>
                <c:pt idx="75">
                  <c:v>8.7650171911433733E-2</c:v>
                </c:pt>
                <c:pt idx="76">
                  <c:v>7.4082905087652015E-2</c:v>
                </c:pt>
                <c:pt idx="77">
                  <c:v>-4.7468734689888872E-3</c:v>
                </c:pt>
                <c:pt idx="78">
                  <c:v>2.0099100145206598E-2</c:v>
                </c:pt>
                <c:pt idx="79">
                  <c:v>7.981634163862622E-2</c:v>
                </c:pt>
                <c:pt idx="80">
                  <c:v>7.5877362650900393E-2</c:v>
                </c:pt>
                <c:pt idx="81">
                  <c:v>7.7463032376195423E-2</c:v>
                </c:pt>
                <c:pt idx="82">
                  <c:v>8.9322096413477783E-2</c:v>
                </c:pt>
                <c:pt idx="83">
                  <c:v>8.9540266398768081E-2</c:v>
                </c:pt>
                <c:pt idx="84">
                  <c:v>8.0439079089709833E-2</c:v>
                </c:pt>
                <c:pt idx="85">
                  <c:v>7.3617548236127192E-2</c:v>
                </c:pt>
                <c:pt idx="86">
                  <c:v>7.2131599402397745E-2</c:v>
                </c:pt>
                <c:pt idx="87">
                  <c:v>6.5759992894752428E-2</c:v>
                </c:pt>
                <c:pt idx="88">
                  <c:v>8.2463502149644194E-2</c:v>
                </c:pt>
                <c:pt idx="89">
                  <c:v>7.5840620821619659E-2</c:v>
                </c:pt>
                <c:pt idx="90">
                  <c:v>6.8235911266394528E-2</c:v>
                </c:pt>
                <c:pt idx="91">
                  <c:v>6.8588329908656015E-2</c:v>
                </c:pt>
                <c:pt idx="92">
                  <c:v>7.2733892324235341E-2</c:v>
                </c:pt>
                <c:pt idx="93">
                  <c:v>0.11092328491913858</c:v>
                </c:pt>
                <c:pt idx="94">
                  <c:v>0.10413216288519359</c:v>
                </c:pt>
                <c:pt idx="95">
                  <c:v>0.11104932381096753</c:v>
                </c:pt>
                <c:pt idx="96">
                  <c:v>0.11070136672934106</c:v>
                </c:pt>
                <c:pt idx="97">
                  <c:v>6.7514046385587195E-2</c:v>
                </c:pt>
                <c:pt idx="98">
                  <c:v>8.4532293457805704E-2</c:v>
                </c:pt>
                <c:pt idx="99">
                  <c:v>8.8632880234870037E-2</c:v>
                </c:pt>
                <c:pt idx="100">
                  <c:v>9.0449376601011322E-2</c:v>
                </c:pt>
                <c:pt idx="101">
                  <c:v>8.8310950041248878E-2</c:v>
                </c:pt>
                <c:pt idx="102">
                  <c:v>8.4409790398719126E-2</c:v>
                </c:pt>
                <c:pt idx="103">
                  <c:v>8.5500364296893991E-2</c:v>
                </c:pt>
                <c:pt idx="104">
                  <c:v>9.16270806454616E-2</c:v>
                </c:pt>
                <c:pt idx="105">
                  <c:v>6.2387746286596012E-2</c:v>
                </c:pt>
                <c:pt idx="106">
                  <c:v>-8.1979714045399311E-3</c:v>
                </c:pt>
                <c:pt idx="107">
                  <c:v>-4.2446595461152453E-2</c:v>
                </c:pt>
                <c:pt idx="108">
                  <c:v>-0.12173925070457982</c:v>
                </c:pt>
                <c:pt idx="109">
                  <c:v>-0.11787453015421828</c:v>
                </c:pt>
                <c:pt idx="110">
                  <c:v>-0.18137719986355635</c:v>
                </c:pt>
                <c:pt idx="111">
                  <c:v>-0.18217399390095754</c:v>
                </c:pt>
                <c:pt idx="112">
                  <c:v>-0.17790122293569086</c:v>
                </c:pt>
                <c:pt idx="113">
                  <c:v>-0.17606939019145193</c:v>
                </c:pt>
                <c:pt idx="114">
                  <c:v>-0.15553151450398275</c:v>
                </c:pt>
                <c:pt idx="115">
                  <c:v>-0.10161057682248127</c:v>
                </c:pt>
                <c:pt idx="116">
                  <c:v>-9.7658299232358386E-2</c:v>
                </c:pt>
                <c:pt idx="117">
                  <c:v>-8.4977540048347108E-2</c:v>
                </c:pt>
                <c:pt idx="118">
                  <c:v>4.4400327820787962E-2</c:v>
                </c:pt>
                <c:pt idx="119">
                  <c:v>1.3581696267855712E-2</c:v>
                </c:pt>
                <c:pt idx="120">
                  <c:v>5.0681324152722952E-2</c:v>
                </c:pt>
                <c:pt idx="121">
                  <c:v>9.3686009899659292E-2</c:v>
                </c:pt>
                <c:pt idx="122">
                  <c:v>8.5019213358386414E-2</c:v>
                </c:pt>
                <c:pt idx="123">
                  <c:v>7.8459541517796633E-2</c:v>
                </c:pt>
                <c:pt idx="124">
                  <c:v>7.544355809094469E-2</c:v>
                </c:pt>
                <c:pt idx="125">
                  <c:v>8.1059602240293446E-2</c:v>
                </c:pt>
                <c:pt idx="126">
                  <c:v>7.4334982780236994E-2</c:v>
                </c:pt>
                <c:pt idx="127">
                  <c:v>7.3877079942356483E-2</c:v>
                </c:pt>
                <c:pt idx="128">
                  <c:v>7.4880264219227902E-2</c:v>
                </c:pt>
                <c:pt idx="129">
                  <c:v>0.12450433660682975</c:v>
                </c:pt>
                <c:pt idx="130">
                  <c:v>0.27662060876448469</c:v>
                </c:pt>
                <c:pt idx="131">
                  <c:v>0.45419046696606513</c:v>
                </c:pt>
                <c:pt idx="132">
                  <c:v>0.58123384223053309</c:v>
                </c:pt>
                <c:pt idx="133">
                  <c:v>0.54009099921956816</c:v>
                </c:pt>
                <c:pt idx="134">
                  <c:v>0.53348335316796747</c:v>
                </c:pt>
                <c:pt idx="135">
                  <c:v>0.52341476460537295</c:v>
                </c:pt>
                <c:pt idx="136">
                  <c:v>0.52706323547521583</c:v>
                </c:pt>
                <c:pt idx="137">
                  <c:v>0.53822686913670792</c:v>
                </c:pt>
                <c:pt idx="138">
                  <c:v>0.52495682347953887</c:v>
                </c:pt>
                <c:pt idx="139">
                  <c:v>0.52947514869364753</c:v>
                </c:pt>
                <c:pt idx="140">
                  <c:v>0.50760577843940435</c:v>
                </c:pt>
                <c:pt idx="141">
                  <c:v>0.51923791154611387</c:v>
                </c:pt>
                <c:pt idx="142">
                  <c:v>0.48841777313371515</c:v>
                </c:pt>
                <c:pt idx="143">
                  <c:v>0.48506887704199825</c:v>
                </c:pt>
                <c:pt idx="144">
                  <c:v>0.49534335955114567</c:v>
                </c:pt>
                <c:pt idx="145">
                  <c:v>0.5122821770452991</c:v>
                </c:pt>
                <c:pt idx="146">
                  <c:v>0.49853434938433128</c:v>
                </c:pt>
                <c:pt idx="147">
                  <c:v>0.49685078898980933</c:v>
                </c:pt>
                <c:pt idx="148">
                  <c:v>0.51300554626928951</c:v>
                </c:pt>
                <c:pt idx="149">
                  <c:v>0.52104317131554001</c:v>
                </c:pt>
                <c:pt idx="150">
                  <c:v>0.52452968359438978</c:v>
                </c:pt>
                <c:pt idx="151">
                  <c:v>0.52091169593628872</c:v>
                </c:pt>
                <c:pt idx="152">
                  <c:v>0.53722750825109578</c:v>
                </c:pt>
                <c:pt idx="153">
                  <c:v>0.50810177741875284</c:v>
                </c:pt>
                <c:pt idx="154">
                  <c:v>0.514258288465538</c:v>
                </c:pt>
                <c:pt idx="155">
                  <c:v>0.5279666015623411</c:v>
                </c:pt>
                <c:pt idx="156">
                  <c:v>0.51858978510948317</c:v>
                </c:pt>
                <c:pt idx="157">
                  <c:v>0.51760816684612576</c:v>
                </c:pt>
                <c:pt idx="158">
                  <c:v>0.51746671201334427</c:v>
                </c:pt>
                <c:pt idx="159">
                  <c:v>0.51982842038432897</c:v>
                </c:pt>
                <c:pt idx="160">
                  <c:v>0.51632010972659892</c:v>
                </c:pt>
                <c:pt idx="161">
                  <c:v>0.52378641149299143</c:v>
                </c:pt>
                <c:pt idx="162">
                  <c:v>0.54124814981802216</c:v>
                </c:pt>
                <c:pt idx="163">
                  <c:v>0.54157259264913871</c:v>
                </c:pt>
                <c:pt idx="164">
                  <c:v>0.54070725176017675</c:v>
                </c:pt>
                <c:pt idx="165">
                  <c:v>0.53710722161056179</c:v>
                </c:pt>
                <c:pt idx="166">
                  <c:v>0.53642404489043116</c:v>
                </c:pt>
                <c:pt idx="167">
                  <c:v>0.53855366743032307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7F6-454C-9E42-354C68347A1F}"/>
            </c:ext>
          </c:extLst>
        </c:ser>
        <c:ser>
          <c:idx val="5"/>
          <c:order val="5"/>
          <c:tx>
            <c:v>UK-ES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'Cross-Correlations_GDP'!$AJ$72:$AJ$239</c:f>
              <c:numCache>
                <c:formatCode>0.00</c:formatCode>
                <c:ptCount val="168"/>
                <c:pt idx="0">
                  <c:v>7.6564965379005553E-3</c:v>
                </c:pt>
                <c:pt idx="1">
                  <c:v>1.8772301737702553E-2</c:v>
                </c:pt>
                <c:pt idx="2">
                  <c:v>2.2520914665861147E-2</c:v>
                </c:pt>
                <c:pt idx="3">
                  <c:v>2.431302421031865E-2</c:v>
                </c:pt>
                <c:pt idx="4">
                  <c:v>3.1199206407992074E-2</c:v>
                </c:pt>
                <c:pt idx="5">
                  <c:v>4.2973275320239285E-2</c:v>
                </c:pt>
                <c:pt idx="6">
                  <c:v>4.3681515115609228E-2</c:v>
                </c:pt>
                <c:pt idx="7">
                  <c:v>2.4075278648116913E-2</c:v>
                </c:pt>
                <c:pt idx="8">
                  <c:v>3.6189564301594875E-2</c:v>
                </c:pt>
                <c:pt idx="9">
                  <c:v>8.5177004788267646E-2</c:v>
                </c:pt>
                <c:pt idx="10">
                  <c:v>7.4537694526840906E-2</c:v>
                </c:pt>
                <c:pt idx="11">
                  <c:v>5.8630406481587863E-2</c:v>
                </c:pt>
                <c:pt idx="12">
                  <c:v>7.5038359604530591E-2</c:v>
                </c:pt>
                <c:pt idx="13">
                  <c:v>2.0559083541211109E-2</c:v>
                </c:pt>
                <c:pt idx="14">
                  <c:v>4.7957044839263226E-2</c:v>
                </c:pt>
                <c:pt idx="15">
                  <c:v>3.4901529734693071E-2</c:v>
                </c:pt>
                <c:pt idx="16">
                  <c:v>5.2915820130823514E-2</c:v>
                </c:pt>
                <c:pt idx="17">
                  <c:v>6.9239620540547622E-2</c:v>
                </c:pt>
                <c:pt idx="18">
                  <c:v>7.9532404894656877E-2</c:v>
                </c:pt>
                <c:pt idx="19">
                  <c:v>8.7728460682894874E-2</c:v>
                </c:pt>
                <c:pt idx="20">
                  <c:v>9.2951618629782656E-2</c:v>
                </c:pt>
                <c:pt idx="21">
                  <c:v>0.10636139438290788</c:v>
                </c:pt>
                <c:pt idx="22">
                  <c:v>0.10635486217376663</c:v>
                </c:pt>
                <c:pt idx="23">
                  <c:v>0.10382853420619612</c:v>
                </c:pt>
                <c:pt idx="24">
                  <c:v>0.11302253234626641</c:v>
                </c:pt>
                <c:pt idx="25">
                  <c:v>0.10632759046794611</c:v>
                </c:pt>
                <c:pt idx="26">
                  <c:v>0.10851271014643252</c:v>
                </c:pt>
                <c:pt idx="27">
                  <c:v>0.10957754561663634</c:v>
                </c:pt>
                <c:pt idx="28">
                  <c:v>5.7538774385295685E-2</c:v>
                </c:pt>
                <c:pt idx="29">
                  <c:v>8.66457139760793E-2</c:v>
                </c:pt>
                <c:pt idx="30">
                  <c:v>8.2219351286923772E-2</c:v>
                </c:pt>
                <c:pt idx="31">
                  <c:v>9.6614692906227401E-2</c:v>
                </c:pt>
                <c:pt idx="32">
                  <c:v>0.14234969974228828</c:v>
                </c:pt>
                <c:pt idx="33">
                  <c:v>0.16963434831507476</c:v>
                </c:pt>
                <c:pt idx="34">
                  <c:v>0.172233515136619</c:v>
                </c:pt>
                <c:pt idx="35">
                  <c:v>0.15580644668479018</c:v>
                </c:pt>
                <c:pt idx="36">
                  <c:v>0.18573357164611515</c:v>
                </c:pt>
                <c:pt idx="37">
                  <c:v>0.18057905970784027</c:v>
                </c:pt>
                <c:pt idx="38">
                  <c:v>0.17904781618314308</c:v>
                </c:pt>
                <c:pt idx="39">
                  <c:v>0.17577849134492729</c:v>
                </c:pt>
                <c:pt idx="40">
                  <c:v>0.17339598022121544</c:v>
                </c:pt>
                <c:pt idx="41">
                  <c:v>0.1505278045974206</c:v>
                </c:pt>
                <c:pt idx="42">
                  <c:v>0.12897871079177115</c:v>
                </c:pt>
                <c:pt idx="43">
                  <c:v>0.13472835605787073</c:v>
                </c:pt>
                <c:pt idx="44">
                  <c:v>0.14819832937419183</c:v>
                </c:pt>
                <c:pt idx="45">
                  <c:v>0.10528794906188126</c:v>
                </c:pt>
                <c:pt idx="46">
                  <c:v>0.15878774810222365</c:v>
                </c:pt>
                <c:pt idx="47">
                  <c:v>0.14922604322880303</c:v>
                </c:pt>
                <c:pt idx="48">
                  <c:v>5.5118063053728836E-2</c:v>
                </c:pt>
                <c:pt idx="49">
                  <c:v>6.6090996938983501E-2</c:v>
                </c:pt>
                <c:pt idx="50">
                  <c:v>0.12214458872559987</c:v>
                </c:pt>
                <c:pt idx="51">
                  <c:v>0.14080788979899864</c:v>
                </c:pt>
                <c:pt idx="52">
                  <c:v>0.22063252623812143</c:v>
                </c:pt>
                <c:pt idx="53">
                  <c:v>0.21100306363343801</c:v>
                </c:pt>
                <c:pt idx="54">
                  <c:v>0.20001803078293934</c:v>
                </c:pt>
                <c:pt idx="55">
                  <c:v>0.18993515277336417</c:v>
                </c:pt>
                <c:pt idx="56">
                  <c:v>0.17970086868279542</c:v>
                </c:pt>
                <c:pt idx="57">
                  <c:v>0.14363281537731684</c:v>
                </c:pt>
                <c:pt idx="58">
                  <c:v>0.17105742248571496</c:v>
                </c:pt>
                <c:pt idx="59">
                  <c:v>8.8044974026390305E-2</c:v>
                </c:pt>
                <c:pt idx="60">
                  <c:v>0.11832164506332513</c:v>
                </c:pt>
                <c:pt idx="61">
                  <c:v>0.11797164720829798</c:v>
                </c:pt>
                <c:pt idx="62">
                  <c:v>0.1118689941409227</c:v>
                </c:pt>
                <c:pt idx="63">
                  <c:v>0.11041717874449429</c:v>
                </c:pt>
                <c:pt idx="64">
                  <c:v>0.10791691292205477</c:v>
                </c:pt>
                <c:pt idx="65">
                  <c:v>0.1248840932331069</c:v>
                </c:pt>
                <c:pt idx="66">
                  <c:v>0.12454695493420079</c:v>
                </c:pt>
                <c:pt idx="67">
                  <c:v>0.11909751048593338</c:v>
                </c:pt>
                <c:pt idx="68">
                  <c:v>0.11173006341347473</c:v>
                </c:pt>
                <c:pt idx="69">
                  <c:v>0.11604310953561775</c:v>
                </c:pt>
                <c:pt idx="70">
                  <c:v>0.12900972607137634</c:v>
                </c:pt>
                <c:pt idx="71">
                  <c:v>0.1339053249384779</c:v>
                </c:pt>
                <c:pt idx="72">
                  <c:v>0.1259537477533246</c:v>
                </c:pt>
                <c:pt idx="73">
                  <c:v>0.17181395579611849</c:v>
                </c:pt>
                <c:pt idx="74">
                  <c:v>0.16898436233231257</c:v>
                </c:pt>
                <c:pt idx="75">
                  <c:v>0.17201392132588184</c:v>
                </c:pt>
                <c:pt idx="76">
                  <c:v>0.17704252618571945</c:v>
                </c:pt>
                <c:pt idx="77">
                  <c:v>0.17841613076263521</c:v>
                </c:pt>
                <c:pt idx="78">
                  <c:v>0.16117920097187258</c:v>
                </c:pt>
                <c:pt idx="79">
                  <c:v>0.16673151422417865</c:v>
                </c:pt>
                <c:pt idx="80">
                  <c:v>0.14435549515185436</c:v>
                </c:pt>
                <c:pt idx="81">
                  <c:v>0.13655903979351108</c:v>
                </c:pt>
                <c:pt idx="82">
                  <c:v>0.13948259444362365</c:v>
                </c:pt>
                <c:pt idx="83">
                  <c:v>0.1269692724849236</c:v>
                </c:pt>
                <c:pt idx="84">
                  <c:v>0.13541804732962354</c:v>
                </c:pt>
                <c:pt idx="85">
                  <c:v>0.14036445347411705</c:v>
                </c:pt>
                <c:pt idx="86">
                  <c:v>0.13852185365674324</c:v>
                </c:pt>
                <c:pt idx="87">
                  <c:v>0.1440846708222836</c:v>
                </c:pt>
                <c:pt idx="88">
                  <c:v>0.15855859715290205</c:v>
                </c:pt>
                <c:pt idx="89">
                  <c:v>0.15915586463803866</c:v>
                </c:pt>
                <c:pt idx="90">
                  <c:v>0.16713643855846388</c:v>
                </c:pt>
                <c:pt idx="91">
                  <c:v>0.16967031092094342</c:v>
                </c:pt>
                <c:pt idx="92">
                  <c:v>0.1694185721471991</c:v>
                </c:pt>
                <c:pt idx="93">
                  <c:v>0.11474761990576292</c:v>
                </c:pt>
                <c:pt idx="94">
                  <c:v>0.1244256146649399</c:v>
                </c:pt>
                <c:pt idx="95">
                  <c:v>0.15935301712279643</c:v>
                </c:pt>
                <c:pt idx="96">
                  <c:v>0.16029506143330496</c:v>
                </c:pt>
                <c:pt idx="97">
                  <c:v>0.20700780513138692</c:v>
                </c:pt>
                <c:pt idx="98">
                  <c:v>0.20839961912484609</c:v>
                </c:pt>
                <c:pt idx="99">
                  <c:v>0.20807946030577062</c:v>
                </c:pt>
                <c:pt idx="100">
                  <c:v>0.21831104876645932</c:v>
                </c:pt>
                <c:pt idx="101">
                  <c:v>0.22183258571521194</c:v>
                </c:pt>
                <c:pt idx="102">
                  <c:v>0.21528030364675313</c:v>
                </c:pt>
                <c:pt idx="103">
                  <c:v>0.22931697041426777</c:v>
                </c:pt>
                <c:pt idx="104">
                  <c:v>0.2260935861788545</c:v>
                </c:pt>
                <c:pt idx="105">
                  <c:v>0.21284975498780459</c:v>
                </c:pt>
                <c:pt idx="106">
                  <c:v>0.15158180400679486</c:v>
                </c:pt>
                <c:pt idx="107">
                  <c:v>0.13081167177557979</c:v>
                </c:pt>
                <c:pt idx="108">
                  <c:v>0.15870131065996917</c:v>
                </c:pt>
                <c:pt idx="109">
                  <c:v>0.15749407720656833</c:v>
                </c:pt>
                <c:pt idx="110">
                  <c:v>0.12230084201608138</c:v>
                </c:pt>
                <c:pt idx="111">
                  <c:v>0.13684993706237991</c:v>
                </c:pt>
                <c:pt idx="112">
                  <c:v>0.15408363337822931</c:v>
                </c:pt>
                <c:pt idx="113">
                  <c:v>0.15311799464689202</c:v>
                </c:pt>
                <c:pt idx="114">
                  <c:v>0.16241599118997863</c:v>
                </c:pt>
                <c:pt idx="115">
                  <c:v>0.14608533078431785</c:v>
                </c:pt>
                <c:pt idx="116">
                  <c:v>0.14900552875454356</c:v>
                </c:pt>
                <c:pt idx="117">
                  <c:v>0.16010706489226872</c:v>
                </c:pt>
                <c:pt idx="118">
                  <c:v>9.5088069762110553E-2</c:v>
                </c:pt>
                <c:pt idx="119">
                  <c:v>0.31057142942559401</c:v>
                </c:pt>
                <c:pt idx="120">
                  <c:v>0.17966930432296752</c:v>
                </c:pt>
                <c:pt idx="121">
                  <c:v>0.2024961300659841</c:v>
                </c:pt>
                <c:pt idx="122">
                  <c:v>0.1948182496441932</c:v>
                </c:pt>
                <c:pt idx="123">
                  <c:v>0.17987438351130311</c:v>
                </c:pt>
                <c:pt idx="124">
                  <c:v>0.20262631892663799</c:v>
                </c:pt>
                <c:pt idx="125">
                  <c:v>6.9417297693747854E-2</c:v>
                </c:pt>
                <c:pt idx="126">
                  <c:v>6.3307747217298288E-2</c:v>
                </c:pt>
                <c:pt idx="127">
                  <c:v>6.3846335878179339E-2</c:v>
                </c:pt>
                <c:pt idx="128">
                  <c:v>9.9032446986551961E-2</c:v>
                </c:pt>
                <c:pt idx="129">
                  <c:v>0.22225838072298695</c:v>
                </c:pt>
                <c:pt idx="130">
                  <c:v>0.48269075471353101</c:v>
                </c:pt>
                <c:pt idx="131">
                  <c:v>0.65318340985173862</c:v>
                </c:pt>
                <c:pt idx="132">
                  <c:v>0.72824732236900436</c:v>
                </c:pt>
                <c:pt idx="133">
                  <c:v>0.74015386738992994</c:v>
                </c:pt>
                <c:pt idx="134">
                  <c:v>0.73800280693965381</c:v>
                </c:pt>
                <c:pt idx="135">
                  <c:v>0.73518374697149225</c:v>
                </c:pt>
                <c:pt idx="136">
                  <c:v>0.73920032798521318</c:v>
                </c:pt>
                <c:pt idx="137">
                  <c:v>0.72692032398742545</c:v>
                </c:pt>
                <c:pt idx="138">
                  <c:v>0.72586507160508851</c:v>
                </c:pt>
                <c:pt idx="139">
                  <c:v>0.72789723026755804</c:v>
                </c:pt>
                <c:pt idx="140">
                  <c:v>0.70392483845475673</c:v>
                </c:pt>
                <c:pt idx="141">
                  <c:v>0.69991961057931185</c:v>
                </c:pt>
                <c:pt idx="142">
                  <c:v>0.6938139955339262</c:v>
                </c:pt>
                <c:pt idx="143">
                  <c:v>0.69426647931326924</c:v>
                </c:pt>
                <c:pt idx="144">
                  <c:v>0.66033298394369333</c:v>
                </c:pt>
                <c:pt idx="145">
                  <c:v>0.6581500610638279</c:v>
                </c:pt>
                <c:pt idx="146">
                  <c:v>0.60869448588632735</c:v>
                </c:pt>
                <c:pt idx="147">
                  <c:v>0.61169238846060869</c:v>
                </c:pt>
                <c:pt idx="148">
                  <c:v>0.59934726660335658</c:v>
                </c:pt>
                <c:pt idx="149">
                  <c:v>0.59390040201729721</c:v>
                </c:pt>
                <c:pt idx="150">
                  <c:v>0.58191838018546826</c:v>
                </c:pt>
                <c:pt idx="151">
                  <c:v>0.57741736090185014</c:v>
                </c:pt>
                <c:pt idx="152">
                  <c:v>0.57599566561807403</c:v>
                </c:pt>
                <c:pt idx="153">
                  <c:v>0.60198210256053353</c:v>
                </c:pt>
                <c:pt idx="154">
                  <c:v>0.59175245913033692</c:v>
                </c:pt>
                <c:pt idx="155">
                  <c:v>0.58251470558205853</c:v>
                </c:pt>
                <c:pt idx="156">
                  <c:v>0.57668354808899491</c:v>
                </c:pt>
                <c:pt idx="157">
                  <c:v>0.57868638783959414</c:v>
                </c:pt>
                <c:pt idx="158">
                  <c:v>0.58490288968212267</c:v>
                </c:pt>
                <c:pt idx="159">
                  <c:v>0.60097668742589216</c:v>
                </c:pt>
                <c:pt idx="160">
                  <c:v>0.58973746044958042</c:v>
                </c:pt>
                <c:pt idx="161">
                  <c:v>0.57997622045452302</c:v>
                </c:pt>
                <c:pt idx="162">
                  <c:v>0.57687705008187962</c:v>
                </c:pt>
                <c:pt idx="163">
                  <c:v>0.57966681575591017</c:v>
                </c:pt>
                <c:pt idx="164">
                  <c:v>0.57726491923437828</c:v>
                </c:pt>
                <c:pt idx="165">
                  <c:v>0.56875923877255996</c:v>
                </c:pt>
                <c:pt idx="166">
                  <c:v>0.56539228974255096</c:v>
                </c:pt>
                <c:pt idx="167">
                  <c:v>0.56057874676947306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7F6-454C-9E42-354C68347A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2007936"/>
        <c:axId val="422009472"/>
      </c:lineChart>
      <c:catAx>
        <c:axId val="4220079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2009472"/>
        <c:crosses val="autoZero"/>
        <c:auto val="1"/>
        <c:lblAlgn val="ctr"/>
        <c:lblOffset val="100"/>
        <c:noMultiLvlLbl val="0"/>
      </c:catAx>
      <c:valAx>
        <c:axId val="422009472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200793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FR-DE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'Cross-Correlations_GDP'!$AM$72:$AM$239</c:f>
              <c:numCache>
                <c:formatCode>0.00</c:formatCode>
                <c:ptCount val="168"/>
                <c:pt idx="0">
                  <c:v>0.34945978922091864</c:v>
                </c:pt>
                <c:pt idx="1">
                  <c:v>0.35632095203974168</c:v>
                </c:pt>
                <c:pt idx="2">
                  <c:v>0.35786559776707605</c:v>
                </c:pt>
                <c:pt idx="3">
                  <c:v>0.3591087807607935</c:v>
                </c:pt>
                <c:pt idx="4">
                  <c:v>0.35774490053665464</c:v>
                </c:pt>
                <c:pt idx="5">
                  <c:v>0.35857373212267513</c:v>
                </c:pt>
                <c:pt idx="6">
                  <c:v>0.36140617047193674</c:v>
                </c:pt>
                <c:pt idx="7">
                  <c:v>0.35823899236931844</c:v>
                </c:pt>
                <c:pt idx="8">
                  <c:v>0.31191745833744411</c:v>
                </c:pt>
                <c:pt idx="9">
                  <c:v>0.25159118814033915</c:v>
                </c:pt>
                <c:pt idx="10">
                  <c:v>0.2147218038863892</c:v>
                </c:pt>
                <c:pt idx="11">
                  <c:v>0.21219960394386098</c:v>
                </c:pt>
                <c:pt idx="12">
                  <c:v>0.20980344254408415</c:v>
                </c:pt>
                <c:pt idx="13">
                  <c:v>0.20196891802009295</c:v>
                </c:pt>
                <c:pt idx="14">
                  <c:v>0.19998778243462517</c:v>
                </c:pt>
                <c:pt idx="15">
                  <c:v>0.20210167946986379</c:v>
                </c:pt>
                <c:pt idx="16">
                  <c:v>0.20817487220121569</c:v>
                </c:pt>
                <c:pt idx="17">
                  <c:v>0.21593849578093532</c:v>
                </c:pt>
                <c:pt idx="18">
                  <c:v>0.22335178569564493</c:v>
                </c:pt>
                <c:pt idx="19">
                  <c:v>0.22972171365648986</c:v>
                </c:pt>
                <c:pt idx="20">
                  <c:v>0.22920838938588362</c:v>
                </c:pt>
                <c:pt idx="21">
                  <c:v>0.23363202944506758</c:v>
                </c:pt>
                <c:pt idx="22">
                  <c:v>0.23547085762779008</c:v>
                </c:pt>
                <c:pt idx="23">
                  <c:v>0.23866670343821073</c:v>
                </c:pt>
                <c:pt idx="24">
                  <c:v>0.2504507985127124</c:v>
                </c:pt>
                <c:pt idx="25">
                  <c:v>0.25322233938775629</c:v>
                </c:pt>
                <c:pt idx="26">
                  <c:v>0.26271069185667834</c:v>
                </c:pt>
                <c:pt idx="27">
                  <c:v>0.26337193043156354</c:v>
                </c:pt>
                <c:pt idx="28">
                  <c:v>0.25824409063033948</c:v>
                </c:pt>
                <c:pt idx="29">
                  <c:v>0.32881748330362898</c:v>
                </c:pt>
                <c:pt idx="30">
                  <c:v>0.39596799445614916</c:v>
                </c:pt>
                <c:pt idx="31">
                  <c:v>0.38708457306891281</c:v>
                </c:pt>
                <c:pt idx="32">
                  <c:v>0.42038985967910913</c:v>
                </c:pt>
                <c:pt idx="33">
                  <c:v>0.42721636311661731</c:v>
                </c:pt>
                <c:pt idx="34">
                  <c:v>0.4062544419401633</c:v>
                </c:pt>
                <c:pt idx="35">
                  <c:v>0.40275605198088638</c:v>
                </c:pt>
                <c:pt idx="36">
                  <c:v>0.50178240117984574</c:v>
                </c:pt>
                <c:pt idx="37">
                  <c:v>0.49845248110081386</c:v>
                </c:pt>
                <c:pt idx="38">
                  <c:v>0.48384931273889764</c:v>
                </c:pt>
                <c:pt idx="39">
                  <c:v>0.48519543339037913</c:v>
                </c:pt>
                <c:pt idx="40">
                  <c:v>0.48066853932696479</c:v>
                </c:pt>
                <c:pt idx="41">
                  <c:v>0.45781848640945921</c:v>
                </c:pt>
                <c:pt idx="42">
                  <c:v>0.43767079284970839</c:v>
                </c:pt>
                <c:pt idx="43">
                  <c:v>0.43759909989032691</c:v>
                </c:pt>
                <c:pt idx="44">
                  <c:v>0.44509990048943276</c:v>
                </c:pt>
                <c:pt idx="45">
                  <c:v>0.468765161415516</c:v>
                </c:pt>
                <c:pt idx="46">
                  <c:v>0.46812415815309832</c:v>
                </c:pt>
                <c:pt idx="47">
                  <c:v>0.46805631454238567</c:v>
                </c:pt>
                <c:pt idx="48">
                  <c:v>0.41529143052188605</c:v>
                </c:pt>
                <c:pt idx="49">
                  <c:v>0.41161178275332289</c:v>
                </c:pt>
                <c:pt idx="50">
                  <c:v>0.4200148086534144</c:v>
                </c:pt>
                <c:pt idx="51">
                  <c:v>0.43532900476160202</c:v>
                </c:pt>
                <c:pt idx="52">
                  <c:v>0.43758242842372153</c:v>
                </c:pt>
                <c:pt idx="53">
                  <c:v>0.43589736210525498</c:v>
                </c:pt>
                <c:pt idx="54">
                  <c:v>0.44542819836786784</c:v>
                </c:pt>
                <c:pt idx="55">
                  <c:v>0.39569609836191066</c:v>
                </c:pt>
                <c:pt idx="56">
                  <c:v>0.36570091531287258</c:v>
                </c:pt>
                <c:pt idx="57">
                  <c:v>0.35539730455681923</c:v>
                </c:pt>
                <c:pt idx="58">
                  <c:v>0.33832524629128635</c:v>
                </c:pt>
                <c:pt idx="59">
                  <c:v>0.29810462537860977</c:v>
                </c:pt>
                <c:pt idx="60">
                  <c:v>0.22079943565512364</c:v>
                </c:pt>
                <c:pt idx="61">
                  <c:v>0.20912594857418118</c:v>
                </c:pt>
                <c:pt idx="62">
                  <c:v>0.22040370822482738</c:v>
                </c:pt>
                <c:pt idx="63">
                  <c:v>0.19777836735472476</c:v>
                </c:pt>
                <c:pt idx="64">
                  <c:v>0.20409014310788817</c:v>
                </c:pt>
                <c:pt idx="65">
                  <c:v>0.22486149310683184</c:v>
                </c:pt>
                <c:pt idx="66">
                  <c:v>0.23754512524746166</c:v>
                </c:pt>
                <c:pt idx="67">
                  <c:v>0.26864247873946268</c:v>
                </c:pt>
                <c:pt idx="68">
                  <c:v>0.3197441048873006</c:v>
                </c:pt>
                <c:pt idx="69">
                  <c:v>0.34614544819498183</c:v>
                </c:pt>
                <c:pt idx="70">
                  <c:v>0.36377064210079263</c:v>
                </c:pt>
                <c:pt idx="71">
                  <c:v>0.36340144531072122</c:v>
                </c:pt>
                <c:pt idx="72">
                  <c:v>0.37253512893908114</c:v>
                </c:pt>
                <c:pt idx="73">
                  <c:v>0.34424870072269032</c:v>
                </c:pt>
                <c:pt idx="74">
                  <c:v>0.36266632902361173</c:v>
                </c:pt>
                <c:pt idx="75">
                  <c:v>0.37232181071058296</c:v>
                </c:pt>
                <c:pt idx="76">
                  <c:v>0.37056944039233675</c:v>
                </c:pt>
                <c:pt idx="77">
                  <c:v>0.34487555574455153</c:v>
                </c:pt>
                <c:pt idx="78">
                  <c:v>0.33340820571603652</c:v>
                </c:pt>
                <c:pt idx="79">
                  <c:v>0.33102545231757208</c:v>
                </c:pt>
                <c:pt idx="80">
                  <c:v>0.32203358917153108</c:v>
                </c:pt>
                <c:pt idx="81">
                  <c:v>0.31009509350862302</c:v>
                </c:pt>
                <c:pt idx="82">
                  <c:v>0.31453225306504978</c:v>
                </c:pt>
                <c:pt idx="83">
                  <c:v>0.3138431257337207</c:v>
                </c:pt>
                <c:pt idx="84">
                  <c:v>0.31938143996271368</c:v>
                </c:pt>
                <c:pt idx="85">
                  <c:v>0.34343489057930748</c:v>
                </c:pt>
                <c:pt idx="86">
                  <c:v>0.32318229285828337</c:v>
                </c:pt>
                <c:pt idx="87">
                  <c:v>0.32229797676945632</c:v>
                </c:pt>
                <c:pt idx="88">
                  <c:v>0.32472552567392715</c:v>
                </c:pt>
                <c:pt idx="89">
                  <c:v>0.32364888233605871</c:v>
                </c:pt>
                <c:pt idx="90">
                  <c:v>0.3120691814563285</c:v>
                </c:pt>
                <c:pt idx="91">
                  <c:v>0.31139117575571384</c:v>
                </c:pt>
                <c:pt idx="92">
                  <c:v>0.31015073161198398</c:v>
                </c:pt>
                <c:pt idx="93">
                  <c:v>0.29467205616957198</c:v>
                </c:pt>
                <c:pt idx="94">
                  <c:v>0.3140070110820854</c:v>
                </c:pt>
                <c:pt idx="95">
                  <c:v>0.32990190192891244</c:v>
                </c:pt>
                <c:pt idx="96">
                  <c:v>0.31979167055418473</c:v>
                </c:pt>
                <c:pt idx="97">
                  <c:v>0.32256443996123085</c:v>
                </c:pt>
                <c:pt idx="98">
                  <c:v>0.3204715320421811</c:v>
                </c:pt>
                <c:pt idx="99">
                  <c:v>0.31554567945505346</c:v>
                </c:pt>
                <c:pt idx="100">
                  <c:v>0.29937416187315102</c:v>
                </c:pt>
                <c:pt idx="101">
                  <c:v>0.29883990875247118</c:v>
                </c:pt>
                <c:pt idx="102">
                  <c:v>0.30778597425324977</c:v>
                </c:pt>
                <c:pt idx="103">
                  <c:v>0.32192579961750839</c:v>
                </c:pt>
                <c:pt idx="104">
                  <c:v>0.31957405242269205</c:v>
                </c:pt>
                <c:pt idx="105">
                  <c:v>0.29509738138832808</c:v>
                </c:pt>
                <c:pt idx="106">
                  <c:v>0.29481259524786896</c:v>
                </c:pt>
                <c:pt idx="107">
                  <c:v>0.27813919928497211</c:v>
                </c:pt>
                <c:pt idx="108">
                  <c:v>0.36214870286199835</c:v>
                </c:pt>
                <c:pt idx="109">
                  <c:v>0.36964253080982457</c:v>
                </c:pt>
                <c:pt idx="110">
                  <c:v>0.35774433139603673</c:v>
                </c:pt>
                <c:pt idx="111">
                  <c:v>0.34521468770237729</c:v>
                </c:pt>
                <c:pt idx="112">
                  <c:v>0.32222071275002345</c:v>
                </c:pt>
                <c:pt idx="113">
                  <c:v>0.32335883375686769</c:v>
                </c:pt>
                <c:pt idx="114">
                  <c:v>0.31767167446794753</c:v>
                </c:pt>
                <c:pt idx="115">
                  <c:v>0.29741953955291001</c:v>
                </c:pt>
                <c:pt idx="116">
                  <c:v>0.29609588380079227</c:v>
                </c:pt>
                <c:pt idx="117">
                  <c:v>0.29027154567461511</c:v>
                </c:pt>
                <c:pt idx="118">
                  <c:v>0.31360227148363679</c:v>
                </c:pt>
                <c:pt idx="119">
                  <c:v>0.33915415707317409</c:v>
                </c:pt>
                <c:pt idx="120">
                  <c:v>0.50555618390833956</c:v>
                </c:pt>
                <c:pt idx="121">
                  <c:v>0.52991148971587065</c:v>
                </c:pt>
                <c:pt idx="122">
                  <c:v>0.49196247426972733</c:v>
                </c:pt>
                <c:pt idx="123">
                  <c:v>0.50231626619098135</c:v>
                </c:pt>
                <c:pt idx="124">
                  <c:v>0.48976395369512254</c:v>
                </c:pt>
                <c:pt idx="125">
                  <c:v>0.47604034963635017</c:v>
                </c:pt>
                <c:pt idx="126">
                  <c:v>0.45292434572433765</c:v>
                </c:pt>
                <c:pt idx="127">
                  <c:v>0.43939730402159982</c:v>
                </c:pt>
                <c:pt idx="128">
                  <c:v>0.36649916134421462</c:v>
                </c:pt>
                <c:pt idx="129">
                  <c:v>0.38492717315244773</c:v>
                </c:pt>
                <c:pt idx="130">
                  <c:v>0.42355231747227978</c:v>
                </c:pt>
                <c:pt idx="131">
                  <c:v>0.55631791427737398</c:v>
                </c:pt>
                <c:pt idx="132">
                  <c:v>0.70602889557477877</c:v>
                </c:pt>
                <c:pt idx="133">
                  <c:v>0.71023321913252513</c:v>
                </c:pt>
                <c:pt idx="134">
                  <c:v>0.70446456586128525</c:v>
                </c:pt>
                <c:pt idx="135">
                  <c:v>0.70050432831815967</c:v>
                </c:pt>
                <c:pt idx="136">
                  <c:v>0.70327568217973047</c:v>
                </c:pt>
                <c:pt idx="137">
                  <c:v>0.68981918035368928</c:v>
                </c:pt>
                <c:pt idx="138">
                  <c:v>0.69293120990750123</c:v>
                </c:pt>
                <c:pt idx="139">
                  <c:v>0.69341674632753092</c:v>
                </c:pt>
                <c:pt idx="140">
                  <c:v>0.72300581244122764</c:v>
                </c:pt>
                <c:pt idx="141">
                  <c:v>0.73840978858548889</c:v>
                </c:pt>
                <c:pt idx="142">
                  <c:v>0.73557007461745394</c:v>
                </c:pt>
                <c:pt idx="143">
                  <c:v>0.74185362777539954</c:v>
                </c:pt>
                <c:pt idx="144">
                  <c:v>0.74283896698113205</c:v>
                </c:pt>
                <c:pt idx="145">
                  <c:v>0.73433066559306182</c:v>
                </c:pt>
                <c:pt idx="146">
                  <c:v>0.73484500091826055</c:v>
                </c:pt>
                <c:pt idx="147">
                  <c:v>0.73997026471991612</c:v>
                </c:pt>
                <c:pt idx="148">
                  <c:v>0.74037028618708711</c:v>
                </c:pt>
                <c:pt idx="149">
                  <c:v>0.76016984655497033</c:v>
                </c:pt>
                <c:pt idx="150">
                  <c:v>0.75767167250369671</c:v>
                </c:pt>
                <c:pt idx="151">
                  <c:v>0.76614204877516434</c:v>
                </c:pt>
                <c:pt idx="152">
                  <c:v>0.7554875914667879</c:v>
                </c:pt>
                <c:pt idx="153">
                  <c:v>0.76243081543966629</c:v>
                </c:pt>
                <c:pt idx="154">
                  <c:v>0.76126044613328603</c:v>
                </c:pt>
                <c:pt idx="155">
                  <c:v>0.7495148552402171</c:v>
                </c:pt>
                <c:pt idx="156">
                  <c:v>0.74782393536164793</c:v>
                </c:pt>
                <c:pt idx="157">
                  <c:v>0.73985559838410064</c:v>
                </c:pt>
                <c:pt idx="158">
                  <c:v>0.751264664600092</c:v>
                </c:pt>
                <c:pt idx="159">
                  <c:v>0.76493638797096963</c:v>
                </c:pt>
                <c:pt idx="160">
                  <c:v>0.76894049969621747</c:v>
                </c:pt>
                <c:pt idx="161">
                  <c:v>0.75744294915119215</c:v>
                </c:pt>
                <c:pt idx="162">
                  <c:v>0.76096368992296182</c:v>
                </c:pt>
                <c:pt idx="163">
                  <c:v>0.75983477885566997</c:v>
                </c:pt>
                <c:pt idx="164">
                  <c:v>0.76504595595495672</c:v>
                </c:pt>
                <c:pt idx="165">
                  <c:v>0.76709376397068085</c:v>
                </c:pt>
                <c:pt idx="166">
                  <c:v>0.76770498417517641</c:v>
                </c:pt>
                <c:pt idx="167">
                  <c:v>0.76595789889575094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89-4ABD-93F2-2294A15C497B}"/>
            </c:ext>
          </c:extLst>
        </c:ser>
        <c:ser>
          <c:idx val="1"/>
          <c:order val="1"/>
          <c:tx>
            <c:v>FR-IT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'Cross-Correlations_GDP'!$AN$72:$AN$239</c:f>
              <c:numCache>
                <c:formatCode>0.00</c:formatCode>
                <c:ptCount val="168"/>
                <c:pt idx="0">
                  <c:v>0.23090734558408244</c:v>
                </c:pt>
                <c:pt idx="1">
                  <c:v>0.22901339256811262</c:v>
                </c:pt>
                <c:pt idx="2">
                  <c:v>0.21876489473836089</c:v>
                </c:pt>
                <c:pt idx="3">
                  <c:v>0.21684540192734483</c:v>
                </c:pt>
                <c:pt idx="4">
                  <c:v>0.21480075439770374</c:v>
                </c:pt>
                <c:pt idx="5">
                  <c:v>0.21960290016495637</c:v>
                </c:pt>
                <c:pt idx="6">
                  <c:v>0.22505211950378146</c:v>
                </c:pt>
                <c:pt idx="7">
                  <c:v>0.22568556538663637</c:v>
                </c:pt>
                <c:pt idx="8">
                  <c:v>0.22277824407666674</c:v>
                </c:pt>
                <c:pt idx="9">
                  <c:v>0.19697877335910904</c:v>
                </c:pt>
                <c:pt idx="10">
                  <c:v>0.1944443768407875</c:v>
                </c:pt>
                <c:pt idx="11">
                  <c:v>0.19370094625407877</c:v>
                </c:pt>
                <c:pt idx="12">
                  <c:v>0.19096066251312624</c:v>
                </c:pt>
                <c:pt idx="13">
                  <c:v>0.19405093225421549</c:v>
                </c:pt>
                <c:pt idx="14">
                  <c:v>0.19743993427616055</c:v>
                </c:pt>
                <c:pt idx="15">
                  <c:v>0.18978102602521316</c:v>
                </c:pt>
                <c:pt idx="16">
                  <c:v>0.18862282764643215</c:v>
                </c:pt>
                <c:pt idx="17">
                  <c:v>0.18441225587141669</c:v>
                </c:pt>
                <c:pt idx="18">
                  <c:v>0.18947717766056149</c:v>
                </c:pt>
                <c:pt idx="19">
                  <c:v>0.18973945983087034</c:v>
                </c:pt>
                <c:pt idx="20">
                  <c:v>0.19371360051984687</c:v>
                </c:pt>
                <c:pt idx="21">
                  <c:v>0.19430392642807198</c:v>
                </c:pt>
                <c:pt idx="22">
                  <c:v>0.19433653304369675</c:v>
                </c:pt>
                <c:pt idx="23">
                  <c:v>0.19374213171782784</c:v>
                </c:pt>
                <c:pt idx="24">
                  <c:v>0.18919411926895299</c:v>
                </c:pt>
                <c:pt idx="25">
                  <c:v>0.18905469345218434</c:v>
                </c:pt>
                <c:pt idx="26">
                  <c:v>0.19342084194590933</c:v>
                </c:pt>
                <c:pt idx="27">
                  <c:v>0.1945598592698663</c:v>
                </c:pt>
                <c:pt idx="28">
                  <c:v>0.20717179983171444</c:v>
                </c:pt>
                <c:pt idx="29">
                  <c:v>0.36631657211988589</c:v>
                </c:pt>
                <c:pt idx="30">
                  <c:v>0.47925734934530334</c:v>
                </c:pt>
                <c:pt idx="31">
                  <c:v>0.46486108685587801</c:v>
                </c:pt>
                <c:pt idx="32">
                  <c:v>0.47698161939078254</c:v>
                </c:pt>
                <c:pt idx="33">
                  <c:v>0.47340814059063507</c:v>
                </c:pt>
                <c:pt idx="34">
                  <c:v>0.47472016803531403</c:v>
                </c:pt>
                <c:pt idx="35">
                  <c:v>0.50302918151347475</c:v>
                </c:pt>
                <c:pt idx="36">
                  <c:v>0.45782266666894933</c:v>
                </c:pt>
                <c:pt idx="37">
                  <c:v>0.45961151217887969</c:v>
                </c:pt>
                <c:pt idx="38">
                  <c:v>0.44740660812613597</c:v>
                </c:pt>
                <c:pt idx="39">
                  <c:v>0.47094611116905699</c:v>
                </c:pt>
                <c:pt idx="40">
                  <c:v>0.46199796137613547</c:v>
                </c:pt>
                <c:pt idx="41">
                  <c:v>0.48421199734896064</c:v>
                </c:pt>
                <c:pt idx="42">
                  <c:v>0.47563730098858892</c:v>
                </c:pt>
                <c:pt idx="43">
                  <c:v>0.47905155601739241</c:v>
                </c:pt>
                <c:pt idx="44">
                  <c:v>0.47956093077346257</c:v>
                </c:pt>
                <c:pt idx="45">
                  <c:v>0.48349055421406445</c:v>
                </c:pt>
                <c:pt idx="46">
                  <c:v>0.47805290402196637</c:v>
                </c:pt>
                <c:pt idx="47">
                  <c:v>0.49753886588150043</c:v>
                </c:pt>
                <c:pt idx="48">
                  <c:v>0.52297388867705696</c:v>
                </c:pt>
                <c:pt idx="49">
                  <c:v>0.51469784289666132</c:v>
                </c:pt>
                <c:pt idx="50">
                  <c:v>0.52807150087162535</c:v>
                </c:pt>
                <c:pt idx="51">
                  <c:v>0.51449461222379633</c:v>
                </c:pt>
                <c:pt idx="52">
                  <c:v>0.5057188072916875</c:v>
                </c:pt>
                <c:pt idx="53">
                  <c:v>0.50489326323545203</c:v>
                </c:pt>
                <c:pt idx="54">
                  <c:v>0.51508429944669443</c:v>
                </c:pt>
                <c:pt idx="55">
                  <c:v>0.40031289500566708</c:v>
                </c:pt>
                <c:pt idx="56">
                  <c:v>0.32473505719674395</c:v>
                </c:pt>
                <c:pt idx="57">
                  <c:v>0.31683653624619151</c:v>
                </c:pt>
                <c:pt idx="58">
                  <c:v>0.33444817892376916</c:v>
                </c:pt>
                <c:pt idx="59">
                  <c:v>0.34221116125697654</c:v>
                </c:pt>
                <c:pt idx="60">
                  <c:v>0.25598481196736461</c:v>
                </c:pt>
                <c:pt idx="61">
                  <c:v>0.23266739703765171</c:v>
                </c:pt>
                <c:pt idx="62">
                  <c:v>0.26676123268843527</c:v>
                </c:pt>
                <c:pt idx="63">
                  <c:v>0.23894136998975757</c:v>
                </c:pt>
                <c:pt idx="64">
                  <c:v>0.25080424788115158</c:v>
                </c:pt>
                <c:pt idx="65">
                  <c:v>0.26193028923632222</c:v>
                </c:pt>
                <c:pt idx="66">
                  <c:v>0.28218097688946259</c:v>
                </c:pt>
                <c:pt idx="67">
                  <c:v>0.32407942142889951</c:v>
                </c:pt>
                <c:pt idx="68">
                  <c:v>0.321301142826944</c:v>
                </c:pt>
                <c:pt idx="69">
                  <c:v>0.29069308227826035</c:v>
                </c:pt>
                <c:pt idx="70">
                  <c:v>0.30284370203977196</c:v>
                </c:pt>
                <c:pt idx="71">
                  <c:v>0.28872545794834681</c:v>
                </c:pt>
                <c:pt idx="72">
                  <c:v>0.27795258930549377</c:v>
                </c:pt>
                <c:pt idx="73">
                  <c:v>0.27757782518961743</c:v>
                </c:pt>
                <c:pt idx="74">
                  <c:v>0.24905296326064169</c:v>
                </c:pt>
                <c:pt idx="75">
                  <c:v>0.30651485175104271</c:v>
                </c:pt>
                <c:pt idx="76">
                  <c:v>0.33267508814095725</c:v>
                </c:pt>
                <c:pt idx="77">
                  <c:v>0.36712753618516059</c:v>
                </c:pt>
                <c:pt idx="78">
                  <c:v>0.35855905224374096</c:v>
                </c:pt>
                <c:pt idx="79">
                  <c:v>0.36344118013714771</c:v>
                </c:pt>
                <c:pt idx="80">
                  <c:v>0.3594819922945085</c:v>
                </c:pt>
                <c:pt idx="81">
                  <c:v>0.3682615090524452</c:v>
                </c:pt>
                <c:pt idx="82">
                  <c:v>0.37690240181432244</c:v>
                </c:pt>
                <c:pt idx="83">
                  <c:v>0.38597006563075686</c:v>
                </c:pt>
                <c:pt idx="84">
                  <c:v>0.39996033155347427</c:v>
                </c:pt>
                <c:pt idx="85">
                  <c:v>0.43338569227707641</c:v>
                </c:pt>
                <c:pt idx="86">
                  <c:v>0.42406473544035417</c:v>
                </c:pt>
                <c:pt idx="87">
                  <c:v>0.45258889170106631</c:v>
                </c:pt>
                <c:pt idx="88">
                  <c:v>0.4119341870780252</c:v>
                </c:pt>
                <c:pt idx="89">
                  <c:v>0.39429958518176633</c:v>
                </c:pt>
                <c:pt idx="90">
                  <c:v>0.43574927517366907</c:v>
                </c:pt>
                <c:pt idx="91">
                  <c:v>0.45303610852141879</c:v>
                </c:pt>
                <c:pt idx="92">
                  <c:v>0.462526228090481</c:v>
                </c:pt>
                <c:pt idx="93">
                  <c:v>0.45851386544280298</c:v>
                </c:pt>
                <c:pt idx="94">
                  <c:v>0.4681287635739117</c:v>
                </c:pt>
                <c:pt idx="95">
                  <c:v>0.48167084722807191</c:v>
                </c:pt>
                <c:pt idx="96">
                  <c:v>0.49503290022619356</c:v>
                </c:pt>
                <c:pt idx="97">
                  <c:v>0.5005606608015023</c:v>
                </c:pt>
                <c:pt idx="98">
                  <c:v>0.50109236276251534</c:v>
                </c:pt>
                <c:pt idx="99">
                  <c:v>0.5054069144368446</c:v>
                </c:pt>
                <c:pt idx="100">
                  <c:v>0.50903271718800203</c:v>
                </c:pt>
                <c:pt idx="101">
                  <c:v>0.51993085378548443</c:v>
                </c:pt>
                <c:pt idx="102">
                  <c:v>0.53446042492392642</c:v>
                </c:pt>
                <c:pt idx="103">
                  <c:v>0.54115302358213935</c:v>
                </c:pt>
                <c:pt idx="104">
                  <c:v>0.54697430626083887</c:v>
                </c:pt>
                <c:pt idx="105">
                  <c:v>0.5327612534563273</c:v>
                </c:pt>
                <c:pt idx="106">
                  <c:v>0.53686478121652448</c:v>
                </c:pt>
                <c:pt idx="107">
                  <c:v>0.52146202997499569</c:v>
                </c:pt>
                <c:pt idx="108">
                  <c:v>0.50775956773667552</c:v>
                </c:pt>
                <c:pt idx="109">
                  <c:v>0.52220481002006136</c:v>
                </c:pt>
                <c:pt idx="110">
                  <c:v>0.49778648583067397</c:v>
                </c:pt>
                <c:pt idx="111">
                  <c:v>0.48994062457998661</c:v>
                </c:pt>
                <c:pt idx="112">
                  <c:v>0.49209701545512469</c:v>
                </c:pt>
                <c:pt idx="113">
                  <c:v>0.4922426569478166</c:v>
                </c:pt>
                <c:pt idx="114">
                  <c:v>0.47869350420962109</c:v>
                </c:pt>
                <c:pt idx="115">
                  <c:v>0.4592093076849923</c:v>
                </c:pt>
                <c:pt idx="116">
                  <c:v>0.46370225100738738</c:v>
                </c:pt>
                <c:pt idx="117">
                  <c:v>0.44497423220300808</c:v>
                </c:pt>
                <c:pt idx="118">
                  <c:v>0.44325445782656447</c:v>
                </c:pt>
                <c:pt idx="119">
                  <c:v>0.43828787552116971</c:v>
                </c:pt>
                <c:pt idx="120">
                  <c:v>0.55791708485982683</c:v>
                </c:pt>
                <c:pt idx="121">
                  <c:v>0.57584278058019622</c:v>
                </c:pt>
                <c:pt idx="122">
                  <c:v>0.56548516588875564</c:v>
                </c:pt>
                <c:pt idx="123">
                  <c:v>0.57516486385323318</c:v>
                </c:pt>
                <c:pt idx="124">
                  <c:v>0.57559980369979347</c:v>
                </c:pt>
                <c:pt idx="125">
                  <c:v>0.55394517230384577</c:v>
                </c:pt>
                <c:pt idx="126">
                  <c:v>0.54590215972086753</c:v>
                </c:pt>
                <c:pt idx="127">
                  <c:v>0.52039205330271765</c:v>
                </c:pt>
                <c:pt idx="128">
                  <c:v>0.50199424895646827</c:v>
                </c:pt>
                <c:pt idx="129">
                  <c:v>0.54808932041965763</c:v>
                </c:pt>
                <c:pt idx="130">
                  <c:v>0.59262928160725814</c:v>
                </c:pt>
                <c:pt idx="131">
                  <c:v>0.71315519181678033</c:v>
                </c:pt>
                <c:pt idx="132">
                  <c:v>0.78852767064017404</c:v>
                </c:pt>
                <c:pt idx="133">
                  <c:v>0.7938044772929056</c:v>
                </c:pt>
                <c:pt idx="134">
                  <c:v>0.78681411563869219</c:v>
                </c:pt>
                <c:pt idx="135">
                  <c:v>0.7837583518623169</c:v>
                </c:pt>
                <c:pt idx="136">
                  <c:v>0.79292088475396216</c:v>
                </c:pt>
                <c:pt idx="137">
                  <c:v>0.79328206737193119</c:v>
                </c:pt>
                <c:pt idx="138">
                  <c:v>0.79973205557824112</c:v>
                </c:pt>
                <c:pt idx="139">
                  <c:v>0.81882202618643052</c:v>
                </c:pt>
                <c:pt idx="140">
                  <c:v>0.81246235838278824</c:v>
                </c:pt>
                <c:pt idx="141">
                  <c:v>0.81137034146206621</c:v>
                </c:pt>
                <c:pt idx="142">
                  <c:v>0.81121125244925762</c:v>
                </c:pt>
                <c:pt idx="143">
                  <c:v>0.80605484559605223</c:v>
                </c:pt>
                <c:pt idx="144">
                  <c:v>0.80740627048485303</c:v>
                </c:pt>
                <c:pt idx="145">
                  <c:v>0.80444266126504194</c:v>
                </c:pt>
                <c:pt idx="146">
                  <c:v>0.80440351875816574</c:v>
                </c:pt>
                <c:pt idx="147">
                  <c:v>0.8020144553746491</c:v>
                </c:pt>
                <c:pt idx="148">
                  <c:v>0.82952459128924438</c:v>
                </c:pt>
                <c:pt idx="149">
                  <c:v>0.82734674056216284</c:v>
                </c:pt>
                <c:pt idx="150">
                  <c:v>0.82109787263360001</c:v>
                </c:pt>
                <c:pt idx="151">
                  <c:v>0.83497664584266318</c:v>
                </c:pt>
                <c:pt idx="152">
                  <c:v>0.8328090026944942</c:v>
                </c:pt>
                <c:pt idx="153">
                  <c:v>0.83314875095160834</c:v>
                </c:pt>
                <c:pt idx="154">
                  <c:v>0.83129726739241638</c:v>
                </c:pt>
                <c:pt idx="155">
                  <c:v>0.82066607883024545</c:v>
                </c:pt>
                <c:pt idx="156">
                  <c:v>0.81387645260521213</c:v>
                </c:pt>
                <c:pt idx="157">
                  <c:v>0.79945812390895532</c:v>
                </c:pt>
                <c:pt idx="158">
                  <c:v>0.79765762187430223</c:v>
                </c:pt>
                <c:pt idx="159">
                  <c:v>0.7931235518410561</c:v>
                </c:pt>
                <c:pt idx="160">
                  <c:v>0.79194412220020993</c:v>
                </c:pt>
                <c:pt idx="161">
                  <c:v>0.78123967567965935</c:v>
                </c:pt>
                <c:pt idx="162">
                  <c:v>0.78271082080387322</c:v>
                </c:pt>
                <c:pt idx="163">
                  <c:v>0.78734693345997631</c:v>
                </c:pt>
                <c:pt idx="164">
                  <c:v>0.78935465826011164</c:v>
                </c:pt>
                <c:pt idx="165">
                  <c:v>0.78954817770399466</c:v>
                </c:pt>
                <c:pt idx="166">
                  <c:v>0.79013855955092238</c:v>
                </c:pt>
                <c:pt idx="167">
                  <c:v>0.799492759399827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89-4ABD-93F2-2294A15C497B}"/>
            </c:ext>
          </c:extLst>
        </c:ser>
        <c:ser>
          <c:idx val="2"/>
          <c:order val="2"/>
          <c:tx>
            <c:v>FR-CA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'Cross-Correlations_GDP'!$AO$72:$AO$239</c:f>
              <c:numCache>
                <c:formatCode>0.00</c:formatCode>
                <c:ptCount val="168"/>
                <c:pt idx="0">
                  <c:v>-1.55145951723051E-2</c:v>
                </c:pt>
                <c:pt idx="1">
                  <c:v>-2.0005201654375009E-2</c:v>
                </c:pt>
                <c:pt idx="2">
                  <c:v>-1.9492619472221223E-2</c:v>
                </c:pt>
                <c:pt idx="3">
                  <c:v>-2.0941873832840512E-2</c:v>
                </c:pt>
                <c:pt idx="4">
                  <c:v>-2.9564726360818441E-2</c:v>
                </c:pt>
                <c:pt idx="5">
                  <c:v>-2.3992563782069189E-2</c:v>
                </c:pt>
                <c:pt idx="6">
                  <c:v>-2.0390965524925253E-2</c:v>
                </c:pt>
                <c:pt idx="7">
                  <c:v>-2.4956863815592534E-2</c:v>
                </c:pt>
                <c:pt idx="8">
                  <c:v>-3.9854002638853935E-2</c:v>
                </c:pt>
                <c:pt idx="9">
                  <c:v>-5.1487086367782348E-2</c:v>
                </c:pt>
                <c:pt idx="10">
                  <c:v>-3.9924230086641657E-2</c:v>
                </c:pt>
                <c:pt idx="11">
                  <c:v>-2.6842430810541936E-2</c:v>
                </c:pt>
                <c:pt idx="12">
                  <c:v>-3.8061478689480552E-2</c:v>
                </c:pt>
                <c:pt idx="13">
                  <c:v>-3.9023899321061435E-2</c:v>
                </c:pt>
                <c:pt idx="14">
                  <c:v>-3.9338371366896364E-2</c:v>
                </c:pt>
                <c:pt idx="15">
                  <c:v>-3.6622761421133895E-2</c:v>
                </c:pt>
                <c:pt idx="16">
                  <c:v>-2.1663585464234414E-2</c:v>
                </c:pt>
                <c:pt idx="17">
                  <c:v>-2.6753408265011692E-3</c:v>
                </c:pt>
                <c:pt idx="18">
                  <c:v>7.0665617976600438E-3</c:v>
                </c:pt>
                <c:pt idx="19">
                  <c:v>-3.2543283031791514E-3</c:v>
                </c:pt>
                <c:pt idx="20">
                  <c:v>-1.0154098947811723E-2</c:v>
                </c:pt>
                <c:pt idx="21">
                  <c:v>-1.7424882917976479E-2</c:v>
                </c:pt>
                <c:pt idx="22">
                  <c:v>-1.2669337153039324E-2</c:v>
                </c:pt>
                <c:pt idx="23">
                  <c:v>-6.5373890897314673E-3</c:v>
                </c:pt>
                <c:pt idx="24">
                  <c:v>4.6440008568478805E-3</c:v>
                </c:pt>
                <c:pt idx="25">
                  <c:v>5.9556918574714506E-3</c:v>
                </c:pt>
                <c:pt idx="26">
                  <c:v>1.9104430675630574E-2</c:v>
                </c:pt>
                <c:pt idx="27">
                  <c:v>2.3246768589580157E-2</c:v>
                </c:pt>
                <c:pt idx="28">
                  <c:v>2.0517540838235857E-2</c:v>
                </c:pt>
                <c:pt idx="29">
                  <c:v>0.20175540487730015</c:v>
                </c:pt>
                <c:pt idx="30">
                  <c:v>0.29812582210438743</c:v>
                </c:pt>
                <c:pt idx="31">
                  <c:v>0.29153934176264718</c:v>
                </c:pt>
                <c:pt idx="32">
                  <c:v>0.29650290289736425</c:v>
                </c:pt>
                <c:pt idx="33">
                  <c:v>0.31079242899385451</c:v>
                </c:pt>
                <c:pt idx="34">
                  <c:v>0.31127984718761215</c:v>
                </c:pt>
                <c:pt idx="35">
                  <c:v>0.29951051737241563</c:v>
                </c:pt>
                <c:pt idx="36">
                  <c:v>0.30317306818310907</c:v>
                </c:pt>
                <c:pt idx="37">
                  <c:v>0.32002280615081236</c:v>
                </c:pt>
                <c:pt idx="38">
                  <c:v>0.31978064910443954</c:v>
                </c:pt>
                <c:pt idx="39">
                  <c:v>0.33753836931608705</c:v>
                </c:pt>
                <c:pt idx="40">
                  <c:v>0.3286157959860293</c:v>
                </c:pt>
                <c:pt idx="41">
                  <c:v>0.27817016564084929</c:v>
                </c:pt>
                <c:pt idx="42">
                  <c:v>0.24085579102636906</c:v>
                </c:pt>
                <c:pt idx="43">
                  <c:v>0.25042262441222024</c:v>
                </c:pt>
                <c:pt idx="44">
                  <c:v>0.26104018516224015</c:v>
                </c:pt>
                <c:pt idx="45">
                  <c:v>0.28968762507299523</c:v>
                </c:pt>
                <c:pt idx="46">
                  <c:v>0.29789703997175554</c:v>
                </c:pt>
                <c:pt idx="47">
                  <c:v>0.26891135576201719</c:v>
                </c:pt>
                <c:pt idx="48">
                  <c:v>0.21879541891776733</c:v>
                </c:pt>
                <c:pt idx="49">
                  <c:v>0.21567366768110943</c:v>
                </c:pt>
                <c:pt idx="50">
                  <c:v>0.197379371143306</c:v>
                </c:pt>
                <c:pt idx="51">
                  <c:v>0.17528176837859627</c:v>
                </c:pt>
                <c:pt idx="52">
                  <c:v>0.18282617218746816</c:v>
                </c:pt>
                <c:pt idx="53">
                  <c:v>0.18122715383307242</c:v>
                </c:pt>
                <c:pt idx="54">
                  <c:v>0.18366937515966272</c:v>
                </c:pt>
                <c:pt idx="55">
                  <c:v>8.7368734299769879E-2</c:v>
                </c:pt>
                <c:pt idx="56">
                  <c:v>2.6828568022650073E-2</c:v>
                </c:pt>
                <c:pt idx="57">
                  <c:v>4.5254552079992766E-2</c:v>
                </c:pt>
                <c:pt idx="58">
                  <c:v>7.6013661163254656E-2</c:v>
                </c:pt>
                <c:pt idx="59">
                  <c:v>8.7150606891010118E-2</c:v>
                </c:pt>
                <c:pt idx="60">
                  <c:v>0.11668968715294072</c:v>
                </c:pt>
                <c:pt idx="61">
                  <c:v>8.6968244597089808E-2</c:v>
                </c:pt>
                <c:pt idx="62">
                  <c:v>9.3352059167632215E-2</c:v>
                </c:pt>
                <c:pt idx="63">
                  <c:v>0.10589624535771397</c:v>
                </c:pt>
                <c:pt idx="64">
                  <c:v>8.4780175913893571E-2</c:v>
                </c:pt>
                <c:pt idx="65">
                  <c:v>9.4149534835253609E-2</c:v>
                </c:pt>
                <c:pt idx="66">
                  <c:v>9.3212225122698472E-2</c:v>
                </c:pt>
                <c:pt idx="67">
                  <c:v>0.10636341451676552</c:v>
                </c:pt>
                <c:pt idx="68">
                  <c:v>8.9910869396499296E-2</c:v>
                </c:pt>
                <c:pt idx="69">
                  <c:v>7.2120223702939176E-2</c:v>
                </c:pt>
                <c:pt idx="70">
                  <c:v>7.0887800281028396E-2</c:v>
                </c:pt>
                <c:pt idx="71">
                  <c:v>6.851142861937852E-2</c:v>
                </c:pt>
                <c:pt idx="72">
                  <c:v>6.9385289416499824E-2</c:v>
                </c:pt>
                <c:pt idx="73">
                  <c:v>7.707232429497779E-2</c:v>
                </c:pt>
                <c:pt idx="74">
                  <c:v>7.7672727094423286E-2</c:v>
                </c:pt>
                <c:pt idx="75">
                  <c:v>8.1263934941243732E-2</c:v>
                </c:pt>
                <c:pt idx="76">
                  <c:v>7.8770580746575197E-2</c:v>
                </c:pt>
                <c:pt idx="77">
                  <c:v>5.5485777162242872E-2</c:v>
                </c:pt>
                <c:pt idx="78">
                  <c:v>4.7621065169213876E-2</c:v>
                </c:pt>
                <c:pt idx="79">
                  <c:v>7.2119294677492465E-2</c:v>
                </c:pt>
                <c:pt idx="80">
                  <c:v>8.4364839873255576E-2</c:v>
                </c:pt>
                <c:pt idx="81">
                  <c:v>8.3109537198086961E-2</c:v>
                </c:pt>
                <c:pt idx="82">
                  <c:v>0.10443608238550336</c:v>
                </c:pt>
                <c:pt idx="83">
                  <c:v>0.10152806515924034</c:v>
                </c:pt>
                <c:pt idx="84">
                  <c:v>0.12427384855916346</c:v>
                </c:pt>
                <c:pt idx="85">
                  <c:v>0.15774092604947298</c:v>
                </c:pt>
                <c:pt idx="86">
                  <c:v>0.13264718056590177</c:v>
                </c:pt>
                <c:pt idx="87">
                  <c:v>0.14857480437771969</c:v>
                </c:pt>
                <c:pt idx="88">
                  <c:v>0.167232501181906</c:v>
                </c:pt>
                <c:pt idx="89">
                  <c:v>0.1970358509096953</c:v>
                </c:pt>
                <c:pt idx="90">
                  <c:v>0.21075042327401489</c:v>
                </c:pt>
                <c:pt idx="91">
                  <c:v>0.21925998203409089</c:v>
                </c:pt>
                <c:pt idx="92">
                  <c:v>0.21427103060089037</c:v>
                </c:pt>
                <c:pt idx="93">
                  <c:v>0.24159676220237619</c:v>
                </c:pt>
                <c:pt idx="94">
                  <c:v>0.26155077274846572</c:v>
                </c:pt>
                <c:pt idx="95">
                  <c:v>0.30084741285270489</c:v>
                </c:pt>
                <c:pt idx="96">
                  <c:v>0.33930050105438847</c:v>
                </c:pt>
                <c:pt idx="97">
                  <c:v>0.34603152200142828</c:v>
                </c:pt>
                <c:pt idx="98">
                  <c:v>0.3474131853570942</c:v>
                </c:pt>
                <c:pt idx="99">
                  <c:v>0.35461696486725081</c:v>
                </c:pt>
                <c:pt idx="100">
                  <c:v>0.34945467514907386</c:v>
                </c:pt>
                <c:pt idx="101">
                  <c:v>0.36068138790094267</c:v>
                </c:pt>
                <c:pt idx="102">
                  <c:v>0.36412410727296707</c:v>
                </c:pt>
                <c:pt idx="103">
                  <c:v>0.34684658493091297</c:v>
                </c:pt>
                <c:pt idx="104">
                  <c:v>0.37644070501528859</c:v>
                </c:pt>
                <c:pt idx="105">
                  <c:v>0.36527273214325534</c:v>
                </c:pt>
                <c:pt idx="106">
                  <c:v>0.35885369025768915</c:v>
                </c:pt>
                <c:pt idx="107">
                  <c:v>0.33810885677702746</c:v>
                </c:pt>
                <c:pt idx="108">
                  <c:v>0.3138563071980377</c:v>
                </c:pt>
                <c:pt idx="109">
                  <c:v>0.33566571332079714</c:v>
                </c:pt>
                <c:pt idx="110">
                  <c:v>0.37435843027096738</c:v>
                </c:pt>
                <c:pt idx="111">
                  <c:v>0.37538477986731955</c:v>
                </c:pt>
                <c:pt idx="112">
                  <c:v>0.36239622921434672</c:v>
                </c:pt>
                <c:pt idx="113">
                  <c:v>0.37003171920726202</c:v>
                </c:pt>
                <c:pt idx="114">
                  <c:v>0.38355944084040555</c:v>
                </c:pt>
                <c:pt idx="115">
                  <c:v>0.43890928225264469</c:v>
                </c:pt>
                <c:pt idx="116">
                  <c:v>0.43930053214826126</c:v>
                </c:pt>
                <c:pt idx="117">
                  <c:v>0.44643323000890212</c:v>
                </c:pt>
                <c:pt idx="118">
                  <c:v>0.4525430602237529</c:v>
                </c:pt>
                <c:pt idx="119">
                  <c:v>0.46263928344250532</c:v>
                </c:pt>
                <c:pt idx="120">
                  <c:v>0.4194170376841434</c:v>
                </c:pt>
                <c:pt idx="121">
                  <c:v>0.38090650746844401</c:v>
                </c:pt>
                <c:pt idx="122">
                  <c:v>0.38321118404160259</c:v>
                </c:pt>
                <c:pt idx="123">
                  <c:v>0.37848576832508973</c:v>
                </c:pt>
                <c:pt idx="124">
                  <c:v>0.40779844545115218</c:v>
                </c:pt>
                <c:pt idx="125">
                  <c:v>0.39209934126943796</c:v>
                </c:pt>
                <c:pt idx="126">
                  <c:v>0.39127200985794086</c:v>
                </c:pt>
                <c:pt idx="127">
                  <c:v>0.3976987267143246</c:v>
                </c:pt>
                <c:pt idx="128">
                  <c:v>0.42290040248126559</c:v>
                </c:pt>
                <c:pt idx="129">
                  <c:v>0.44312673926752472</c:v>
                </c:pt>
                <c:pt idx="130">
                  <c:v>0.42722978039817849</c:v>
                </c:pt>
                <c:pt idx="131">
                  <c:v>0.56572804760166884</c:v>
                </c:pt>
                <c:pt idx="132">
                  <c:v>0.70077920823338546</c:v>
                </c:pt>
                <c:pt idx="133">
                  <c:v>0.69529589974919259</c:v>
                </c:pt>
                <c:pt idx="134">
                  <c:v>0.69739282897045929</c:v>
                </c:pt>
                <c:pt idx="135">
                  <c:v>0.70131999246593058</c:v>
                </c:pt>
                <c:pt idx="136">
                  <c:v>0.69729761515472399</c:v>
                </c:pt>
                <c:pt idx="137">
                  <c:v>0.7020949656730413</c:v>
                </c:pt>
                <c:pt idx="138">
                  <c:v>0.6998796608000496</c:v>
                </c:pt>
                <c:pt idx="139">
                  <c:v>0.70066217769643724</c:v>
                </c:pt>
                <c:pt idx="140">
                  <c:v>0.70671582358861451</c:v>
                </c:pt>
                <c:pt idx="141">
                  <c:v>0.71065528876830908</c:v>
                </c:pt>
                <c:pt idx="142">
                  <c:v>0.69418668589966415</c:v>
                </c:pt>
                <c:pt idx="143">
                  <c:v>0.6969983156960291</c:v>
                </c:pt>
                <c:pt idx="144">
                  <c:v>0.70814440114889177</c:v>
                </c:pt>
                <c:pt idx="145">
                  <c:v>0.70628935520486369</c:v>
                </c:pt>
                <c:pt idx="146">
                  <c:v>0.70602762461181845</c:v>
                </c:pt>
                <c:pt idx="147">
                  <c:v>0.70894868856790083</c:v>
                </c:pt>
                <c:pt idx="148">
                  <c:v>0.68874822622121823</c:v>
                </c:pt>
                <c:pt idx="149">
                  <c:v>0.7086979389398852</c:v>
                </c:pt>
                <c:pt idx="150">
                  <c:v>0.69944759467343209</c:v>
                </c:pt>
                <c:pt idx="151">
                  <c:v>0.69513824353013676</c:v>
                </c:pt>
                <c:pt idx="152">
                  <c:v>0.70464937360084512</c:v>
                </c:pt>
                <c:pt idx="153">
                  <c:v>0.69544894320742612</c:v>
                </c:pt>
                <c:pt idx="154">
                  <c:v>0.68331985240199933</c:v>
                </c:pt>
                <c:pt idx="155">
                  <c:v>0.67119132829696393</c:v>
                </c:pt>
                <c:pt idx="156">
                  <c:v>0.64523178317556706</c:v>
                </c:pt>
                <c:pt idx="157">
                  <c:v>0.64058255960822486</c:v>
                </c:pt>
                <c:pt idx="158">
                  <c:v>0.63672331004855087</c:v>
                </c:pt>
                <c:pt idx="159">
                  <c:v>0.65407368995423776</c:v>
                </c:pt>
                <c:pt idx="160">
                  <c:v>0.65394936422947525</c:v>
                </c:pt>
                <c:pt idx="161">
                  <c:v>0.66091481199253799</c:v>
                </c:pt>
                <c:pt idx="162">
                  <c:v>0.65995693680904333</c:v>
                </c:pt>
                <c:pt idx="163">
                  <c:v>0.66224799511078747</c:v>
                </c:pt>
                <c:pt idx="164">
                  <c:v>0.67987738881402215</c:v>
                </c:pt>
                <c:pt idx="165">
                  <c:v>0.68399570006241839</c:v>
                </c:pt>
                <c:pt idx="166">
                  <c:v>0.67944822863948384</c:v>
                </c:pt>
                <c:pt idx="167">
                  <c:v>0.67759672438424723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89-4ABD-93F2-2294A15C497B}"/>
            </c:ext>
          </c:extLst>
        </c:ser>
        <c:ser>
          <c:idx val="3"/>
          <c:order val="3"/>
          <c:tx>
            <c:v>FR-JP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'Cross-Correlations_GDP'!$AP$72:$AP$239</c:f>
              <c:numCache>
                <c:formatCode>0.00</c:formatCode>
                <c:ptCount val="168"/>
                <c:pt idx="0">
                  <c:v>8.8938971332385305E-2</c:v>
                </c:pt>
                <c:pt idx="1">
                  <c:v>8.7701406509871363E-2</c:v>
                </c:pt>
                <c:pt idx="2">
                  <c:v>8.9586519760210509E-2</c:v>
                </c:pt>
                <c:pt idx="3">
                  <c:v>8.1358670603361855E-2</c:v>
                </c:pt>
                <c:pt idx="4">
                  <c:v>8.3278705599948336E-2</c:v>
                </c:pt>
                <c:pt idx="5">
                  <c:v>8.9081178288963905E-2</c:v>
                </c:pt>
                <c:pt idx="6">
                  <c:v>9.4536562088573611E-2</c:v>
                </c:pt>
                <c:pt idx="7">
                  <c:v>9.6496356113904697E-2</c:v>
                </c:pt>
                <c:pt idx="8">
                  <c:v>9.070477084757772E-2</c:v>
                </c:pt>
                <c:pt idx="9">
                  <c:v>6.540531620982136E-2</c:v>
                </c:pt>
                <c:pt idx="10">
                  <c:v>5.2658483026309655E-2</c:v>
                </c:pt>
                <c:pt idx="11">
                  <c:v>6.2392238608767185E-2</c:v>
                </c:pt>
                <c:pt idx="12">
                  <c:v>5.4905283672742486E-2</c:v>
                </c:pt>
                <c:pt idx="13">
                  <c:v>5.5357686488622604E-2</c:v>
                </c:pt>
                <c:pt idx="14">
                  <c:v>5.4640632821064385E-2</c:v>
                </c:pt>
                <c:pt idx="15">
                  <c:v>6.0847411860237892E-2</c:v>
                </c:pt>
                <c:pt idx="16">
                  <c:v>5.5379209715898735E-2</c:v>
                </c:pt>
                <c:pt idx="17">
                  <c:v>8.0726146143807104E-2</c:v>
                </c:pt>
                <c:pt idx="18">
                  <c:v>7.4419520097575104E-2</c:v>
                </c:pt>
                <c:pt idx="19">
                  <c:v>7.0864136533669964E-2</c:v>
                </c:pt>
                <c:pt idx="20">
                  <c:v>7.4960790374267811E-2</c:v>
                </c:pt>
                <c:pt idx="21">
                  <c:v>6.8557849416758576E-2</c:v>
                </c:pt>
                <c:pt idx="22">
                  <c:v>6.7713961918426005E-2</c:v>
                </c:pt>
                <c:pt idx="23">
                  <c:v>7.0719424608140583E-2</c:v>
                </c:pt>
                <c:pt idx="24">
                  <c:v>6.4761941287518582E-2</c:v>
                </c:pt>
                <c:pt idx="25">
                  <c:v>6.4322397629673983E-2</c:v>
                </c:pt>
                <c:pt idx="26">
                  <c:v>6.9631509665228949E-2</c:v>
                </c:pt>
                <c:pt idx="27">
                  <c:v>6.9259785794626466E-2</c:v>
                </c:pt>
                <c:pt idx="28">
                  <c:v>5.8830610163471853E-2</c:v>
                </c:pt>
                <c:pt idx="29">
                  <c:v>0.24738929631652493</c:v>
                </c:pt>
                <c:pt idx="30">
                  <c:v>0.33515093698530074</c:v>
                </c:pt>
                <c:pt idx="31">
                  <c:v>0.35311247866531786</c:v>
                </c:pt>
                <c:pt idx="32">
                  <c:v>0.35163332037175032</c:v>
                </c:pt>
                <c:pt idx="33">
                  <c:v>0.30547660583566094</c:v>
                </c:pt>
                <c:pt idx="34">
                  <c:v>0.30245082277837559</c:v>
                </c:pt>
                <c:pt idx="35">
                  <c:v>0.32333790293820303</c:v>
                </c:pt>
                <c:pt idx="36">
                  <c:v>0.25747843297988288</c:v>
                </c:pt>
                <c:pt idx="37">
                  <c:v>0.25507975391801341</c:v>
                </c:pt>
                <c:pt idx="38">
                  <c:v>0.23343199453743294</c:v>
                </c:pt>
                <c:pt idx="39">
                  <c:v>0.27379374553876773</c:v>
                </c:pt>
                <c:pt idx="40">
                  <c:v>0.27688004394313925</c:v>
                </c:pt>
                <c:pt idx="41">
                  <c:v>0.24796072494863869</c:v>
                </c:pt>
                <c:pt idx="42">
                  <c:v>0.25130935484683375</c:v>
                </c:pt>
                <c:pt idx="43">
                  <c:v>0.25421293651821708</c:v>
                </c:pt>
                <c:pt idx="44">
                  <c:v>0.22984413725955721</c:v>
                </c:pt>
                <c:pt idx="45">
                  <c:v>0.25071330512429563</c:v>
                </c:pt>
                <c:pt idx="46">
                  <c:v>0.24691093899726077</c:v>
                </c:pt>
                <c:pt idx="47">
                  <c:v>0.2438396211469348</c:v>
                </c:pt>
                <c:pt idx="48">
                  <c:v>0.18993065421038544</c:v>
                </c:pt>
                <c:pt idx="49">
                  <c:v>0.1871576987535698</c:v>
                </c:pt>
                <c:pt idx="50">
                  <c:v>0.21650397742137695</c:v>
                </c:pt>
                <c:pt idx="51">
                  <c:v>0.21398053371632447</c:v>
                </c:pt>
                <c:pt idx="52">
                  <c:v>0.36370500657202781</c:v>
                </c:pt>
                <c:pt idx="53">
                  <c:v>0.32163426359706376</c:v>
                </c:pt>
                <c:pt idx="54">
                  <c:v>0.32923574715718784</c:v>
                </c:pt>
                <c:pt idx="55">
                  <c:v>0.27601361971547023</c:v>
                </c:pt>
                <c:pt idx="56">
                  <c:v>0.23840012482633893</c:v>
                </c:pt>
                <c:pt idx="57">
                  <c:v>0.2350672244422862</c:v>
                </c:pt>
                <c:pt idx="58">
                  <c:v>0.22780810978582836</c:v>
                </c:pt>
                <c:pt idx="59">
                  <c:v>0.24765738813585875</c:v>
                </c:pt>
                <c:pt idx="60">
                  <c:v>0.26364823649016739</c:v>
                </c:pt>
                <c:pt idx="61">
                  <c:v>0.27904413669808614</c:v>
                </c:pt>
                <c:pt idx="62">
                  <c:v>0.29628743459950735</c:v>
                </c:pt>
                <c:pt idx="63">
                  <c:v>0.32862621628020794</c:v>
                </c:pt>
                <c:pt idx="64">
                  <c:v>0.29734859141750858</c:v>
                </c:pt>
                <c:pt idx="65">
                  <c:v>0.30650344750399905</c:v>
                </c:pt>
                <c:pt idx="66">
                  <c:v>0.32014886253377778</c:v>
                </c:pt>
                <c:pt idx="67">
                  <c:v>0.35911752809324182</c:v>
                </c:pt>
                <c:pt idx="68">
                  <c:v>0.31979331665239147</c:v>
                </c:pt>
                <c:pt idx="69">
                  <c:v>0.34910161564138603</c:v>
                </c:pt>
                <c:pt idx="70">
                  <c:v>0.37325231423414718</c:v>
                </c:pt>
                <c:pt idx="71">
                  <c:v>0.37137257477784885</c:v>
                </c:pt>
                <c:pt idx="72">
                  <c:v>0.36617133085140252</c:v>
                </c:pt>
                <c:pt idx="73">
                  <c:v>0.31383697730026372</c:v>
                </c:pt>
                <c:pt idx="74">
                  <c:v>0.32209969156698126</c:v>
                </c:pt>
                <c:pt idx="75">
                  <c:v>0.29113935660876056</c:v>
                </c:pt>
                <c:pt idx="76">
                  <c:v>0.30668169913334337</c:v>
                </c:pt>
                <c:pt idx="77">
                  <c:v>0.2677246572131356</c:v>
                </c:pt>
                <c:pt idx="78">
                  <c:v>0.2965622274412032</c:v>
                </c:pt>
                <c:pt idx="79">
                  <c:v>0.34139074943394632</c:v>
                </c:pt>
                <c:pt idx="80">
                  <c:v>0.34030596125579543</c:v>
                </c:pt>
                <c:pt idx="81">
                  <c:v>0.33678406516694231</c:v>
                </c:pt>
                <c:pt idx="82">
                  <c:v>0.34824323547661545</c:v>
                </c:pt>
                <c:pt idx="83">
                  <c:v>0.34097796671747338</c:v>
                </c:pt>
                <c:pt idx="84">
                  <c:v>0.33787932540712362</c:v>
                </c:pt>
                <c:pt idx="85">
                  <c:v>0.28709044933528294</c:v>
                </c:pt>
                <c:pt idx="86">
                  <c:v>0.27803146850593419</c:v>
                </c:pt>
                <c:pt idx="87">
                  <c:v>0.25690808838569817</c:v>
                </c:pt>
                <c:pt idx="88">
                  <c:v>0.21917799104187807</c:v>
                </c:pt>
                <c:pt idx="89">
                  <c:v>0.20495153718278639</c:v>
                </c:pt>
                <c:pt idx="90">
                  <c:v>0.21317372077115984</c:v>
                </c:pt>
                <c:pt idx="91">
                  <c:v>0.21398587845189621</c:v>
                </c:pt>
                <c:pt idx="92">
                  <c:v>0.20467403324788777</c:v>
                </c:pt>
                <c:pt idx="93">
                  <c:v>0.21193230577299577</c:v>
                </c:pt>
                <c:pt idx="94">
                  <c:v>0.20550280046493813</c:v>
                </c:pt>
                <c:pt idx="95">
                  <c:v>0.18052778302175876</c:v>
                </c:pt>
                <c:pt idx="96">
                  <c:v>0.22843228287444828</c:v>
                </c:pt>
                <c:pt idx="97">
                  <c:v>0.22341652034655804</c:v>
                </c:pt>
                <c:pt idx="98">
                  <c:v>0.22231260151805513</c:v>
                </c:pt>
                <c:pt idx="99">
                  <c:v>0.23135160742638869</c:v>
                </c:pt>
                <c:pt idx="100">
                  <c:v>0.23001548148321821</c:v>
                </c:pt>
                <c:pt idx="101">
                  <c:v>0.26004547013319973</c:v>
                </c:pt>
                <c:pt idx="102">
                  <c:v>0.2716101887772398</c:v>
                </c:pt>
                <c:pt idx="103">
                  <c:v>0.28817335143184747</c:v>
                </c:pt>
                <c:pt idx="104">
                  <c:v>0.28617075900871597</c:v>
                </c:pt>
                <c:pt idx="105">
                  <c:v>0.26497841348259565</c:v>
                </c:pt>
                <c:pt idx="106">
                  <c:v>0.26161088469799421</c:v>
                </c:pt>
                <c:pt idx="107">
                  <c:v>0.20911211169195565</c:v>
                </c:pt>
                <c:pt idx="108">
                  <c:v>0.17272305087646178</c:v>
                </c:pt>
                <c:pt idx="109">
                  <c:v>0.16107502122613401</c:v>
                </c:pt>
                <c:pt idx="110">
                  <c:v>0.11299360815649698</c:v>
                </c:pt>
                <c:pt idx="111">
                  <c:v>0.10971597133649723</c:v>
                </c:pt>
                <c:pt idx="112">
                  <c:v>4.1190975708679863E-2</c:v>
                </c:pt>
                <c:pt idx="113">
                  <c:v>6.2785250351011387E-2</c:v>
                </c:pt>
                <c:pt idx="114">
                  <c:v>2.2224424666943823E-2</c:v>
                </c:pt>
                <c:pt idx="115">
                  <c:v>-8.0010327918139251E-2</c:v>
                </c:pt>
                <c:pt idx="116">
                  <c:v>-7.3407109875481324E-2</c:v>
                </c:pt>
                <c:pt idx="117">
                  <c:v>-8.7902780524913807E-2</c:v>
                </c:pt>
                <c:pt idx="118">
                  <c:v>-7.9988995294014931E-2</c:v>
                </c:pt>
                <c:pt idx="119">
                  <c:v>-8.7663375389182716E-2</c:v>
                </c:pt>
                <c:pt idx="120">
                  <c:v>-7.0964738039666103E-2</c:v>
                </c:pt>
                <c:pt idx="121">
                  <c:v>-7.2782319677850038E-2</c:v>
                </c:pt>
                <c:pt idx="122">
                  <c:v>-6.8481985899943656E-2</c:v>
                </c:pt>
                <c:pt idx="123">
                  <c:v>-5.4941754722660503E-2</c:v>
                </c:pt>
                <c:pt idx="124">
                  <c:v>-4.1603488319434445E-2</c:v>
                </c:pt>
                <c:pt idx="125">
                  <c:v>-4.370991759174301E-2</c:v>
                </c:pt>
                <c:pt idx="126">
                  <c:v>-3.991290113837502E-2</c:v>
                </c:pt>
                <c:pt idx="127">
                  <c:v>-9.178418975398131E-2</c:v>
                </c:pt>
                <c:pt idx="128">
                  <c:v>-2.8109542992203838E-2</c:v>
                </c:pt>
                <c:pt idx="129">
                  <c:v>2.8942954430595711E-3</c:v>
                </c:pt>
                <c:pt idx="130">
                  <c:v>6.9043081235890258E-2</c:v>
                </c:pt>
                <c:pt idx="131">
                  <c:v>0.29956357089829061</c:v>
                </c:pt>
                <c:pt idx="132">
                  <c:v>0.53968333089110976</c:v>
                </c:pt>
                <c:pt idx="133">
                  <c:v>0.5063273807858617</c:v>
                </c:pt>
                <c:pt idx="134">
                  <c:v>0.50721538384323384</c:v>
                </c:pt>
                <c:pt idx="135">
                  <c:v>0.52465905822995551</c:v>
                </c:pt>
                <c:pt idx="136">
                  <c:v>0.52391319727364838</c:v>
                </c:pt>
                <c:pt idx="137">
                  <c:v>0.52534521111397625</c:v>
                </c:pt>
                <c:pt idx="138">
                  <c:v>0.53653571129924227</c:v>
                </c:pt>
                <c:pt idx="139">
                  <c:v>0.52889602731000085</c:v>
                </c:pt>
                <c:pt idx="140">
                  <c:v>0.48187099360643459</c:v>
                </c:pt>
                <c:pt idx="141">
                  <c:v>0.49654573218795817</c:v>
                </c:pt>
                <c:pt idx="142">
                  <c:v>0.46313393014901366</c:v>
                </c:pt>
                <c:pt idx="143">
                  <c:v>0.47915631283296006</c:v>
                </c:pt>
                <c:pt idx="144">
                  <c:v>0.46267464338834435</c:v>
                </c:pt>
                <c:pt idx="145">
                  <c:v>0.49712872372031985</c:v>
                </c:pt>
                <c:pt idx="146">
                  <c:v>0.49929076195591982</c:v>
                </c:pt>
                <c:pt idx="147">
                  <c:v>0.5032119069013441</c:v>
                </c:pt>
                <c:pt idx="148">
                  <c:v>0.51397439501280928</c:v>
                </c:pt>
                <c:pt idx="149">
                  <c:v>0.52929168692902939</c:v>
                </c:pt>
                <c:pt idx="150">
                  <c:v>0.52242395361225935</c:v>
                </c:pt>
                <c:pt idx="151">
                  <c:v>0.51859085582868159</c:v>
                </c:pt>
                <c:pt idx="152">
                  <c:v>0.52965529623033747</c:v>
                </c:pt>
                <c:pt idx="153">
                  <c:v>0.52073141187474381</c:v>
                </c:pt>
                <c:pt idx="154">
                  <c:v>0.52435149246995871</c:v>
                </c:pt>
                <c:pt idx="155">
                  <c:v>0.54152471671851687</c:v>
                </c:pt>
                <c:pt idx="156">
                  <c:v>0.52137480967538552</c:v>
                </c:pt>
                <c:pt idx="157">
                  <c:v>0.52874354674460733</c:v>
                </c:pt>
                <c:pt idx="158">
                  <c:v>0.53243574564479079</c:v>
                </c:pt>
                <c:pt idx="159">
                  <c:v>0.52691675260819859</c:v>
                </c:pt>
                <c:pt idx="160">
                  <c:v>0.52920067255192871</c:v>
                </c:pt>
                <c:pt idx="161">
                  <c:v>0.52348304350370434</c:v>
                </c:pt>
                <c:pt idx="162">
                  <c:v>0.53179288272306591</c:v>
                </c:pt>
                <c:pt idx="163">
                  <c:v>0.52809191267762101</c:v>
                </c:pt>
                <c:pt idx="164">
                  <c:v>0.52983464630106492</c:v>
                </c:pt>
                <c:pt idx="165">
                  <c:v>0.52852341585335794</c:v>
                </c:pt>
                <c:pt idx="166">
                  <c:v>0.52857017978485432</c:v>
                </c:pt>
                <c:pt idx="167">
                  <c:v>0.52795113456067011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089-4ABD-93F2-2294A15C497B}"/>
            </c:ext>
          </c:extLst>
        </c:ser>
        <c:ser>
          <c:idx val="4"/>
          <c:order val="4"/>
          <c:tx>
            <c:v>FR-ES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'Cross-Correlations_GDP'!$AQ$72:$AQ$239</c:f>
              <c:numCache>
                <c:formatCode>0.00</c:formatCode>
                <c:ptCount val="168"/>
                <c:pt idx="0">
                  <c:v>-0.17845075559988924</c:v>
                </c:pt>
                <c:pt idx="1">
                  <c:v>-0.19410268987357998</c:v>
                </c:pt>
                <c:pt idx="2">
                  <c:v>-0.19298450401470332</c:v>
                </c:pt>
                <c:pt idx="3">
                  <c:v>-0.19979069626410942</c:v>
                </c:pt>
                <c:pt idx="4">
                  <c:v>-0.2043116365712779</c:v>
                </c:pt>
                <c:pt idx="5">
                  <c:v>-0.20238486593102989</c:v>
                </c:pt>
                <c:pt idx="6">
                  <c:v>-0.19979097195067685</c:v>
                </c:pt>
                <c:pt idx="7">
                  <c:v>-0.19489831912733638</c:v>
                </c:pt>
                <c:pt idx="8">
                  <c:v>-0.12692528563500693</c:v>
                </c:pt>
                <c:pt idx="9">
                  <c:v>-0.10287915630759813</c:v>
                </c:pt>
                <c:pt idx="10">
                  <c:v>-0.10552106857715629</c:v>
                </c:pt>
                <c:pt idx="11">
                  <c:v>-9.8586218180631957E-2</c:v>
                </c:pt>
                <c:pt idx="12">
                  <c:v>-9.1468565867023566E-2</c:v>
                </c:pt>
                <c:pt idx="13">
                  <c:v>-8.9990901243767782E-2</c:v>
                </c:pt>
                <c:pt idx="14">
                  <c:v>-8.9744715655976415E-2</c:v>
                </c:pt>
                <c:pt idx="15">
                  <c:v>-8.3448318286499581E-2</c:v>
                </c:pt>
                <c:pt idx="16">
                  <c:v>-7.7862922167811419E-2</c:v>
                </c:pt>
                <c:pt idx="17">
                  <c:v>-5.9896191678968431E-2</c:v>
                </c:pt>
                <c:pt idx="18">
                  <c:v>-4.7063255935200374E-2</c:v>
                </c:pt>
                <c:pt idx="19">
                  <c:v>-5.072717031229966E-2</c:v>
                </c:pt>
                <c:pt idx="20">
                  <c:v>-4.3565252873413708E-2</c:v>
                </c:pt>
                <c:pt idx="21">
                  <c:v>-6.6132028489199024E-2</c:v>
                </c:pt>
                <c:pt idx="22">
                  <c:v>-6.8228503936631893E-2</c:v>
                </c:pt>
                <c:pt idx="23">
                  <c:v>-6.6613115155995661E-2</c:v>
                </c:pt>
                <c:pt idx="24">
                  <c:v>-6.1490695461115581E-2</c:v>
                </c:pt>
                <c:pt idx="25">
                  <c:v>-6.0922667463172903E-2</c:v>
                </c:pt>
                <c:pt idx="26">
                  <c:v>-5.9913380798811471E-2</c:v>
                </c:pt>
                <c:pt idx="27">
                  <c:v>-5.8147487974389026E-2</c:v>
                </c:pt>
                <c:pt idx="28">
                  <c:v>-8.0656047106216072E-2</c:v>
                </c:pt>
                <c:pt idx="29">
                  <c:v>0.13249455677614524</c:v>
                </c:pt>
                <c:pt idx="30">
                  <c:v>0.304418334128989</c:v>
                </c:pt>
                <c:pt idx="31">
                  <c:v>0.31792024635559119</c:v>
                </c:pt>
                <c:pt idx="32">
                  <c:v>0.40801796780054062</c:v>
                </c:pt>
                <c:pt idx="33">
                  <c:v>0.50949696198509675</c:v>
                </c:pt>
                <c:pt idx="34">
                  <c:v>0.51044593298137197</c:v>
                </c:pt>
                <c:pt idx="35">
                  <c:v>0.51586863421747398</c:v>
                </c:pt>
                <c:pt idx="36">
                  <c:v>0.47889775350263175</c:v>
                </c:pt>
                <c:pt idx="37">
                  <c:v>0.49120602734698671</c:v>
                </c:pt>
                <c:pt idx="38">
                  <c:v>0.49983758035662834</c:v>
                </c:pt>
                <c:pt idx="39">
                  <c:v>0.49897152157024366</c:v>
                </c:pt>
                <c:pt idx="40">
                  <c:v>0.50597974234622289</c:v>
                </c:pt>
                <c:pt idx="41">
                  <c:v>0.48185790890608887</c:v>
                </c:pt>
                <c:pt idx="42">
                  <c:v>0.45648034445526942</c:v>
                </c:pt>
                <c:pt idx="43">
                  <c:v>0.45615033232469959</c:v>
                </c:pt>
                <c:pt idx="44">
                  <c:v>0.40791825212892097</c:v>
                </c:pt>
                <c:pt idx="45">
                  <c:v>0.45388332290137651</c:v>
                </c:pt>
                <c:pt idx="46">
                  <c:v>0.44871622987656062</c:v>
                </c:pt>
                <c:pt idx="47">
                  <c:v>0.4454708357872863</c:v>
                </c:pt>
                <c:pt idx="48">
                  <c:v>0.39148771291002582</c:v>
                </c:pt>
                <c:pt idx="49">
                  <c:v>0.37753145461489218</c:v>
                </c:pt>
                <c:pt idx="50">
                  <c:v>0.39657966928007066</c:v>
                </c:pt>
                <c:pt idx="51">
                  <c:v>0.35721865031682093</c:v>
                </c:pt>
                <c:pt idx="52">
                  <c:v>0.38105555263318747</c:v>
                </c:pt>
                <c:pt idx="53">
                  <c:v>0.38919934351188368</c:v>
                </c:pt>
                <c:pt idx="54">
                  <c:v>0.39979247487315717</c:v>
                </c:pt>
                <c:pt idx="55">
                  <c:v>0.37977839437491545</c:v>
                </c:pt>
                <c:pt idx="56">
                  <c:v>0.3427126240927188</c:v>
                </c:pt>
                <c:pt idx="57">
                  <c:v>0.31477695688243418</c:v>
                </c:pt>
                <c:pt idx="58">
                  <c:v>0.3219956780901127</c:v>
                </c:pt>
                <c:pt idx="59">
                  <c:v>0.23123290413566172</c:v>
                </c:pt>
                <c:pt idx="60">
                  <c:v>0.28815050645088319</c:v>
                </c:pt>
                <c:pt idx="61">
                  <c:v>0.27775578804170498</c:v>
                </c:pt>
                <c:pt idx="62">
                  <c:v>0.27598200465306838</c:v>
                </c:pt>
                <c:pt idx="63">
                  <c:v>0.27672475552160158</c:v>
                </c:pt>
                <c:pt idx="64">
                  <c:v>0.27922921660594419</c:v>
                </c:pt>
                <c:pt idx="65">
                  <c:v>0.30942281452598558</c:v>
                </c:pt>
                <c:pt idx="66">
                  <c:v>0.31574183278281021</c:v>
                </c:pt>
                <c:pt idx="67">
                  <c:v>0.34368009417571244</c:v>
                </c:pt>
                <c:pt idx="68">
                  <c:v>0.39086801802126553</c:v>
                </c:pt>
                <c:pt idx="69">
                  <c:v>0.42812808378768213</c:v>
                </c:pt>
                <c:pt idx="70">
                  <c:v>0.40767974758606879</c:v>
                </c:pt>
                <c:pt idx="71">
                  <c:v>0.42085877102094732</c:v>
                </c:pt>
                <c:pt idx="72">
                  <c:v>0.43561403406398758</c:v>
                </c:pt>
                <c:pt idx="73">
                  <c:v>0.4310803400919937</c:v>
                </c:pt>
                <c:pt idx="74">
                  <c:v>0.44708345135935396</c:v>
                </c:pt>
                <c:pt idx="75">
                  <c:v>0.43898632443361502</c:v>
                </c:pt>
                <c:pt idx="76">
                  <c:v>0.4421976217067064</c:v>
                </c:pt>
                <c:pt idx="77">
                  <c:v>0.45363513838248271</c:v>
                </c:pt>
                <c:pt idx="78">
                  <c:v>0.4405937624074176</c:v>
                </c:pt>
                <c:pt idx="79">
                  <c:v>0.4401975915183996</c:v>
                </c:pt>
                <c:pt idx="80">
                  <c:v>0.43745118001236855</c:v>
                </c:pt>
                <c:pt idx="81">
                  <c:v>0.43730343828765056</c:v>
                </c:pt>
                <c:pt idx="82">
                  <c:v>0.44201864435044441</c:v>
                </c:pt>
                <c:pt idx="83">
                  <c:v>0.44630135944962313</c:v>
                </c:pt>
                <c:pt idx="84">
                  <c:v>0.44737054461914583</c:v>
                </c:pt>
                <c:pt idx="85">
                  <c:v>0.44849704427607956</c:v>
                </c:pt>
                <c:pt idx="86">
                  <c:v>0.45388805695582018</c:v>
                </c:pt>
                <c:pt idx="87">
                  <c:v>0.46378065412496827</c:v>
                </c:pt>
                <c:pt idx="88">
                  <c:v>0.46391666279404586</c:v>
                </c:pt>
                <c:pt idx="89">
                  <c:v>0.46584016537106671</c:v>
                </c:pt>
                <c:pt idx="90">
                  <c:v>0.46272277265855039</c:v>
                </c:pt>
                <c:pt idx="91">
                  <c:v>0.46368726417815553</c:v>
                </c:pt>
                <c:pt idx="92">
                  <c:v>0.46361536857787661</c:v>
                </c:pt>
                <c:pt idx="93">
                  <c:v>0.46189568769823847</c:v>
                </c:pt>
                <c:pt idx="94">
                  <c:v>0.46443248844705692</c:v>
                </c:pt>
                <c:pt idx="95">
                  <c:v>0.46033801086375786</c:v>
                </c:pt>
                <c:pt idx="96">
                  <c:v>0.4771892323997638</c:v>
                </c:pt>
                <c:pt idx="97">
                  <c:v>0.48556441305895737</c:v>
                </c:pt>
                <c:pt idx="98">
                  <c:v>0.48572408823312313</c:v>
                </c:pt>
                <c:pt idx="99">
                  <c:v>0.49130512400097764</c:v>
                </c:pt>
                <c:pt idx="100">
                  <c:v>0.48689113927235539</c:v>
                </c:pt>
                <c:pt idx="101">
                  <c:v>0.47079454285964767</c:v>
                </c:pt>
                <c:pt idx="102">
                  <c:v>0.46617289216360691</c:v>
                </c:pt>
                <c:pt idx="103">
                  <c:v>0.46207050446416553</c:v>
                </c:pt>
                <c:pt idx="104">
                  <c:v>0.49136476584275574</c:v>
                </c:pt>
                <c:pt idx="105">
                  <c:v>0.4839776030887688</c:v>
                </c:pt>
                <c:pt idx="106">
                  <c:v>0.48527592976380618</c:v>
                </c:pt>
                <c:pt idx="107">
                  <c:v>0.45242459631768589</c:v>
                </c:pt>
                <c:pt idx="108">
                  <c:v>0.47217163747023566</c:v>
                </c:pt>
                <c:pt idx="109">
                  <c:v>0.46244616686876716</c:v>
                </c:pt>
                <c:pt idx="110">
                  <c:v>0.44146285227986498</c:v>
                </c:pt>
                <c:pt idx="111">
                  <c:v>0.47547707265778533</c:v>
                </c:pt>
                <c:pt idx="112">
                  <c:v>0.43315209097982404</c:v>
                </c:pt>
                <c:pt idx="113">
                  <c:v>0.43147869615714374</c:v>
                </c:pt>
                <c:pt idx="114">
                  <c:v>0.41909202390516065</c:v>
                </c:pt>
                <c:pt idx="115">
                  <c:v>0.46786981707771175</c:v>
                </c:pt>
                <c:pt idx="116">
                  <c:v>0.46247154635081716</c:v>
                </c:pt>
                <c:pt idx="117">
                  <c:v>0.46230060536248402</c:v>
                </c:pt>
                <c:pt idx="118">
                  <c:v>0.46320734406587943</c:v>
                </c:pt>
                <c:pt idx="119">
                  <c:v>0.59077585080800055</c:v>
                </c:pt>
                <c:pt idx="120">
                  <c:v>0.58610315405299962</c:v>
                </c:pt>
                <c:pt idx="121">
                  <c:v>0.59040013738741759</c:v>
                </c:pt>
                <c:pt idx="122">
                  <c:v>0.57592144831146175</c:v>
                </c:pt>
                <c:pt idx="123">
                  <c:v>0.57911291334023929</c:v>
                </c:pt>
                <c:pt idx="124">
                  <c:v>0.57957475375020762</c:v>
                </c:pt>
                <c:pt idx="125">
                  <c:v>0.5875659198709664</c:v>
                </c:pt>
                <c:pt idx="126">
                  <c:v>0.56917521527722725</c:v>
                </c:pt>
                <c:pt idx="127">
                  <c:v>0.52500588913033208</c:v>
                </c:pt>
                <c:pt idx="128">
                  <c:v>0.36962489894317152</c:v>
                </c:pt>
                <c:pt idx="129">
                  <c:v>0.42511769960727114</c:v>
                </c:pt>
                <c:pt idx="130">
                  <c:v>0.53149141659776089</c:v>
                </c:pt>
                <c:pt idx="131">
                  <c:v>0.67188402803884739</c:v>
                </c:pt>
                <c:pt idx="132">
                  <c:v>0.7725444547751863</c:v>
                </c:pt>
                <c:pt idx="133">
                  <c:v>0.79649745412542805</c:v>
                </c:pt>
                <c:pt idx="134">
                  <c:v>0.78903792643444937</c:v>
                </c:pt>
                <c:pt idx="135">
                  <c:v>0.78352536818834251</c:v>
                </c:pt>
                <c:pt idx="136">
                  <c:v>0.78237202968458186</c:v>
                </c:pt>
                <c:pt idx="137">
                  <c:v>0.77446106272516768</c:v>
                </c:pt>
                <c:pt idx="138">
                  <c:v>0.7597381024805997</c:v>
                </c:pt>
                <c:pt idx="139">
                  <c:v>0.74607584275482741</c:v>
                </c:pt>
                <c:pt idx="140">
                  <c:v>0.6915763114045832</c:v>
                </c:pt>
                <c:pt idx="141">
                  <c:v>0.69297993441750194</c:v>
                </c:pt>
                <c:pt idx="142">
                  <c:v>0.68884514998243851</c:v>
                </c:pt>
                <c:pt idx="143">
                  <c:v>0.67987271175084374</c:v>
                </c:pt>
                <c:pt idx="144">
                  <c:v>0.68265075579609136</c:v>
                </c:pt>
                <c:pt idx="145">
                  <c:v>0.68654126450376762</c:v>
                </c:pt>
                <c:pt idx="146">
                  <c:v>0.68113530798778787</c:v>
                </c:pt>
                <c:pt idx="147">
                  <c:v>0.67539151981011958</c:v>
                </c:pt>
                <c:pt idx="148">
                  <c:v>0.67660040555523537</c:v>
                </c:pt>
                <c:pt idx="149">
                  <c:v>0.66482073457931334</c:v>
                </c:pt>
                <c:pt idx="150">
                  <c:v>0.66401145781254312</c:v>
                </c:pt>
                <c:pt idx="151">
                  <c:v>0.66029353877934538</c:v>
                </c:pt>
                <c:pt idx="152">
                  <c:v>0.65743563445527153</c:v>
                </c:pt>
                <c:pt idx="153">
                  <c:v>0.6511243881044968</c:v>
                </c:pt>
                <c:pt idx="154">
                  <c:v>0.64213403916608003</c:v>
                </c:pt>
                <c:pt idx="155">
                  <c:v>0.62616025010600929</c:v>
                </c:pt>
                <c:pt idx="156">
                  <c:v>0.60840676191812892</c:v>
                </c:pt>
                <c:pt idx="157">
                  <c:v>0.58526412122813976</c:v>
                </c:pt>
                <c:pt idx="158">
                  <c:v>0.57879622273555353</c:v>
                </c:pt>
                <c:pt idx="159">
                  <c:v>0.56552684913346696</c:v>
                </c:pt>
                <c:pt idx="160">
                  <c:v>0.56647370627237192</c:v>
                </c:pt>
                <c:pt idx="161">
                  <c:v>0.55181654936711066</c:v>
                </c:pt>
                <c:pt idx="162">
                  <c:v>0.55148990981398049</c:v>
                </c:pt>
                <c:pt idx="163">
                  <c:v>0.56199587274663421</c:v>
                </c:pt>
                <c:pt idx="164">
                  <c:v>0.56654947569120828</c:v>
                </c:pt>
                <c:pt idx="165">
                  <c:v>0.56869210635518552</c:v>
                </c:pt>
                <c:pt idx="166">
                  <c:v>0.57114131177848648</c:v>
                </c:pt>
                <c:pt idx="167">
                  <c:v>0.5818531854899458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089-4ABD-93F2-2294A15C49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660160"/>
        <c:axId val="421661696"/>
      </c:lineChart>
      <c:catAx>
        <c:axId val="4216601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1661696"/>
        <c:crosses val="autoZero"/>
        <c:auto val="1"/>
        <c:lblAlgn val="ctr"/>
        <c:lblOffset val="100"/>
        <c:noMultiLvlLbl val="0"/>
      </c:catAx>
      <c:valAx>
        <c:axId val="42166169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16601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DE-IT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'Cross-Correlations_GDP'!$AU$72:$AU$239</c:f>
              <c:numCache>
                <c:formatCode>0.00</c:formatCode>
                <c:ptCount val="168"/>
                <c:pt idx="0">
                  <c:v>7.8595720226955518E-2</c:v>
                </c:pt>
                <c:pt idx="1">
                  <c:v>9.6011573530580804E-2</c:v>
                </c:pt>
                <c:pt idx="2">
                  <c:v>7.2048233635977052E-2</c:v>
                </c:pt>
                <c:pt idx="3">
                  <c:v>8.0160981354497327E-2</c:v>
                </c:pt>
                <c:pt idx="4">
                  <c:v>7.8983017926902377E-2</c:v>
                </c:pt>
                <c:pt idx="5">
                  <c:v>8.3523606555056168E-2</c:v>
                </c:pt>
                <c:pt idx="6">
                  <c:v>0.10686537569716399</c:v>
                </c:pt>
                <c:pt idx="7">
                  <c:v>0.10978647082441569</c:v>
                </c:pt>
                <c:pt idx="8">
                  <c:v>9.9081641383284513E-2</c:v>
                </c:pt>
                <c:pt idx="9">
                  <c:v>4.0535985073341239E-2</c:v>
                </c:pt>
                <c:pt idx="10">
                  <c:v>2.2925210667696868E-2</c:v>
                </c:pt>
                <c:pt idx="11">
                  <c:v>2.4281187408512133E-2</c:v>
                </c:pt>
                <c:pt idx="12">
                  <c:v>1.7409033355139762E-2</c:v>
                </c:pt>
                <c:pt idx="13">
                  <c:v>1.6473937526190561E-2</c:v>
                </c:pt>
                <c:pt idx="14">
                  <c:v>1.2464054910945526E-2</c:v>
                </c:pt>
                <c:pt idx="15">
                  <c:v>1.7777670200816872E-2</c:v>
                </c:pt>
                <c:pt idx="16">
                  <c:v>1.6954099546769963E-2</c:v>
                </c:pt>
                <c:pt idx="17">
                  <c:v>1.5840360795974003E-2</c:v>
                </c:pt>
                <c:pt idx="18">
                  <c:v>3.0001790167926239E-2</c:v>
                </c:pt>
                <c:pt idx="19">
                  <c:v>3.3310319428120842E-2</c:v>
                </c:pt>
                <c:pt idx="20">
                  <c:v>2.688946864545225E-2</c:v>
                </c:pt>
                <c:pt idx="21">
                  <c:v>3.8263102024919948E-2</c:v>
                </c:pt>
                <c:pt idx="22">
                  <c:v>5.6964130194068964E-2</c:v>
                </c:pt>
                <c:pt idx="23">
                  <c:v>4.6435653907506799E-2</c:v>
                </c:pt>
                <c:pt idx="24">
                  <c:v>6.7045420882133472E-2</c:v>
                </c:pt>
                <c:pt idx="25">
                  <c:v>0.10246636184684381</c:v>
                </c:pt>
                <c:pt idx="26">
                  <c:v>0.11031137904621874</c:v>
                </c:pt>
                <c:pt idx="27">
                  <c:v>0.11026485108629926</c:v>
                </c:pt>
                <c:pt idx="28">
                  <c:v>0.11238366786679127</c:v>
                </c:pt>
                <c:pt idx="29">
                  <c:v>0.10826175396650876</c:v>
                </c:pt>
                <c:pt idx="30">
                  <c:v>7.2201395431256796E-2</c:v>
                </c:pt>
                <c:pt idx="31">
                  <c:v>6.9234705053668327E-2</c:v>
                </c:pt>
                <c:pt idx="32">
                  <c:v>4.6455143220489353E-2</c:v>
                </c:pt>
                <c:pt idx="33">
                  <c:v>4.9671827485962584E-2</c:v>
                </c:pt>
                <c:pt idx="34">
                  <c:v>6.7831767015202243E-2</c:v>
                </c:pt>
                <c:pt idx="35">
                  <c:v>9.9962374953076152E-2</c:v>
                </c:pt>
                <c:pt idx="36">
                  <c:v>0.28908269155849131</c:v>
                </c:pt>
                <c:pt idx="37">
                  <c:v>0.31670177413649153</c:v>
                </c:pt>
                <c:pt idx="38">
                  <c:v>0.29850263262386961</c:v>
                </c:pt>
                <c:pt idx="39">
                  <c:v>0.30221262498167878</c:v>
                </c:pt>
                <c:pt idx="40">
                  <c:v>0.2674970661869252</c:v>
                </c:pt>
                <c:pt idx="41">
                  <c:v>0.28009354592585284</c:v>
                </c:pt>
                <c:pt idx="42">
                  <c:v>0.27095168357342897</c:v>
                </c:pt>
                <c:pt idx="43">
                  <c:v>0.26685290688371099</c:v>
                </c:pt>
                <c:pt idx="44">
                  <c:v>0.26450331355918716</c:v>
                </c:pt>
                <c:pt idx="45">
                  <c:v>0.29534899385984903</c:v>
                </c:pt>
                <c:pt idx="46">
                  <c:v>0.28483186033744662</c:v>
                </c:pt>
                <c:pt idx="47">
                  <c:v>0.29486294747557679</c:v>
                </c:pt>
                <c:pt idx="48">
                  <c:v>0.27231609042427718</c:v>
                </c:pt>
                <c:pt idx="49">
                  <c:v>0.26844049866229963</c:v>
                </c:pt>
                <c:pt idx="50">
                  <c:v>0.29580616181534064</c:v>
                </c:pt>
                <c:pt idx="51">
                  <c:v>0.31759239047183208</c:v>
                </c:pt>
                <c:pt idx="52">
                  <c:v>0.31600836546788302</c:v>
                </c:pt>
                <c:pt idx="53">
                  <c:v>0.32077984235786383</c:v>
                </c:pt>
                <c:pt idx="54">
                  <c:v>0.31908025489344827</c:v>
                </c:pt>
                <c:pt idx="55">
                  <c:v>0.25553156211920969</c:v>
                </c:pt>
                <c:pt idx="56">
                  <c:v>0.19938253761143973</c:v>
                </c:pt>
                <c:pt idx="57">
                  <c:v>0.18368073652374195</c:v>
                </c:pt>
                <c:pt idx="58">
                  <c:v>0.15654276831083552</c:v>
                </c:pt>
                <c:pt idx="59">
                  <c:v>0.11095200434459246</c:v>
                </c:pt>
                <c:pt idx="60">
                  <c:v>0.1568697845260216</c:v>
                </c:pt>
                <c:pt idx="61">
                  <c:v>0.16584549276581753</c:v>
                </c:pt>
                <c:pt idx="62">
                  <c:v>0.21197377906788303</c:v>
                </c:pt>
                <c:pt idx="63">
                  <c:v>0.19615088104360243</c:v>
                </c:pt>
                <c:pt idx="64">
                  <c:v>0.19075111657435834</c:v>
                </c:pt>
                <c:pt idx="65">
                  <c:v>0.20833530946348988</c:v>
                </c:pt>
                <c:pt idx="66">
                  <c:v>0.20817364187332177</c:v>
                </c:pt>
                <c:pt idx="67">
                  <c:v>0.22217709833594712</c:v>
                </c:pt>
                <c:pt idx="68">
                  <c:v>0.24799852536144792</c:v>
                </c:pt>
                <c:pt idx="69">
                  <c:v>0.26396011248762308</c:v>
                </c:pt>
                <c:pt idx="70">
                  <c:v>0.26135861042702879</c:v>
                </c:pt>
                <c:pt idx="71">
                  <c:v>0.25003860331787803</c:v>
                </c:pt>
                <c:pt idx="72">
                  <c:v>0.26701206672067834</c:v>
                </c:pt>
                <c:pt idx="73">
                  <c:v>0.26761190991278822</c:v>
                </c:pt>
                <c:pt idx="74">
                  <c:v>0.29034124618700302</c:v>
                </c:pt>
                <c:pt idx="75">
                  <c:v>0.31188648035303052</c:v>
                </c:pt>
                <c:pt idx="76">
                  <c:v>0.29500255883556709</c:v>
                </c:pt>
                <c:pt idx="77">
                  <c:v>0.30170624395059403</c:v>
                </c:pt>
                <c:pt idx="78">
                  <c:v>0.29506301678933528</c:v>
                </c:pt>
                <c:pt idx="79">
                  <c:v>0.29653151576624359</c:v>
                </c:pt>
                <c:pt idx="80">
                  <c:v>0.31966466212203648</c:v>
                </c:pt>
                <c:pt idx="81">
                  <c:v>0.28401608467818429</c:v>
                </c:pt>
                <c:pt idx="82">
                  <c:v>0.2811932998667358</c:v>
                </c:pt>
                <c:pt idx="83">
                  <c:v>0.28591062441200005</c:v>
                </c:pt>
                <c:pt idx="84">
                  <c:v>0.2884937120770627</c:v>
                </c:pt>
                <c:pt idx="85">
                  <c:v>0.28325099714679192</c:v>
                </c:pt>
                <c:pt idx="86">
                  <c:v>0.26644290465654807</c:v>
                </c:pt>
                <c:pt idx="87">
                  <c:v>0.25873503088084443</c:v>
                </c:pt>
                <c:pt idx="88">
                  <c:v>0.24847093855912303</c:v>
                </c:pt>
                <c:pt idx="89">
                  <c:v>0.26070468954087167</c:v>
                </c:pt>
                <c:pt idx="90">
                  <c:v>0.30033766180922444</c:v>
                </c:pt>
                <c:pt idx="91">
                  <c:v>0.29408984458154619</c:v>
                </c:pt>
                <c:pt idx="92">
                  <c:v>0.31294328105735569</c:v>
                </c:pt>
                <c:pt idx="93">
                  <c:v>0.3150165039840026</c:v>
                </c:pt>
                <c:pt idx="94">
                  <c:v>0.29283865832193673</c:v>
                </c:pt>
                <c:pt idx="95">
                  <c:v>0.30923472714239086</c:v>
                </c:pt>
                <c:pt idx="96">
                  <c:v>0.31763901182958026</c:v>
                </c:pt>
                <c:pt idx="97">
                  <c:v>0.31485621398564295</c:v>
                </c:pt>
                <c:pt idx="98">
                  <c:v>0.30917266499324952</c:v>
                </c:pt>
                <c:pt idx="99">
                  <c:v>0.28707652293229635</c:v>
                </c:pt>
                <c:pt idx="100">
                  <c:v>0.28577686854417433</c:v>
                </c:pt>
                <c:pt idx="101">
                  <c:v>0.29194918298095279</c:v>
                </c:pt>
                <c:pt idx="102">
                  <c:v>0.3068463700661776</c:v>
                </c:pt>
                <c:pt idx="103">
                  <c:v>0.31206735720949019</c:v>
                </c:pt>
                <c:pt idx="104">
                  <c:v>0.34889587367368713</c:v>
                </c:pt>
                <c:pt idx="105">
                  <c:v>0.31304614861271984</c:v>
                </c:pt>
                <c:pt idx="106">
                  <c:v>0.3142909638361141</c:v>
                </c:pt>
                <c:pt idx="107">
                  <c:v>0.29950532392870599</c:v>
                </c:pt>
                <c:pt idx="108">
                  <c:v>0.3893101716784752</c:v>
                </c:pt>
                <c:pt idx="109">
                  <c:v>0.39432302847829237</c:v>
                </c:pt>
                <c:pt idx="110">
                  <c:v>0.38345927107191496</c:v>
                </c:pt>
                <c:pt idx="111">
                  <c:v>0.36926342120181854</c:v>
                </c:pt>
                <c:pt idx="112">
                  <c:v>0.36389902041320332</c:v>
                </c:pt>
                <c:pt idx="113">
                  <c:v>0.36415488155844522</c:v>
                </c:pt>
                <c:pt idx="114">
                  <c:v>0.36159445818820179</c:v>
                </c:pt>
                <c:pt idx="115">
                  <c:v>0.35220446576833142</c:v>
                </c:pt>
                <c:pt idx="116">
                  <c:v>0.36948171701809063</c:v>
                </c:pt>
                <c:pt idx="117">
                  <c:v>0.37218415373579933</c:v>
                </c:pt>
                <c:pt idx="118">
                  <c:v>0.40318004295745119</c:v>
                </c:pt>
                <c:pt idx="119">
                  <c:v>0.47970751554273838</c:v>
                </c:pt>
                <c:pt idx="120">
                  <c:v>0.3827670172859719</c:v>
                </c:pt>
                <c:pt idx="121">
                  <c:v>0.36635849633133782</c:v>
                </c:pt>
                <c:pt idx="122">
                  <c:v>0.35655495978569313</c:v>
                </c:pt>
                <c:pt idx="123">
                  <c:v>0.35999681326312322</c:v>
                </c:pt>
                <c:pt idx="124">
                  <c:v>0.37555488832070433</c:v>
                </c:pt>
                <c:pt idx="125">
                  <c:v>0.35283722360138409</c:v>
                </c:pt>
                <c:pt idx="126">
                  <c:v>0.32800763444824294</c:v>
                </c:pt>
                <c:pt idx="127">
                  <c:v>0.30947256311141852</c:v>
                </c:pt>
                <c:pt idx="128">
                  <c:v>0.29928181695504869</c:v>
                </c:pt>
                <c:pt idx="129">
                  <c:v>0.32032316180782444</c:v>
                </c:pt>
                <c:pt idx="130">
                  <c:v>0.36388969501143126</c:v>
                </c:pt>
                <c:pt idx="131">
                  <c:v>0.51091766926416782</c:v>
                </c:pt>
                <c:pt idx="132">
                  <c:v>0.66242995442366315</c:v>
                </c:pt>
                <c:pt idx="133">
                  <c:v>0.65872516743581333</c:v>
                </c:pt>
                <c:pt idx="134">
                  <c:v>0.65809720250515313</c:v>
                </c:pt>
                <c:pt idx="135">
                  <c:v>0.65214071971146459</c:v>
                </c:pt>
                <c:pt idx="136">
                  <c:v>0.68312024464572829</c:v>
                </c:pt>
                <c:pt idx="137">
                  <c:v>0.67993352913122673</c:v>
                </c:pt>
                <c:pt idx="138">
                  <c:v>0.68130951244861493</c:v>
                </c:pt>
                <c:pt idx="139">
                  <c:v>0.6922703698625603</c:v>
                </c:pt>
                <c:pt idx="140">
                  <c:v>0.70166721888356742</c:v>
                </c:pt>
                <c:pt idx="141">
                  <c:v>0.73250863175106351</c:v>
                </c:pt>
                <c:pt idx="142">
                  <c:v>0.72412208964669922</c:v>
                </c:pt>
                <c:pt idx="143">
                  <c:v>0.72185931891068622</c:v>
                </c:pt>
                <c:pt idx="144">
                  <c:v>0.72013461733490647</c:v>
                </c:pt>
                <c:pt idx="145">
                  <c:v>0.70758074320382502</c:v>
                </c:pt>
                <c:pt idx="146">
                  <c:v>0.70727263098765447</c:v>
                </c:pt>
                <c:pt idx="147">
                  <c:v>0.72017255487488119</c:v>
                </c:pt>
                <c:pt idx="148">
                  <c:v>0.73476946714893177</c:v>
                </c:pt>
                <c:pt idx="149">
                  <c:v>0.73978060455709749</c:v>
                </c:pt>
                <c:pt idx="150">
                  <c:v>0.7401099802364145</c:v>
                </c:pt>
                <c:pt idx="151">
                  <c:v>0.73878694138850698</c:v>
                </c:pt>
                <c:pt idx="152">
                  <c:v>0.73475031865842777</c:v>
                </c:pt>
                <c:pt idx="153">
                  <c:v>0.73663287464571159</c:v>
                </c:pt>
                <c:pt idx="154">
                  <c:v>0.73309277165819819</c:v>
                </c:pt>
                <c:pt idx="155">
                  <c:v>0.72542095599145562</c:v>
                </c:pt>
                <c:pt idx="156">
                  <c:v>0.7228668164603963</c:v>
                </c:pt>
                <c:pt idx="157">
                  <c:v>0.71910935331535808</c:v>
                </c:pt>
                <c:pt idx="158">
                  <c:v>0.72892832258444096</c:v>
                </c:pt>
                <c:pt idx="159">
                  <c:v>0.76552033241425199</c:v>
                </c:pt>
                <c:pt idx="160">
                  <c:v>0.76864270529436596</c:v>
                </c:pt>
                <c:pt idx="161">
                  <c:v>0.76859291950154174</c:v>
                </c:pt>
                <c:pt idx="162">
                  <c:v>0.76671025301206774</c:v>
                </c:pt>
                <c:pt idx="163">
                  <c:v>0.76569597674143963</c:v>
                </c:pt>
                <c:pt idx="164">
                  <c:v>0.7692552217999481</c:v>
                </c:pt>
                <c:pt idx="165">
                  <c:v>0.77347234293409384</c:v>
                </c:pt>
                <c:pt idx="166">
                  <c:v>0.77419333368800203</c:v>
                </c:pt>
                <c:pt idx="167">
                  <c:v>0.78425503110381822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5A-4EDE-8051-91A84ACD8644}"/>
            </c:ext>
          </c:extLst>
        </c:ser>
        <c:ser>
          <c:idx val="1"/>
          <c:order val="1"/>
          <c:tx>
            <c:v>DE-CA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'Cross-Correlations_GDP'!$AV$72:$AV$239</c:f>
              <c:numCache>
                <c:formatCode>0.00</c:formatCode>
                <c:ptCount val="168"/>
                <c:pt idx="0">
                  <c:v>0.2246286381384589</c:v>
                </c:pt>
                <c:pt idx="1">
                  <c:v>0.2570249230182195</c:v>
                </c:pt>
                <c:pt idx="2">
                  <c:v>0.25178133235253081</c:v>
                </c:pt>
                <c:pt idx="3">
                  <c:v>0.23902652200635091</c:v>
                </c:pt>
                <c:pt idx="4">
                  <c:v>0.23361236810586444</c:v>
                </c:pt>
                <c:pt idx="5">
                  <c:v>0.2364861088160628</c:v>
                </c:pt>
                <c:pt idx="6">
                  <c:v>0.24211399381107915</c:v>
                </c:pt>
                <c:pt idx="7">
                  <c:v>0.26090252661294616</c:v>
                </c:pt>
                <c:pt idx="8">
                  <c:v>0.25700335660298385</c:v>
                </c:pt>
                <c:pt idx="9">
                  <c:v>0.26116968377176758</c:v>
                </c:pt>
                <c:pt idx="10">
                  <c:v>0.28446343641189992</c:v>
                </c:pt>
                <c:pt idx="11">
                  <c:v>0.30652093086212084</c:v>
                </c:pt>
                <c:pt idx="12">
                  <c:v>0.30278755067161783</c:v>
                </c:pt>
                <c:pt idx="13">
                  <c:v>0.30826322249329496</c:v>
                </c:pt>
                <c:pt idx="14">
                  <c:v>0.31250291352159593</c:v>
                </c:pt>
                <c:pt idx="15">
                  <c:v>0.31934823384487893</c:v>
                </c:pt>
                <c:pt idx="16">
                  <c:v>0.30804259195236627</c:v>
                </c:pt>
                <c:pt idx="17">
                  <c:v>0.32851107675440711</c:v>
                </c:pt>
                <c:pt idx="18">
                  <c:v>0.34462727475873439</c:v>
                </c:pt>
                <c:pt idx="19">
                  <c:v>0.34838723616523021</c:v>
                </c:pt>
                <c:pt idx="20">
                  <c:v>0.34074266182747837</c:v>
                </c:pt>
                <c:pt idx="21">
                  <c:v>0.34984900319624257</c:v>
                </c:pt>
                <c:pt idx="22">
                  <c:v>0.34587995233884128</c:v>
                </c:pt>
                <c:pt idx="23">
                  <c:v>0.3797419923821167</c:v>
                </c:pt>
                <c:pt idx="24">
                  <c:v>0.36254437705072895</c:v>
                </c:pt>
                <c:pt idx="25">
                  <c:v>0.4176978993973145</c:v>
                </c:pt>
                <c:pt idx="26">
                  <c:v>0.46568795845062433</c:v>
                </c:pt>
                <c:pt idx="27">
                  <c:v>0.47143393391681632</c:v>
                </c:pt>
                <c:pt idx="28">
                  <c:v>0.47172520911636118</c:v>
                </c:pt>
                <c:pt idx="29">
                  <c:v>0.48378747484010487</c:v>
                </c:pt>
                <c:pt idx="30">
                  <c:v>0.47297657358604672</c:v>
                </c:pt>
                <c:pt idx="31">
                  <c:v>0.47186062658886185</c:v>
                </c:pt>
                <c:pt idx="32">
                  <c:v>0.474941871409572</c:v>
                </c:pt>
                <c:pt idx="33">
                  <c:v>0.4227238905779403</c:v>
                </c:pt>
                <c:pt idx="34">
                  <c:v>0.39946214447251766</c:v>
                </c:pt>
                <c:pt idx="35">
                  <c:v>0.39569526115290782</c:v>
                </c:pt>
                <c:pt idx="36">
                  <c:v>0.38549268867572339</c:v>
                </c:pt>
                <c:pt idx="37">
                  <c:v>0.46467460245213726</c:v>
                </c:pt>
                <c:pt idx="38">
                  <c:v>0.4699164719354435</c:v>
                </c:pt>
                <c:pt idx="39">
                  <c:v>0.47388735037348428</c:v>
                </c:pt>
                <c:pt idx="40">
                  <c:v>0.45382109405751875</c:v>
                </c:pt>
                <c:pt idx="41">
                  <c:v>0.4198440812012561</c:v>
                </c:pt>
                <c:pt idx="42">
                  <c:v>0.39359499676010545</c:v>
                </c:pt>
                <c:pt idx="43">
                  <c:v>0.37878074317873839</c:v>
                </c:pt>
                <c:pt idx="44">
                  <c:v>0.25747641190016851</c:v>
                </c:pt>
                <c:pt idx="45">
                  <c:v>0.23922338860730119</c:v>
                </c:pt>
                <c:pt idx="46">
                  <c:v>0.26575316069842381</c:v>
                </c:pt>
                <c:pt idx="47">
                  <c:v>0.25149286740197047</c:v>
                </c:pt>
                <c:pt idx="48">
                  <c:v>0.20960898818266011</c:v>
                </c:pt>
                <c:pt idx="49">
                  <c:v>0.20800046684017609</c:v>
                </c:pt>
                <c:pt idx="50">
                  <c:v>0.19636243081492</c:v>
                </c:pt>
                <c:pt idx="51">
                  <c:v>0.20297682874899242</c:v>
                </c:pt>
                <c:pt idx="52">
                  <c:v>0.20610939128076339</c:v>
                </c:pt>
                <c:pt idx="53">
                  <c:v>0.21142269202048342</c:v>
                </c:pt>
                <c:pt idx="54">
                  <c:v>0.20152450108411615</c:v>
                </c:pt>
                <c:pt idx="55">
                  <c:v>0.1536081941876542</c:v>
                </c:pt>
                <c:pt idx="56">
                  <c:v>0.12672938120704219</c:v>
                </c:pt>
                <c:pt idx="57">
                  <c:v>0.14180868591954662</c:v>
                </c:pt>
                <c:pt idx="58">
                  <c:v>9.0061663385791232E-2</c:v>
                </c:pt>
                <c:pt idx="59">
                  <c:v>4.5678830293661508E-2</c:v>
                </c:pt>
                <c:pt idx="60">
                  <c:v>-4.0747228993263121E-2</c:v>
                </c:pt>
                <c:pt idx="61">
                  <c:v>-5.9382077737995885E-2</c:v>
                </c:pt>
                <c:pt idx="62">
                  <c:v>-5.0965339373228162E-2</c:v>
                </c:pt>
                <c:pt idx="63">
                  <c:v>-4.7936690967892256E-2</c:v>
                </c:pt>
                <c:pt idx="64">
                  <c:v>-5.8969842559880643E-2</c:v>
                </c:pt>
                <c:pt idx="65">
                  <c:v>-4.7824240927176312E-2</c:v>
                </c:pt>
                <c:pt idx="66">
                  <c:v>-4.8165940841989774E-2</c:v>
                </c:pt>
                <c:pt idx="67">
                  <c:v>-6.8050305973183206E-2</c:v>
                </c:pt>
                <c:pt idx="68">
                  <c:v>-6.8155726794208268E-2</c:v>
                </c:pt>
                <c:pt idx="69">
                  <c:v>-7.0110982253312623E-2</c:v>
                </c:pt>
                <c:pt idx="70">
                  <c:v>-7.1466280796200779E-2</c:v>
                </c:pt>
                <c:pt idx="71">
                  <c:v>-7.3242351599340616E-2</c:v>
                </c:pt>
                <c:pt idx="72">
                  <c:v>-6.0162780061241074E-2</c:v>
                </c:pt>
                <c:pt idx="73">
                  <c:v>-0.10150709328220066</c:v>
                </c:pt>
                <c:pt idx="74">
                  <c:v>-9.7699522284015516E-2</c:v>
                </c:pt>
                <c:pt idx="75">
                  <c:v>-9.5284340456820715E-2</c:v>
                </c:pt>
                <c:pt idx="76">
                  <c:v>-0.10112715071208651</c:v>
                </c:pt>
                <c:pt idx="77">
                  <c:v>-0.11821094423015659</c:v>
                </c:pt>
                <c:pt idx="78">
                  <c:v>-0.12984203926108975</c:v>
                </c:pt>
                <c:pt idx="79">
                  <c:v>-0.11869215396608152</c:v>
                </c:pt>
                <c:pt idx="80">
                  <c:v>-0.12535360156420478</c:v>
                </c:pt>
                <c:pt idx="81">
                  <c:v>-0.11463530778967525</c:v>
                </c:pt>
                <c:pt idx="82">
                  <c:v>-0.12486473773069007</c:v>
                </c:pt>
                <c:pt idx="83">
                  <c:v>-0.13922416114052782</c:v>
                </c:pt>
                <c:pt idx="84">
                  <c:v>-0.16513870041995049</c:v>
                </c:pt>
                <c:pt idx="85">
                  <c:v>-0.20754381513981515</c:v>
                </c:pt>
                <c:pt idx="86">
                  <c:v>-0.27309401616438811</c:v>
                </c:pt>
                <c:pt idx="87">
                  <c:v>-0.29701350017767236</c:v>
                </c:pt>
                <c:pt idx="88">
                  <c:v>-0.30191320843542852</c:v>
                </c:pt>
                <c:pt idx="89">
                  <c:v>-0.30474499258316862</c:v>
                </c:pt>
                <c:pt idx="90">
                  <c:v>-0.30041504052820328</c:v>
                </c:pt>
                <c:pt idx="91">
                  <c:v>-0.32013907693843124</c:v>
                </c:pt>
                <c:pt idx="92">
                  <c:v>-0.33184462853946622</c:v>
                </c:pt>
                <c:pt idx="93">
                  <c:v>-0.28876570704786592</c:v>
                </c:pt>
                <c:pt idx="94">
                  <c:v>-0.27382143843451551</c:v>
                </c:pt>
                <c:pt idx="95">
                  <c:v>-0.26759601700162172</c:v>
                </c:pt>
                <c:pt idx="96">
                  <c:v>-0.23860199714921174</c:v>
                </c:pt>
                <c:pt idx="97">
                  <c:v>-0.22955012413907755</c:v>
                </c:pt>
                <c:pt idx="98">
                  <c:v>-0.24599335583510437</c:v>
                </c:pt>
                <c:pt idx="99">
                  <c:v>-0.24134912443489825</c:v>
                </c:pt>
                <c:pt idx="100">
                  <c:v>-0.26867139201185841</c:v>
                </c:pt>
                <c:pt idx="101">
                  <c:v>-0.2611308609770524</c:v>
                </c:pt>
                <c:pt idx="102">
                  <c:v>-0.23963363005747629</c:v>
                </c:pt>
                <c:pt idx="103">
                  <c:v>-0.23152608145729744</c:v>
                </c:pt>
                <c:pt idx="104">
                  <c:v>-0.13582340628377829</c:v>
                </c:pt>
                <c:pt idx="105">
                  <c:v>-0.17114720610789325</c:v>
                </c:pt>
                <c:pt idx="106">
                  <c:v>-0.17750612095042603</c:v>
                </c:pt>
                <c:pt idx="107">
                  <c:v>-0.19889040672337469</c:v>
                </c:pt>
                <c:pt idx="108">
                  <c:v>-0.15709670975891354</c:v>
                </c:pt>
                <c:pt idx="109">
                  <c:v>-0.15704087386563312</c:v>
                </c:pt>
                <c:pt idx="110">
                  <c:v>-0.14648925580596556</c:v>
                </c:pt>
                <c:pt idx="111">
                  <c:v>-0.14950415953186513</c:v>
                </c:pt>
                <c:pt idx="112">
                  <c:v>-0.16200741293754969</c:v>
                </c:pt>
                <c:pt idx="113">
                  <c:v>-0.16355464306578005</c:v>
                </c:pt>
                <c:pt idx="114">
                  <c:v>-0.16960112109807982</c:v>
                </c:pt>
                <c:pt idx="115">
                  <c:v>-0.15340680195558831</c:v>
                </c:pt>
                <c:pt idx="116">
                  <c:v>-0.1683435944247427</c:v>
                </c:pt>
                <c:pt idx="117">
                  <c:v>-0.16779761603278684</c:v>
                </c:pt>
                <c:pt idx="118">
                  <c:v>-8.2382169946273079E-2</c:v>
                </c:pt>
                <c:pt idx="119">
                  <c:v>2.4878601485334591E-3</c:v>
                </c:pt>
                <c:pt idx="120">
                  <c:v>0.3026211396864662</c:v>
                </c:pt>
                <c:pt idx="121">
                  <c:v>0.23441915958465034</c:v>
                </c:pt>
                <c:pt idx="122">
                  <c:v>0.19302207711683611</c:v>
                </c:pt>
                <c:pt idx="123">
                  <c:v>0.20362783806359572</c:v>
                </c:pt>
                <c:pt idx="124">
                  <c:v>0.26066932743648008</c:v>
                </c:pt>
                <c:pt idx="125">
                  <c:v>0.23546663645164109</c:v>
                </c:pt>
                <c:pt idx="126">
                  <c:v>0.21670496235143383</c:v>
                </c:pt>
                <c:pt idx="127">
                  <c:v>0.21221548679761584</c:v>
                </c:pt>
                <c:pt idx="128">
                  <c:v>0.1861925986728401</c:v>
                </c:pt>
                <c:pt idx="129">
                  <c:v>0.20324973993984483</c:v>
                </c:pt>
                <c:pt idx="130">
                  <c:v>0.19469454186807364</c:v>
                </c:pt>
                <c:pt idx="131">
                  <c:v>0.35199525584859731</c:v>
                </c:pt>
                <c:pt idx="132">
                  <c:v>0.60006974835386251</c:v>
                </c:pt>
                <c:pt idx="133">
                  <c:v>0.58128597019881112</c:v>
                </c:pt>
                <c:pt idx="134">
                  <c:v>0.57647584251211126</c:v>
                </c:pt>
                <c:pt idx="135">
                  <c:v>0.58371936799416857</c:v>
                </c:pt>
                <c:pt idx="136">
                  <c:v>0.5958522655895363</c:v>
                </c:pt>
                <c:pt idx="137">
                  <c:v>0.58793165996554375</c:v>
                </c:pt>
                <c:pt idx="138">
                  <c:v>0.59056345061154292</c:v>
                </c:pt>
                <c:pt idx="139">
                  <c:v>0.59214971342270462</c:v>
                </c:pt>
                <c:pt idx="140">
                  <c:v>0.57714245202605008</c:v>
                </c:pt>
                <c:pt idx="141">
                  <c:v>0.58204692967601357</c:v>
                </c:pt>
                <c:pt idx="142">
                  <c:v>0.57833125555651277</c:v>
                </c:pt>
                <c:pt idx="143">
                  <c:v>0.57624227316188203</c:v>
                </c:pt>
                <c:pt idx="144">
                  <c:v>0.59868138846545516</c:v>
                </c:pt>
                <c:pt idx="145">
                  <c:v>0.59479181804553249</c:v>
                </c:pt>
                <c:pt idx="146">
                  <c:v>0.59658710838289286</c:v>
                </c:pt>
                <c:pt idx="147">
                  <c:v>0.59903529654784038</c:v>
                </c:pt>
                <c:pt idx="148">
                  <c:v>0.58716922720474307</c:v>
                </c:pt>
                <c:pt idx="149">
                  <c:v>0.5822748678966988</c:v>
                </c:pt>
                <c:pt idx="150">
                  <c:v>0.58424196842869769</c:v>
                </c:pt>
                <c:pt idx="151">
                  <c:v>0.59700677046977402</c:v>
                </c:pt>
                <c:pt idx="152">
                  <c:v>0.58830193686900467</c:v>
                </c:pt>
                <c:pt idx="153">
                  <c:v>0.57574804433772464</c:v>
                </c:pt>
                <c:pt idx="154">
                  <c:v>0.56944603172312214</c:v>
                </c:pt>
                <c:pt idx="155">
                  <c:v>0.55630241158665894</c:v>
                </c:pt>
                <c:pt idx="156">
                  <c:v>0.54941730268275923</c:v>
                </c:pt>
                <c:pt idx="157">
                  <c:v>0.53515975312968111</c:v>
                </c:pt>
                <c:pt idx="158">
                  <c:v>0.5457412079783811</c:v>
                </c:pt>
                <c:pt idx="159">
                  <c:v>0.54190370203977545</c:v>
                </c:pt>
                <c:pt idx="160">
                  <c:v>0.55105371264404435</c:v>
                </c:pt>
                <c:pt idx="161">
                  <c:v>0.5399196368334932</c:v>
                </c:pt>
                <c:pt idx="162">
                  <c:v>0.53297951637749108</c:v>
                </c:pt>
                <c:pt idx="163">
                  <c:v>0.53403348454266353</c:v>
                </c:pt>
                <c:pt idx="164">
                  <c:v>0.57002435956448649</c:v>
                </c:pt>
                <c:pt idx="165">
                  <c:v>0.57078260602270714</c:v>
                </c:pt>
                <c:pt idx="166">
                  <c:v>0.56893691124674861</c:v>
                </c:pt>
                <c:pt idx="167">
                  <c:v>0.57096522872035382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5A-4EDE-8051-91A84ACD8644}"/>
            </c:ext>
          </c:extLst>
        </c:ser>
        <c:ser>
          <c:idx val="2"/>
          <c:order val="2"/>
          <c:tx>
            <c:v>DE-JP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'Cross-Correlations_GDP'!$AW$72:$AW$239</c:f>
              <c:numCache>
                <c:formatCode>0.00</c:formatCode>
                <c:ptCount val="168"/>
                <c:pt idx="0">
                  <c:v>0.14125983382081891</c:v>
                </c:pt>
                <c:pt idx="1">
                  <c:v>0.13786651936889194</c:v>
                </c:pt>
                <c:pt idx="2">
                  <c:v>0.14157953430193723</c:v>
                </c:pt>
                <c:pt idx="3">
                  <c:v>0.14097314250625453</c:v>
                </c:pt>
                <c:pt idx="4">
                  <c:v>0.14326984337739357</c:v>
                </c:pt>
                <c:pt idx="5">
                  <c:v>0.14656613093828535</c:v>
                </c:pt>
                <c:pt idx="6">
                  <c:v>0.16430836662308004</c:v>
                </c:pt>
                <c:pt idx="7">
                  <c:v>0.16435422580230002</c:v>
                </c:pt>
                <c:pt idx="8">
                  <c:v>0.16212650591769423</c:v>
                </c:pt>
                <c:pt idx="9">
                  <c:v>0.13573153066762722</c:v>
                </c:pt>
                <c:pt idx="10">
                  <c:v>0.10609623400715347</c:v>
                </c:pt>
                <c:pt idx="11">
                  <c:v>0.11453917446516394</c:v>
                </c:pt>
                <c:pt idx="12">
                  <c:v>0.1085523326655357</c:v>
                </c:pt>
                <c:pt idx="13">
                  <c:v>0.1064280760063432</c:v>
                </c:pt>
                <c:pt idx="14">
                  <c:v>0.11472495447826964</c:v>
                </c:pt>
                <c:pt idx="15">
                  <c:v>0.11983486460352907</c:v>
                </c:pt>
                <c:pt idx="16">
                  <c:v>0.12777359822639459</c:v>
                </c:pt>
                <c:pt idx="17">
                  <c:v>0.1616984865360748</c:v>
                </c:pt>
                <c:pt idx="18">
                  <c:v>0.1529775864509707</c:v>
                </c:pt>
                <c:pt idx="19">
                  <c:v>0.14676701261986921</c:v>
                </c:pt>
                <c:pt idx="20">
                  <c:v>0.13149141860492086</c:v>
                </c:pt>
                <c:pt idx="21">
                  <c:v>0.1497142316829955</c:v>
                </c:pt>
                <c:pt idx="22">
                  <c:v>0.16434463941740979</c:v>
                </c:pt>
                <c:pt idx="23">
                  <c:v>0.19042000169870485</c:v>
                </c:pt>
                <c:pt idx="24">
                  <c:v>0.2109478990861236</c:v>
                </c:pt>
                <c:pt idx="25">
                  <c:v>0.23906701925323587</c:v>
                </c:pt>
                <c:pt idx="26">
                  <c:v>0.22320936328886082</c:v>
                </c:pt>
                <c:pt idx="27">
                  <c:v>0.21987218640248918</c:v>
                </c:pt>
                <c:pt idx="28">
                  <c:v>0.21152132258045353</c:v>
                </c:pt>
                <c:pt idx="29">
                  <c:v>0.2124705689337601</c:v>
                </c:pt>
                <c:pt idx="30">
                  <c:v>0.1954045628819549</c:v>
                </c:pt>
                <c:pt idx="31">
                  <c:v>0.1670594005671773</c:v>
                </c:pt>
                <c:pt idx="32">
                  <c:v>0.17791790829500792</c:v>
                </c:pt>
                <c:pt idx="33">
                  <c:v>0.15050079137640646</c:v>
                </c:pt>
                <c:pt idx="34">
                  <c:v>0.12679886993687464</c:v>
                </c:pt>
                <c:pt idx="35">
                  <c:v>9.5272958405165073E-2</c:v>
                </c:pt>
                <c:pt idx="36">
                  <c:v>0.14092316867127266</c:v>
                </c:pt>
                <c:pt idx="37">
                  <c:v>0.15058967852250904</c:v>
                </c:pt>
                <c:pt idx="38">
                  <c:v>0.12430421115198337</c:v>
                </c:pt>
                <c:pt idx="39">
                  <c:v>0.13287127924035211</c:v>
                </c:pt>
                <c:pt idx="40">
                  <c:v>0.14463272845318723</c:v>
                </c:pt>
                <c:pt idx="41">
                  <c:v>0.11822505040218263</c:v>
                </c:pt>
                <c:pt idx="42">
                  <c:v>0.11464115912052587</c:v>
                </c:pt>
                <c:pt idx="43">
                  <c:v>0.11149027968944182</c:v>
                </c:pt>
                <c:pt idx="44">
                  <c:v>0.18003747646957857</c:v>
                </c:pt>
                <c:pt idx="45">
                  <c:v>0.19180432153216262</c:v>
                </c:pt>
                <c:pt idx="46">
                  <c:v>0.16529000860402984</c:v>
                </c:pt>
                <c:pt idx="47">
                  <c:v>0.16714224134545763</c:v>
                </c:pt>
                <c:pt idx="48">
                  <c:v>0.10056023286835454</c:v>
                </c:pt>
                <c:pt idx="49">
                  <c:v>7.3563820964779245E-2</c:v>
                </c:pt>
                <c:pt idx="50">
                  <c:v>8.3670534199238325E-2</c:v>
                </c:pt>
                <c:pt idx="51">
                  <c:v>8.540754025772819E-2</c:v>
                </c:pt>
                <c:pt idx="52">
                  <c:v>0.1492959477578793</c:v>
                </c:pt>
                <c:pt idx="53">
                  <c:v>0.14197619649752316</c:v>
                </c:pt>
                <c:pt idx="54">
                  <c:v>0.1485575515947464</c:v>
                </c:pt>
                <c:pt idx="55">
                  <c:v>0.11416120749164843</c:v>
                </c:pt>
                <c:pt idx="56">
                  <c:v>4.6415984189661495E-2</c:v>
                </c:pt>
                <c:pt idx="57">
                  <c:v>6.2982864759449489E-2</c:v>
                </c:pt>
                <c:pt idx="58">
                  <c:v>7.5772403558937843E-2</c:v>
                </c:pt>
                <c:pt idx="59">
                  <c:v>5.1123724314061793E-2</c:v>
                </c:pt>
                <c:pt idx="60">
                  <c:v>4.1209430589886346E-2</c:v>
                </c:pt>
                <c:pt idx="61">
                  <c:v>4.6964127441437555E-2</c:v>
                </c:pt>
                <c:pt idx="62">
                  <c:v>7.5317851736017502E-2</c:v>
                </c:pt>
                <c:pt idx="63">
                  <c:v>9.1934109530209474E-2</c:v>
                </c:pt>
                <c:pt idx="64">
                  <c:v>7.116562245202776E-2</c:v>
                </c:pt>
                <c:pt idx="65">
                  <c:v>8.5130967632341389E-2</c:v>
                </c:pt>
                <c:pt idx="66">
                  <c:v>9.473589508528403E-2</c:v>
                </c:pt>
                <c:pt idx="67">
                  <c:v>0.10993370177157154</c:v>
                </c:pt>
                <c:pt idx="68">
                  <c:v>0.1088446434066262</c:v>
                </c:pt>
                <c:pt idx="69">
                  <c:v>0.11970125664209887</c:v>
                </c:pt>
                <c:pt idx="70">
                  <c:v>0.11045979641255056</c:v>
                </c:pt>
                <c:pt idx="71">
                  <c:v>0.10891764546465449</c:v>
                </c:pt>
                <c:pt idx="72">
                  <c:v>0.1117632258762352</c:v>
                </c:pt>
                <c:pt idx="73">
                  <c:v>8.3805881487995518E-2</c:v>
                </c:pt>
                <c:pt idx="74">
                  <c:v>8.4155740766464718E-2</c:v>
                </c:pt>
                <c:pt idx="75">
                  <c:v>6.6905311957947508E-2</c:v>
                </c:pt>
                <c:pt idx="76">
                  <c:v>6.6695402249067434E-2</c:v>
                </c:pt>
                <c:pt idx="77">
                  <c:v>4.2974252739355588E-2</c:v>
                </c:pt>
                <c:pt idx="78">
                  <c:v>6.3755123157413482E-2</c:v>
                </c:pt>
                <c:pt idx="79">
                  <c:v>8.5112004315942763E-2</c:v>
                </c:pt>
                <c:pt idx="80">
                  <c:v>8.4759126380129293E-2</c:v>
                </c:pt>
                <c:pt idx="81">
                  <c:v>9.2957606268333617E-2</c:v>
                </c:pt>
                <c:pt idx="82">
                  <c:v>8.7324275600785581E-2</c:v>
                </c:pt>
                <c:pt idx="83">
                  <c:v>8.5963479990218181E-2</c:v>
                </c:pt>
                <c:pt idx="84">
                  <c:v>9.7172656306548685E-2</c:v>
                </c:pt>
                <c:pt idx="85">
                  <c:v>7.135198333719267E-2</c:v>
                </c:pt>
                <c:pt idx="86">
                  <c:v>6.4165929139014408E-2</c:v>
                </c:pt>
                <c:pt idx="87">
                  <c:v>6.6402063918278478E-2</c:v>
                </c:pt>
                <c:pt idx="88">
                  <c:v>6.2160695592618456E-2</c:v>
                </c:pt>
                <c:pt idx="89">
                  <c:v>7.8176894357920246E-2</c:v>
                </c:pt>
                <c:pt idx="90">
                  <c:v>9.1064095098222678E-2</c:v>
                </c:pt>
                <c:pt idx="91">
                  <c:v>8.9129831153844361E-2</c:v>
                </c:pt>
                <c:pt idx="92">
                  <c:v>7.4764800199431158E-2</c:v>
                </c:pt>
                <c:pt idx="93">
                  <c:v>0.10741207150891878</c:v>
                </c:pt>
                <c:pt idx="94">
                  <c:v>9.16397175744596E-2</c:v>
                </c:pt>
                <c:pt idx="95">
                  <c:v>8.5823968522888525E-2</c:v>
                </c:pt>
                <c:pt idx="96">
                  <c:v>0.12895148595809341</c:v>
                </c:pt>
                <c:pt idx="97">
                  <c:v>0.11841017212330487</c:v>
                </c:pt>
                <c:pt idx="98">
                  <c:v>0.11725734023302321</c:v>
                </c:pt>
                <c:pt idx="99">
                  <c:v>0.11432893014777383</c:v>
                </c:pt>
                <c:pt idx="100">
                  <c:v>0.11005550552477746</c:v>
                </c:pt>
                <c:pt idx="101">
                  <c:v>0.12736271524412754</c:v>
                </c:pt>
                <c:pt idx="102">
                  <c:v>0.1487132308832744</c:v>
                </c:pt>
                <c:pt idx="103">
                  <c:v>0.15272797227230958</c:v>
                </c:pt>
                <c:pt idx="104">
                  <c:v>0.13896593812352964</c:v>
                </c:pt>
                <c:pt idx="105">
                  <c:v>9.6610345932227601E-2</c:v>
                </c:pt>
                <c:pt idx="106">
                  <c:v>9.4859402219229658E-2</c:v>
                </c:pt>
                <c:pt idx="107">
                  <c:v>5.9196073531600418E-2</c:v>
                </c:pt>
                <c:pt idx="108">
                  <c:v>0.13698184497382593</c:v>
                </c:pt>
                <c:pt idx="109">
                  <c:v>0.15198753190549541</c:v>
                </c:pt>
                <c:pt idx="110">
                  <c:v>0.13279858181340209</c:v>
                </c:pt>
                <c:pt idx="111">
                  <c:v>0.12240432572797305</c:v>
                </c:pt>
                <c:pt idx="112">
                  <c:v>9.4818034594233824E-2</c:v>
                </c:pt>
                <c:pt idx="113">
                  <c:v>9.6583655070083138E-2</c:v>
                </c:pt>
                <c:pt idx="114">
                  <c:v>8.1702336067710254E-2</c:v>
                </c:pt>
                <c:pt idx="115">
                  <c:v>4.378446516162017E-2</c:v>
                </c:pt>
                <c:pt idx="116">
                  <c:v>8.0647194357536214E-2</c:v>
                </c:pt>
                <c:pt idx="117">
                  <c:v>8.4982360337730073E-2</c:v>
                </c:pt>
                <c:pt idx="118">
                  <c:v>2.4250892638283172E-2</c:v>
                </c:pt>
                <c:pt idx="119">
                  <c:v>4.8353757868732417E-2</c:v>
                </c:pt>
                <c:pt idx="120">
                  <c:v>-4.8221947946838466E-3</c:v>
                </c:pt>
                <c:pt idx="121">
                  <c:v>2.2539686228521101E-2</c:v>
                </c:pt>
                <c:pt idx="122">
                  <c:v>-4.7097565802918517E-3</c:v>
                </c:pt>
                <c:pt idx="123">
                  <c:v>1.3285291710550318E-2</c:v>
                </c:pt>
                <c:pt idx="124">
                  <c:v>2.7132002167312652E-2</c:v>
                </c:pt>
                <c:pt idx="125">
                  <c:v>2.6715054715904376E-2</c:v>
                </c:pt>
                <c:pt idx="126">
                  <c:v>8.5171934341620632E-3</c:v>
                </c:pt>
                <c:pt idx="127">
                  <c:v>-1.4809278237453859E-2</c:v>
                </c:pt>
                <c:pt idx="128">
                  <c:v>2.8378617531294642E-2</c:v>
                </c:pt>
                <c:pt idx="129">
                  <c:v>3.7050362112937753E-2</c:v>
                </c:pt>
                <c:pt idx="130">
                  <c:v>9.6030088353188853E-2</c:v>
                </c:pt>
                <c:pt idx="131">
                  <c:v>0.27654404057235271</c:v>
                </c:pt>
                <c:pt idx="132">
                  <c:v>0.60004186443491669</c:v>
                </c:pt>
                <c:pt idx="133">
                  <c:v>0.57872551488954049</c:v>
                </c:pt>
                <c:pt idx="134">
                  <c:v>0.57472453890038144</c:v>
                </c:pt>
                <c:pt idx="135">
                  <c:v>0.59927046406413376</c:v>
                </c:pt>
                <c:pt idx="136">
                  <c:v>0.61784749123790272</c:v>
                </c:pt>
                <c:pt idx="137">
                  <c:v>0.62268315067907531</c:v>
                </c:pt>
                <c:pt idx="138">
                  <c:v>0.62607680580841674</c:v>
                </c:pt>
                <c:pt idx="139">
                  <c:v>0.61320358956605048</c:v>
                </c:pt>
                <c:pt idx="140">
                  <c:v>0.58015100601746272</c:v>
                </c:pt>
                <c:pt idx="141">
                  <c:v>0.57295172662444571</c:v>
                </c:pt>
                <c:pt idx="142">
                  <c:v>0.55828877765132834</c:v>
                </c:pt>
                <c:pt idx="143">
                  <c:v>0.55954768891146511</c:v>
                </c:pt>
                <c:pt idx="144">
                  <c:v>0.56296072138794173</c:v>
                </c:pt>
                <c:pt idx="145">
                  <c:v>0.5884610323763465</c:v>
                </c:pt>
                <c:pt idx="146">
                  <c:v>0.58807769728595627</c:v>
                </c:pt>
                <c:pt idx="147">
                  <c:v>0.58523173333204404</c:v>
                </c:pt>
                <c:pt idx="148">
                  <c:v>0.59108634432513385</c:v>
                </c:pt>
                <c:pt idx="149">
                  <c:v>0.59132986355915118</c:v>
                </c:pt>
                <c:pt idx="150">
                  <c:v>0.5915941544247455</c:v>
                </c:pt>
                <c:pt idx="151">
                  <c:v>0.59701421268675181</c:v>
                </c:pt>
                <c:pt idx="152">
                  <c:v>0.62463297553216068</c:v>
                </c:pt>
                <c:pt idx="153">
                  <c:v>0.62224272568378369</c:v>
                </c:pt>
                <c:pt idx="154">
                  <c:v>0.62227753524573881</c:v>
                </c:pt>
                <c:pt idx="155">
                  <c:v>0.63225837880903613</c:v>
                </c:pt>
                <c:pt idx="156">
                  <c:v>0.6181911106004544</c:v>
                </c:pt>
                <c:pt idx="157">
                  <c:v>0.62015103565669294</c:v>
                </c:pt>
                <c:pt idx="158">
                  <c:v>0.62041307222034359</c:v>
                </c:pt>
                <c:pt idx="159">
                  <c:v>0.62344995729362096</c:v>
                </c:pt>
                <c:pt idx="160">
                  <c:v>0.6276920696325925</c:v>
                </c:pt>
                <c:pt idx="161">
                  <c:v>0.62754119334069236</c:v>
                </c:pt>
                <c:pt idx="162">
                  <c:v>0.62423876874658102</c:v>
                </c:pt>
                <c:pt idx="163">
                  <c:v>0.6239684372528953</c:v>
                </c:pt>
                <c:pt idx="164">
                  <c:v>0.62678315327429124</c:v>
                </c:pt>
                <c:pt idx="165">
                  <c:v>0.62927495228447206</c:v>
                </c:pt>
                <c:pt idx="166">
                  <c:v>0.62957898527786749</c:v>
                </c:pt>
                <c:pt idx="167">
                  <c:v>0.63158954507389065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95A-4EDE-8051-91A84ACD8644}"/>
            </c:ext>
          </c:extLst>
        </c:ser>
        <c:ser>
          <c:idx val="3"/>
          <c:order val="3"/>
          <c:tx>
            <c:v>DE-ES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'Cross-Correlations_GDP'!$AX$72:$AX$239</c:f>
              <c:numCache>
                <c:formatCode>0.00</c:formatCode>
                <c:ptCount val="168"/>
                <c:pt idx="0">
                  <c:v>-0.12933365616345277</c:v>
                </c:pt>
                <c:pt idx="1">
                  <c:v>-9.6347060531889295E-2</c:v>
                </c:pt>
                <c:pt idx="2">
                  <c:v>-9.783913138580988E-2</c:v>
                </c:pt>
                <c:pt idx="3">
                  <c:v>-9.8403240563432415E-2</c:v>
                </c:pt>
                <c:pt idx="4">
                  <c:v>-0.10318658194699493</c:v>
                </c:pt>
                <c:pt idx="5">
                  <c:v>-0.1007583903851301</c:v>
                </c:pt>
                <c:pt idx="6">
                  <c:v>-0.10741368141041585</c:v>
                </c:pt>
                <c:pt idx="7">
                  <c:v>-0.12621901910710714</c:v>
                </c:pt>
                <c:pt idx="8">
                  <c:v>9.3310013712177009E-2</c:v>
                </c:pt>
                <c:pt idx="9">
                  <c:v>0.16462808046180502</c:v>
                </c:pt>
                <c:pt idx="10">
                  <c:v>0.13093382800974077</c:v>
                </c:pt>
                <c:pt idx="11">
                  <c:v>0.12762942779525735</c:v>
                </c:pt>
                <c:pt idx="12">
                  <c:v>0.14456079617840081</c:v>
                </c:pt>
                <c:pt idx="13">
                  <c:v>0.10731556372055237</c:v>
                </c:pt>
                <c:pt idx="14">
                  <c:v>0.11792353385560579</c:v>
                </c:pt>
                <c:pt idx="15">
                  <c:v>0.11464860142712624</c:v>
                </c:pt>
                <c:pt idx="16">
                  <c:v>0.1058997860330665</c:v>
                </c:pt>
                <c:pt idx="17">
                  <c:v>0.12625559805276729</c:v>
                </c:pt>
                <c:pt idx="18">
                  <c:v>0.14628431618924539</c:v>
                </c:pt>
                <c:pt idx="19">
                  <c:v>0.15939818333416025</c:v>
                </c:pt>
                <c:pt idx="20">
                  <c:v>0.17544260180800025</c:v>
                </c:pt>
                <c:pt idx="21">
                  <c:v>0.24016434895101874</c:v>
                </c:pt>
                <c:pt idx="22">
                  <c:v>0.2555715779070773</c:v>
                </c:pt>
                <c:pt idx="23">
                  <c:v>0.25212244869873063</c:v>
                </c:pt>
                <c:pt idx="24">
                  <c:v>0.24537350333257169</c:v>
                </c:pt>
                <c:pt idx="25">
                  <c:v>0.26013832475888493</c:v>
                </c:pt>
                <c:pt idx="26">
                  <c:v>0.24717588570337615</c:v>
                </c:pt>
                <c:pt idx="27">
                  <c:v>0.27068739985352835</c:v>
                </c:pt>
                <c:pt idx="28">
                  <c:v>0.26395354236081986</c:v>
                </c:pt>
                <c:pt idx="29">
                  <c:v>0.27226642754134123</c:v>
                </c:pt>
                <c:pt idx="30">
                  <c:v>0.28493925437544393</c:v>
                </c:pt>
                <c:pt idx="31">
                  <c:v>0.26891647437060889</c:v>
                </c:pt>
                <c:pt idx="32">
                  <c:v>0.20081804337482873</c:v>
                </c:pt>
                <c:pt idx="33">
                  <c:v>0.25631708306710804</c:v>
                </c:pt>
                <c:pt idx="34">
                  <c:v>0.22908049847486409</c:v>
                </c:pt>
                <c:pt idx="35">
                  <c:v>0.21949122980730154</c:v>
                </c:pt>
                <c:pt idx="36">
                  <c:v>0.27450303779792451</c:v>
                </c:pt>
                <c:pt idx="37">
                  <c:v>0.32965070439175276</c:v>
                </c:pt>
                <c:pt idx="38">
                  <c:v>0.34335259722915079</c:v>
                </c:pt>
                <c:pt idx="39">
                  <c:v>0.34221046731248311</c:v>
                </c:pt>
                <c:pt idx="40">
                  <c:v>0.37341618466150517</c:v>
                </c:pt>
                <c:pt idx="41">
                  <c:v>0.35057196435273547</c:v>
                </c:pt>
                <c:pt idx="42">
                  <c:v>0.31405243426590879</c:v>
                </c:pt>
                <c:pt idx="43">
                  <c:v>0.34604428079923161</c:v>
                </c:pt>
                <c:pt idx="44">
                  <c:v>0.22500910539244354</c:v>
                </c:pt>
                <c:pt idx="45">
                  <c:v>0.22043134549849508</c:v>
                </c:pt>
                <c:pt idx="46">
                  <c:v>0.16703541086050003</c:v>
                </c:pt>
                <c:pt idx="47">
                  <c:v>0.16948154420706504</c:v>
                </c:pt>
                <c:pt idx="48">
                  <c:v>0.15625443154197452</c:v>
                </c:pt>
                <c:pt idx="49">
                  <c:v>0.16960304491639891</c:v>
                </c:pt>
                <c:pt idx="50">
                  <c:v>0.19049053278742167</c:v>
                </c:pt>
                <c:pt idx="51">
                  <c:v>0.18581352480537905</c:v>
                </c:pt>
                <c:pt idx="52">
                  <c:v>0.19242480807084605</c:v>
                </c:pt>
                <c:pt idx="53">
                  <c:v>0.20259553391373597</c:v>
                </c:pt>
                <c:pt idx="54">
                  <c:v>0.20898044753330564</c:v>
                </c:pt>
                <c:pt idx="55">
                  <c:v>0.18028376281303862</c:v>
                </c:pt>
                <c:pt idx="56">
                  <c:v>0.16095077702849819</c:v>
                </c:pt>
                <c:pt idx="57">
                  <c:v>0.13728510433482655</c:v>
                </c:pt>
                <c:pt idx="58">
                  <c:v>0.10426831779356498</c:v>
                </c:pt>
                <c:pt idx="59">
                  <c:v>0.15782710153035226</c:v>
                </c:pt>
                <c:pt idx="60">
                  <c:v>3.6246835374747918E-2</c:v>
                </c:pt>
                <c:pt idx="61">
                  <c:v>1.6477283777686688E-2</c:v>
                </c:pt>
                <c:pt idx="62">
                  <c:v>1.7527070514704993E-2</c:v>
                </c:pt>
                <c:pt idx="63">
                  <c:v>1.3045247220591258E-2</c:v>
                </c:pt>
                <c:pt idx="64">
                  <c:v>1.875291085092546E-2</c:v>
                </c:pt>
                <c:pt idx="65">
                  <c:v>6.0955313283818334E-2</c:v>
                </c:pt>
                <c:pt idx="66">
                  <c:v>6.6137171312138296E-2</c:v>
                </c:pt>
                <c:pt idx="67">
                  <c:v>8.1048835998068738E-2</c:v>
                </c:pt>
                <c:pt idx="68">
                  <c:v>0.11439254608905294</c:v>
                </c:pt>
                <c:pt idx="69">
                  <c:v>0.11767450061006525</c:v>
                </c:pt>
                <c:pt idx="70">
                  <c:v>0.12740725473169873</c:v>
                </c:pt>
                <c:pt idx="71">
                  <c:v>0.13677328785084591</c:v>
                </c:pt>
                <c:pt idx="72">
                  <c:v>0.13465847236243425</c:v>
                </c:pt>
                <c:pt idx="73">
                  <c:v>0.16085921023968663</c:v>
                </c:pt>
                <c:pt idx="74">
                  <c:v>0.15891129213554611</c:v>
                </c:pt>
                <c:pt idx="75">
                  <c:v>0.15562434075471662</c:v>
                </c:pt>
                <c:pt idx="76">
                  <c:v>0.14582849232340758</c:v>
                </c:pt>
                <c:pt idx="77">
                  <c:v>0.14260584058093878</c:v>
                </c:pt>
                <c:pt idx="78">
                  <c:v>0.12859127394462722</c:v>
                </c:pt>
                <c:pt idx="79">
                  <c:v>0.12730980477113948</c:v>
                </c:pt>
                <c:pt idx="80">
                  <c:v>0.13997877400295833</c:v>
                </c:pt>
                <c:pt idx="81">
                  <c:v>0.12993513682683366</c:v>
                </c:pt>
                <c:pt idx="82">
                  <c:v>0.12911380608973988</c:v>
                </c:pt>
                <c:pt idx="83">
                  <c:v>0.12148612397366121</c:v>
                </c:pt>
                <c:pt idx="84">
                  <c:v>0.10974356690952597</c:v>
                </c:pt>
                <c:pt idx="85">
                  <c:v>0.10732594506446663</c:v>
                </c:pt>
                <c:pt idx="86">
                  <c:v>0.10756747916481703</c:v>
                </c:pt>
                <c:pt idx="87">
                  <c:v>0.10606244420028979</c:v>
                </c:pt>
                <c:pt idx="88">
                  <c:v>0.10881447440971775</c:v>
                </c:pt>
                <c:pt idx="89">
                  <c:v>0.10857054603817493</c:v>
                </c:pt>
                <c:pt idx="90">
                  <c:v>9.788040206010655E-2</c:v>
                </c:pt>
                <c:pt idx="91">
                  <c:v>9.6060088644472935E-2</c:v>
                </c:pt>
                <c:pt idx="92">
                  <c:v>9.5670341485579194E-2</c:v>
                </c:pt>
                <c:pt idx="93">
                  <c:v>5.0800727924561313E-2</c:v>
                </c:pt>
                <c:pt idx="94">
                  <c:v>5.2745178879731132E-2</c:v>
                </c:pt>
                <c:pt idx="95">
                  <c:v>6.1032632339200595E-2</c:v>
                </c:pt>
                <c:pt idx="96">
                  <c:v>7.3535812683605858E-2</c:v>
                </c:pt>
                <c:pt idx="97">
                  <c:v>8.4330989046813187E-2</c:v>
                </c:pt>
                <c:pt idx="98">
                  <c:v>7.7829715775720273E-2</c:v>
                </c:pt>
                <c:pt idx="99">
                  <c:v>7.4881056462216822E-2</c:v>
                </c:pt>
                <c:pt idx="100">
                  <c:v>6.5644584244055962E-2</c:v>
                </c:pt>
                <c:pt idx="101">
                  <c:v>5.0776037348260181E-2</c:v>
                </c:pt>
                <c:pt idx="102">
                  <c:v>5.3661694069223387E-2</c:v>
                </c:pt>
                <c:pt idx="103">
                  <c:v>5.6799669114419943E-2</c:v>
                </c:pt>
                <c:pt idx="104">
                  <c:v>0.15551585306042784</c:v>
                </c:pt>
                <c:pt idx="105">
                  <c:v>0.13525941553957399</c:v>
                </c:pt>
                <c:pt idx="106">
                  <c:v>0.13436825423969542</c:v>
                </c:pt>
                <c:pt idx="107">
                  <c:v>0.10561524506814435</c:v>
                </c:pt>
                <c:pt idx="108">
                  <c:v>7.9186494851014061E-2</c:v>
                </c:pt>
                <c:pt idx="109">
                  <c:v>6.737305706333499E-2</c:v>
                </c:pt>
                <c:pt idx="110">
                  <c:v>5.1704963043094194E-2</c:v>
                </c:pt>
                <c:pt idx="111">
                  <c:v>6.9735555075490313E-2</c:v>
                </c:pt>
                <c:pt idx="112">
                  <c:v>4.9461884444168366E-2</c:v>
                </c:pt>
                <c:pt idx="113">
                  <c:v>4.9743977777763522E-2</c:v>
                </c:pt>
                <c:pt idx="114">
                  <c:v>3.7604785830784394E-2</c:v>
                </c:pt>
                <c:pt idx="115">
                  <c:v>5.7640364896876774E-2</c:v>
                </c:pt>
                <c:pt idx="116">
                  <c:v>4.8888943534819408E-2</c:v>
                </c:pt>
                <c:pt idx="117">
                  <c:v>4.8750018882628698E-2</c:v>
                </c:pt>
                <c:pt idx="118">
                  <c:v>0.10910263358999736</c:v>
                </c:pt>
                <c:pt idx="119">
                  <c:v>-2.2249247339183133E-2</c:v>
                </c:pt>
                <c:pt idx="120">
                  <c:v>0.31944087792438258</c:v>
                </c:pt>
                <c:pt idx="121">
                  <c:v>0.34837494257378782</c:v>
                </c:pt>
                <c:pt idx="122">
                  <c:v>0.35672624308045225</c:v>
                </c:pt>
                <c:pt idx="123">
                  <c:v>0.37763954965856356</c:v>
                </c:pt>
                <c:pt idx="124">
                  <c:v>0.37539834768573371</c:v>
                </c:pt>
                <c:pt idx="125">
                  <c:v>0.32191158997879138</c:v>
                </c:pt>
                <c:pt idx="126">
                  <c:v>0.29984744339570923</c:v>
                </c:pt>
                <c:pt idx="127">
                  <c:v>0.27523024840252347</c:v>
                </c:pt>
                <c:pt idx="128">
                  <c:v>0.12335867626469829</c:v>
                </c:pt>
                <c:pt idx="129">
                  <c:v>0.1461477601209745</c:v>
                </c:pt>
                <c:pt idx="130">
                  <c:v>0.20584606285367202</c:v>
                </c:pt>
                <c:pt idx="131">
                  <c:v>0.39156174740570693</c:v>
                </c:pt>
                <c:pt idx="132">
                  <c:v>0.63771641197757412</c:v>
                </c:pt>
                <c:pt idx="133">
                  <c:v>0.60298450544884441</c:v>
                </c:pt>
                <c:pt idx="134">
                  <c:v>0.57567919742501572</c:v>
                </c:pt>
                <c:pt idx="135">
                  <c:v>0.56818431713809636</c:v>
                </c:pt>
                <c:pt idx="136">
                  <c:v>0.57103475168155549</c:v>
                </c:pt>
                <c:pt idx="137">
                  <c:v>0.52591061650267312</c:v>
                </c:pt>
                <c:pt idx="138">
                  <c:v>0.51057072683529536</c:v>
                </c:pt>
                <c:pt idx="139">
                  <c:v>0.49402817884314876</c:v>
                </c:pt>
                <c:pt idx="140">
                  <c:v>0.43895865968378694</c:v>
                </c:pt>
                <c:pt idx="141">
                  <c:v>0.43811779356773772</c:v>
                </c:pt>
                <c:pt idx="142">
                  <c:v>0.42378230802801525</c:v>
                </c:pt>
                <c:pt idx="143">
                  <c:v>0.42381289538536832</c:v>
                </c:pt>
                <c:pt idx="144">
                  <c:v>0.42782699465374718</c:v>
                </c:pt>
                <c:pt idx="145">
                  <c:v>0.41681465793118211</c:v>
                </c:pt>
                <c:pt idx="146">
                  <c:v>0.41015388388177448</c:v>
                </c:pt>
                <c:pt idx="147">
                  <c:v>0.41902302907935629</c:v>
                </c:pt>
                <c:pt idx="148">
                  <c:v>0.42045345938360684</c:v>
                </c:pt>
                <c:pt idx="149">
                  <c:v>0.41669694740565055</c:v>
                </c:pt>
                <c:pt idx="150">
                  <c:v>0.41723576285717462</c:v>
                </c:pt>
                <c:pt idx="151">
                  <c:v>0.42506835744636601</c:v>
                </c:pt>
                <c:pt idx="152">
                  <c:v>0.42100864309145009</c:v>
                </c:pt>
                <c:pt idx="153">
                  <c:v>0.43096165678470949</c:v>
                </c:pt>
                <c:pt idx="154">
                  <c:v>0.42234677962020872</c:v>
                </c:pt>
                <c:pt idx="155">
                  <c:v>0.41453822271282359</c:v>
                </c:pt>
                <c:pt idx="156">
                  <c:v>0.39960898868141959</c:v>
                </c:pt>
                <c:pt idx="157">
                  <c:v>0.39065726528590594</c:v>
                </c:pt>
                <c:pt idx="158">
                  <c:v>0.40144137643392441</c:v>
                </c:pt>
                <c:pt idx="159">
                  <c:v>0.40947059947660508</c:v>
                </c:pt>
                <c:pt idx="160">
                  <c:v>0.39870706444620463</c:v>
                </c:pt>
                <c:pt idx="161">
                  <c:v>0.40334309839434163</c:v>
                </c:pt>
                <c:pt idx="162">
                  <c:v>0.41755583300120158</c:v>
                </c:pt>
                <c:pt idx="163">
                  <c:v>0.42068514818318165</c:v>
                </c:pt>
                <c:pt idx="164">
                  <c:v>0.43079414644909381</c:v>
                </c:pt>
                <c:pt idx="165">
                  <c:v>0.43468397256882085</c:v>
                </c:pt>
                <c:pt idx="166">
                  <c:v>0.43645042361422554</c:v>
                </c:pt>
                <c:pt idx="167">
                  <c:v>0.44644272594052814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95A-4EDE-8051-91A84ACD86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713024"/>
        <c:axId val="421714560"/>
      </c:lineChart>
      <c:catAx>
        <c:axId val="4217130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1714560"/>
        <c:crosses val="autoZero"/>
        <c:auto val="1"/>
        <c:lblAlgn val="ctr"/>
        <c:lblOffset val="100"/>
        <c:noMultiLvlLbl val="0"/>
      </c:catAx>
      <c:valAx>
        <c:axId val="42171456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171302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IT-CA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'Cross-Correlations_GDP'!$BC$72:$BC$239</c:f>
              <c:numCache>
                <c:formatCode>0.00</c:formatCode>
                <c:ptCount val="168"/>
                <c:pt idx="0">
                  <c:v>0.20034445882584603</c:v>
                </c:pt>
                <c:pt idx="1">
                  <c:v>0.1942302256394508</c:v>
                </c:pt>
                <c:pt idx="2">
                  <c:v>0.16312822704578028</c:v>
                </c:pt>
                <c:pt idx="3">
                  <c:v>0.15284826348144073</c:v>
                </c:pt>
                <c:pt idx="4">
                  <c:v>0.14554470435490457</c:v>
                </c:pt>
                <c:pt idx="5">
                  <c:v>0.15617637068794951</c:v>
                </c:pt>
                <c:pt idx="6">
                  <c:v>0.17129236507694032</c:v>
                </c:pt>
                <c:pt idx="7">
                  <c:v>0.16632355009977878</c:v>
                </c:pt>
                <c:pt idx="8">
                  <c:v>0.1615686774435503</c:v>
                </c:pt>
                <c:pt idx="9">
                  <c:v>0.15475150593964093</c:v>
                </c:pt>
                <c:pt idx="10">
                  <c:v>0.1603825290539504</c:v>
                </c:pt>
                <c:pt idx="11">
                  <c:v>0.16524658262646763</c:v>
                </c:pt>
                <c:pt idx="12">
                  <c:v>0.15881814188727625</c:v>
                </c:pt>
                <c:pt idx="13">
                  <c:v>0.139816877576219</c:v>
                </c:pt>
                <c:pt idx="14">
                  <c:v>0.13598495426972382</c:v>
                </c:pt>
                <c:pt idx="15">
                  <c:v>0.11754628178771487</c:v>
                </c:pt>
                <c:pt idx="16">
                  <c:v>0.12297449014181965</c:v>
                </c:pt>
                <c:pt idx="17">
                  <c:v>0.12872452510003446</c:v>
                </c:pt>
                <c:pt idx="18">
                  <c:v>0.14249377842214364</c:v>
                </c:pt>
                <c:pt idx="19">
                  <c:v>0.1357046734536006</c:v>
                </c:pt>
                <c:pt idx="20">
                  <c:v>0.10568144972331781</c:v>
                </c:pt>
                <c:pt idx="21">
                  <c:v>9.9531903617956261E-2</c:v>
                </c:pt>
                <c:pt idx="22">
                  <c:v>0.14942491077737985</c:v>
                </c:pt>
                <c:pt idx="23">
                  <c:v>0.1524775961415214</c:v>
                </c:pt>
                <c:pt idx="24">
                  <c:v>0.1931087004220689</c:v>
                </c:pt>
                <c:pt idx="25">
                  <c:v>0.20321821056116388</c:v>
                </c:pt>
                <c:pt idx="26">
                  <c:v>0.22380508842229443</c:v>
                </c:pt>
                <c:pt idx="27">
                  <c:v>0.25048405439939453</c:v>
                </c:pt>
                <c:pt idx="28">
                  <c:v>0.24313910791665896</c:v>
                </c:pt>
                <c:pt idx="29">
                  <c:v>0.20485208072469849</c:v>
                </c:pt>
                <c:pt idx="30">
                  <c:v>0.20015308253188988</c:v>
                </c:pt>
                <c:pt idx="31">
                  <c:v>0.19795002819651866</c:v>
                </c:pt>
                <c:pt idx="32">
                  <c:v>0.18071089396861748</c:v>
                </c:pt>
                <c:pt idx="33">
                  <c:v>0.17795095318124191</c:v>
                </c:pt>
                <c:pt idx="34">
                  <c:v>0.17720152243395804</c:v>
                </c:pt>
                <c:pt idx="35">
                  <c:v>0.19761614301979996</c:v>
                </c:pt>
                <c:pt idx="36">
                  <c:v>0.24696992028465148</c:v>
                </c:pt>
                <c:pt idx="37">
                  <c:v>0.24243679380445068</c:v>
                </c:pt>
                <c:pt idx="38">
                  <c:v>0.24248805740802326</c:v>
                </c:pt>
                <c:pt idx="39">
                  <c:v>0.23585187990556397</c:v>
                </c:pt>
                <c:pt idx="40">
                  <c:v>0.21269296018455305</c:v>
                </c:pt>
                <c:pt idx="41">
                  <c:v>0.23173272132129999</c:v>
                </c:pt>
                <c:pt idx="42">
                  <c:v>0.21301291764262983</c:v>
                </c:pt>
                <c:pt idx="43">
                  <c:v>0.21826001817052135</c:v>
                </c:pt>
                <c:pt idx="44">
                  <c:v>0.21592842023346129</c:v>
                </c:pt>
                <c:pt idx="45">
                  <c:v>0.25712501090496365</c:v>
                </c:pt>
                <c:pt idx="46">
                  <c:v>0.25741822907624973</c:v>
                </c:pt>
                <c:pt idx="47">
                  <c:v>0.27297738725726445</c:v>
                </c:pt>
                <c:pt idx="48">
                  <c:v>0.28352918671544103</c:v>
                </c:pt>
                <c:pt idx="49">
                  <c:v>0.2827430138161246</c:v>
                </c:pt>
                <c:pt idx="50">
                  <c:v>0.30835075960069919</c:v>
                </c:pt>
                <c:pt idx="51">
                  <c:v>0.28063976052553796</c:v>
                </c:pt>
                <c:pt idx="52">
                  <c:v>0.28002296401344756</c:v>
                </c:pt>
                <c:pt idx="53">
                  <c:v>0.27978085798341318</c:v>
                </c:pt>
                <c:pt idx="54">
                  <c:v>0.26972334980266188</c:v>
                </c:pt>
                <c:pt idx="55">
                  <c:v>0.20929137847686052</c:v>
                </c:pt>
                <c:pt idx="56">
                  <c:v>0.13832319766678927</c:v>
                </c:pt>
                <c:pt idx="57">
                  <c:v>0.16194085629426597</c:v>
                </c:pt>
                <c:pt idx="58">
                  <c:v>0.16408620083388148</c:v>
                </c:pt>
                <c:pt idx="59">
                  <c:v>0.20477814994772373</c:v>
                </c:pt>
                <c:pt idx="60">
                  <c:v>0.11184575293090539</c:v>
                </c:pt>
                <c:pt idx="61">
                  <c:v>7.9994003998894864E-2</c:v>
                </c:pt>
                <c:pt idx="62">
                  <c:v>9.8065179592549123E-2</c:v>
                </c:pt>
                <c:pt idx="63">
                  <c:v>0.10423217874552049</c:v>
                </c:pt>
                <c:pt idx="64">
                  <c:v>0.12106001202080906</c:v>
                </c:pt>
                <c:pt idx="65">
                  <c:v>0.13022342893709982</c:v>
                </c:pt>
                <c:pt idx="66">
                  <c:v>0.1310026426385478</c:v>
                </c:pt>
                <c:pt idx="67">
                  <c:v>0.12327325580954593</c:v>
                </c:pt>
                <c:pt idx="68">
                  <c:v>0.11502473991515628</c:v>
                </c:pt>
                <c:pt idx="69">
                  <c:v>9.8081349803814111E-2</c:v>
                </c:pt>
                <c:pt idx="70">
                  <c:v>9.0029074013504434E-2</c:v>
                </c:pt>
                <c:pt idx="71">
                  <c:v>8.3466813653147787E-2</c:v>
                </c:pt>
                <c:pt idx="72">
                  <c:v>8.1394996958343624E-2</c:v>
                </c:pt>
                <c:pt idx="73">
                  <c:v>8.1718401183528522E-2</c:v>
                </c:pt>
                <c:pt idx="74">
                  <c:v>8.2741916273643593E-2</c:v>
                </c:pt>
                <c:pt idx="75">
                  <c:v>8.453968885760578E-2</c:v>
                </c:pt>
                <c:pt idx="76">
                  <c:v>9.4084371794759009E-2</c:v>
                </c:pt>
                <c:pt idx="77">
                  <c:v>0.10514713330239785</c:v>
                </c:pt>
                <c:pt idx="78">
                  <c:v>9.8125367892406862E-2</c:v>
                </c:pt>
                <c:pt idx="79">
                  <c:v>8.9270693749599089E-2</c:v>
                </c:pt>
                <c:pt idx="80">
                  <c:v>0.1486155759883446</c:v>
                </c:pt>
                <c:pt idx="81">
                  <c:v>0.14639370351006148</c:v>
                </c:pt>
                <c:pt idx="82">
                  <c:v>0.12698759433276471</c:v>
                </c:pt>
                <c:pt idx="83">
                  <c:v>0.13329366557656416</c:v>
                </c:pt>
                <c:pt idx="84">
                  <c:v>0.10266214364645836</c:v>
                </c:pt>
                <c:pt idx="85">
                  <c:v>7.2881613185191665E-2</c:v>
                </c:pt>
                <c:pt idx="86">
                  <c:v>4.5726367063824297E-2</c:v>
                </c:pt>
                <c:pt idx="87">
                  <c:v>8.3143372691642462E-3</c:v>
                </c:pt>
                <c:pt idx="88">
                  <c:v>-1.1042420124312164E-2</c:v>
                </c:pt>
                <c:pt idx="89">
                  <c:v>2.3032593136046071E-2</c:v>
                </c:pt>
                <c:pt idx="90">
                  <c:v>-8.1309779016455676E-4</c:v>
                </c:pt>
                <c:pt idx="91">
                  <c:v>-6.2198065583498462E-2</c:v>
                </c:pt>
                <c:pt idx="92">
                  <c:v>-3.1974488338549656E-2</c:v>
                </c:pt>
                <c:pt idx="93">
                  <c:v>-2.4224179515333743E-2</c:v>
                </c:pt>
                <c:pt idx="94">
                  <c:v>-6.6469359175354422E-3</c:v>
                </c:pt>
                <c:pt idx="95">
                  <c:v>3.5386025872811103E-2</c:v>
                </c:pt>
                <c:pt idx="96">
                  <c:v>5.5237192711031335E-2</c:v>
                </c:pt>
                <c:pt idx="97">
                  <c:v>7.0343745165192581E-2</c:v>
                </c:pt>
                <c:pt idx="98">
                  <c:v>6.4898241393201064E-2</c:v>
                </c:pt>
                <c:pt idx="99">
                  <c:v>4.0409595859815448E-2</c:v>
                </c:pt>
                <c:pt idx="100">
                  <c:v>4.4057017132622729E-2</c:v>
                </c:pt>
                <c:pt idx="101">
                  <c:v>5.6339839950969355E-2</c:v>
                </c:pt>
                <c:pt idx="102">
                  <c:v>9.0927835786408534E-2</c:v>
                </c:pt>
                <c:pt idx="103">
                  <c:v>9.0618398707661751E-2</c:v>
                </c:pt>
                <c:pt idx="104">
                  <c:v>8.0293823484189966E-2</c:v>
                </c:pt>
                <c:pt idx="105">
                  <c:v>5.6715776985454672E-2</c:v>
                </c:pt>
                <c:pt idx="106">
                  <c:v>6.1412219079356567E-2</c:v>
                </c:pt>
                <c:pt idx="107">
                  <c:v>4.6150927728753462E-2</c:v>
                </c:pt>
                <c:pt idx="108">
                  <c:v>1.402370985686791E-2</c:v>
                </c:pt>
                <c:pt idx="109">
                  <c:v>3.4596655415036245E-2</c:v>
                </c:pt>
                <c:pt idx="110">
                  <c:v>6.18897231464225E-2</c:v>
                </c:pt>
                <c:pt idx="111">
                  <c:v>6.0832424666949138E-2</c:v>
                </c:pt>
                <c:pt idx="112">
                  <c:v>5.6073201316455677E-2</c:v>
                </c:pt>
                <c:pt idx="113">
                  <c:v>5.5192308493099466E-2</c:v>
                </c:pt>
                <c:pt idx="114">
                  <c:v>5.6812398978748804E-2</c:v>
                </c:pt>
                <c:pt idx="115">
                  <c:v>8.3524106329435993E-2</c:v>
                </c:pt>
                <c:pt idx="116">
                  <c:v>9.0002176044908871E-2</c:v>
                </c:pt>
                <c:pt idx="117">
                  <c:v>9.1511163752177521E-2</c:v>
                </c:pt>
                <c:pt idx="118">
                  <c:v>9.0905233657302201E-2</c:v>
                </c:pt>
                <c:pt idx="119">
                  <c:v>1.535522274155952E-2</c:v>
                </c:pt>
                <c:pt idx="120">
                  <c:v>0.24227948805765531</c:v>
                </c:pt>
                <c:pt idx="121">
                  <c:v>0.21565486711184892</c:v>
                </c:pt>
                <c:pt idx="122">
                  <c:v>0.20466869500184601</c:v>
                </c:pt>
                <c:pt idx="123">
                  <c:v>0.21182225804032104</c:v>
                </c:pt>
                <c:pt idx="124">
                  <c:v>0.21261707828513066</c:v>
                </c:pt>
                <c:pt idx="125">
                  <c:v>0.19168139143067059</c:v>
                </c:pt>
                <c:pt idx="126">
                  <c:v>0.19233094373969672</c:v>
                </c:pt>
                <c:pt idx="127">
                  <c:v>0.20145363725993159</c:v>
                </c:pt>
                <c:pt idx="128">
                  <c:v>0.15828155126332621</c:v>
                </c:pt>
                <c:pt idx="129">
                  <c:v>0.19232246229000785</c:v>
                </c:pt>
                <c:pt idx="130">
                  <c:v>0.17726023427676646</c:v>
                </c:pt>
                <c:pt idx="131">
                  <c:v>0.37023739698140545</c:v>
                </c:pt>
                <c:pt idx="132">
                  <c:v>0.5494353379252791</c:v>
                </c:pt>
                <c:pt idx="133">
                  <c:v>0.56309802874824688</c:v>
                </c:pt>
                <c:pt idx="134">
                  <c:v>0.5578136435282387</c:v>
                </c:pt>
                <c:pt idx="135">
                  <c:v>0.55880973721323801</c:v>
                </c:pt>
                <c:pt idx="136">
                  <c:v>0.55831667355596193</c:v>
                </c:pt>
                <c:pt idx="137">
                  <c:v>0.55720222927915453</c:v>
                </c:pt>
                <c:pt idx="138">
                  <c:v>0.56372504263049683</c:v>
                </c:pt>
                <c:pt idx="139">
                  <c:v>0.57445435694360614</c:v>
                </c:pt>
                <c:pt idx="140">
                  <c:v>0.58277353102371077</c:v>
                </c:pt>
                <c:pt idx="141">
                  <c:v>0.58771411518518346</c:v>
                </c:pt>
                <c:pt idx="142">
                  <c:v>0.55974333317623892</c:v>
                </c:pt>
                <c:pt idx="143">
                  <c:v>0.54797683533516384</c:v>
                </c:pt>
                <c:pt idx="144">
                  <c:v>0.55861776950913367</c:v>
                </c:pt>
                <c:pt idx="145">
                  <c:v>0.55430008091807725</c:v>
                </c:pt>
                <c:pt idx="146">
                  <c:v>0.55413874209499725</c:v>
                </c:pt>
                <c:pt idx="147">
                  <c:v>0.56037629349238249</c:v>
                </c:pt>
                <c:pt idx="148">
                  <c:v>0.56290242111520061</c:v>
                </c:pt>
                <c:pt idx="149">
                  <c:v>0.57207503055599129</c:v>
                </c:pt>
                <c:pt idx="150">
                  <c:v>0.57332716296297248</c:v>
                </c:pt>
                <c:pt idx="151">
                  <c:v>0.58966602057754069</c:v>
                </c:pt>
                <c:pt idx="152">
                  <c:v>0.58642045310295532</c:v>
                </c:pt>
                <c:pt idx="153">
                  <c:v>0.57785357015037397</c:v>
                </c:pt>
                <c:pt idx="154">
                  <c:v>0.5688568421639234</c:v>
                </c:pt>
                <c:pt idx="155">
                  <c:v>0.55214211354903164</c:v>
                </c:pt>
                <c:pt idx="156">
                  <c:v>0.52102023880158022</c:v>
                </c:pt>
                <c:pt idx="157">
                  <c:v>0.49747996125255034</c:v>
                </c:pt>
                <c:pt idx="158">
                  <c:v>0.49264358414416831</c:v>
                </c:pt>
                <c:pt idx="159">
                  <c:v>0.52363440830430952</c:v>
                </c:pt>
                <c:pt idx="160">
                  <c:v>0.52491062956716905</c:v>
                </c:pt>
                <c:pt idx="161">
                  <c:v>0.51452703065992389</c:v>
                </c:pt>
                <c:pt idx="162">
                  <c:v>0.51189572344796408</c:v>
                </c:pt>
                <c:pt idx="163">
                  <c:v>0.51092476127168163</c:v>
                </c:pt>
                <c:pt idx="164">
                  <c:v>0.5295373100368006</c:v>
                </c:pt>
                <c:pt idx="165">
                  <c:v>0.53341112105346955</c:v>
                </c:pt>
                <c:pt idx="166">
                  <c:v>0.53049927631300942</c:v>
                </c:pt>
                <c:pt idx="167">
                  <c:v>0.529005375856064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C5-4362-9212-899439C9A76A}"/>
            </c:ext>
          </c:extLst>
        </c:ser>
        <c:ser>
          <c:idx val="1"/>
          <c:order val="1"/>
          <c:tx>
            <c:v>IT-JP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'Cross-Correlations_GDP'!$BD$72:$BD$239</c:f>
              <c:numCache>
                <c:formatCode>0.00</c:formatCode>
                <c:ptCount val="168"/>
                <c:pt idx="0">
                  <c:v>0.25083229795196049</c:v>
                </c:pt>
                <c:pt idx="1">
                  <c:v>0.23954443414434082</c:v>
                </c:pt>
                <c:pt idx="2">
                  <c:v>0.23214770542549165</c:v>
                </c:pt>
                <c:pt idx="3">
                  <c:v>0.20820809284298614</c:v>
                </c:pt>
                <c:pt idx="4">
                  <c:v>0.20460045297926985</c:v>
                </c:pt>
                <c:pt idx="5">
                  <c:v>0.21838721763376415</c:v>
                </c:pt>
                <c:pt idx="6">
                  <c:v>0.23205291746238954</c:v>
                </c:pt>
                <c:pt idx="7">
                  <c:v>0.23185940576993805</c:v>
                </c:pt>
                <c:pt idx="8">
                  <c:v>0.23073249558727724</c:v>
                </c:pt>
                <c:pt idx="9">
                  <c:v>0.21142049130831242</c:v>
                </c:pt>
                <c:pt idx="10">
                  <c:v>0.20864396360213605</c:v>
                </c:pt>
                <c:pt idx="11">
                  <c:v>0.21058182904088643</c:v>
                </c:pt>
                <c:pt idx="12">
                  <c:v>0.20585312687784399</c:v>
                </c:pt>
                <c:pt idx="13">
                  <c:v>0.22551224572208464</c:v>
                </c:pt>
                <c:pt idx="14">
                  <c:v>0.21914729950752346</c:v>
                </c:pt>
                <c:pt idx="15">
                  <c:v>0.19844770889373292</c:v>
                </c:pt>
                <c:pt idx="16">
                  <c:v>0.21389387223700837</c:v>
                </c:pt>
                <c:pt idx="17">
                  <c:v>0.22051524805984282</c:v>
                </c:pt>
                <c:pt idx="18">
                  <c:v>0.21182962719350606</c:v>
                </c:pt>
                <c:pt idx="19">
                  <c:v>0.21064353276501543</c:v>
                </c:pt>
                <c:pt idx="20">
                  <c:v>0.22458644576787731</c:v>
                </c:pt>
                <c:pt idx="21">
                  <c:v>0.22426825014526522</c:v>
                </c:pt>
                <c:pt idx="22">
                  <c:v>0.22517904130615726</c:v>
                </c:pt>
                <c:pt idx="23">
                  <c:v>0.22918231021896548</c:v>
                </c:pt>
                <c:pt idx="24">
                  <c:v>0.21849898568017495</c:v>
                </c:pt>
                <c:pt idx="25">
                  <c:v>0.21407284998197787</c:v>
                </c:pt>
                <c:pt idx="26">
                  <c:v>0.21374854409260913</c:v>
                </c:pt>
                <c:pt idx="27">
                  <c:v>0.20745460204976846</c:v>
                </c:pt>
                <c:pt idx="28">
                  <c:v>0.2208613177099564</c:v>
                </c:pt>
                <c:pt idx="29">
                  <c:v>0.20554017533487901</c:v>
                </c:pt>
                <c:pt idx="30">
                  <c:v>0.19459105924288206</c:v>
                </c:pt>
                <c:pt idx="31">
                  <c:v>0.13670912788977366</c:v>
                </c:pt>
                <c:pt idx="32">
                  <c:v>0.13946724115100448</c:v>
                </c:pt>
                <c:pt idx="33">
                  <c:v>0.12050248520449713</c:v>
                </c:pt>
                <c:pt idx="34">
                  <c:v>0.13003695184973452</c:v>
                </c:pt>
                <c:pt idx="35">
                  <c:v>0.25308647274992757</c:v>
                </c:pt>
                <c:pt idx="36">
                  <c:v>0.14426163919758236</c:v>
                </c:pt>
                <c:pt idx="37">
                  <c:v>0.15129026545380189</c:v>
                </c:pt>
                <c:pt idx="38">
                  <c:v>0.12465680167426775</c:v>
                </c:pt>
                <c:pt idx="39">
                  <c:v>0.11280747388691931</c:v>
                </c:pt>
                <c:pt idx="40">
                  <c:v>0.11151573031937449</c:v>
                </c:pt>
                <c:pt idx="41">
                  <c:v>0.11542464257260893</c:v>
                </c:pt>
                <c:pt idx="42">
                  <c:v>0.11185938137921329</c:v>
                </c:pt>
                <c:pt idx="43">
                  <c:v>0.11272358906961458</c:v>
                </c:pt>
                <c:pt idx="44">
                  <c:v>0.10884370992364047</c:v>
                </c:pt>
                <c:pt idx="45">
                  <c:v>0.13416347765194625</c:v>
                </c:pt>
                <c:pt idx="46">
                  <c:v>0.11562260021937874</c:v>
                </c:pt>
                <c:pt idx="47">
                  <c:v>0.13081855863937397</c:v>
                </c:pt>
                <c:pt idx="48">
                  <c:v>0.14562627447467538</c:v>
                </c:pt>
                <c:pt idx="49">
                  <c:v>0.15388704037082673</c:v>
                </c:pt>
                <c:pt idx="50">
                  <c:v>0.20443302488291643</c:v>
                </c:pt>
                <c:pt idx="51">
                  <c:v>0.20257214433010676</c:v>
                </c:pt>
                <c:pt idx="52">
                  <c:v>0.25836681954318474</c:v>
                </c:pt>
                <c:pt idx="53">
                  <c:v>0.25544465887229717</c:v>
                </c:pt>
                <c:pt idx="54">
                  <c:v>0.26238321221417948</c:v>
                </c:pt>
                <c:pt idx="55">
                  <c:v>0.19126685604674792</c:v>
                </c:pt>
                <c:pt idx="56">
                  <c:v>0.15706283628029163</c:v>
                </c:pt>
                <c:pt idx="57">
                  <c:v>0.15282748151284636</c:v>
                </c:pt>
                <c:pt idx="58">
                  <c:v>0.14467011147249811</c:v>
                </c:pt>
                <c:pt idx="59">
                  <c:v>0.1810609574759352</c:v>
                </c:pt>
                <c:pt idx="60">
                  <c:v>0.1793509853423865</c:v>
                </c:pt>
                <c:pt idx="61">
                  <c:v>0.19005492198123486</c:v>
                </c:pt>
                <c:pt idx="62">
                  <c:v>0.20180758528446743</c:v>
                </c:pt>
                <c:pt idx="63">
                  <c:v>0.22643971629676068</c:v>
                </c:pt>
                <c:pt idx="64">
                  <c:v>0.25192757578304575</c:v>
                </c:pt>
                <c:pt idx="65">
                  <c:v>0.25625486094895933</c:v>
                </c:pt>
                <c:pt idx="66">
                  <c:v>0.2672518434142937</c:v>
                </c:pt>
                <c:pt idx="67">
                  <c:v>0.30458195844974112</c:v>
                </c:pt>
                <c:pt idx="68">
                  <c:v>0.28594830023073609</c:v>
                </c:pt>
                <c:pt idx="69">
                  <c:v>0.3142281463912418</c:v>
                </c:pt>
                <c:pt idx="70">
                  <c:v>0.33243369367770653</c:v>
                </c:pt>
                <c:pt idx="71">
                  <c:v>0.32523764101850799</c:v>
                </c:pt>
                <c:pt idx="72">
                  <c:v>0.3173483564013922</c:v>
                </c:pt>
                <c:pt idx="73">
                  <c:v>0.30359033805962415</c:v>
                </c:pt>
                <c:pt idx="74">
                  <c:v>0.3153269641238306</c:v>
                </c:pt>
                <c:pt idx="75">
                  <c:v>0.33614935625117415</c:v>
                </c:pt>
                <c:pt idx="76">
                  <c:v>0.32989119209113432</c:v>
                </c:pt>
                <c:pt idx="77">
                  <c:v>0.34039580733880581</c:v>
                </c:pt>
                <c:pt idx="78">
                  <c:v>0.36028662627922226</c:v>
                </c:pt>
                <c:pt idx="79">
                  <c:v>0.34733399620172234</c:v>
                </c:pt>
                <c:pt idx="80">
                  <c:v>0.34836523944886083</c:v>
                </c:pt>
                <c:pt idx="81">
                  <c:v>0.33747157156966501</c:v>
                </c:pt>
                <c:pt idx="82">
                  <c:v>0.33287395933666281</c:v>
                </c:pt>
                <c:pt idx="83">
                  <c:v>0.32833645788561638</c:v>
                </c:pt>
                <c:pt idx="84">
                  <c:v>0.34289562032749565</c:v>
                </c:pt>
                <c:pt idx="85">
                  <c:v>0.29747941900716807</c:v>
                </c:pt>
                <c:pt idx="86">
                  <c:v>0.29233481478934764</c:v>
                </c:pt>
                <c:pt idx="87">
                  <c:v>0.28012950481349697</c:v>
                </c:pt>
                <c:pt idx="88">
                  <c:v>0.31966855085078127</c:v>
                </c:pt>
                <c:pt idx="89">
                  <c:v>0.32347213880142373</c:v>
                </c:pt>
                <c:pt idx="90">
                  <c:v>0.31639063207933582</c:v>
                </c:pt>
                <c:pt idx="91">
                  <c:v>0.32268670327148424</c:v>
                </c:pt>
                <c:pt idx="92">
                  <c:v>0.31847561084819676</c:v>
                </c:pt>
                <c:pt idx="93">
                  <c:v>0.32434503505692719</c:v>
                </c:pt>
                <c:pt idx="94">
                  <c:v>0.31647168747081511</c:v>
                </c:pt>
                <c:pt idx="95">
                  <c:v>0.29000260627477664</c:v>
                </c:pt>
                <c:pt idx="96">
                  <c:v>0.30907628378422369</c:v>
                </c:pt>
                <c:pt idx="97">
                  <c:v>0.2870139199941234</c:v>
                </c:pt>
                <c:pt idx="98">
                  <c:v>0.28272436238373777</c:v>
                </c:pt>
                <c:pt idx="99">
                  <c:v>0.28321917005276476</c:v>
                </c:pt>
                <c:pt idx="100">
                  <c:v>0.28376909361930025</c:v>
                </c:pt>
                <c:pt idx="101">
                  <c:v>0.3038074122550295</c:v>
                </c:pt>
                <c:pt idx="102">
                  <c:v>0.33252194274890856</c:v>
                </c:pt>
                <c:pt idx="103">
                  <c:v>0.33905261412856846</c:v>
                </c:pt>
                <c:pt idx="104">
                  <c:v>0.3423724443861666</c:v>
                </c:pt>
                <c:pt idx="105">
                  <c:v>0.31640385560593515</c:v>
                </c:pt>
                <c:pt idx="106">
                  <c:v>0.32849011610109796</c:v>
                </c:pt>
                <c:pt idx="107">
                  <c:v>0.3090268803122635</c:v>
                </c:pt>
                <c:pt idx="108">
                  <c:v>0.27875586886984577</c:v>
                </c:pt>
                <c:pt idx="109">
                  <c:v>0.27303284553021129</c:v>
                </c:pt>
                <c:pt idx="110">
                  <c:v>0.23936994480623375</c:v>
                </c:pt>
                <c:pt idx="111">
                  <c:v>0.2354041331076088</c:v>
                </c:pt>
                <c:pt idx="112">
                  <c:v>0.23147528662861763</c:v>
                </c:pt>
                <c:pt idx="113">
                  <c:v>0.24214465145182115</c:v>
                </c:pt>
                <c:pt idx="114">
                  <c:v>0.21908442253710569</c:v>
                </c:pt>
                <c:pt idx="115">
                  <c:v>0.18031632179767085</c:v>
                </c:pt>
                <c:pt idx="116">
                  <c:v>0.17949909421567276</c:v>
                </c:pt>
                <c:pt idx="117">
                  <c:v>0.21380278464496233</c:v>
                </c:pt>
                <c:pt idx="118">
                  <c:v>0.23723433633667854</c:v>
                </c:pt>
                <c:pt idx="119">
                  <c:v>0.2233905046898958</c:v>
                </c:pt>
                <c:pt idx="120">
                  <c:v>0.19939104221468626</c:v>
                </c:pt>
                <c:pt idx="121">
                  <c:v>0.24402571112175622</c:v>
                </c:pt>
                <c:pt idx="122">
                  <c:v>0.23749896053537081</c:v>
                </c:pt>
                <c:pt idx="123">
                  <c:v>0.25713798461912352</c:v>
                </c:pt>
                <c:pt idx="124">
                  <c:v>0.25117273239562415</c:v>
                </c:pt>
                <c:pt idx="125">
                  <c:v>0.25553085488059529</c:v>
                </c:pt>
                <c:pt idx="126">
                  <c:v>0.26324353423877195</c:v>
                </c:pt>
                <c:pt idx="127">
                  <c:v>0.22223725881557432</c:v>
                </c:pt>
                <c:pt idx="128">
                  <c:v>0.24362453108877219</c:v>
                </c:pt>
                <c:pt idx="129">
                  <c:v>0.25812304936323305</c:v>
                </c:pt>
                <c:pt idx="130">
                  <c:v>0.3271982344867938</c:v>
                </c:pt>
                <c:pt idx="131">
                  <c:v>0.46965611884715741</c:v>
                </c:pt>
                <c:pt idx="132">
                  <c:v>0.63460584875714987</c:v>
                </c:pt>
                <c:pt idx="133">
                  <c:v>0.57788463858550565</c:v>
                </c:pt>
                <c:pt idx="134">
                  <c:v>0.57370049685533486</c:v>
                </c:pt>
                <c:pt idx="135">
                  <c:v>0.58584990180023755</c:v>
                </c:pt>
                <c:pt idx="136">
                  <c:v>0.58059870279964065</c:v>
                </c:pt>
                <c:pt idx="137">
                  <c:v>0.59003444094962543</c:v>
                </c:pt>
                <c:pt idx="138">
                  <c:v>0.58775655432064544</c:v>
                </c:pt>
                <c:pt idx="139">
                  <c:v>0.57669978511478537</c:v>
                </c:pt>
                <c:pt idx="140">
                  <c:v>0.56069830704713219</c:v>
                </c:pt>
                <c:pt idx="141">
                  <c:v>0.58366597089436589</c:v>
                </c:pt>
                <c:pt idx="142">
                  <c:v>0.52342367515846155</c:v>
                </c:pt>
                <c:pt idx="143">
                  <c:v>0.52979626457620987</c:v>
                </c:pt>
                <c:pt idx="144">
                  <c:v>0.49760027120356631</c:v>
                </c:pt>
                <c:pt idx="145">
                  <c:v>0.53681522074236165</c:v>
                </c:pt>
                <c:pt idx="146">
                  <c:v>0.53947313860356183</c:v>
                </c:pt>
                <c:pt idx="147">
                  <c:v>0.55511834665807991</c:v>
                </c:pt>
                <c:pt idx="148">
                  <c:v>0.51219342082852171</c:v>
                </c:pt>
                <c:pt idx="149">
                  <c:v>0.51521138189331672</c:v>
                </c:pt>
                <c:pt idx="150">
                  <c:v>0.51656782060139128</c:v>
                </c:pt>
                <c:pt idx="151">
                  <c:v>0.52722424344436625</c:v>
                </c:pt>
                <c:pt idx="152">
                  <c:v>0.55243013642650063</c:v>
                </c:pt>
                <c:pt idx="153">
                  <c:v>0.54090146414160756</c:v>
                </c:pt>
                <c:pt idx="154">
                  <c:v>0.54022296167016426</c:v>
                </c:pt>
                <c:pt idx="155">
                  <c:v>0.55955648235034494</c:v>
                </c:pt>
                <c:pt idx="156">
                  <c:v>0.54081997266162052</c:v>
                </c:pt>
                <c:pt idx="157">
                  <c:v>0.54085214800358139</c:v>
                </c:pt>
                <c:pt idx="158">
                  <c:v>0.54357461870456436</c:v>
                </c:pt>
                <c:pt idx="159">
                  <c:v>0.53735244741918065</c:v>
                </c:pt>
                <c:pt idx="160">
                  <c:v>0.53728792722184238</c:v>
                </c:pt>
                <c:pt idx="161">
                  <c:v>0.53586847460184639</c:v>
                </c:pt>
                <c:pt idx="162">
                  <c:v>0.53155481260262472</c:v>
                </c:pt>
                <c:pt idx="163">
                  <c:v>0.53125980598626232</c:v>
                </c:pt>
                <c:pt idx="164">
                  <c:v>0.53304357333366925</c:v>
                </c:pt>
                <c:pt idx="165">
                  <c:v>0.53138072049120511</c:v>
                </c:pt>
                <c:pt idx="166">
                  <c:v>0.5317913278879155</c:v>
                </c:pt>
                <c:pt idx="167">
                  <c:v>0.53192389653199745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C5-4362-9212-899439C9A76A}"/>
            </c:ext>
          </c:extLst>
        </c:ser>
        <c:ser>
          <c:idx val="2"/>
          <c:order val="2"/>
          <c:tx>
            <c:v>IT-ES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'Cross-Correlations_GDP'!$BE$72:$BE$239</c:f>
              <c:numCache>
                <c:formatCode>0.00</c:formatCode>
                <c:ptCount val="168"/>
                <c:pt idx="0">
                  <c:v>0.1723408702632237</c:v>
                </c:pt>
                <c:pt idx="1">
                  <c:v>0.14959362632774859</c:v>
                </c:pt>
                <c:pt idx="2">
                  <c:v>0.13527559353585894</c:v>
                </c:pt>
                <c:pt idx="3">
                  <c:v>0.12185021857149436</c:v>
                </c:pt>
                <c:pt idx="4">
                  <c:v>0.12587006246152685</c:v>
                </c:pt>
                <c:pt idx="5">
                  <c:v>0.14125387901903641</c:v>
                </c:pt>
                <c:pt idx="6">
                  <c:v>0.16577041022280742</c:v>
                </c:pt>
                <c:pt idx="7">
                  <c:v>0.17276748329811339</c:v>
                </c:pt>
                <c:pt idx="8">
                  <c:v>0.20969059917102509</c:v>
                </c:pt>
                <c:pt idx="9">
                  <c:v>0.22708055030897151</c:v>
                </c:pt>
                <c:pt idx="10">
                  <c:v>0.22814850065412484</c:v>
                </c:pt>
                <c:pt idx="11">
                  <c:v>0.21864011366548392</c:v>
                </c:pt>
                <c:pt idx="12">
                  <c:v>0.21154698473032527</c:v>
                </c:pt>
                <c:pt idx="13">
                  <c:v>0.22997869188774087</c:v>
                </c:pt>
                <c:pt idx="14">
                  <c:v>0.21774112625429426</c:v>
                </c:pt>
                <c:pt idx="15">
                  <c:v>0.22691622035132417</c:v>
                </c:pt>
                <c:pt idx="16">
                  <c:v>0.2309530185274844</c:v>
                </c:pt>
                <c:pt idx="17">
                  <c:v>0.24131483929933947</c:v>
                </c:pt>
                <c:pt idx="18">
                  <c:v>0.25432654143026262</c:v>
                </c:pt>
                <c:pt idx="19">
                  <c:v>0.25285067651080456</c:v>
                </c:pt>
                <c:pt idx="20">
                  <c:v>0.27855266509430693</c:v>
                </c:pt>
                <c:pt idx="21">
                  <c:v>0.30535874068074353</c:v>
                </c:pt>
                <c:pt idx="22">
                  <c:v>0.29351095944315314</c:v>
                </c:pt>
                <c:pt idx="23">
                  <c:v>0.29036153583789664</c:v>
                </c:pt>
                <c:pt idx="24">
                  <c:v>0.30605247582227707</c:v>
                </c:pt>
                <c:pt idx="25">
                  <c:v>0.30983542000798697</c:v>
                </c:pt>
                <c:pt idx="26">
                  <c:v>0.30714309462515904</c:v>
                </c:pt>
                <c:pt idx="27">
                  <c:v>0.34528131526198624</c:v>
                </c:pt>
                <c:pt idx="28">
                  <c:v>0.36363484167850552</c:v>
                </c:pt>
                <c:pt idx="29">
                  <c:v>0.34736582329111948</c:v>
                </c:pt>
                <c:pt idx="30">
                  <c:v>0.33886665092128371</c:v>
                </c:pt>
                <c:pt idx="31">
                  <c:v>0.30096180671427408</c:v>
                </c:pt>
                <c:pt idx="32">
                  <c:v>0.29590391590021775</c:v>
                </c:pt>
                <c:pt idx="33">
                  <c:v>0.32503924650913163</c:v>
                </c:pt>
                <c:pt idx="34">
                  <c:v>0.34345698422709786</c:v>
                </c:pt>
                <c:pt idx="35">
                  <c:v>0.38610738300280484</c:v>
                </c:pt>
                <c:pt idx="36">
                  <c:v>0.330701535966889</c:v>
                </c:pt>
                <c:pt idx="37">
                  <c:v>0.31791346896748873</c:v>
                </c:pt>
                <c:pt idx="38">
                  <c:v>0.32699365372070832</c:v>
                </c:pt>
                <c:pt idx="39">
                  <c:v>0.32753665118548925</c:v>
                </c:pt>
                <c:pt idx="40">
                  <c:v>0.33417443675976699</c:v>
                </c:pt>
                <c:pt idx="41">
                  <c:v>0.33320472598196471</c:v>
                </c:pt>
                <c:pt idx="42">
                  <c:v>0.3058019394040728</c:v>
                </c:pt>
                <c:pt idx="43">
                  <c:v>0.32002664601265651</c:v>
                </c:pt>
                <c:pt idx="44">
                  <c:v>0.29702213324604942</c:v>
                </c:pt>
                <c:pt idx="45">
                  <c:v>0.3539141852897798</c:v>
                </c:pt>
                <c:pt idx="46">
                  <c:v>0.31993084038274067</c:v>
                </c:pt>
                <c:pt idx="47">
                  <c:v>0.33797217697428339</c:v>
                </c:pt>
                <c:pt idx="48">
                  <c:v>0.33566302470221848</c:v>
                </c:pt>
                <c:pt idx="49">
                  <c:v>0.28886929430206648</c:v>
                </c:pt>
                <c:pt idx="50">
                  <c:v>0.25402762357625341</c:v>
                </c:pt>
                <c:pt idx="51">
                  <c:v>0.20210185244808757</c:v>
                </c:pt>
                <c:pt idx="52">
                  <c:v>0.18917397389509072</c:v>
                </c:pt>
                <c:pt idx="53">
                  <c:v>0.18248050669812421</c:v>
                </c:pt>
                <c:pt idx="54">
                  <c:v>0.19004706109057265</c:v>
                </c:pt>
                <c:pt idx="55">
                  <c:v>0.15788387227283518</c:v>
                </c:pt>
                <c:pt idx="56">
                  <c:v>8.5035224247424324E-2</c:v>
                </c:pt>
                <c:pt idx="57">
                  <c:v>5.1288231341825474E-2</c:v>
                </c:pt>
                <c:pt idx="58">
                  <c:v>7.1532295343321825E-2</c:v>
                </c:pt>
                <c:pt idx="59">
                  <c:v>-5.1851746901505319E-2</c:v>
                </c:pt>
                <c:pt idx="60">
                  <c:v>-0.13413055715552102</c:v>
                </c:pt>
                <c:pt idx="61">
                  <c:v>-0.16519252370014184</c:v>
                </c:pt>
                <c:pt idx="62">
                  <c:v>-0.1909000388435646</c:v>
                </c:pt>
                <c:pt idx="63">
                  <c:v>-0.19927015208273066</c:v>
                </c:pt>
                <c:pt idx="64">
                  <c:v>-0.20054472656570868</c:v>
                </c:pt>
                <c:pt idx="65">
                  <c:v>-0.16701986187133841</c:v>
                </c:pt>
                <c:pt idx="66">
                  <c:v>-0.17010337817625687</c:v>
                </c:pt>
                <c:pt idx="67">
                  <c:v>-0.12332730147070541</c:v>
                </c:pt>
                <c:pt idx="68">
                  <c:v>-9.6335496145384572E-2</c:v>
                </c:pt>
                <c:pt idx="69">
                  <c:v>-7.7086162140756004E-2</c:v>
                </c:pt>
                <c:pt idx="70">
                  <c:v>-8.8453012177600196E-2</c:v>
                </c:pt>
                <c:pt idx="71">
                  <c:v>-7.4106534574220825E-2</c:v>
                </c:pt>
                <c:pt idx="72">
                  <c:v>-5.520264188370709E-2</c:v>
                </c:pt>
                <c:pt idx="73">
                  <c:v>-5.4881261380151272E-2</c:v>
                </c:pt>
                <c:pt idx="74">
                  <c:v>-4.5077515915095893E-2</c:v>
                </c:pt>
                <c:pt idx="75">
                  <c:v>-3.8481137762748051E-2</c:v>
                </c:pt>
                <c:pt idx="76">
                  <c:v>-2.7190217961511727E-2</c:v>
                </c:pt>
                <c:pt idx="77">
                  <c:v>-2.6286633637065539E-2</c:v>
                </c:pt>
                <c:pt idx="78">
                  <c:v>-3.806126079619486E-2</c:v>
                </c:pt>
                <c:pt idx="79">
                  <c:v>-3.6945789452421489E-2</c:v>
                </c:pt>
                <c:pt idx="80">
                  <c:v>-7.5760228927493803E-2</c:v>
                </c:pt>
                <c:pt idx="81">
                  <c:v>-8.1275220063976653E-2</c:v>
                </c:pt>
                <c:pt idx="82">
                  <c:v>-8.6784924903346133E-2</c:v>
                </c:pt>
                <c:pt idx="83">
                  <c:v>-7.6006097640611239E-2</c:v>
                </c:pt>
                <c:pt idx="84">
                  <c:v>-8.3330465129359418E-2</c:v>
                </c:pt>
                <c:pt idx="85">
                  <c:v>-8.4827772658196826E-2</c:v>
                </c:pt>
                <c:pt idx="86">
                  <c:v>-8.5056846187078414E-2</c:v>
                </c:pt>
                <c:pt idx="87">
                  <c:v>-7.0074493341371988E-2</c:v>
                </c:pt>
                <c:pt idx="88">
                  <c:v>-8.0147455158317824E-2</c:v>
                </c:pt>
                <c:pt idx="89">
                  <c:v>-8.3004301107341721E-2</c:v>
                </c:pt>
                <c:pt idx="90">
                  <c:v>-6.9378921457871598E-2</c:v>
                </c:pt>
                <c:pt idx="91">
                  <c:v>-7.5899538192139529E-2</c:v>
                </c:pt>
                <c:pt idx="92">
                  <c:v>-7.4955740994386122E-2</c:v>
                </c:pt>
                <c:pt idx="93">
                  <c:v>-8.3269581782847796E-2</c:v>
                </c:pt>
                <c:pt idx="94">
                  <c:v>-8.1478738641981505E-2</c:v>
                </c:pt>
                <c:pt idx="95">
                  <c:v>-8.0467198083949545E-2</c:v>
                </c:pt>
                <c:pt idx="96">
                  <c:v>-6.5169230361887709E-2</c:v>
                </c:pt>
                <c:pt idx="97">
                  <c:v>-4.2485960886554333E-2</c:v>
                </c:pt>
                <c:pt idx="98">
                  <c:v>-4.4117305665112301E-2</c:v>
                </c:pt>
                <c:pt idx="99">
                  <c:v>-3.6452981214979509E-2</c:v>
                </c:pt>
                <c:pt idx="100">
                  <c:v>-3.5860140213719645E-2</c:v>
                </c:pt>
                <c:pt idx="101">
                  <c:v>-4.0995717582108591E-2</c:v>
                </c:pt>
                <c:pt idx="102">
                  <c:v>-2.2981592978927771E-2</c:v>
                </c:pt>
                <c:pt idx="103">
                  <c:v>-2.1542158540135362E-2</c:v>
                </c:pt>
                <c:pt idx="104">
                  <c:v>-1.4446892270208936E-2</c:v>
                </c:pt>
                <c:pt idx="105">
                  <c:v>-3.6866471982694694E-2</c:v>
                </c:pt>
                <c:pt idx="106">
                  <c:v>-2.9082008438249127E-2</c:v>
                </c:pt>
                <c:pt idx="107">
                  <c:v>-5.5440768421505277E-2</c:v>
                </c:pt>
                <c:pt idx="108">
                  <c:v>-4.5942985374578679E-2</c:v>
                </c:pt>
                <c:pt idx="109">
                  <c:v>-4.6631800517960717E-2</c:v>
                </c:pt>
                <c:pt idx="110">
                  <c:v>-7.9720981095447813E-2</c:v>
                </c:pt>
                <c:pt idx="111">
                  <c:v>-4.9784899095530841E-2</c:v>
                </c:pt>
                <c:pt idx="112">
                  <c:v>-6.6118774098007829E-2</c:v>
                </c:pt>
                <c:pt idx="113">
                  <c:v>-6.6755549330691707E-2</c:v>
                </c:pt>
                <c:pt idx="114">
                  <c:v>-8.5174526558793762E-2</c:v>
                </c:pt>
                <c:pt idx="115">
                  <c:v>-6.3160079200736491E-2</c:v>
                </c:pt>
                <c:pt idx="116">
                  <c:v>-6.8656871306493963E-2</c:v>
                </c:pt>
                <c:pt idx="117">
                  <c:v>-6.124622211076404E-2</c:v>
                </c:pt>
                <c:pt idx="118">
                  <c:v>-6.7161434569586856E-2</c:v>
                </c:pt>
                <c:pt idx="119">
                  <c:v>5.6413255891951605E-2</c:v>
                </c:pt>
                <c:pt idx="120">
                  <c:v>0.32689196564847373</c:v>
                </c:pt>
                <c:pt idx="121">
                  <c:v>0.36389827961858079</c:v>
                </c:pt>
                <c:pt idx="122">
                  <c:v>0.36417140806722131</c:v>
                </c:pt>
                <c:pt idx="123">
                  <c:v>0.38557893465730209</c:v>
                </c:pt>
                <c:pt idx="124">
                  <c:v>0.38331233337304521</c:v>
                </c:pt>
                <c:pt idx="125">
                  <c:v>0.38941771553748028</c:v>
                </c:pt>
                <c:pt idx="126">
                  <c:v>0.36950086146722416</c:v>
                </c:pt>
                <c:pt idx="127">
                  <c:v>0.29100671341415191</c:v>
                </c:pt>
                <c:pt idx="128">
                  <c:v>0.23335652036232873</c:v>
                </c:pt>
                <c:pt idx="129">
                  <c:v>0.28453017889010174</c:v>
                </c:pt>
                <c:pt idx="130">
                  <c:v>0.45728838561162527</c:v>
                </c:pt>
                <c:pt idx="131">
                  <c:v>0.62272929830683332</c:v>
                </c:pt>
                <c:pt idx="132">
                  <c:v>0.73264653160014537</c:v>
                </c:pt>
                <c:pt idx="133">
                  <c:v>0.74739152899394723</c:v>
                </c:pt>
                <c:pt idx="134">
                  <c:v>0.71349630266286179</c:v>
                </c:pt>
                <c:pt idx="135">
                  <c:v>0.71353082752740571</c:v>
                </c:pt>
                <c:pt idx="136">
                  <c:v>0.70646186884027262</c:v>
                </c:pt>
                <c:pt idx="137">
                  <c:v>0.69438354148621761</c:v>
                </c:pt>
                <c:pt idx="138">
                  <c:v>0.68247532693124879</c:v>
                </c:pt>
                <c:pt idx="139">
                  <c:v>0.66607666974858504</c:v>
                </c:pt>
                <c:pt idx="140">
                  <c:v>0.64740152039364418</c:v>
                </c:pt>
                <c:pt idx="141">
                  <c:v>0.63955899736935362</c:v>
                </c:pt>
                <c:pt idx="142">
                  <c:v>0.6487663582222325</c:v>
                </c:pt>
                <c:pt idx="143">
                  <c:v>0.66187696252348871</c:v>
                </c:pt>
                <c:pt idx="144">
                  <c:v>0.6759748111005911</c:v>
                </c:pt>
                <c:pt idx="145">
                  <c:v>0.6890679235557764</c:v>
                </c:pt>
                <c:pt idx="146">
                  <c:v>0.68741871527154874</c:v>
                </c:pt>
                <c:pt idx="147">
                  <c:v>0.67792567319409902</c:v>
                </c:pt>
                <c:pt idx="148">
                  <c:v>0.70363515217251327</c:v>
                </c:pt>
                <c:pt idx="149">
                  <c:v>0.70079272591048247</c:v>
                </c:pt>
                <c:pt idx="150">
                  <c:v>0.69849551720935255</c:v>
                </c:pt>
                <c:pt idx="151">
                  <c:v>0.71524391229522577</c:v>
                </c:pt>
                <c:pt idx="152">
                  <c:v>0.71362061932413778</c:v>
                </c:pt>
                <c:pt idx="153">
                  <c:v>0.71657089930231255</c:v>
                </c:pt>
                <c:pt idx="154">
                  <c:v>0.71165196969071132</c:v>
                </c:pt>
                <c:pt idx="155">
                  <c:v>0.70260962149463679</c:v>
                </c:pt>
                <c:pt idx="156">
                  <c:v>0.68829615573853919</c:v>
                </c:pt>
                <c:pt idx="157">
                  <c:v>0.68453816626608577</c:v>
                </c:pt>
                <c:pt idx="158">
                  <c:v>0.68076409778548785</c:v>
                </c:pt>
                <c:pt idx="159">
                  <c:v>0.67550265258233266</c:v>
                </c:pt>
                <c:pt idx="160">
                  <c:v>0.674441441221176</c:v>
                </c:pt>
                <c:pt idx="161">
                  <c:v>0.68070849299126646</c:v>
                </c:pt>
                <c:pt idx="162">
                  <c:v>0.69769510302123883</c:v>
                </c:pt>
                <c:pt idx="163">
                  <c:v>0.70028480472348975</c:v>
                </c:pt>
                <c:pt idx="164">
                  <c:v>0.70395269883744271</c:v>
                </c:pt>
                <c:pt idx="165">
                  <c:v>0.7037437379053294</c:v>
                </c:pt>
                <c:pt idx="166">
                  <c:v>0.70441500699460635</c:v>
                </c:pt>
                <c:pt idx="167">
                  <c:v>0.70403827440932987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2C5-4362-9212-899439C9A7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736448"/>
        <c:axId val="421737984"/>
      </c:lineChart>
      <c:catAx>
        <c:axId val="4217364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1737984"/>
        <c:crosses val="autoZero"/>
        <c:auto val="1"/>
        <c:lblAlgn val="ctr"/>
        <c:lblOffset val="100"/>
        <c:noMultiLvlLbl val="0"/>
      </c:catAx>
      <c:valAx>
        <c:axId val="421737984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17364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CA-JP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'Cross-Correlations_GDP'!$BK$72:$BK$239</c:f>
              <c:numCache>
                <c:formatCode>0.00</c:formatCode>
                <c:ptCount val="168"/>
                <c:pt idx="0">
                  <c:v>0.23523409960133265</c:v>
                </c:pt>
                <c:pt idx="1">
                  <c:v>0.2166949533595082</c:v>
                </c:pt>
                <c:pt idx="2">
                  <c:v>0.22212530387423832</c:v>
                </c:pt>
                <c:pt idx="3">
                  <c:v>0.23951113061711132</c:v>
                </c:pt>
                <c:pt idx="4">
                  <c:v>0.2535791524996408</c:v>
                </c:pt>
                <c:pt idx="5">
                  <c:v>0.25810085811624917</c:v>
                </c:pt>
                <c:pt idx="6">
                  <c:v>0.26675908186552177</c:v>
                </c:pt>
                <c:pt idx="7">
                  <c:v>0.26227236461452724</c:v>
                </c:pt>
                <c:pt idx="8">
                  <c:v>0.25966406986401219</c:v>
                </c:pt>
                <c:pt idx="9">
                  <c:v>0.25824451530323633</c:v>
                </c:pt>
                <c:pt idx="10">
                  <c:v>0.26755969893883746</c:v>
                </c:pt>
                <c:pt idx="11">
                  <c:v>0.23631258145024805</c:v>
                </c:pt>
                <c:pt idx="12">
                  <c:v>0.21544623526721607</c:v>
                </c:pt>
                <c:pt idx="13">
                  <c:v>0.22515773293030528</c:v>
                </c:pt>
                <c:pt idx="14">
                  <c:v>0.22928886410234467</c:v>
                </c:pt>
                <c:pt idx="15">
                  <c:v>0.23201485815207765</c:v>
                </c:pt>
                <c:pt idx="16">
                  <c:v>0.27144361862614036</c:v>
                </c:pt>
                <c:pt idx="17">
                  <c:v>0.29417394111027828</c:v>
                </c:pt>
                <c:pt idx="18">
                  <c:v>0.27751712807109402</c:v>
                </c:pt>
                <c:pt idx="19">
                  <c:v>0.2867145341695656</c:v>
                </c:pt>
                <c:pt idx="20">
                  <c:v>0.25478823007756196</c:v>
                </c:pt>
                <c:pt idx="21">
                  <c:v>0.22690799960993757</c:v>
                </c:pt>
                <c:pt idx="22">
                  <c:v>0.27698592101804415</c:v>
                </c:pt>
                <c:pt idx="23">
                  <c:v>0.283901423451763</c:v>
                </c:pt>
                <c:pt idx="24">
                  <c:v>0.29337357399636732</c:v>
                </c:pt>
                <c:pt idx="25">
                  <c:v>0.28802774450866292</c:v>
                </c:pt>
                <c:pt idx="26">
                  <c:v>0.32122009759320658</c:v>
                </c:pt>
                <c:pt idx="27">
                  <c:v>0.31680254763408822</c:v>
                </c:pt>
                <c:pt idx="28">
                  <c:v>0.30149640871863359</c:v>
                </c:pt>
                <c:pt idx="29">
                  <c:v>0.25425739204044084</c:v>
                </c:pt>
                <c:pt idx="30">
                  <c:v>0.24996997332365509</c:v>
                </c:pt>
                <c:pt idx="31">
                  <c:v>0.24130676495259462</c:v>
                </c:pt>
                <c:pt idx="32">
                  <c:v>0.24201924882746284</c:v>
                </c:pt>
                <c:pt idx="33">
                  <c:v>0.2590943431335786</c:v>
                </c:pt>
                <c:pt idx="34">
                  <c:v>0.25726016742748709</c:v>
                </c:pt>
                <c:pt idx="35">
                  <c:v>0.23460962198914451</c:v>
                </c:pt>
                <c:pt idx="36">
                  <c:v>0.25870888968368305</c:v>
                </c:pt>
                <c:pt idx="37">
                  <c:v>0.25192744372905179</c:v>
                </c:pt>
                <c:pt idx="38">
                  <c:v>0.25422819389442775</c:v>
                </c:pt>
                <c:pt idx="39">
                  <c:v>0.24478866041709052</c:v>
                </c:pt>
                <c:pt idx="40">
                  <c:v>0.25277869991996132</c:v>
                </c:pt>
                <c:pt idx="41">
                  <c:v>0.24655809710287452</c:v>
                </c:pt>
                <c:pt idx="42">
                  <c:v>0.25308284334621894</c:v>
                </c:pt>
                <c:pt idx="43">
                  <c:v>0.25517438252172381</c:v>
                </c:pt>
                <c:pt idx="44">
                  <c:v>0.27972300361413333</c:v>
                </c:pt>
                <c:pt idx="45">
                  <c:v>0.26579241557716027</c:v>
                </c:pt>
                <c:pt idx="46">
                  <c:v>0.29097206452300906</c:v>
                </c:pt>
                <c:pt idx="47">
                  <c:v>0.26719437432307147</c:v>
                </c:pt>
                <c:pt idx="48">
                  <c:v>0.21914274757773761</c:v>
                </c:pt>
                <c:pt idx="49">
                  <c:v>0.21502165238376006</c:v>
                </c:pt>
                <c:pt idx="50">
                  <c:v>0.18784799007438141</c:v>
                </c:pt>
                <c:pt idx="51">
                  <c:v>0.18487312927362967</c:v>
                </c:pt>
                <c:pt idx="52">
                  <c:v>0.23406392023646813</c:v>
                </c:pt>
                <c:pt idx="53">
                  <c:v>0.24091023460157929</c:v>
                </c:pt>
                <c:pt idx="54">
                  <c:v>0.2395955799738608</c:v>
                </c:pt>
                <c:pt idx="55">
                  <c:v>0.15182658510699171</c:v>
                </c:pt>
                <c:pt idx="56">
                  <c:v>0.11604316727260625</c:v>
                </c:pt>
                <c:pt idx="57">
                  <c:v>4.9029145895490824E-2</c:v>
                </c:pt>
                <c:pt idx="58">
                  <c:v>3.1713113553899379E-2</c:v>
                </c:pt>
                <c:pt idx="59">
                  <c:v>7.2911632376639446E-2</c:v>
                </c:pt>
                <c:pt idx="60">
                  <c:v>8.5692418994857633E-2</c:v>
                </c:pt>
                <c:pt idx="61">
                  <c:v>0.10335509291254893</c:v>
                </c:pt>
                <c:pt idx="62">
                  <c:v>0.11474137722051818</c:v>
                </c:pt>
                <c:pt idx="63">
                  <c:v>0.11138462046644536</c:v>
                </c:pt>
                <c:pt idx="64">
                  <c:v>0.1059848496539797</c:v>
                </c:pt>
                <c:pt idx="65">
                  <c:v>0.1116526709961299</c:v>
                </c:pt>
                <c:pt idx="66">
                  <c:v>0.11085739995208876</c:v>
                </c:pt>
                <c:pt idx="67">
                  <c:v>0.10312666649146621</c:v>
                </c:pt>
                <c:pt idx="68">
                  <c:v>9.9102470997079278E-2</c:v>
                </c:pt>
                <c:pt idx="69">
                  <c:v>8.612098721761656E-2</c:v>
                </c:pt>
                <c:pt idx="70">
                  <c:v>7.0790687945362821E-2</c:v>
                </c:pt>
                <c:pt idx="71">
                  <c:v>6.8929202919453716E-2</c:v>
                </c:pt>
                <c:pt idx="72">
                  <c:v>6.380396674816867E-2</c:v>
                </c:pt>
                <c:pt idx="73">
                  <c:v>2.692723448733279E-2</c:v>
                </c:pt>
                <c:pt idx="74">
                  <c:v>3.175725278436381E-2</c:v>
                </c:pt>
                <c:pt idx="75">
                  <c:v>2.8515994076318968E-2</c:v>
                </c:pt>
                <c:pt idx="76">
                  <c:v>3.0441633431844563E-2</c:v>
                </c:pt>
                <c:pt idx="77">
                  <c:v>1.1959590923359497E-2</c:v>
                </c:pt>
                <c:pt idx="78">
                  <c:v>2.7737762879325282E-2</c:v>
                </c:pt>
                <c:pt idx="79">
                  <c:v>1.1546671762628071E-2</c:v>
                </c:pt>
                <c:pt idx="80">
                  <c:v>1.9303897649808627E-2</c:v>
                </c:pt>
                <c:pt idx="81">
                  <c:v>1.6371896521830014E-2</c:v>
                </c:pt>
                <c:pt idx="82">
                  <c:v>-2.0181161418672471E-2</c:v>
                </c:pt>
                <c:pt idx="83">
                  <c:v>-2.2118661821595782E-2</c:v>
                </c:pt>
                <c:pt idx="84">
                  <c:v>-6.4209260624437129E-3</c:v>
                </c:pt>
                <c:pt idx="85">
                  <c:v>-2.8882215081480717E-2</c:v>
                </c:pt>
                <c:pt idx="86">
                  <c:v>-4.8734736665336488E-2</c:v>
                </c:pt>
                <c:pt idx="87">
                  <c:v>-3.4389127097081855E-2</c:v>
                </c:pt>
                <c:pt idx="88">
                  <c:v>-4.872198259571562E-2</c:v>
                </c:pt>
                <c:pt idx="89">
                  <c:v>-3.1635798848038812E-2</c:v>
                </c:pt>
                <c:pt idx="90">
                  <c:v>-4.218291369624258E-2</c:v>
                </c:pt>
                <c:pt idx="91">
                  <c:v>-4.1535180465942699E-2</c:v>
                </c:pt>
                <c:pt idx="92">
                  <c:v>-9.9532420555230969E-2</c:v>
                </c:pt>
                <c:pt idx="93">
                  <c:v>-0.12574069058765136</c:v>
                </c:pt>
                <c:pt idx="94">
                  <c:v>-0.12556622546116775</c:v>
                </c:pt>
                <c:pt idx="95">
                  <c:v>-0.12708416493486738</c:v>
                </c:pt>
                <c:pt idx="96">
                  <c:v>-0.13505992275723336</c:v>
                </c:pt>
                <c:pt idx="97">
                  <c:v>-0.13029899396373801</c:v>
                </c:pt>
                <c:pt idx="98">
                  <c:v>-0.1432698355655827</c:v>
                </c:pt>
                <c:pt idx="99">
                  <c:v>-0.16201733817423189</c:v>
                </c:pt>
                <c:pt idx="100">
                  <c:v>-0.16663248089071184</c:v>
                </c:pt>
                <c:pt idx="101">
                  <c:v>-0.15723564302253798</c:v>
                </c:pt>
                <c:pt idx="102">
                  <c:v>-0.12515266931881794</c:v>
                </c:pt>
                <c:pt idx="103">
                  <c:v>-0.12068249241872098</c:v>
                </c:pt>
                <c:pt idx="104">
                  <c:v>-0.10958392986542556</c:v>
                </c:pt>
                <c:pt idx="105">
                  <c:v>-0.1354259120427917</c:v>
                </c:pt>
                <c:pt idx="106">
                  <c:v>-0.17124615483390943</c:v>
                </c:pt>
                <c:pt idx="107">
                  <c:v>-0.21188043042944332</c:v>
                </c:pt>
                <c:pt idx="108">
                  <c:v>-0.26156686290768244</c:v>
                </c:pt>
                <c:pt idx="109">
                  <c:v>-0.26230185399921752</c:v>
                </c:pt>
                <c:pt idx="110">
                  <c:v>-0.2416545132723259</c:v>
                </c:pt>
                <c:pt idx="111">
                  <c:v>-0.24168680163968242</c:v>
                </c:pt>
                <c:pt idx="112">
                  <c:v>-0.28827548748282616</c:v>
                </c:pt>
                <c:pt idx="113">
                  <c:v>-0.31447209894798522</c:v>
                </c:pt>
                <c:pt idx="114">
                  <c:v>-0.30628071769226356</c:v>
                </c:pt>
                <c:pt idx="115">
                  <c:v>-0.26227516560900732</c:v>
                </c:pt>
                <c:pt idx="116">
                  <c:v>-0.25791164596080218</c:v>
                </c:pt>
                <c:pt idx="117">
                  <c:v>-0.18021480262166109</c:v>
                </c:pt>
                <c:pt idx="118">
                  <c:v>-9.9303574499193872E-2</c:v>
                </c:pt>
                <c:pt idx="119">
                  <c:v>-0.14293307562436178</c:v>
                </c:pt>
                <c:pt idx="120">
                  <c:v>-0.1036888254209008</c:v>
                </c:pt>
                <c:pt idx="121">
                  <c:v>-9.1837905723030314E-2</c:v>
                </c:pt>
                <c:pt idx="122">
                  <c:v>-9.7655014770750545E-2</c:v>
                </c:pt>
                <c:pt idx="123">
                  <c:v>-0.10309579631764626</c:v>
                </c:pt>
                <c:pt idx="124">
                  <c:v>-0.1173434281206107</c:v>
                </c:pt>
                <c:pt idx="125">
                  <c:v>-0.11926736035325998</c:v>
                </c:pt>
                <c:pt idx="126">
                  <c:v>-0.10554977404588806</c:v>
                </c:pt>
                <c:pt idx="127">
                  <c:v>-0.12321772564495732</c:v>
                </c:pt>
                <c:pt idx="128">
                  <c:v>-0.1166360274480366</c:v>
                </c:pt>
                <c:pt idx="129">
                  <c:v>-9.1892836220429194E-2</c:v>
                </c:pt>
                <c:pt idx="130">
                  <c:v>-8.5501266632174722E-2</c:v>
                </c:pt>
                <c:pt idx="131">
                  <c:v>0.13631289350128958</c:v>
                </c:pt>
                <c:pt idx="132">
                  <c:v>0.46673956903372005</c:v>
                </c:pt>
                <c:pt idx="133">
                  <c:v>0.36880629789626668</c:v>
                </c:pt>
                <c:pt idx="134">
                  <c:v>0.35845621307248804</c:v>
                </c:pt>
                <c:pt idx="135">
                  <c:v>0.37143412101910034</c:v>
                </c:pt>
                <c:pt idx="136">
                  <c:v>0.37390647044000508</c:v>
                </c:pt>
                <c:pt idx="137">
                  <c:v>0.38784577193550984</c:v>
                </c:pt>
                <c:pt idx="138">
                  <c:v>0.39797319852235685</c:v>
                </c:pt>
                <c:pt idx="139">
                  <c:v>0.38381216057382694</c:v>
                </c:pt>
                <c:pt idx="140">
                  <c:v>0.38703895960814716</c:v>
                </c:pt>
                <c:pt idx="141">
                  <c:v>0.3933580753523942</c:v>
                </c:pt>
                <c:pt idx="142">
                  <c:v>0.41292456657070287</c:v>
                </c:pt>
                <c:pt idx="143">
                  <c:v>0.41177519056512168</c:v>
                </c:pt>
                <c:pt idx="144">
                  <c:v>0.39236444038796026</c:v>
                </c:pt>
                <c:pt idx="145">
                  <c:v>0.40896081691242503</c:v>
                </c:pt>
                <c:pt idx="146">
                  <c:v>0.41220453514089433</c:v>
                </c:pt>
                <c:pt idx="147">
                  <c:v>0.41136437802338516</c:v>
                </c:pt>
                <c:pt idx="148">
                  <c:v>0.45178034977217607</c:v>
                </c:pt>
                <c:pt idx="149">
                  <c:v>0.44764484667051663</c:v>
                </c:pt>
                <c:pt idx="150">
                  <c:v>0.45028858287437046</c:v>
                </c:pt>
                <c:pt idx="151">
                  <c:v>0.44148713979826854</c:v>
                </c:pt>
                <c:pt idx="152">
                  <c:v>0.49693842187238585</c:v>
                </c:pt>
                <c:pt idx="153">
                  <c:v>0.44875544500592485</c:v>
                </c:pt>
                <c:pt idx="154">
                  <c:v>0.44999707719871729</c:v>
                </c:pt>
                <c:pt idx="155">
                  <c:v>0.45962571097047916</c:v>
                </c:pt>
                <c:pt idx="156">
                  <c:v>0.40330913497204501</c:v>
                </c:pt>
                <c:pt idx="157">
                  <c:v>0.40747625648085412</c:v>
                </c:pt>
                <c:pt idx="158">
                  <c:v>0.41097826139503973</c:v>
                </c:pt>
                <c:pt idx="159">
                  <c:v>0.42140178116952376</c:v>
                </c:pt>
                <c:pt idx="160">
                  <c:v>0.4222343600169125</c:v>
                </c:pt>
                <c:pt idx="161">
                  <c:v>0.41492016021286782</c:v>
                </c:pt>
                <c:pt idx="162">
                  <c:v>0.40193434101256426</c:v>
                </c:pt>
                <c:pt idx="163">
                  <c:v>0.40411605556777019</c:v>
                </c:pt>
                <c:pt idx="164">
                  <c:v>0.41800395256683903</c:v>
                </c:pt>
                <c:pt idx="165">
                  <c:v>0.41868117173968677</c:v>
                </c:pt>
                <c:pt idx="166">
                  <c:v>0.41767674034780439</c:v>
                </c:pt>
                <c:pt idx="167">
                  <c:v>0.41758201671995615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25-4587-BE36-B59DCA3D0F64}"/>
            </c:ext>
          </c:extLst>
        </c:ser>
        <c:ser>
          <c:idx val="1"/>
          <c:order val="1"/>
          <c:tx>
            <c:v>CA-ES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'Cross-Correlations_GDP'!$BL$72:$BL$239</c:f>
              <c:numCache>
                <c:formatCode>0.00</c:formatCode>
                <c:ptCount val="168"/>
                <c:pt idx="0">
                  <c:v>0.30971679289894632</c:v>
                </c:pt>
                <c:pt idx="1">
                  <c:v>0.2718290570612597</c:v>
                </c:pt>
                <c:pt idx="2">
                  <c:v>0.27055762292619423</c:v>
                </c:pt>
                <c:pt idx="3">
                  <c:v>0.27613023958630245</c:v>
                </c:pt>
                <c:pt idx="4">
                  <c:v>0.26141671960678392</c:v>
                </c:pt>
                <c:pt idx="5">
                  <c:v>0.27440272369107171</c:v>
                </c:pt>
                <c:pt idx="6">
                  <c:v>0.2809867306680332</c:v>
                </c:pt>
                <c:pt idx="7">
                  <c:v>0.29264303595050623</c:v>
                </c:pt>
                <c:pt idx="8">
                  <c:v>0.36838520247027717</c:v>
                </c:pt>
                <c:pt idx="9">
                  <c:v>0.3791310443219808</c:v>
                </c:pt>
                <c:pt idx="10">
                  <c:v>0.39015732355955896</c:v>
                </c:pt>
                <c:pt idx="11">
                  <c:v>0.38604630291866904</c:v>
                </c:pt>
                <c:pt idx="12">
                  <c:v>0.40826797109439272</c:v>
                </c:pt>
                <c:pt idx="13">
                  <c:v>0.40876582452151833</c:v>
                </c:pt>
                <c:pt idx="14">
                  <c:v>0.41246341874398118</c:v>
                </c:pt>
                <c:pt idx="15">
                  <c:v>0.4284660138215034</c:v>
                </c:pt>
                <c:pt idx="16">
                  <c:v>0.41748036620056483</c:v>
                </c:pt>
                <c:pt idx="17">
                  <c:v>0.42473323203480023</c:v>
                </c:pt>
                <c:pt idx="18">
                  <c:v>0.44178921873902377</c:v>
                </c:pt>
                <c:pt idx="19">
                  <c:v>0.41129849021784348</c:v>
                </c:pt>
                <c:pt idx="20">
                  <c:v>0.40299410180179329</c:v>
                </c:pt>
                <c:pt idx="21">
                  <c:v>0.36943948437172081</c:v>
                </c:pt>
                <c:pt idx="22">
                  <c:v>0.39952161366125039</c:v>
                </c:pt>
                <c:pt idx="23">
                  <c:v>0.41960541881024832</c:v>
                </c:pt>
                <c:pt idx="24">
                  <c:v>0.41373882103104881</c:v>
                </c:pt>
                <c:pt idx="25">
                  <c:v>0.41640327909735736</c:v>
                </c:pt>
                <c:pt idx="26">
                  <c:v>0.42272381186147567</c:v>
                </c:pt>
                <c:pt idx="27">
                  <c:v>0.42555281576886639</c:v>
                </c:pt>
                <c:pt idx="28">
                  <c:v>0.42085930306043801</c:v>
                </c:pt>
                <c:pt idx="29">
                  <c:v>0.36984877402462757</c:v>
                </c:pt>
                <c:pt idx="30">
                  <c:v>0.36507174483242866</c:v>
                </c:pt>
                <c:pt idx="31">
                  <c:v>0.37134174039230827</c:v>
                </c:pt>
                <c:pt idx="32">
                  <c:v>0.38226432262778121</c:v>
                </c:pt>
                <c:pt idx="33">
                  <c:v>0.3449740019913719</c:v>
                </c:pt>
                <c:pt idx="34">
                  <c:v>0.34474074509864105</c:v>
                </c:pt>
                <c:pt idx="35">
                  <c:v>0.32844150810786649</c:v>
                </c:pt>
                <c:pt idx="36">
                  <c:v>0.34568329996562303</c:v>
                </c:pt>
                <c:pt idx="37">
                  <c:v>0.34393191824883534</c:v>
                </c:pt>
                <c:pt idx="38">
                  <c:v>0.34682920980828041</c:v>
                </c:pt>
                <c:pt idx="39">
                  <c:v>0.35398217290520512</c:v>
                </c:pt>
                <c:pt idx="40">
                  <c:v>0.36857253943259655</c:v>
                </c:pt>
                <c:pt idx="41">
                  <c:v>0.30419333354938938</c:v>
                </c:pt>
                <c:pt idx="42">
                  <c:v>0.28184266190936264</c:v>
                </c:pt>
                <c:pt idx="43">
                  <c:v>0.27387191383224702</c:v>
                </c:pt>
                <c:pt idx="44">
                  <c:v>0.34339704842567764</c:v>
                </c:pt>
                <c:pt idx="45">
                  <c:v>0.29303145991461738</c:v>
                </c:pt>
                <c:pt idx="46">
                  <c:v>0.34272136262117403</c:v>
                </c:pt>
                <c:pt idx="47">
                  <c:v>0.31280069999054244</c:v>
                </c:pt>
                <c:pt idx="48">
                  <c:v>0.26515858798641101</c:v>
                </c:pt>
                <c:pt idx="49">
                  <c:v>0.26212961957542624</c:v>
                </c:pt>
                <c:pt idx="50">
                  <c:v>0.24689860547983122</c:v>
                </c:pt>
                <c:pt idx="51">
                  <c:v>0.22139986804811093</c:v>
                </c:pt>
                <c:pt idx="52">
                  <c:v>0.23264467517105267</c:v>
                </c:pt>
                <c:pt idx="53">
                  <c:v>0.22334674658985448</c:v>
                </c:pt>
                <c:pt idx="54">
                  <c:v>0.21755656469182302</c:v>
                </c:pt>
                <c:pt idx="55">
                  <c:v>0.22041027386889833</c:v>
                </c:pt>
                <c:pt idx="56">
                  <c:v>0.1862398217406345</c:v>
                </c:pt>
                <c:pt idx="57">
                  <c:v>0.15653934029035718</c:v>
                </c:pt>
                <c:pt idx="58">
                  <c:v>0.19477959291672808</c:v>
                </c:pt>
                <c:pt idx="59">
                  <c:v>5.2355420592994265E-2</c:v>
                </c:pt>
                <c:pt idx="60">
                  <c:v>0.15149239290805741</c:v>
                </c:pt>
                <c:pt idx="61">
                  <c:v>0.13599027393100432</c:v>
                </c:pt>
                <c:pt idx="62">
                  <c:v>0.13576273508490116</c:v>
                </c:pt>
                <c:pt idx="63">
                  <c:v>0.13800755250565283</c:v>
                </c:pt>
                <c:pt idx="64">
                  <c:v>0.131270295027484</c:v>
                </c:pt>
                <c:pt idx="65">
                  <c:v>0.14358802876072238</c:v>
                </c:pt>
                <c:pt idx="66">
                  <c:v>0.14320090801452459</c:v>
                </c:pt>
                <c:pt idx="67">
                  <c:v>0.14064281154878958</c:v>
                </c:pt>
                <c:pt idx="68">
                  <c:v>0.13503653959044876</c:v>
                </c:pt>
                <c:pt idx="69">
                  <c:v>0.13341562636696699</c:v>
                </c:pt>
                <c:pt idx="70">
                  <c:v>0.14047428857138156</c:v>
                </c:pt>
                <c:pt idx="71">
                  <c:v>0.14570331124806887</c:v>
                </c:pt>
                <c:pt idx="72">
                  <c:v>0.15411315061581998</c:v>
                </c:pt>
                <c:pt idx="73">
                  <c:v>0.15413697025569503</c:v>
                </c:pt>
                <c:pt idx="74">
                  <c:v>0.15687444856294991</c:v>
                </c:pt>
                <c:pt idx="75">
                  <c:v>0.15669249884272518</c:v>
                </c:pt>
                <c:pt idx="76">
                  <c:v>0.15917977791524976</c:v>
                </c:pt>
                <c:pt idx="77">
                  <c:v>0.15541003858004607</c:v>
                </c:pt>
                <c:pt idx="78">
                  <c:v>0.14441910882312761</c:v>
                </c:pt>
                <c:pt idx="79">
                  <c:v>0.1456547409437885</c:v>
                </c:pt>
                <c:pt idx="80">
                  <c:v>0.1921558144312584</c:v>
                </c:pt>
                <c:pt idx="81">
                  <c:v>0.20281948975427841</c:v>
                </c:pt>
                <c:pt idx="82">
                  <c:v>0.20295237422420134</c:v>
                </c:pt>
                <c:pt idx="83">
                  <c:v>0.18821642547687698</c:v>
                </c:pt>
                <c:pt idx="84">
                  <c:v>0.19095557272993385</c:v>
                </c:pt>
                <c:pt idx="85">
                  <c:v>0.18836016471753095</c:v>
                </c:pt>
                <c:pt idx="86">
                  <c:v>0.19695260587578395</c:v>
                </c:pt>
                <c:pt idx="87">
                  <c:v>0.19416977514149497</c:v>
                </c:pt>
                <c:pt idx="88">
                  <c:v>0.20793258675492876</c:v>
                </c:pt>
                <c:pt idx="89">
                  <c:v>0.21474894313442855</c:v>
                </c:pt>
                <c:pt idx="90">
                  <c:v>0.22496691023346863</c:v>
                </c:pt>
                <c:pt idx="91">
                  <c:v>0.2309605057831095</c:v>
                </c:pt>
                <c:pt idx="92">
                  <c:v>0.22992583292683655</c:v>
                </c:pt>
                <c:pt idx="93">
                  <c:v>0.27569378457516736</c:v>
                </c:pt>
                <c:pt idx="94">
                  <c:v>0.28178216665321382</c:v>
                </c:pt>
                <c:pt idx="95">
                  <c:v>0.30607988852001988</c:v>
                </c:pt>
                <c:pt idx="96">
                  <c:v>0.31538542710257028</c:v>
                </c:pt>
                <c:pt idx="97">
                  <c:v>0.31345901317439229</c:v>
                </c:pt>
                <c:pt idx="98">
                  <c:v>0.31360159292156115</c:v>
                </c:pt>
                <c:pt idx="99">
                  <c:v>0.30573073791236383</c:v>
                </c:pt>
                <c:pt idx="100">
                  <c:v>0.29819494660840717</c:v>
                </c:pt>
                <c:pt idx="101">
                  <c:v>0.30929551435641073</c:v>
                </c:pt>
                <c:pt idx="102">
                  <c:v>0.28976808432942935</c:v>
                </c:pt>
                <c:pt idx="103">
                  <c:v>0.29176799830314576</c:v>
                </c:pt>
                <c:pt idx="104">
                  <c:v>0.24338465817138155</c:v>
                </c:pt>
                <c:pt idx="105">
                  <c:v>0.23407188688389985</c:v>
                </c:pt>
                <c:pt idx="106">
                  <c:v>0.20677342451170505</c:v>
                </c:pt>
                <c:pt idx="107">
                  <c:v>0.18679287158051264</c:v>
                </c:pt>
                <c:pt idx="108">
                  <c:v>0.20112211080104378</c:v>
                </c:pt>
                <c:pt idx="109">
                  <c:v>0.19794620368925925</c:v>
                </c:pt>
                <c:pt idx="110">
                  <c:v>0.22320507333252831</c:v>
                </c:pt>
                <c:pt idx="111">
                  <c:v>0.22929292710700844</c:v>
                </c:pt>
                <c:pt idx="112">
                  <c:v>0.20940943836130005</c:v>
                </c:pt>
                <c:pt idx="113">
                  <c:v>0.21109597603212882</c:v>
                </c:pt>
                <c:pt idx="114">
                  <c:v>0.22171299828542404</c:v>
                </c:pt>
                <c:pt idx="115">
                  <c:v>0.19984524920068059</c:v>
                </c:pt>
                <c:pt idx="116">
                  <c:v>0.19547257709317434</c:v>
                </c:pt>
                <c:pt idx="117">
                  <c:v>0.24077544186058797</c:v>
                </c:pt>
                <c:pt idx="118">
                  <c:v>0.20156549411646052</c:v>
                </c:pt>
                <c:pt idx="119">
                  <c:v>0.4927683075998846</c:v>
                </c:pt>
                <c:pt idx="120">
                  <c:v>0.2874728105975512</c:v>
                </c:pt>
                <c:pt idx="121">
                  <c:v>0.28014372128074022</c:v>
                </c:pt>
                <c:pt idx="122">
                  <c:v>0.2737513350665583</c:v>
                </c:pt>
                <c:pt idx="123">
                  <c:v>0.26049013332667553</c:v>
                </c:pt>
                <c:pt idx="124">
                  <c:v>0.27391821986030562</c:v>
                </c:pt>
                <c:pt idx="125">
                  <c:v>0.21309597373883712</c:v>
                </c:pt>
                <c:pt idx="126">
                  <c:v>0.20227899932433582</c:v>
                </c:pt>
                <c:pt idx="127">
                  <c:v>0.19243848415552053</c:v>
                </c:pt>
                <c:pt idx="128">
                  <c:v>0.24318880419920924</c:v>
                </c:pt>
                <c:pt idx="129">
                  <c:v>0.2996408273033222</c:v>
                </c:pt>
                <c:pt idx="130">
                  <c:v>0.22734947391990107</c:v>
                </c:pt>
                <c:pt idx="131">
                  <c:v>0.41662233616747163</c:v>
                </c:pt>
                <c:pt idx="132">
                  <c:v>0.6246628662099053</c:v>
                </c:pt>
                <c:pt idx="133">
                  <c:v>0.70303109686719922</c:v>
                </c:pt>
                <c:pt idx="134">
                  <c:v>0.69439938170516613</c:v>
                </c:pt>
                <c:pt idx="135">
                  <c:v>0.66549504339454324</c:v>
                </c:pt>
                <c:pt idx="136">
                  <c:v>0.64792752911760632</c:v>
                </c:pt>
                <c:pt idx="137">
                  <c:v>0.64938008900230781</c:v>
                </c:pt>
                <c:pt idx="138">
                  <c:v>0.63981835272773901</c:v>
                </c:pt>
                <c:pt idx="139">
                  <c:v>0.61752069253448083</c:v>
                </c:pt>
                <c:pt idx="140">
                  <c:v>0.60257473488693092</c:v>
                </c:pt>
                <c:pt idx="141">
                  <c:v>0.60450195490918279</c:v>
                </c:pt>
                <c:pt idx="142">
                  <c:v>0.55680452890363019</c:v>
                </c:pt>
                <c:pt idx="143">
                  <c:v>0.53728199041987224</c:v>
                </c:pt>
                <c:pt idx="144">
                  <c:v>0.53942628127317072</c:v>
                </c:pt>
                <c:pt idx="145">
                  <c:v>0.53121684479816367</c:v>
                </c:pt>
                <c:pt idx="146">
                  <c:v>0.52981209794217698</c:v>
                </c:pt>
                <c:pt idx="147">
                  <c:v>0.53085897332563403</c:v>
                </c:pt>
                <c:pt idx="148">
                  <c:v>0.5070596583651632</c:v>
                </c:pt>
                <c:pt idx="149">
                  <c:v>0.51309364705074656</c:v>
                </c:pt>
                <c:pt idx="150">
                  <c:v>0.50445816637207463</c:v>
                </c:pt>
                <c:pt idx="151">
                  <c:v>0.49351409966057247</c:v>
                </c:pt>
                <c:pt idx="152">
                  <c:v>0.4901702858424653</c:v>
                </c:pt>
                <c:pt idx="153">
                  <c:v>0.4859695533595475</c:v>
                </c:pt>
                <c:pt idx="154">
                  <c:v>0.47276455499351494</c:v>
                </c:pt>
                <c:pt idx="155">
                  <c:v>0.45716154015067301</c:v>
                </c:pt>
                <c:pt idx="156">
                  <c:v>0.40332740476384965</c:v>
                </c:pt>
                <c:pt idx="157">
                  <c:v>0.37268248639117252</c:v>
                </c:pt>
                <c:pt idx="158">
                  <c:v>0.36321339104030448</c:v>
                </c:pt>
                <c:pt idx="159">
                  <c:v>0.36487723942706829</c:v>
                </c:pt>
                <c:pt idx="160">
                  <c:v>0.36752988639720413</c:v>
                </c:pt>
                <c:pt idx="161">
                  <c:v>0.35495166612945739</c:v>
                </c:pt>
                <c:pt idx="162">
                  <c:v>0.37875305328879444</c:v>
                </c:pt>
                <c:pt idx="163">
                  <c:v>0.37807713845667446</c:v>
                </c:pt>
                <c:pt idx="164">
                  <c:v>0.38279320601839384</c:v>
                </c:pt>
                <c:pt idx="165">
                  <c:v>0.3902586198195715</c:v>
                </c:pt>
                <c:pt idx="166">
                  <c:v>0.38611752159677348</c:v>
                </c:pt>
                <c:pt idx="167">
                  <c:v>0.384644645743216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25-4587-BE36-B59DCA3D0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779328"/>
        <c:axId val="421780864"/>
      </c:lineChart>
      <c:catAx>
        <c:axId val="4217793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1780864"/>
        <c:crosses val="autoZero"/>
        <c:auto val="1"/>
        <c:lblAlgn val="ctr"/>
        <c:lblOffset val="100"/>
        <c:noMultiLvlLbl val="0"/>
      </c:catAx>
      <c:valAx>
        <c:axId val="421780864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17793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JP-ES</c:v>
          </c:tx>
          <c:marker>
            <c:symbol val="none"/>
          </c:marker>
          <c:cat>
            <c:strRef>
              <c:f>'Cross-Correlations_GDP'!$V$72:$V$239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'Cross-Correlations_GDP'!$BS$72:$BS$239</c:f>
              <c:numCache>
                <c:formatCode>0.00</c:formatCode>
                <c:ptCount val="168"/>
                <c:pt idx="0">
                  <c:v>0.19585281753179098</c:v>
                </c:pt>
                <c:pt idx="1">
                  <c:v>0.20108300507313634</c:v>
                </c:pt>
                <c:pt idx="2">
                  <c:v>0.20321031991096644</c:v>
                </c:pt>
                <c:pt idx="3">
                  <c:v>0.18447098043452406</c:v>
                </c:pt>
                <c:pt idx="4">
                  <c:v>0.18694312256045692</c:v>
                </c:pt>
                <c:pt idx="5">
                  <c:v>0.20054012663927878</c:v>
                </c:pt>
                <c:pt idx="6">
                  <c:v>0.21780562771199916</c:v>
                </c:pt>
                <c:pt idx="7">
                  <c:v>0.22487981365895726</c:v>
                </c:pt>
                <c:pt idx="8">
                  <c:v>0.27203447412086801</c:v>
                </c:pt>
                <c:pt idx="9">
                  <c:v>0.29911931589192553</c:v>
                </c:pt>
                <c:pt idx="10">
                  <c:v>0.29380369950157131</c:v>
                </c:pt>
                <c:pt idx="11">
                  <c:v>0.28687738024877846</c:v>
                </c:pt>
                <c:pt idx="12">
                  <c:v>0.3009540970185221</c:v>
                </c:pt>
                <c:pt idx="13">
                  <c:v>0.29436937527970825</c:v>
                </c:pt>
                <c:pt idx="14">
                  <c:v>0.30080058754414291</c:v>
                </c:pt>
                <c:pt idx="15">
                  <c:v>0.31508101960284246</c:v>
                </c:pt>
                <c:pt idx="16">
                  <c:v>0.3310050066909046</c:v>
                </c:pt>
                <c:pt idx="17">
                  <c:v>0.339350849454713</c:v>
                </c:pt>
                <c:pt idx="18">
                  <c:v>0.32473883457737918</c:v>
                </c:pt>
                <c:pt idx="19">
                  <c:v>0.32991589988405734</c:v>
                </c:pt>
                <c:pt idx="20">
                  <c:v>0.36952505462367358</c:v>
                </c:pt>
                <c:pt idx="21">
                  <c:v>0.30895230886779729</c:v>
                </c:pt>
                <c:pt idx="22">
                  <c:v>0.30707027300809236</c:v>
                </c:pt>
                <c:pt idx="23">
                  <c:v>0.31917365140770659</c:v>
                </c:pt>
                <c:pt idx="24">
                  <c:v>0.3311515630339481</c:v>
                </c:pt>
                <c:pt idx="25">
                  <c:v>0.33295252701032363</c:v>
                </c:pt>
                <c:pt idx="26">
                  <c:v>0.32155373130322079</c:v>
                </c:pt>
                <c:pt idx="27">
                  <c:v>0.34114731869523007</c:v>
                </c:pt>
                <c:pt idx="28">
                  <c:v>0.33609586039786765</c:v>
                </c:pt>
                <c:pt idx="29">
                  <c:v>0.29589605381574469</c:v>
                </c:pt>
                <c:pt idx="30">
                  <c:v>0.29415047189518667</c:v>
                </c:pt>
                <c:pt idx="31">
                  <c:v>0.1178819810264384</c:v>
                </c:pt>
                <c:pt idx="32">
                  <c:v>0.1474135196177625</c:v>
                </c:pt>
                <c:pt idx="33">
                  <c:v>0.18103947467192791</c:v>
                </c:pt>
                <c:pt idx="34">
                  <c:v>0.15754347979324096</c:v>
                </c:pt>
                <c:pt idx="35">
                  <c:v>0.15273416764980075</c:v>
                </c:pt>
                <c:pt idx="36">
                  <c:v>0.118958086287445</c:v>
                </c:pt>
                <c:pt idx="37">
                  <c:v>0.10243573840926073</c:v>
                </c:pt>
                <c:pt idx="38">
                  <c:v>0.11284718345473119</c:v>
                </c:pt>
                <c:pt idx="39">
                  <c:v>0.11975787515086665</c:v>
                </c:pt>
                <c:pt idx="40">
                  <c:v>0.12598075824407934</c:v>
                </c:pt>
                <c:pt idx="41">
                  <c:v>5.7818644094303741E-2</c:v>
                </c:pt>
                <c:pt idx="42">
                  <c:v>6.7000085284566885E-2</c:v>
                </c:pt>
                <c:pt idx="43">
                  <c:v>7.2929056603758133E-2</c:v>
                </c:pt>
                <c:pt idx="44">
                  <c:v>-1.1118303606097155E-2</c:v>
                </c:pt>
                <c:pt idx="45">
                  <c:v>-2.5387972478593729E-2</c:v>
                </c:pt>
                <c:pt idx="46">
                  <c:v>-3.3737574600016078E-2</c:v>
                </c:pt>
                <c:pt idx="47">
                  <c:v>-2.9294772545250036E-2</c:v>
                </c:pt>
                <c:pt idx="48">
                  <c:v>-0.11342462443505809</c:v>
                </c:pt>
                <c:pt idx="49">
                  <c:v>-0.13040572863362257</c:v>
                </c:pt>
                <c:pt idx="50">
                  <c:v>-7.2736394234189497E-2</c:v>
                </c:pt>
                <c:pt idx="51">
                  <c:v>-8.1604237733311491E-2</c:v>
                </c:pt>
                <c:pt idx="52">
                  <c:v>0.14272730300396941</c:v>
                </c:pt>
                <c:pt idx="53">
                  <c:v>0.1134333415136614</c:v>
                </c:pt>
                <c:pt idx="54">
                  <c:v>0.12544613080683251</c:v>
                </c:pt>
                <c:pt idx="55">
                  <c:v>6.0113598237017306E-2</c:v>
                </c:pt>
                <c:pt idx="56">
                  <c:v>1.8689751035364008E-2</c:v>
                </c:pt>
                <c:pt idx="57">
                  <c:v>9.4129597521443759E-2</c:v>
                </c:pt>
                <c:pt idx="58">
                  <c:v>7.9687809889903788E-2</c:v>
                </c:pt>
                <c:pt idx="59">
                  <c:v>-2.0623737301185392E-2</c:v>
                </c:pt>
                <c:pt idx="60">
                  <c:v>-4.543404800347442E-3</c:v>
                </c:pt>
                <c:pt idx="61">
                  <c:v>1.9568499126628976E-3</c:v>
                </c:pt>
                <c:pt idx="62">
                  <c:v>-3.7403333861228535E-3</c:v>
                </c:pt>
                <c:pt idx="63">
                  <c:v>1.8685697737758495E-4</c:v>
                </c:pt>
                <c:pt idx="64">
                  <c:v>-1.1825894723594818E-2</c:v>
                </c:pt>
                <c:pt idx="65">
                  <c:v>1.4286381224912582E-2</c:v>
                </c:pt>
                <c:pt idx="66">
                  <c:v>2.1776666462622416E-2</c:v>
                </c:pt>
                <c:pt idx="67">
                  <c:v>5.8587100091971836E-2</c:v>
                </c:pt>
                <c:pt idx="68">
                  <c:v>5.3498327237753662E-2</c:v>
                </c:pt>
                <c:pt idx="69">
                  <c:v>6.7754744115873872E-2</c:v>
                </c:pt>
                <c:pt idx="70">
                  <c:v>5.0721189494217361E-2</c:v>
                </c:pt>
                <c:pt idx="71">
                  <c:v>5.8164204528757077E-2</c:v>
                </c:pt>
                <c:pt idx="72">
                  <c:v>6.5373207706822659E-2</c:v>
                </c:pt>
                <c:pt idx="73">
                  <c:v>8.0527677932753658E-2</c:v>
                </c:pt>
                <c:pt idx="74">
                  <c:v>8.1141340330470643E-2</c:v>
                </c:pt>
                <c:pt idx="75">
                  <c:v>8.3262862048640529E-2</c:v>
                </c:pt>
                <c:pt idx="76">
                  <c:v>8.4894622402592199E-2</c:v>
                </c:pt>
                <c:pt idx="77">
                  <c:v>8.0294173428311758E-2</c:v>
                </c:pt>
                <c:pt idx="78">
                  <c:v>0.10554194980232494</c:v>
                </c:pt>
                <c:pt idx="79">
                  <c:v>0.10635445834296445</c:v>
                </c:pt>
                <c:pt idx="80">
                  <c:v>0.10230589077915676</c:v>
                </c:pt>
                <c:pt idx="81">
                  <c:v>0.10779041966264626</c:v>
                </c:pt>
                <c:pt idx="82">
                  <c:v>9.8523913545506936E-2</c:v>
                </c:pt>
                <c:pt idx="83">
                  <c:v>9.556134444941794E-2</c:v>
                </c:pt>
                <c:pt idx="84">
                  <c:v>9.4267849034910908E-2</c:v>
                </c:pt>
                <c:pt idx="85">
                  <c:v>8.4782238744867872E-2</c:v>
                </c:pt>
                <c:pt idx="86">
                  <c:v>8.1535180646023026E-2</c:v>
                </c:pt>
                <c:pt idx="87">
                  <c:v>7.4369360440621785E-2</c:v>
                </c:pt>
                <c:pt idx="88">
                  <c:v>5.8014991562120269E-2</c:v>
                </c:pt>
                <c:pt idx="89">
                  <c:v>5.6752198025607756E-2</c:v>
                </c:pt>
                <c:pt idx="90">
                  <c:v>5.9518141365416791E-2</c:v>
                </c:pt>
                <c:pt idx="91">
                  <c:v>6.0204648817978053E-2</c:v>
                </c:pt>
                <c:pt idx="92">
                  <c:v>5.5643713515598277E-2</c:v>
                </c:pt>
                <c:pt idx="93">
                  <c:v>6.8413680950981368E-2</c:v>
                </c:pt>
                <c:pt idx="94">
                  <c:v>6.6179610383673607E-2</c:v>
                </c:pt>
                <c:pt idx="95">
                  <c:v>5.6082153729510094E-2</c:v>
                </c:pt>
                <c:pt idx="96">
                  <c:v>6.4112885186925705E-2</c:v>
                </c:pt>
                <c:pt idx="97">
                  <c:v>8.407469177311637E-2</c:v>
                </c:pt>
                <c:pt idx="98">
                  <c:v>7.9368267525061792E-2</c:v>
                </c:pt>
                <c:pt idx="99">
                  <c:v>7.7236641797881742E-2</c:v>
                </c:pt>
                <c:pt idx="100">
                  <c:v>7.5328114008924002E-2</c:v>
                </c:pt>
                <c:pt idx="101">
                  <c:v>0.10137659351653638</c:v>
                </c:pt>
                <c:pt idx="102">
                  <c:v>9.653784439953278E-2</c:v>
                </c:pt>
                <c:pt idx="103">
                  <c:v>9.9022966361584988E-2</c:v>
                </c:pt>
                <c:pt idx="104">
                  <c:v>0.11693872100307426</c:v>
                </c:pt>
                <c:pt idx="105">
                  <c:v>0.10002414661998149</c:v>
                </c:pt>
                <c:pt idx="106">
                  <c:v>6.8654798465801942E-2</c:v>
                </c:pt>
                <c:pt idx="107">
                  <c:v>1.9791433443319198E-2</c:v>
                </c:pt>
                <c:pt idx="108">
                  <c:v>3.5904257981510347E-2</c:v>
                </c:pt>
                <c:pt idx="109">
                  <c:v>4.0992061456263766E-2</c:v>
                </c:pt>
                <c:pt idx="110">
                  <c:v>2.275675879588092E-3</c:v>
                </c:pt>
                <c:pt idx="111">
                  <c:v>2.0139350602760325E-2</c:v>
                </c:pt>
                <c:pt idx="112">
                  <c:v>-6.6341634416283032E-2</c:v>
                </c:pt>
                <c:pt idx="113">
                  <c:v>-5.8284089550793339E-2</c:v>
                </c:pt>
                <c:pt idx="114">
                  <c:v>-7.9373963917789225E-2</c:v>
                </c:pt>
                <c:pt idx="115">
                  <c:v>-1.6315472412853221E-2</c:v>
                </c:pt>
                <c:pt idx="116">
                  <c:v>-1.2435971991437639E-2</c:v>
                </c:pt>
                <c:pt idx="117">
                  <c:v>-9.5121789136213261E-2</c:v>
                </c:pt>
                <c:pt idx="118">
                  <c:v>-4.7095641840603351E-2</c:v>
                </c:pt>
                <c:pt idx="119">
                  <c:v>2.4058087773614575E-3</c:v>
                </c:pt>
                <c:pt idx="120">
                  <c:v>7.2283668212236959E-2</c:v>
                </c:pt>
                <c:pt idx="121">
                  <c:v>5.4547199638337804E-2</c:v>
                </c:pt>
                <c:pt idx="122">
                  <c:v>4.9305122870297029E-2</c:v>
                </c:pt>
                <c:pt idx="123">
                  <c:v>6.2276914082688525E-2</c:v>
                </c:pt>
                <c:pt idx="124">
                  <c:v>7.0283046126918824E-2</c:v>
                </c:pt>
                <c:pt idx="125">
                  <c:v>8.8585106801343724E-2</c:v>
                </c:pt>
                <c:pt idx="126">
                  <c:v>8.2403628378317134E-2</c:v>
                </c:pt>
                <c:pt idx="127">
                  <c:v>1.0818217916123642E-3</c:v>
                </c:pt>
                <c:pt idx="128">
                  <c:v>0.12668831203116318</c:v>
                </c:pt>
                <c:pt idx="129">
                  <c:v>0.11443899082847465</c:v>
                </c:pt>
                <c:pt idx="130">
                  <c:v>0.29180974222582973</c:v>
                </c:pt>
                <c:pt idx="131">
                  <c:v>0.47493761588303224</c:v>
                </c:pt>
                <c:pt idx="132">
                  <c:v>0.68125410441051704</c:v>
                </c:pt>
                <c:pt idx="133">
                  <c:v>0.50944328465476496</c:v>
                </c:pt>
                <c:pt idx="134">
                  <c:v>0.50280542968392772</c:v>
                </c:pt>
                <c:pt idx="135">
                  <c:v>0.45937380188061572</c:v>
                </c:pt>
                <c:pt idx="136">
                  <c:v>0.4439355984609949</c:v>
                </c:pt>
                <c:pt idx="137">
                  <c:v>0.42678812235714947</c:v>
                </c:pt>
                <c:pt idx="138">
                  <c:v>0.3950650021572289</c:v>
                </c:pt>
                <c:pt idx="139">
                  <c:v>0.40517256898764159</c:v>
                </c:pt>
                <c:pt idx="140">
                  <c:v>0.43365825932505525</c:v>
                </c:pt>
                <c:pt idx="141">
                  <c:v>0.44283196589701324</c:v>
                </c:pt>
                <c:pt idx="142">
                  <c:v>0.36526476049996787</c:v>
                </c:pt>
                <c:pt idx="143">
                  <c:v>0.37080654793379025</c:v>
                </c:pt>
                <c:pt idx="144">
                  <c:v>0.32070323230788023</c:v>
                </c:pt>
                <c:pt idx="145">
                  <c:v>0.34238740503214116</c:v>
                </c:pt>
                <c:pt idx="146">
                  <c:v>0.34692381925412658</c:v>
                </c:pt>
                <c:pt idx="147">
                  <c:v>0.33970052664354089</c:v>
                </c:pt>
                <c:pt idx="148">
                  <c:v>0.33768868593651441</c:v>
                </c:pt>
                <c:pt idx="149">
                  <c:v>0.33313904633675279</c:v>
                </c:pt>
                <c:pt idx="150">
                  <c:v>0.32947094084045636</c:v>
                </c:pt>
                <c:pt idx="151">
                  <c:v>0.32447953156250753</c:v>
                </c:pt>
                <c:pt idx="152">
                  <c:v>0.34320663878098645</c:v>
                </c:pt>
                <c:pt idx="153">
                  <c:v>0.33395097982026895</c:v>
                </c:pt>
                <c:pt idx="154">
                  <c:v>0.33088644061131534</c:v>
                </c:pt>
                <c:pt idx="155">
                  <c:v>0.34002290875942848</c:v>
                </c:pt>
                <c:pt idx="156">
                  <c:v>0.3227150713694284</c:v>
                </c:pt>
                <c:pt idx="157">
                  <c:v>0.3222786368022198</c:v>
                </c:pt>
                <c:pt idx="158">
                  <c:v>0.32374079956808294</c:v>
                </c:pt>
                <c:pt idx="159">
                  <c:v>0.3075334264957576</c:v>
                </c:pt>
                <c:pt idx="160">
                  <c:v>0.30835487963978975</c:v>
                </c:pt>
                <c:pt idx="161">
                  <c:v>0.3161977207541114</c:v>
                </c:pt>
                <c:pt idx="162">
                  <c:v>0.34053346793688588</c:v>
                </c:pt>
                <c:pt idx="163">
                  <c:v>0.34542345715829798</c:v>
                </c:pt>
                <c:pt idx="164">
                  <c:v>0.3490473101126858</c:v>
                </c:pt>
                <c:pt idx="165">
                  <c:v>0.34742289761046141</c:v>
                </c:pt>
                <c:pt idx="166">
                  <c:v>0.34808835398197757</c:v>
                </c:pt>
                <c:pt idx="167">
                  <c:v>0.3482938336245221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F08-403F-95FF-81DE632AD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862400"/>
        <c:axId val="421880576"/>
      </c:lineChart>
      <c:catAx>
        <c:axId val="4218624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1880576"/>
        <c:crosses val="autoZero"/>
        <c:auto val="1"/>
        <c:lblAlgn val="ctr"/>
        <c:lblOffset val="100"/>
        <c:noMultiLvlLbl val="0"/>
      </c:catAx>
      <c:valAx>
        <c:axId val="42188057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18624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Figure 4.A.1 Cross-Country Correlations of Real GDP Growth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9874461140517981E-2"/>
          <c:y val="0.1142678915637539"/>
          <c:w val="0.92311302695247455"/>
          <c:h val="0.7538405686577313"/>
        </c:manualLayout>
      </c:layout>
      <c:areaChart>
        <c:grouping val="standard"/>
        <c:varyColors val="0"/>
        <c:ser>
          <c:idx val="13"/>
          <c:order val="2"/>
          <c:tx>
            <c:v>Interquartile Range</c:v>
          </c:tx>
          <c:spPr>
            <a:solidFill>
              <a:schemeClr val="bg1">
                <a:lumMod val="75000"/>
              </a:schemeClr>
            </a:solidFill>
            <a:ln w="101600" cap="sq" cmpd="sng">
              <a:noFill/>
              <a:prstDash val="sysDot"/>
            </a:ln>
          </c:spPr>
          <c:val>
            <c:numRef>
              <c:f>'Cross-Correlations_GDP'!$CI$8:$CI$239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0.29026108133489725</c:v>
                </c:pt>
                <c:pt idx="65">
                  <c:v>0.26812802355049964</c:v>
                </c:pt>
                <c:pt idx="66">
                  <c:v>0.26802337266909415</c:v>
                </c:pt>
                <c:pt idx="67">
                  <c:v>0.27476156196548573</c:v>
                </c:pt>
                <c:pt idx="68">
                  <c:v>0.26989904963213573</c:v>
                </c:pt>
                <c:pt idx="69">
                  <c:v>0.26898026397731523</c:v>
                </c:pt>
                <c:pt idx="70">
                  <c:v>0.26446954881720247</c:v>
                </c:pt>
                <c:pt idx="71">
                  <c:v>0.26332310268531095</c:v>
                </c:pt>
                <c:pt idx="72">
                  <c:v>0.26985160308681111</c:v>
                </c:pt>
                <c:pt idx="73">
                  <c:v>0.26043839165463478</c:v>
                </c:pt>
                <c:pt idx="74">
                  <c:v>0.28023750204363429</c:v>
                </c:pt>
                <c:pt idx="75">
                  <c:v>0.27423618054914584</c:v>
                </c:pt>
                <c:pt idx="76">
                  <c:v>0.28775318550590567</c:v>
                </c:pt>
                <c:pt idx="77">
                  <c:v>0.27698736621069919</c:v>
                </c:pt>
                <c:pt idx="78">
                  <c:v>0.27802782488886868</c:v>
                </c:pt>
                <c:pt idx="79">
                  <c:v>0.27844114940570769</c:v>
                </c:pt>
                <c:pt idx="80">
                  <c:v>0.28351020422581463</c:v>
                </c:pt>
                <c:pt idx="81">
                  <c:v>0.30854124359328328</c:v>
                </c:pt>
                <c:pt idx="82">
                  <c:v>0.31320722771549731</c:v>
                </c:pt>
                <c:pt idx="83">
                  <c:v>0.3134041181118255</c:v>
                </c:pt>
                <c:pt idx="84">
                  <c:v>0.3124466652599085</c:v>
                </c:pt>
                <c:pt idx="85">
                  <c:v>0.30805391682103384</c:v>
                </c:pt>
                <c:pt idx="86">
                  <c:v>0.30368044461685756</c:v>
                </c:pt>
                <c:pt idx="87">
                  <c:v>0.31054506712821589</c:v>
                </c:pt>
                <c:pt idx="88">
                  <c:v>0.3124113375002584</c:v>
                </c:pt>
                <c:pt idx="89">
                  <c:v>0.31237120291110598</c:v>
                </c:pt>
                <c:pt idx="90">
                  <c:v>0.31943849633420096</c:v>
                </c:pt>
                <c:pt idx="91">
                  <c:v>0.32969965351640107</c:v>
                </c:pt>
                <c:pt idx="92">
                  <c:v>0.30078933980576528</c:v>
                </c:pt>
                <c:pt idx="93">
                  <c:v>0.32752761578448353</c:v>
                </c:pt>
                <c:pt idx="94">
                  <c:v>0.33980522353271747</c:v>
                </c:pt>
                <c:pt idx="95">
                  <c:v>0.35520695176904776</c:v>
                </c:pt>
                <c:pt idx="96">
                  <c:v>0.3753038153180358</c:v>
                </c:pt>
                <c:pt idx="97">
                  <c:v>0.35150605625066622</c:v>
                </c:pt>
                <c:pt idx="98">
                  <c:v>0.35178933032296805</c:v>
                </c:pt>
                <c:pt idx="99">
                  <c:v>0.37707943367998481</c:v>
                </c:pt>
                <c:pt idx="100">
                  <c:v>0.3811003309329396</c:v>
                </c:pt>
                <c:pt idx="101">
                  <c:v>0.39178113218801724</c:v>
                </c:pt>
                <c:pt idx="102">
                  <c:v>0.39195021756524528</c:v>
                </c:pt>
                <c:pt idx="103">
                  <c:v>0.39873727988241664</c:v>
                </c:pt>
                <c:pt idx="104">
                  <c:v>0.39812654398279934</c:v>
                </c:pt>
                <c:pt idx="105">
                  <c:v>0.38248164087280956</c:v>
                </c:pt>
                <c:pt idx="106">
                  <c:v>0.38200546219080267</c:v>
                </c:pt>
                <c:pt idx="107">
                  <c:v>0.37132591721168923</c:v>
                </c:pt>
                <c:pt idx="108">
                  <c:v>0.34004506428877868</c:v>
                </c:pt>
                <c:pt idx="109">
                  <c:v>0.34765228144098892</c:v>
                </c:pt>
                <c:pt idx="110">
                  <c:v>0.33922398059347697</c:v>
                </c:pt>
                <c:pt idx="111">
                  <c:v>0.3353545261665527</c:v>
                </c:pt>
                <c:pt idx="112">
                  <c:v>0.3226295652055241</c:v>
                </c:pt>
                <c:pt idx="113">
                  <c:v>0.28733772418058101</c:v>
                </c:pt>
                <c:pt idx="114">
                  <c:v>0.30521461015435958</c:v>
                </c:pt>
                <c:pt idx="115">
                  <c:v>0.31125792827864257</c:v>
                </c:pt>
                <c:pt idx="116">
                  <c:v>0.33356419281404787</c:v>
                </c:pt>
                <c:pt idx="117">
                  <c:v>0.32142065828726379</c:v>
                </c:pt>
                <c:pt idx="118">
                  <c:v>0.33090441785688374</c:v>
                </c:pt>
                <c:pt idx="119">
                  <c:v>0.27089310531640509</c:v>
                </c:pt>
                <c:pt idx="120">
                  <c:v>0.2251833137603122</c:v>
                </c:pt>
                <c:pt idx="121">
                  <c:v>0.21502277388127844</c:v>
                </c:pt>
                <c:pt idx="122">
                  <c:v>0.22381856572047973</c:v>
                </c:pt>
                <c:pt idx="123">
                  <c:v>0.22725084502861179</c:v>
                </c:pt>
                <c:pt idx="124">
                  <c:v>0.2190958703012453</c:v>
                </c:pt>
                <c:pt idx="125">
                  <c:v>0.22678203492178409</c:v>
                </c:pt>
                <c:pt idx="126">
                  <c:v>0.23734702805245333</c:v>
                </c:pt>
                <c:pt idx="127">
                  <c:v>0.22539631720599257</c:v>
                </c:pt>
                <c:pt idx="128">
                  <c:v>0.24145256662496861</c:v>
                </c:pt>
                <c:pt idx="129">
                  <c:v>0.2424633165018466</c:v>
                </c:pt>
                <c:pt idx="130">
                  <c:v>0.24239605424924882</c:v>
                </c:pt>
                <c:pt idx="131">
                  <c:v>0.24808472738623671</c:v>
                </c:pt>
                <c:pt idx="132">
                  <c:v>0.25153336871321208</c:v>
                </c:pt>
                <c:pt idx="133">
                  <c:v>0.25935855434970184</c:v>
                </c:pt>
                <c:pt idx="134">
                  <c:v>0.25580067904684406</c:v>
                </c:pt>
                <c:pt idx="135">
                  <c:v>0.24612720583605158</c:v>
                </c:pt>
                <c:pt idx="136">
                  <c:v>0.25908510471367352</c:v>
                </c:pt>
                <c:pt idx="137">
                  <c:v>0.27508634637041013</c:v>
                </c:pt>
                <c:pt idx="138">
                  <c:v>0.30043193871562668</c:v>
                </c:pt>
                <c:pt idx="139">
                  <c:v>0.3098142929078892</c:v>
                </c:pt>
                <c:pt idx="140">
                  <c:v>0.32408881885168661</c:v>
                </c:pt>
                <c:pt idx="141">
                  <c:v>0.27387583954985217</c:v>
                </c:pt>
                <c:pt idx="142">
                  <c:v>0.28382017870370757</c:v>
                </c:pt>
                <c:pt idx="143">
                  <c:v>0.28887026403486193</c:v>
                </c:pt>
                <c:pt idx="144">
                  <c:v>0.31754361113514262</c:v>
                </c:pt>
                <c:pt idx="145">
                  <c:v>0.30357534130101332</c:v>
                </c:pt>
                <c:pt idx="146">
                  <c:v>0.3061975147654713</c:v>
                </c:pt>
                <c:pt idx="147">
                  <c:v>0.30686000040329053</c:v>
                </c:pt>
                <c:pt idx="148">
                  <c:v>0.31165950799130093</c:v>
                </c:pt>
                <c:pt idx="149">
                  <c:v>0.28613058628816018</c:v>
                </c:pt>
                <c:pt idx="150">
                  <c:v>0.27513432754358769</c:v>
                </c:pt>
                <c:pt idx="151">
                  <c:v>0.25827829525705787</c:v>
                </c:pt>
                <c:pt idx="152">
                  <c:v>0.24114770167981178</c:v>
                </c:pt>
                <c:pt idx="153">
                  <c:v>0.24980053122880838</c:v>
                </c:pt>
                <c:pt idx="154">
                  <c:v>0.28900421705614088</c:v>
                </c:pt>
                <c:pt idx="155">
                  <c:v>0.29066483068000909</c:v>
                </c:pt>
                <c:pt idx="156">
                  <c:v>0.30361562433821587</c:v>
                </c:pt>
                <c:pt idx="157">
                  <c:v>0.30909087212365688</c:v>
                </c:pt>
                <c:pt idx="158">
                  <c:v>0.31101038547166604</c:v>
                </c:pt>
                <c:pt idx="159">
                  <c:v>0.32473510823228202</c:v>
                </c:pt>
                <c:pt idx="160">
                  <c:v>0.32522833578482335</c:v>
                </c:pt>
                <c:pt idx="161">
                  <c:v>0.3217845263548928</c:v>
                </c:pt>
                <c:pt idx="162">
                  <c:v>0.33900190705922334</c:v>
                </c:pt>
                <c:pt idx="163">
                  <c:v>0.33303268119386609</c:v>
                </c:pt>
                <c:pt idx="164">
                  <c:v>0.30754430929751536</c:v>
                </c:pt>
                <c:pt idx="165">
                  <c:v>0.3097980226341826</c:v>
                </c:pt>
                <c:pt idx="166">
                  <c:v>0.32633795062499388</c:v>
                </c:pt>
                <c:pt idx="167">
                  <c:v>0.33607141280862884</c:v>
                </c:pt>
                <c:pt idx="168">
                  <c:v>0.34726501635180701</c:v>
                </c:pt>
                <c:pt idx="169">
                  <c:v>0.3179481784664035</c:v>
                </c:pt>
                <c:pt idx="170">
                  <c:v>0.32987056865604208</c:v>
                </c:pt>
                <c:pt idx="171">
                  <c:v>0.30664649121637411</c:v>
                </c:pt>
                <c:pt idx="172">
                  <c:v>0.3526261089126409</c:v>
                </c:pt>
                <c:pt idx="173">
                  <c:v>0.34999964474164813</c:v>
                </c:pt>
                <c:pt idx="174">
                  <c:v>0.37008028480536526</c:v>
                </c:pt>
                <c:pt idx="175">
                  <c:v>0.36480690092950668</c:v>
                </c:pt>
                <c:pt idx="176">
                  <c:v>0.36085391420940061</c:v>
                </c:pt>
                <c:pt idx="177">
                  <c:v>0.36166907174528151</c:v>
                </c:pt>
                <c:pt idx="178">
                  <c:v>0.36110123854823339</c:v>
                </c:pt>
                <c:pt idx="179">
                  <c:v>0.35028345915416909</c:v>
                </c:pt>
                <c:pt idx="180">
                  <c:v>0.36417988107117011</c:v>
                </c:pt>
                <c:pt idx="181">
                  <c:v>0.36336071834871797</c:v>
                </c:pt>
                <c:pt idx="182">
                  <c:v>0.37703081460553906</c:v>
                </c:pt>
                <c:pt idx="183">
                  <c:v>0.39849456956735052</c:v>
                </c:pt>
                <c:pt idx="184">
                  <c:v>0.35153472469313041</c:v>
                </c:pt>
                <c:pt idx="185">
                  <c:v>0.36001744535738256</c:v>
                </c:pt>
                <c:pt idx="186">
                  <c:v>0.3563873066535852</c:v>
                </c:pt>
                <c:pt idx="187">
                  <c:v>0.35769944085640049</c:v>
                </c:pt>
                <c:pt idx="188">
                  <c:v>0.3608478682332607</c:v>
                </c:pt>
                <c:pt idx="189">
                  <c:v>0.33285479170360843</c:v>
                </c:pt>
                <c:pt idx="190">
                  <c:v>0.33306312670533972</c:v>
                </c:pt>
                <c:pt idx="191">
                  <c:v>0.30485610068710189</c:v>
                </c:pt>
                <c:pt idx="192">
                  <c:v>0.29417650250732552</c:v>
                </c:pt>
                <c:pt idx="193">
                  <c:v>0.31558368102189349</c:v>
                </c:pt>
                <c:pt idx="194">
                  <c:v>0.39792579309505854</c:v>
                </c:pt>
                <c:pt idx="195">
                  <c:v>0.56337551427059518</c:v>
                </c:pt>
                <c:pt idx="196">
                  <c:v>0.68003403884029778</c:v>
                </c:pt>
                <c:pt idx="197">
                  <c:v>0.69055172178655488</c:v>
                </c:pt>
                <c:pt idx="198">
                  <c:v>0.69028918858584665</c:v>
                </c:pt>
                <c:pt idx="199">
                  <c:v>0.67589448079249559</c:v>
                </c:pt>
                <c:pt idx="200">
                  <c:v>0.68156844989515886</c:v>
                </c:pt>
                <c:pt idx="201">
                  <c:v>0.67951450117933265</c:v>
                </c:pt>
                <c:pt idx="202">
                  <c:v>0.68366462288617913</c:v>
                </c:pt>
                <c:pt idx="203">
                  <c:v>0.68619092102258339</c:v>
                </c:pt>
                <c:pt idx="204">
                  <c:v>0.66975649490787514</c:v>
                </c:pt>
                <c:pt idx="205">
                  <c:v>0.6752349276301377</c:v>
                </c:pt>
                <c:pt idx="206">
                  <c:v>0.67590621297853692</c:v>
                </c:pt>
                <c:pt idx="207">
                  <c:v>0.6773510663047918</c:v>
                </c:pt>
                <c:pt idx="208">
                  <c:v>0.67356573260538277</c:v>
                </c:pt>
                <c:pt idx="209">
                  <c:v>0.67944346364378272</c:v>
                </c:pt>
                <c:pt idx="210">
                  <c:v>0.67405633454232361</c:v>
                </c:pt>
                <c:pt idx="211">
                  <c:v>0.67115394661495698</c:v>
                </c:pt>
                <c:pt idx="212">
                  <c:v>0.66935560299329544</c:v>
                </c:pt>
                <c:pt idx="213">
                  <c:v>0.65784359797599445</c:v>
                </c:pt>
                <c:pt idx="214">
                  <c:v>0.65442790588251798</c:v>
                </c:pt>
                <c:pt idx="215">
                  <c:v>0.65498371266626798</c:v>
                </c:pt>
                <c:pt idx="216">
                  <c:v>0.65251473605490051</c:v>
                </c:pt>
                <c:pt idx="217">
                  <c:v>0.64887342676969806</c:v>
                </c:pt>
                <c:pt idx="218">
                  <c:v>0.64050661291148769</c:v>
                </c:pt>
                <c:pt idx="219">
                  <c:v>0.63073384663327947</c:v>
                </c:pt>
                <c:pt idx="220">
                  <c:v>0.61831845704045729</c:v>
                </c:pt>
                <c:pt idx="221">
                  <c:v>0.61992345920841396</c:v>
                </c:pt>
                <c:pt idx="222">
                  <c:v>0.62358609617082061</c:v>
                </c:pt>
                <c:pt idx="223">
                  <c:v>0.64641775678908353</c:v>
                </c:pt>
                <c:pt idx="224">
                  <c:v>0.64738504058025459</c:v>
                </c:pt>
                <c:pt idx="225">
                  <c:v>0.65257140732957652</c:v>
                </c:pt>
                <c:pt idx="226">
                  <c:v>0.65267290421621027</c:v>
                </c:pt>
                <c:pt idx="227">
                  <c:v>0.65413638434291888</c:v>
                </c:pt>
                <c:pt idx="228">
                  <c:v>0.65327559661340706</c:v>
                </c:pt>
                <c:pt idx="229">
                  <c:v>0.64617991243926598</c:v>
                </c:pt>
                <c:pt idx="230">
                  <c:v>0.64308176763101232</c:v>
                </c:pt>
                <c:pt idx="231">
                  <c:v>0.65122649666505672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88-4930-B72D-6FB33A653AF9}"/>
            </c:ext>
          </c:extLst>
        </c:ser>
        <c:ser>
          <c:idx val="12"/>
          <c:order val="3"/>
          <c:tx>
            <c:v>G8 Percent25</c:v>
          </c:tx>
          <c:spPr>
            <a:solidFill>
              <a:schemeClr val="bg1"/>
            </a:solidFill>
            <a:ln w="101600" cap="sq" cmpd="sng">
              <a:noFill/>
              <a:prstDash val="sysDot"/>
            </a:ln>
          </c:spPr>
          <c:val>
            <c:numRef>
              <c:f>'Cross-Correlations_GDP'!$CG$8:$CG$239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8.1181533003312961E-2</c:v>
                </c:pt>
                <c:pt idx="65">
                  <c:v>8.977894826504873E-2</c:v>
                </c:pt>
                <c:pt idx="66">
                  <c:v>7.643280516703542E-2</c:v>
                </c:pt>
                <c:pt idx="67">
                  <c:v>8.0460403666713462E-2</c:v>
                </c:pt>
                <c:pt idx="68">
                  <c:v>8.0056939845163863E-2</c:v>
                </c:pt>
                <c:pt idx="69">
                  <c:v>7.5962434951055327E-2</c:v>
                </c:pt>
                <c:pt idx="70">
                  <c:v>6.0661840317581088E-2</c:v>
                </c:pt>
                <c:pt idx="71">
                  <c:v>6.5410808536093545E-2</c:v>
                </c:pt>
                <c:pt idx="72">
                  <c:v>9.1356081563727543E-2</c:v>
                </c:pt>
                <c:pt idx="73">
                  <c:v>6.4757101329922268E-2</c:v>
                </c:pt>
                <c:pt idx="74">
                  <c:v>5.3961066702357278E-2</c:v>
                </c:pt>
                <c:pt idx="75">
                  <c:v>5.8925165397108986E-2</c:v>
                </c:pt>
                <c:pt idx="76">
                  <c:v>5.9214489418127791E-2</c:v>
                </c:pt>
                <c:pt idx="77">
                  <c:v>5.6665927104603123E-2</c:v>
                </c:pt>
                <c:pt idx="78">
                  <c:v>5.768193322199823E-2</c:v>
                </c:pt>
                <c:pt idx="79">
                  <c:v>4.9526742795346856E-2</c:v>
                </c:pt>
                <c:pt idx="80">
                  <c:v>5.3531667527092319E-2</c:v>
                </c:pt>
                <c:pt idx="81">
                  <c:v>7.2111251941362489E-2</c:v>
                </c:pt>
                <c:pt idx="82">
                  <c:v>7.5697741296845547E-2</c:v>
                </c:pt>
                <c:pt idx="83">
                  <c:v>7.5080217570976188E-2</c:v>
                </c:pt>
                <c:pt idx="84">
                  <c:v>7.9458497438146522E-2</c:v>
                </c:pt>
                <c:pt idx="85">
                  <c:v>7.6301362967058001E-2</c:v>
                </c:pt>
                <c:pt idx="86">
                  <c:v>7.7374186982261159E-2</c:v>
                </c:pt>
                <c:pt idx="87">
                  <c:v>7.8996702007654462E-2</c:v>
                </c:pt>
                <c:pt idx="88">
                  <c:v>8.2381048259302245E-2</c:v>
                </c:pt>
                <c:pt idx="89">
                  <c:v>0.10343166900211939</c:v>
                </c:pt>
                <c:pt idx="90">
                  <c:v>0.10896237737137907</c:v>
                </c:pt>
                <c:pt idx="91">
                  <c:v>0.10974937198405207</c:v>
                </c:pt>
                <c:pt idx="92">
                  <c:v>0.105661228856615</c:v>
                </c:pt>
                <c:pt idx="93">
                  <c:v>0.16645621927228815</c:v>
                </c:pt>
                <c:pt idx="94">
                  <c:v>0.17931646137809831</c:v>
                </c:pt>
                <c:pt idx="95">
                  <c:v>0.16369751423692541</c:v>
                </c:pt>
                <c:pt idx="96">
                  <c:v>0.15331966267855773</c:v>
                </c:pt>
                <c:pt idx="97">
                  <c:v>0.15528418061107352</c:v>
                </c:pt>
                <c:pt idx="98">
                  <c:v>0.15476093070099908</c:v>
                </c:pt>
                <c:pt idx="99">
                  <c:v>0.15934536507489083</c:v>
                </c:pt>
                <c:pt idx="100">
                  <c:v>0.15926034195282684</c:v>
                </c:pt>
                <c:pt idx="101">
                  <c:v>0.18179517954182925</c:v>
                </c:pt>
                <c:pt idx="102">
                  <c:v>0.18244440540339196</c:v>
                </c:pt>
                <c:pt idx="103">
                  <c:v>0.18295677982620501</c:v>
                </c:pt>
                <c:pt idx="104">
                  <c:v>0.18322022521204984</c:v>
                </c:pt>
                <c:pt idx="105">
                  <c:v>0.17082903377839045</c:v>
                </c:pt>
                <c:pt idx="106">
                  <c:v>0.16669850144784801</c:v>
                </c:pt>
                <c:pt idx="107">
                  <c:v>0.16765659769345026</c:v>
                </c:pt>
                <c:pt idx="108">
                  <c:v>0.18708693707070553</c:v>
                </c:pt>
                <c:pt idx="109">
                  <c:v>0.17715995199716827</c:v>
                </c:pt>
                <c:pt idx="110">
                  <c:v>0.1677935828905078</c:v>
                </c:pt>
                <c:pt idx="111">
                  <c:v>0.16808415302987489</c:v>
                </c:pt>
                <c:pt idx="112">
                  <c:v>0.14828331374150017</c:v>
                </c:pt>
                <c:pt idx="113">
                  <c:v>0.15720299349403211</c:v>
                </c:pt>
                <c:pt idx="114">
                  <c:v>0.19195850729429625</c:v>
                </c:pt>
                <c:pt idx="115">
                  <c:v>0.18510822815656702</c:v>
                </c:pt>
                <c:pt idx="116">
                  <c:v>0.16944012421094046</c:v>
                </c:pt>
                <c:pt idx="117">
                  <c:v>0.17318932864544309</c:v>
                </c:pt>
                <c:pt idx="118">
                  <c:v>0.17797839313001773</c:v>
                </c:pt>
                <c:pt idx="119">
                  <c:v>0.12519606021717411</c:v>
                </c:pt>
                <c:pt idx="120">
                  <c:v>7.2414839489924512E-2</c:v>
                </c:pt>
                <c:pt idx="121">
                  <c:v>7.0328194946747247E-2</c:v>
                </c:pt>
                <c:pt idx="122">
                  <c:v>8.0791449818394589E-2</c:v>
                </c:pt>
                <c:pt idx="123">
                  <c:v>5.7494473538905563E-2</c:v>
                </c:pt>
                <c:pt idx="124">
                  <c:v>6.3470934154393394E-2</c:v>
                </c:pt>
                <c:pt idx="125">
                  <c:v>6.3425315200843504E-2</c:v>
                </c:pt>
                <c:pt idx="126">
                  <c:v>7.4899055494717565E-2</c:v>
                </c:pt>
                <c:pt idx="127">
                  <c:v>7.4588191989622091E-2</c:v>
                </c:pt>
                <c:pt idx="128">
                  <c:v>7.2570345200120678E-2</c:v>
                </c:pt>
                <c:pt idx="129">
                  <c:v>7.447526783274544E-2</c:v>
                </c:pt>
                <c:pt idx="130">
                  <c:v>8.2607095622758933E-2</c:v>
                </c:pt>
                <c:pt idx="131">
                  <c:v>9.2016597594154745E-2</c:v>
                </c:pt>
                <c:pt idx="132">
                  <c:v>9.3235189757642931E-2</c:v>
                </c:pt>
                <c:pt idx="133">
                  <c:v>7.870835962083049E-2</c:v>
                </c:pt>
                <c:pt idx="134">
                  <c:v>7.3416112251661114E-2</c:v>
                </c:pt>
                <c:pt idx="135">
                  <c:v>6.8615872194397326E-2</c:v>
                </c:pt>
                <c:pt idx="136">
                  <c:v>7.4210139783826928E-2</c:v>
                </c:pt>
                <c:pt idx="137">
                  <c:v>8.004586173045028E-2</c:v>
                </c:pt>
                <c:pt idx="138">
                  <c:v>8.1541484316263874E-2</c:v>
                </c:pt>
                <c:pt idx="139">
                  <c:v>8.1763666718092931E-2</c:v>
                </c:pt>
                <c:pt idx="140">
                  <c:v>7.5254824002382814E-2</c:v>
                </c:pt>
                <c:pt idx="141">
                  <c:v>4.0753713051135745E-2</c:v>
                </c:pt>
                <c:pt idx="142">
                  <c:v>3.270858845179743E-2</c:v>
                </c:pt>
                <c:pt idx="143">
                  <c:v>7.4043556417775908E-2</c:v>
                </c:pt>
                <c:pt idx="144">
                  <c:v>7.6633100699112125E-2</c:v>
                </c:pt>
                <c:pt idx="145">
                  <c:v>7.4055121507285257E-2</c:v>
                </c:pt>
                <c:pt idx="146">
                  <c:v>7.6418083460893113E-2</c:v>
                </c:pt>
                <c:pt idx="147">
                  <c:v>5.7720938864400342E-2</c:v>
                </c:pt>
                <c:pt idx="148">
                  <c:v>5.4795505574012526E-2</c:v>
                </c:pt>
                <c:pt idx="149">
                  <c:v>5.5411352557515475E-2</c:v>
                </c:pt>
                <c:pt idx="150">
                  <c:v>6.2043434828833455E-3</c:v>
                </c:pt>
                <c:pt idx="151">
                  <c:v>-4.5935888983918115E-3</c:v>
                </c:pt>
                <c:pt idx="152">
                  <c:v>-9.4730090854122616E-3</c:v>
                </c:pt>
                <c:pt idx="153">
                  <c:v>1.0883359281800399E-3</c:v>
                </c:pt>
                <c:pt idx="154">
                  <c:v>-1.4719745729500373E-2</c:v>
                </c:pt>
                <c:pt idx="155">
                  <c:v>-4.1136284948522797E-2</c:v>
                </c:pt>
                <c:pt idx="156">
                  <c:v>-3.4749292683817191E-2</c:v>
                </c:pt>
                <c:pt idx="157">
                  <c:v>-1.8733990833321997E-2</c:v>
                </c:pt>
                <c:pt idx="158">
                  <c:v>-4.9651618921000597E-3</c:v>
                </c:pt>
                <c:pt idx="159">
                  <c:v>2.2773288765574801E-2</c:v>
                </c:pt>
                <c:pt idx="160">
                  <c:v>5.9017531178783269E-3</c:v>
                </c:pt>
                <c:pt idx="161">
                  <c:v>2.0572671604337046E-2</c:v>
                </c:pt>
                <c:pt idx="162">
                  <c:v>8.8973827218052325E-3</c:v>
                </c:pt>
                <c:pt idx="163">
                  <c:v>4.9557914306665443E-3</c:v>
                </c:pt>
                <c:pt idx="164">
                  <c:v>3.2120284412213615E-3</c:v>
                </c:pt>
                <c:pt idx="165">
                  <c:v>2.1446170065278811E-2</c:v>
                </c:pt>
                <c:pt idx="166">
                  <c:v>3.1596631634960237E-2</c:v>
                </c:pt>
                <c:pt idx="167">
                  <c:v>3.3313008491372836E-2</c:v>
                </c:pt>
                <c:pt idx="168">
                  <c:v>3.9659640844617108E-2</c:v>
                </c:pt>
                <c:pt idx="169">
                  <c:v>2.9298327935539145E-2</c:v>
                </c:pt>
                <c:pt idx="170">
                  <c:v>1.986330265827035E-3</c:v>
                </c:pt>
                <c:pt idx="171">
                  <c:v>-2.2668615516134163E-2</c:v>
                </c:pt>
                <c:pt idx="172">
                  <c:v>-2.5159318694668989E-2</c:v>
                </c:pt>
                <c:pt idx="173">
                  <c:v>-4.3136188706484196E-2</c:v>
                </c:pt>
                <c:pt idx="174">
                  <c:v>-3.8201974256308113E-2</c:v>
                </c:pt>
                <c:pt idx="175">
                  <c:v>-3.9976228015586535E-2</c:v>
                </c:pt>
                <c:pt idx="176">
                  <c:v>-6.4156238766694768E-2</c:v>
                </c:pt>
                <c:pt idx="177">
                  <c:v>-5.8243713797374447E-2</c:v>
                </c:pt>
                <c:pt idx="178">
                  <c:v>-7.4948899736904426E-2</c:v>
                </c:pt>
                <c:pt idx="179">
                  <c:v>-5.9575205717321847E-2</c:v>
                </c:pt>
                <c:pt idx="180">
                  <c:v>-7.2219550233234481E-2</c:v>
                </c:pt>
                <c:pt idx="181">
                  <c:v>-7.7303018576931115E-2</c:v>
                </c:pt>
                <c:pt idx="182">
                  <c:v>-2.9428816315679146E-2</c:v>
                </c:pt>
                <c:pt idx="183">
                  <c:v>5.2613191783640219E-3</c:v>
                </c:pt>
                <c:pt idx="184">
                  <c:v>5.6081910167601452E-2</c:v>
                </c:pt>
                <c:pt idx="185">
                  <c:v>6.4331902203668176E-2</c:v>
                </c:pt>
                <c:pt idx="186">
                  <c:v>4.2557365829688901E-2</c:v>
                </c:pt>
                <c:pt idx="187">
                  <c:v>5.3990334478259398E-2</c:v>
                </c:pt>
                <c:pt idx="188">
                  <c:v>7.1573174117925298E-2</c:v>
                </c:pt>
                <c:pt idx="189">
                  <c:v>6.4157327638790701E-2</c:v>
                </c:pt>
                <c:pt idx="190">
                  <c:v>5.9530358299233949E-2</c:v>
                </c:pt>
                <c:pt idx="191">
                  <c:v>5.1226695573516626E-2</c:v>
                </c:pt>
                <c:pt idx="192">
                  <c:v>3.2250305040890367E-2</c:v>
                </c:pt>
                <c:pt idx="193">
                  <c:v>0.10251475525844372</c:v>
                </c:pt>
                <c:pt idx="194">
                  <c:v>0.17859934884984335</c:v>
                </c:pt>
                <c:pt idx="195">
                  <c:v>0.3750380620576228</c:v>
                </c:pt>
                <c:pt idx="196">
                  <c:v>0.55092093738123715</c:v>
                </c:pt>
                <c:pt idx="197">
                  <c:v>0.53440430789350291</c:v>
                </c:pt>
                <c:pt idx="198">
                  <c:v>0.53108976544092767</c:v>
                </c:pt>
                <c:pt idx="199">
                  <c:v>0.52524043906559137</c:v>
                </c:pt>
                <c:pt idx="200">
                  <c:v>0.52470070682404024</c:v>
                </c:pt>
                <c:pt idx="201">
                  <c:v>0.52616767366862882</c:v>
                </c:pt>
                <c:pt idx="202">
                  <c:v>0.52535754843146665</c:v>
                </c:pt>
                <c:pt idx="203">
                  <c:v>0.5273275038118943</c:v>
                </c:pt>
                <c:pt idx="204">
                  <c:v>0.49558032752787523</c:v>
                </c:pt>
                <c:pt idx="205">
                  <c:v>0.52226617419131549</c:v>
                </c:pt>
                <c:pt idx="206">
                  <c:v>0.49716924863990175</c:v>
                </c:pt>
                <c:pt idx="207">
                  <c:v>0.49186187833631467</c:v>
                </c:pt>
                <c:pt idx="208">
                  <c:v>0.49590758746425084</c:v>
                </c:pt>
                <c:pt idx="209">
                  <c:v>0.49860008829081226</c:v>
                </c:pt>
                <c:pt idx="210">
                  <c:v>0.49872345252722838</c:v>
                </c:pt>
                <c:pt idx="211">
                  <c:v>0.49844106846769304</c:v>
                </c:pt>
                <c:pt idx="212">
                  <c:v>0.49727188637203679</c:v>
                </c:pt>
                <c:pt idx="213">
                  <c:v>0.49926333261920708</c:v>
                </c:pt>
                <c:pt idx="214">
                  <c:v>0.49671864188325349</c:v>
                </c:pt>
                <c:pt idx="215">
                  <c:v>0.49963202410450458</c:v>
                </c:pt>
                <c:pt idx="216">
                  <c:v>0.50169780688715948</c:v>
                </c:pt>
                <c:pt idx="217">
                  <c:v>0.49123014642694829</c:v>
                </c:pt>
                <c:pt idx="218">
                  <c:v>0.47859386610973453</c:v>
                </c:pt>
                <c:pt idx="219">
                  <c:v>0.46137213233828706</c:v>
                </c:pt>
                <c:pt idx="220">
                  <c:v>0.45791142472889951</c:v>
                </c:pt>
                <c:pt idx="221">
                  <c:v>0.46844017848874908</c:v>
                </c:pt>
                <c:pt idx="222">
                  <c:v>0.47021109050952081</c:v>
                </c:pt>
                <c:pt idx="223">
                  <c:v>0.46922461369813168</c:v>
                </c:pt>
                <c:pt idx="224">
                  <c:v>0.47436613268184058</c:v>
                </c:pt>
                <c:pt idx="225">
                  <c:v>0.47902248501912797</c:v>
                </c:pt>
                <c:pt idx="226">
                  <c:v>0.48003245845477283</c:v>
                </c:pt>
                <c:pt idx="227">
                  <c:v>0.48217671186671673</c:v>
                </c:pt>
                <c:pt idx="228">
                  <c:v>0.47871651945272053</c:v>
                </c:pt>
                <c:pt idx="229">
                  <c:v>0.47841816125226411</c:v>
                </c:pt>
                <c:pt idx="230">
                  <c:v>0.47972354362209541</c:v>
                </c:pt>
                <c:pt idx="231">
                  <c:v>0.48524692213380988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88-4930-B72D-6FB33A653A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0277376"/>
        <c:axId val="240278912"/>
      </c:areaChart>
      <c:lineChart>
        <c:grouping val="standard"/>
        <c:varyColors val="0"/>
        <c:ser>
          <c:idx val="0"/>
          <c:order val="0"/>
          <c:tx>
            <c:v>G8 Median</c:v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cat>
            <c:numRef>
              <c:f>'GDP Deflator'!$B$7:$B$238</c:f>
              <c:numCache>
                <c:formatCode>mmm\-yy</c:formatCode>
                <c:ptCount val="232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  <c:pt idx="217">
                  <c:v>41820</c:v>
                </c:pt>
                <c:pt idx="218">
                  <c:v>41912</c:v>
                </c:pt>
                <c:pt idx="219">
                  <c:v>42004</c:v>
                </c:pt>
                <c:pt idx="220">
                  <c:v>42094</c:v>
                </c:pt>
                <c:pt idx="221">
                  <c:v>42185</c:v>
                </c:pt>
                <c:pt idx="222">
                  <c:v>42277</c:v>
                </c:pt>
                <c:pt idx="223">
                  <c:v>42369</c:v>
                </c:pt>
                <c:pt idx="224">
                  <c:v>42460</c:v>
                </c:pt>
                <c:pt idx="225">
                  <c:v>42551</c:v>
                </c:pt>
                <c:pt idx="226">
                  <c:v>42643</c:v>
                </c:pt>
                <c:pt idx="227">
                  <c:v>42735</c:v>
                </c:pt>
                <c:pt idx="228">
                  <c:v>42825</c:v>
                </c:pt>
                <c:pt idx="229">
                  <c:v>42916</c:v>
                </c:pt>
                <c:pt idx="230">
                  <c:v>43008</c:v>
                </c:pt>
                <c:pt idx="231">
                  <c:v>43100</c:v>
                </c:pt>
              </c:numCache>
            </c:numRef>
          </c:cat>
          <c:val>
            <c:numRef>
              <c:f>'Cross-Correlations_GDP'!$CH$8:$CH$239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0.19809863817881851</c:v>
                </c:pt>
                <c:pt idx="65">
                  <c:v>0.19928404050898349</c:v>
                </c:pt>
                <c:pt idx="66">
                  <c:v>0.19842980182619285</c:v>
                </c:pt>
                <c:pt idx="67">
                  <c:v>0.19196426438154651</c:v>
                </c:pt>
                <c:pt idx="68">
                  <c:v>0.190787296066043</c:v>
                </c:pt>
                <c:pt idx="69">
                  <c:v>0.19405912455771632</c:v>
                </c:pt>
                <c:pt idx="70">
                  <c:v>0.19759570161039147</c:v>
                </c:pt>
                <c:pt idx="71">
                  <c:v>0.19763959304810924</c:v>
                </c:pt>
                <c:pt idx="72">
                  <c:v>0.21543851008478937</c:v>
                </c:pt>
                <c:pt idx="73">
                  <c:v>0.20419963233371075</c:v>
                </c:pt>
                <c:pt idx="74">
                  <c:v>0.19775215106823923</c:v>
                </c:pt>
                <c:pt idx="75">
                  <c:v>0.20071653085226152</c:v>
                </c:pt>
                <c:pt idx="76">
                  <c:v>0.19077057863552482</c:v>
                </c:pt>
                <c:pt idx="77">
                  <c:v>0.18755160983603467</c:v>
                </c:pt>
                <c:pt idx="78">
                  <c:v>0.18946518725759787</c:v>
                </c:pt>
                <c:pt idx="79">
                  <c:v>0.19163778075284094</c:v>
                </c:pt>
                <c:pt idx="80">
                  <c:v>0.19839884992382392</c:v>
                </c:pt>
                <c:pt idx="81">
                  <c:v>0.20017537582617601</c:v>
                </c:pt>
                <c:pt idx="82">
                  <c:v>0.20065340242703378</c:v>
                </c:pt>
                <c:pt idx="83">
                  <c:v>0.20019149629794289</c:v>
                </c:pt>
                <c:pt idx="84">
                  <c:v>0.20915002314386211</c:v>
                </c:pt>
                <c:pt idx="85">
                  <c:v>0.22558812487760138</c:v>
                </c:pt>
                <c:pt idx="86">
                  <c:v>0.23032494946697368</c:v>
                </c:pt>
                <c:pt idx="87">
                  <c:v>0.23392450682858812</c:v>
                </c:pt>
                <c:pt idx="88">
                  <c:v>0.2308732539785549</c:v>
                </c:pt>
                <c:pt idx="89">
                  <c:v>0.24614467932049608</c:v>
                </c:pt>
                <c:pt idx="90">
                  <c:v>0.23549048706283529</c:v>
                </c:pt>
                <c:pt idx="91">
                  <c:v>0.25163378598070779</c:v>
                </c:pt>
                <c:pt idx="92">
                  <c:v>0.24054864336119536</c:v>
                </c:pt>
                <c:pt idx="93">
                  <c:v>0.2508233441784829</c:v>
                </c:pt>
                <c:pt idx="94">
                  <c:v>0.2895448631353153</c:v>
                </c:pt>
                <c:pt idx="95">
                  <c:v>0.27692434318634357</c:v>
                </c:pt>
                <c:pt idx="96">
                  <c:v>0.2675854982720467</c:v>
                </c:pt>
                <c:pt idx="97">
                  <c:v>0.26673013014877134</c:v>
                </c:pt>
                <c:pt idx="98">
                  <c:v>0.26597700000596569</c:v>
                </c:pt>
                <c:pt idx="99">
                  <c:v>0.28483365140707989</c:v>
                </c:pt>
                <c:pt idx="100">
                  <c:v>0.28179286467820791</c:v>
                </c:pt>
                <c:pt idx="101">
                  <c:v>0.31142244605040492</c:v>
                </c:pt>
                <c:pt idx="102">
                  <c:v>0.30064494918454143</c:v>
                </c:pt>
                <c:pt idx="103">
                  <c:v>0.30289735561308617</c:v>
                </c:pt>
                <c:pt idx="104">
                  <c:v>0.31212900832470492</c:v>
                </c:pt>
                <c:pt idx="105">
                  <c:v>0.30123363654220459</c:v>
                </c:pt>
                <c:pt idx="106">
                  <c:v>0.29229900063228353</c:v>
                </c:pt>
                <c:pt idx="107">
                  <c:v>0.28339891480344354</c:v>
                </c:pt>
                <c:pt idx="108">
                  <c:v>0.27211315858666024</c:v>
                </c:pt>
                <c:pt idx="109">
                  <c:v>0.27979574918661254</c:v>
                </c:pt>
                <c:pt idx="110">
                  <c:v>0.28790196243022781</c:v>
                </c:pt>
                <c:pt idx="111">
                  <c:v>0.27312786235132847</c:v>
                </c:pt>
                <c:pt idx="112">
                  <c:v>0.23698506836119093</c:v>
                </c:pt>
                <c:pt idx="113">
                  <c:v>0.24136977934475226</c:v>
                </c:pt>
                <c:pt idx="114">
                  <c:v>0.23256652677891937</c:v>
                </c:pt>
                <c:pt idx="115">
                  <c:v>0.22828765552349803</c:v>
                </c:pt>
                <c:pt idx="116">
                  <c:v>0.23939482464595485</c:v>
                </c:pt>
                <c:pt idx="117">
                  <c:v>0.24455340284724775</c:v>
                </c:pt>
                <c:pt idx="118">
                  <c:v>0.23884086223806322</c:v>
                </c:pt>
                <c:pt idx="119">
                  <c:v>0.18836459124437532</c:v>
                </c:pt>
                <c:pt idx="120">
                  <c:v>0.15663826457230051</c:v>
                </c:pt>
                <c:pt idx="121">
                  <c:v>0.14272075064843173</c:v>
                </c:pt>
                <c:pt idx="122">
                  <c:v>0.15770159371051429</c:v>
                </c:pt>
                <c:pt idx="123">
                  <c:v>0.14075403177239221</c:v>
                </c:pt>
                <c:pt idx="124">
                  <c:v>0.12645461421055221</c:v>
                </c:pt>
                <c:pt idx="125">
                  <c:v>0.12698096056965114</c:v>
                </c:pt>
                <c:pt idx="126">
                  <c:v>0.12740581911158622</c:v>
                </c:pt>
                <c:pt idx="127">
                  <c:v>0.13314272779004321</c:v>
                </c:pt>
                <c:pt idx="128">
                  <c:v>0.12891400575501005</c:v>
                </c:pt>
                <c:pt idx="129">
                  <c:v>0.13690572884891111</c:v>
                </c:pt>
                <c:pt idx="130">
                  <c:v>0.14860545659618296</c:v>
                </c:pt>
                <c:pt idx="131">
                  <c:v>0.14320310014986293</c:v>
                </c:pt>
                <c:pt idx="132">
                  <c:v>0.14466643343627683</c:v>
                </c:pt>
                <c:pt idx="133">
                  <c:v>0.12776385859407441</c:v>
                </c:pt>
                <c:pt idx="134">
                  <c:v>0.13357108974917511</c:v>
                </c:pt>
                <c:pt idx="135">
                  <c:v>0.1356826450512737</c:v>
                </c:pt>
                <c:pt idx="136">
                  <c:v>0.13880789747851977</c:v>
                </c:pt>
                <c:pt idx="137">
                  <c:v>0.14393224227241591</c:v>
                </c:pt>
                <c:pt idx="138">
                  <c:v>0.15789287034924801</c:v>
                </c:pt>
                <c:pt idx="139">
                  <c:v>0.15615841979872092</c:v>
                </c:pt>
                <c:pt idx="140">
                  <c:v>0.14853120336511769</c:v>
                </c:pt>
                <c:pt idx="141">
                  <c:v>0.14900793958049241</c:v>
                </c:pt>
                <c:pt idx="142">
                  <c:v>0.1365051913838774</c:v>
                </c:pt>
                <c:pt idx="143">
                  <c:v>0.136482272857464</c:v>
                </c:pt>
                <c:pt idx="144">
                  <c:v>0.14648553557009947</c:v>
                </c:pt>
                <c:pt idx="145">
                  <c:v>0.14147637165178628</c:v>
                </c:pt>
                <c:pt idx="146">
                  <c:v>0.13429820026668177</c:v>
                </c:pt>
                <c:pt idx="147">
                  <c:v>0.13013146903074388</c:v>
                </c:pt>
                <c:pt idx="148">
                  <c:v>0.1377275032391154</c:v>
                </c:pt>
                <c:pt idx="149">
                  <c:v>0.16239864449613833</c:v>
                </c:pt>
                <c:pt idx="150">
                  <c:v>0.13929281922282977</c:v>
                </c:pt>
                <c:pt idx="151">
                  <c:v>0.14180284464228821</c:v>
                </c:pt>
                <c:pt idx="152">
                  <c:v>0.15174449916672816</c:v>
                </c:pt>
                <c:pt idx="153">
                  <c:v>0.17418686037343101</c:v>
                </c:pt>
                <c:pt idx="154">
                  <c:v>0.17116010155990158</c:v>
                </c:pt>
                <c:pt idx="155">
                  <c:v>0.17210222976553136</c:v>
                </c:pt>
                <c:pt idx="156">
                  <c:v>0.17261382649939594</c:v>
                </c:pt>
                <c:pt idx="157">
                  <c:v>0.14382890061130399</c:v>
                </c:pt>
                <c:pt idx="158">
                  <c:v>0.15574241077919793</c:v>
                </c:pt>
                <c:pt idx="159">
                  <c:v>0.16994040007227759</c:v>
                </c:pt>
                <c:pt idx="160">
                  <c:v>0.19436367215387662</c:v>
                </c:pt>
                <c:pt idx="161">
                  <c:v>0.20630425962189738</c:v>
                </c:pt>
                <c:pt idx="162">
                  <c:v>0.21124513479161283</c:v>
                </c:pt>
                <c:pt idx="163">
                  <c:v>0.19814837525966494</c:v>
                </c:pt>
                <c:pt idx="164">
                  <c:v>0.19959868923925861</c:v>
                </c:pt>
                <c:pt idx="165">
                  <c:v>0.19845381146054974</c:v>
                </c:pt>
                <c:pt idx="166">
                  <c:v>0.19601772635162537</c:v>
                </c:pt>
                <c:pt idx="167">
                  <c:v>0.20919944517044797</c:v>
                </c:pt>
                <c:pt idx="168">
                  <c:v>0.2098406532820789</c:v>
                </c:pt>
                <c:pt idx="169">
                  <c:v>0.18849643123724102</c:v>
                </c:pt>
                <c:pt idx="170">
                  <c:v>0.17164095691578948</c:v>
                </c:pt>
                <c:pt idx="171">
                  <c:v>0.15432615759711532</c:v>
                </c:pt>
                <c:pt idx="172">
                  <c:v>0.14784157781689755</c:v>
                </c:pt>
                <c:pt idx="173">
                  <c:v>0.15474080455603187</c:v>
                </c:pt>
                <c:pt idx="174">
                  <c:v>0.11764722508628918</c:v>
                </c:pt>
                <c:pt idx="175">
                  <c:v>0.11606014853223515</c:v>
                </c:pt>
                <c:pt idx="176">
                  <c:v>7.5445617955344754E-2</c:v>
                </c:pt>
                <c:pt idx="177">
                  <c:v>7.9684452710547263E-2</c:v>
                </c:pt>
                <c:pt idx="178">
                  <c:v>8.2205541243496133E-2</c:v>
                </c:pt>
                <c:pt idx="179">
                  <c:v>9.5417228071983218E-2</c:v>
                </c:pt>
                <c:pt idx="180">
                  <c:v>9.236689022904665E-2</c:v>
                </c:pt>
                <c:pt idx="181">
                  <c:v>0.10075297265127986</c:v>
                </c:pt>
                <c:pt idx="182">
                  <c:v>0.10209535167605396</c:v>
                </c:pt>
                <c:pt idx="183">
                  <c:v>0.12799220110967885</c:v>
                </c:pt>
                <c:pt idx="184">
                  <c:v>0.2208352651361708</c:v>
                </c:pt>
                <c:pt idx="185">
                  <c:v>0.22382370588567824</c:v>
                </c:pt>
                <c:pt idx="186">
                  <c:v>0.19392016338051465</c:v>
                </c:pt>
                <c:pt idx="187">
                  <c:v>0.20568846277014285</c:v>
                </c:pt>
                <c:pt idx="188">
                  <c:v>0.20762169860588431</c:v>
                </c:pt>
                <c:pt idx="189">
                  <c:v>0.19797892347954682</c:v>
                </c:pt>
                <c:pt idx="190">
                  <c:v>0.19730497153201626</c:v>
                </c:pt>
                <c:pt idx="191">
                  <c:v>0.19694606070772608</c:v>
                </c:pt>
                <c:pt idx="192">
                  <c:v>0.14994912563115376</c:v>
                </c:pt>
                <c:pt idx="193">
                  <c:v>0.19778610111492634</c:v>
                </c:pt>
                <c:pt idx="194">
                  <c:v>0.28421517549515718</c:v>
                </c:pt>
                <c:pt idx="195">
                  <c:v>0.46747366441936078</c:v>
                </c:pt>
                <c:pt idx="196">
                  <c:v>0.62202542788106174</c:v>
                </c:pt>
                <c:pt idx="197">
                  <c:v>0.60354415173289222</c:v>
                </c:pt>
                <c:pt idx="198">
                  <c:v>0.58791284640822372</c:v>
                </c:pt>
                <c:pt idx="199">
                  <c:v>0.59452461317137084</c:v>
                </c:pt>
                <c:pt idx="200">
                  <c:v>0.60631082124524871</c:v>
                </c:pt>
                <c:pt idx="201">
                  <c:v>0.60351988164368642</c:v>
                </c:pt>
                <c:pt idx="202">
                  <c:v>0.60336237114027358</c:v>
                </c:pt>
                <c:pt idx="203">
                  <c:v>0.60267665149437755</c:v>
                </c:pt>
                <c:pt idx="204">
                  <c:v>0.58686105298316682</c:v>
                </c:pt>
                <c:pt idx="205">
                  <c:v>0.58569004303977468</c:v>
                </c:pt>
                <c:pt idx="206">
                  <c:v>0.56903729436637585</c:v>
                </c:pt>
                <c:pt idx="207">
                  <c:v>0.55376226212331447</c:v>
                </c:pt>
                <c:pt idx="208">
                  <c:v>0.58082105492669844</c:v>
                </c:pt>
                <c:pt idx="209">
                  <c:v>0.59162642521093955</c:v>
                </c:pt>
                <c:pt idx="210">
                  <c:v>0.58880874599627153</c:v>
                </c:pt>
                <c:pt idx="211">
                  <c:v>0.5894119033452756</c:v>
                </c:pt>
                <c:pt idx="212">
                  <c:v>0.5874891412666623</c:v>
                </c:pt>
                <c:pt idx="213">
                  <c:v>0.58680236572792499</c:v>
                </c:pt>
                <c:pt idx="214">
                  <c:v>0.58308017430708303</c:v>
                </c:pt>
                <c:pt idx="215">
                  <c:v>0.59196602589373726</c:v>
                </c:pt>
                <c:pt idx="216">
                  <c:v>0.58180468551137743</c:v>
                </c:pt>
                <c:pt idx="217">
                  <c:v>0.58286385985965916</c:v>
                </c:pt>
                <c:pt idx="218">
                  <c:v>0.57197808369348668</c:v>
                </c:pt>
                <c:pt idx="219">
                  <c:v>0.55799662827542273</c:v>
                </c:pt>
                <c:pt idx="220">
                  <c:v>0.55471655175302259</c:v>
                </c:pt>
                <c:pt idx="221">
                  <c:v>0.55329604075719163</c:v>
                </c:pt>
                <c:pt idx="222">
                  <c:v>0.55985507715245064</c:v>
                </c:pt>
                <c:pt idx="223">
                  <c:v>0.55371527558662126</c:v>
                </c:pt>
                <c:pt idx="224">
                  <c:v>0.55876370945820808</c:v>
                </c:pt>
                <c:pt idx="225">
                  <c:v>0.54586809310030193</c:v>
                </c:pt>
                <c:pt idx="226">
                  <c:v>0.54636902981600133</c:v>
                </c:pt>
                <c:pt idx="227">
                  <c:v>0.55178423269788646</c:v>
                </c:pt>
                <c:pt idx="228">
                  <c:v>0.56828691762784733</c:v>
                </c:pt>
                <c:pt idx="229">
                  <c:v>0.56872567256387274</c:v>
                </c:pt>
                <c:pt idx="230">
                  <c:v>0.56716460049464978</c:v>
                </c:pt>
                <c:pt idx="231">
                  <c:v>0.56577198774491344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C88-4930-B72D-6FB33A653AF9}"/>
            </c:ext>
          </c:extLst>
        </c:ser>
        <c:ser>
          <c:idx val="8"/>
          <c:order val="1"/>
          <c:tx>
            <c:v>U.S. Median</c:v>
          </c:tx>
          <c:spPr>
            <a:ln w="38100" cmpd="sng">
              <a:solidFill>
                <a:schemeClr val="tx1"/>
              </a:solidFill>
              <a:prstDash val="sysDash"/>
            </a:ln>
          </c:spPr>
          <c:marker>
            <c:symbol val="none"/>
          </c:marker>
          <c:cat>
            <c:numRef>
              <c:f>'GDP Deflator'!$B$7:$B$238</c:f>
              <c:numCache>
                <c:formatCode>mmm\-yy</c:formatCode>
                <c:ptCount val="232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  <c:pt idx="217">
                  <c:v>41820</c:v>
                </c:pt>
                <c:pt idx="218">
                  <c:v>41912</c:v>
                </c:pt>
                <c:pt idx="219">
                  <c:v>42004</c:v>
                </c:pt>
                <c:pt idx="220">
                  <c:v>42094</c:v>
                </c:pt>
                <c:pt idx="221">
                  <c:v>42185</c:v>
                </c:pt>
                <c:pt idx="222">
                  <c:v>42277</c:v>
                </c:pt>
                <c:pt idx="223">
                  <c:v>42369</c:v>
                </c:pt>
                <c:pt idx="224">
                  <c:v>42460</c:v>
                </c:pt>
                <c:pt idx="225">
                  <c:v>42551</c:v>
                </c:pt>
                <c:pt idx="226">
                  <c:v>42643</c:v>
                </c:pt>
                <c:pt idx="227">
                  <c:v>42735</c:v>
                </c:pt>
                <c:pt idx="228">
                  <c:v>42825</c:v>
                </c:pt>
                <c:pt idx="229">
                  <c:v>42916</c:v>
                </c:pt>
                <c:pt idx="230">
                  <c:v>43008</c:v>
                </c:pt>
                <c:pt idx="231">
                  <c:v>43100</c:v>
                </c:pt>
              </c:numCache>
            </c:numRef>
          </c:cat>
          <c:val>
            <c:numRef>
              <c:f>'Cross-Correlations_GDP'!$CE$8:$CE$239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0.19104694381000878</c:v>
                </c:pt>
                <c:pt idx="65">
                  <c:v>0.19748507594483064</c:v>
                </c:pt>
                <c:pt idx="66">
                  <c:v>0.19364928374141926</c:v>
                </c:pt>
                <c:pt idx="67">
                  <c:v>0.19945754832856896</c:v>
                </c:pt>
                <c:pt idx="68">
                  <c:v>0.19463146957162908</c:v>
                </c:pt>
                <c:pt idx="69">
                  <c:v>0.18757812247615385</c:v>
                </c:pt>
                <c:pt idx="70">
                  <c:v>0.17738577550878376</c:v>
                </c:pt>
                <c:pt idx="71">
                  <c:v>0.15849516742091022</c:v>
                </c:pt>
                <c:pt idx="72">
                  <c:v>0.19095242882740626</c:v>
                </c:pt>
                <c:pt idx="73">
                  <c:v>0.15048981184075791</c:v>
                </c:pt>
                <c:pt idx="74">
                  <c:v>0.12050926585982052</c:v>
                </c:pt>
                <c:pt idx="75">
                  <c:v>0.12060482409249502</c:v>
                </c:pt>
                <c:pt idx="76">
                  <c:v>0.12082187616389276</c:v>
                </c:pt>
                <c:pt idx="77">
                  <c:v>8.8883643757563108E-2</c:v>
                </c:pt>
                <c:pt idx="78">
                  <c:v>9.0157849622693534E-2</c:v>
                </c:pt>
                <c:pt idx="79">
                  <c:v>0.10319929126861078</c:v>
                </c:pt>
                <c:pt idx="80">
                  <c:v>8.6089634326411854E-2</c:v>
                </c:pt>
                <c:pt idx="81">
                  <c:v>0.13007959644916731</c:v>
                </c:pt>
                <c:pt idx="82">
                  <c:v>0.14784322304990333</c:v>
                </c:pt>
                <c:pt idx="83">
                  <c:v>0.13894694992435602</c:v>
                </c:pt>
                <c:pt idx="84">
                  <c:v>0.12394001339029818</c:v>
                </c:pt>
                <c:pt idx="85">
                  <c:v>0.16507929402839544</c:v>
                </c:pt>
                <c:pt idx="86">
                  <c:v>0.16337056118312138</c:v>
                </c:pt>
                <c:pt idx="87">
                  <c:v>0.19055981337190184</c:v>
                </c:pt>
                <c:pt idx="88">
                  <c:v>0.20443105511939944</c:v>
                </c:pt>
                <c:pt idx="89">
                  <c:v>0.20805742199107768</c:v>
                </c:pt>
                <c:pt idx="90">
                  <c:v>0.20906058771255409</c:v>
                </c:pt>
                <c:pt idx="91">
                  <c:v>0.2215997466877144</c:v>
                </c:pt>
                <c:pt idx="92">
                  <c:v>0.19427149549943448</c:v>
                </c:pt>
                <c:pt idx="93">
                  <c:v>0.1915832639357547</c:v>
                </c:pt>
                <c:pt idx="94">
                  <c:v>0.17422492875650375</c:v>
                </c:pt>
                <c:pt idx="95">
                  <c:v>0.18745178836755369</c:v>
                </c:pt>
                <c:pt idx="96">
                  <c:v>0.18049198619784018</c:v>
                </c:pt>
                <c:pt idx="97">
                  <c:v>0.1826147945031476</c:v>
                </c:pt>
                <c:pt idx="98">
                  <c:v>0.18210672029460359</c:v>
                </c:pt>
                <c:pt idx="99">
                  <c:v>0.18384017149589618</c:v>
                </c:pt>
                <c:pt idx="100">
                  <c:v>0.21206431303432763</c:v>
                </c:pt>
                <c:pt idx="101">
                  <c:v>0.221819584946301</c:v>
                </c:pt>
                <c:pt idx="102">
                  <c:v>0.22112131213978514</c:v>
                </c:pt>
                <c:pt idx="103">
                  <c:v>0.27044216960830947</c:v>
                </c:pt>
                <c:pt idx="104">
                  <c:v>0.30130421462676354</c:v>
                </c:pt>
                <c:pt idx="105">
                  <c:v>0.31238398170509224</c:v>
                </c:pt>
                <c:pt idx="106">
                  <c:v>0.31849720626663702</c:v>
                </c:pt>
                <c:pt idx="107">
                  <c:v>0.32297117051319485</c:v>
                </c:pt>
                <c:pt idx="108">
                  <c:v>0.31181928112388529</c:v>
                </c:pt>
                <c:pt idx="109">
                  <c:v>0.30668880710132823</c:v>
                </c:pt>
                <c:pt idx="110">
                  <c:v>0.3054295480146943</c:v>
                </c:pt>
                <c:pt idx="111">
                  <c:v>0.30189977010155694</c:v>
                </c:pt>
                <c:pt idx="112">
                  <c:v>0.256935701458199</c:v>
                </c:pt>
                <c:pt idx="113">
                  <c:v>0.25194160216609546</c:v>
                </c:pt>
                <c:pt idx="114">
                  <c:v>0.23469575363312947</c:v>
                </c:pt>
                <c:pt idx="115">
                  <c:v>0.2360034716283913</c:v>
                </c:pt>
                <c:pt idx="116">
                  <c:v>0.24472572905544157</c:v>
                </c:pt>
                <c:pt idx="117">
                  <c:v>0.24819657109291618</c:v>
                </c:pt>
                <c:pt idx="118">
                  <c:v>0.23808614450226567</c:v>
                </c:pt>
                <c:pt idx="119">
                  <c:v>0.18679402971538644</c:v>
                </c:pt>
                <c:pt idx="120">
                  <c:v>0.13349115794503669</c:v>
                </c:pt>
                <c:pt idx="121">
                  <c:v>0.13579005509287684</c:v>
                </c:pt>
                <c:pt idx="122">
                  <c:v>0.17122724664963906</c:v>
                </c:pt>
                <c:pt idx="123">
                  <c:v>0.13462482144592425</c:v>
                </c:pt>
                <c:pt idx="124">
                  <c:v>7.2977442542510623E-2</c:v>
                </c:pt>
                <c:pt idx="125">
                  <c:v>7.2509324732548411E-2</c:v>
                </c:pt>
                <c:pt idx="126">
                  <c:v>8.4228633798867372E-2</c:v>
                </c:pt>
                <c:pt idx="127">
                  <c:v>8.1528215793026854E-2</c:v>
                </c:pt>
                <c:pt idx="128">
                  <c:v>8.3784837384366637E-2</c:v>
                </c:pt>
                <c:pt idx="129">
                  <c:v>0.11446870727996857</c:v>
                </c:pt>
                <c:pt idx="130">
                  <c:v>0.15401000517784136</c:v>
                </c:pt>
                <c:pt idx="131">
                  <c:v>0.14576338875093625</c:v>
                </c:pt>
                <c:pt idx="132">
                  <c:v>0.16656414309085057</c:v>
                </c:pt>
                <c:pt idx="133">
                  <c:v>0.1221120908211818</c:v>
                </c:pt>
                <c:pt idx="134">
                  <c:v>0.11832957961302727</c:v>
                </c:pt>
                <c:pt idx="135">
                  <c:v>0.10380945545959994</c:v>
                </c:pt>
                <c:pt idx="136">
                  <c:v>0.10340459004751752</c:v>
                </c:pt>
                <c:pt idx="137">
                  <c:v>0.13372751428913679</c:v>
                </c:pt>
                <c:pt idx="138">
                  <c:v>0.13346023082257555</c:v>
                </c:pt>
                <c:pt idx="139">
                  <c:v>0.14770971201315292</c:v>
                </c:pt>
                <c:pt idx="140">
                  <c:v>0.14779925742639122</c:v>
                </c:pt>
                <c:pt idx="141">
                  <c:v>9.2034276405301915E-2</c:v>
                </c:pt>
                <c:pt idx="142">
                  <c:v>7.4428776554396614E-2</c:v>
                </c:pt>
                <c:pt idx="143">
                  <c:v>9.2815019257238021E-2</c:v>
                </c:pt>
                <c:pt idx="144">
                  <c:v>9.9376857345203587E-2</c:v>
                </c:pt>
                <c:pt idx="145">
                  <c:v>8.3133239735560666E-2</c:v>
                </c:pt>
                <c:pt idx="146">
                  <c:v>7.8681503235673508E-2</c:v>
                </c:pt>
                <c:pt idx="147">
                  <c:v>8.0072054714001042E-2</c:v>
                </c:pt>
                <c:pt idx="148">
                  <c:v>0.14003695914860725</c:v>
                </c:pt>
                <c:pt idx="149">
                  <c:v>0.16705636294280371</c:v>
                </c:pt>
                <c:pt idx="150">
                  <c:v>0.14006378478891629</c:v>
                </c:pt>
                <c:pt idx="151">
                  <c:v>0.10930310720143496</c:v>
                </c:pt>
                <c:pt idx="152">
                  <c:v>0.10762890423015961</c:v>
                </c:pt>
                <c:pt idx="153">
                  <c:v>0.15864423980651229</c:v>
                </c:pt>
                <c:pt idx="154">
                  <c:v>8.8975981175361554E-2</c:v>
                </c:pt>
                <c:pt idx="155">
                  <c:v>-3.0919186248409405E-2</c:v>
                </c:pt>
                <c:pt idx="156">
                  <c:v>-1.1915884229196554E-2</c:v>
                </c:pt>
                <c:pt idx="157">
                  <c:v>9.9520001615314752E-4</c:v>
                </c:pt>
                <c:pt idx="158">
                  <c:v>7.2090365265843328E-3</c:v>
                </c:pt>
                <c:pt idx="159">
                  <c:v>4.3627848166489964E-2</c:v>
                </c:pt>
                <c:pt idx="160">
                  <c:v>2.293538804297501E-2</c:v>
                </c:pt>
                <c:pt idx="161">
                  <c:v>2.9818617256614298E-2</c:v>
                </c:pt>
                <c:pt idx="162">
                  <c:v>1.8608448419414704E-2</c:v>
                </c:pt>
                <c:pt idx="163">
                  <c:v>5.9522936789584979E-3</c:v>
                </c:pt>
                <c:pt idx="164">
                  <c:v>1.3525845727115383E-2</c:v>
                </c:pt>
                <c:pt idx="165">
                  <c:v>2.69216461885604E-2</c:v>
                </c:pt>
                <c:pt idx="166">
                  <c:v>7.110885326466744E-2</c:v>
                </c:pt>
                <c:pt idx="167">
                  <c:v>8.0194381107933463E-2</c:v>
                </c:pt>
                <c:pt idx="168">
                  <c:v>7.5823273847955619E-2</c:v>
                </c:pt>
                <c:pt idx="169">
                  <c:v>6.0500133108517484E-2</c:v>
                </c:pt>
                <c:pt idx="170">
                  <c:v>6.4881703476306701E-2</c:v>
                </c:pt>
                <c:pt idx="171">
                  <c:v>4.1305758080099751E-2</c:v>
                </c:pt>
                <c:pt idx="172">
                  <c:v>5.9587607566621216E-2</c:v>
                </c:pt>
                <c:pt idx="173">
                  <c:v>4.6438061328073647E-2</c:v>
                </c:pt>
                <c:pt idx="174">
                  <c:v>4.1247108565032685E-2</c:v>
                </c:pt>
                <c:pt idx="175">
                  <c:v>2.7576365203495892E-2</c:v>
                </c:pt>
                <c:pt idx="176">
                  <c:v>2.3724935445497485E-2</c:v>
                </c:pt>
                <c:pt idx="177">
                  <c:v>2.3650489375489941E-2</c:v>
                </c:pt>
                <c:pt idx="178">
                  <c:v>2.1754433338584157E-2</c:v>
                </c:pt>
                <c:pt idx="179">
                  <c:v>4.0098975048490554E-2</c:v>
                </c:pt>
                <c:pt idx="180">
                  <c:v>2.9625153624261699E-2</c:v>
                </c:pt>
                <c:pt idx="181">
                  <c:v>2.1116408621048331E-2</c:v>
                </c:pt>
                <c:pt idx="182">
                  <c:v>1.5394371148864721E-2</c:v>
                </c:pt>
                <c:pt idx="183">
                  <c:v>0.18292001905999439</c:v>
                </c:pt>
                <c:pt idx="184">
                  <c:v>8.2923991203995726E-2</c:v>
                </c:pt>
                <c:pt idx="185">
                  <c:v>0.10129704104659323</c:v>
                </c:pt>
                <c:pt idx="186">
                  <c:v>0.11465181175607657</c:v>
                </c:pt>
                <c:pt idx="187">
                  <c:v>9.9500589902400474E-2</c:v>
                </c:pt>
                <c:pt idx="188">
                  <c:v>0.10561063595466266</c:v>
                </c:pt>
                <c:pt idx="189">
                  <c:v>0.13337258406159302</c:v>
                </c:pt>
                <c:pt idx="190">
                  <c:v>0.13400079188532696</c:v>
                </c:pt>
                <c:pt idx="191">
                  <c:v>0.13093222139886837</c:v>
                </c:pt>
                <c:pt idx="192">
                  <c:v>0.13617805542950584</c:v>
                </c:pt>
                <c:pt idx="193">
                  <c:v>0.14151866525525886</c:v>
                </c:pt>
                <c:pt idx="194">
                  <c:v>0.18619801444595255</c:v>
                </c:pt>
                <c:pt idx="195">
                  <c:v>0.4652912099915642</c:v>
                </c:pt>
                <c:pt idx="196">
                  <c:v>0.57361630065212621</c:v>
                </c:pt>
                <c:pt idx="197">
                  <c:v>0.60410379801694003</c:v>
                </c:pt>
                <c:pt idx="198">
                  <c:v>0.59934985030433618</c:v>
                </c:pt>
                <c:pt idx="199">
                  <c:v>0.58977876227860804</c:v>
                </c:pt>
                <c:pt idx="200">
                  <c:v>0.59640954167935201</c:v>
                </c:pt>
                <c:pt idx="201">
                  <c:v>0.58459695227790498</c:v>
                </c:pt>
                <c:pt idx="202">
                  <c:v>0.58080449084483921</c:v>
                </c:pt>
                <c:pt idx="203">
                  <c:v>0.57433780387284705</c:v>
                </c:pt>
                <c:pt idx="204">
                  <c:v>0.59094857494262287</c:v>
                </c:pt>
                <c:pt idx="205">
                  <c:v>0.58315676946231498</c:v>
                </c:pt>
                <c:pt idx="206">
                  <c:v>0.58177448119600583</c:v>
                </c:pt>
                <c:pt idx="207">
                  <c:v>0.54538871813429934</c:v>
                </c:pt>
                <c:pt idx="208">
                  <c:v>0.51990420427242301</c:v>
                </c:pt>
                <c:pt idx="209">
                  <c:v>0.50301418200228942</c:v>
                </c:pt>
                <c:pt idx="210">
                  <c:v>0.50188807998685403</c:v>
                </c:pt>
                <c:pt idx="211">
                  <c:v>0.50764279032584669</c:v>
                </c:pt>
                <c:pt idx="212">
                  <c:v>0.49400929570766128</c:v>
                </c:pt>
                <c:pt idx="213">
                  <c:v>0.49465322780869392</c:v>
                </c:pt>
                <c:pt idx="214">
                  <c:v>0.49413880038697977</c:v>
                </c:pt>
                <c:pt idx="215">
                  <c:v>0.52258745509671745</c:v>
                </c:pt>
                <c:pt idx="216">
                  <c:v>0.51597596193148032</c:v>
                </c:pt>
                <c:pt idx="217">
                  <c:v>0.50701192562915076</c:v>
                </c:pt>
                <c:pt idx="218">
                  <c:v>0.49608179945839342</c:v>
                </c:pt>
                <c:pt idx="219">
                  <c:v>0.46661139644171079</c:v>
                </c:pt>
                <c:pt idx="220">
                  <c:v>0.4837790362430005</c:v>
                </c:pt>
                <c:pt idx="221">
                  <c:v>0.47349636784874188</c:v>
                </c:pt>
                <c:pt idx="222">
                  <c:v>0.48239438147856606</c:v>
                </c:pt>
                <c:pt idx="223">
                  <c:v>0.488611857415578</c:v>
                </c:pt>
                <c:pt idx="224">
                  <c:v>0.50198305580075386</c:v>
                </c:pt>
                <c:pt idx="225">
                  <c:v>0.50355470755727816</c:v>
                </c:pt>
                <c:pt idx="226">
                  <c:v>0.50043454469279414</c:v>
                </c:pt>
                <c:pt idx="227">
                  <c:v>0.49867562899757928</c:v>
                </c:pt>
                <c:pt idx="228">
                  <c:v>0.49718862450035262</c:v>
                </c:pt>
                <c:pt idx="229">
                  <c:v>0.49967758768148618</c:v>
                </c:pt>
                <c:pt idx="230">
                  <c:v>0.50184797660834302</c:v>
                </c:pt>
                <c:pt idx="231">
                  <c:v>0.51243329665134374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C88-4930-B72D-6FB33A653AF9}"/>
            </c:ext>
          </c:extLst>
        </c:ser>
        <c:ser>
          <c:idx val="1"/>
          <c:order val="4"/>
          <c:tx>
            <c:v>zero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'GDP Deflator'!$B$7:$B$238</c:f>
              <c:numCache>
                <c:formatCode>mmm\-yy</c:formatCode>
                <c:ptCount val="232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  <c:pt idx="217">
                  <c:v>41820</c:v>
                </c:pt>
                <c:pt idx="218">
                  <c:v>41912</c:v>
                </c:pt>
                <c:pt idx="219">
                  <c:v>42004</c:v>
                </c:pt>
                <c:pt idx="220">
                  <c:v>42094</c:v>
                </c:pt>
                <c:pt idx="221">
                  <c:v>42185</c:v>
                </c:pt>
                <c:pt idx="222">
                  <c:v>42277</c:v>
                </c:pt>
                <c:pt idx="223">
                  <c:v>42369</c:v>
                </c:pt>
                <c:pt idx="224">
                  <c:v>42460</c:v>
                </c:pt>
                <c:pt idx="225">
                  <c:v>42551</c:v>
                </c:pt>
                <c:pt idx="226">
                  <c:v>42643</c:v>
                </c:pt>
                <c:pt idx="227">
                  <c:v>42735</c:v>
                </c:pt>
                <c:pt idx="228">
                  <c:v>42825</c:v>
                </c:pt>
                <c:pt idx="229">
                  <c:v>42916</c:v>
                </c:pt>
                <c:pt idx="230">
                  <c:v>43008</c:v>
                </c:pt>
                <c:pt idx="231">
                  <c:v>43100</c:v>
                </c:pt>
              </c:numCache>
            </c:numRef>
          </c:cat>
          <c:val>
            <c:numRef>
              <c:f>'Cross-Correlations_GDP'!$CJ$8:$CJ$239</c:f>
              <c:numCache>
                <c:formatCode>General</c:formatCode>
                <c:ptCount val="2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C88-4930-B72D-6FB33A653A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0277376"/>
        <c:axId val="240278912"/>
      </c:lineChart>
      <c:dateAx>
        <c:axId val="240277376"/>
        <c:scaling>
          <c:orientation val="minMax"/>
        </c:scaling>
        <c:delete val="0"/>
        <c:axPos val="b"/>
        <c:numFmt formatCode="yyyy" sourceLinked="0"/>
        <c:majorTickMark val="out"/>
        <c:minorTickMark val="out"/>
        <c:tickLblPos val="nextTo"/>
        <c:txPr>
          <a:bodyPr rot="0" vert="horz"/>
          <a:lstStyle/>
          <a:p>
            <a:pPr>
              <a:defRPr sz="1400"/>
            </a:pPr>
            <a:endParaRPr lang="en-US"/>
          </a:p>
        </c:txPr>
        <c:crossAx val="240278912"/>
        <c:crossesAt val="-0.8"/>
        <c:auto val="1"/>
        <c:lblOffset val="100"/>
        <c:baseTimeUnit val="months"/>
        <c:majorUnit val="3"/>
        <c:majorTimeUnit val="years"/>
        <c:minorUnit val="1"/>
        <c:minorTimeUnit val="years"/>
      </c:dateAx>
      <c:valAx>
        <c:axId val="240278912"/>
        <c:scaling>
          <c:orientation val="minMax"/>
        </c:scaling>
        <c:delete val="0"/>
        <c:axPos val="l"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40277376"/>
        <c:crosses val="autoZero"/>
        <c:crossBetween val="midCat"/>
      </c:valAx>
    </c:plotArea>
    <c:legend>
      <c:legendPos val="b"/>
      <c:legendEntry>
        <c:idx val="1"/>
        <c:delete val="1"/>
      </c:legendEntry>
      <c:legendEntry>
        <c:idx val="4"/>
        <c:delete val="1"/>
      </c:legendEntry>
      <c:layout>
        <c:manualLayout>
          <c:xMode val="edge"/>
          <c:yMode val="edge"/>
          <c:x val="5.5476407935827005E-2"/>
          <c:y val="0.15304935400024156"/>
          <c:w val="0.80246149481754137"/>
          <c:h val="0.10038083163333397"/>
        </c:manualLayout>
      </c:layout>
      <c:overlay val="1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US-UK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'Cross-Correlation_Inflation'!$W$72:$W$239</c:f>
              <c:numCache>
                <c:formatCode>0.00</c:formatCode>
                <c:ptCount val="168"/>
                <c:pt idx="0">
                  <c:v>0.97841441246892191</c:v>
                </c:pt>
                <c:pt idx="1">
                  <c:v>0.97837299294971081</c:v>
                </c:pt>
                <c:pt idx="2">
                  <c:v>0.98014697260425787</c:v>
                </c:pt>
                <c:pt idx="3">
                  <c:v>0.98063587247283868</c:v>
                </c:pt>
                <c:pt idx="4">
                  <c:v>0.98049664540373926</c:v>
                </c:pt>
                <c:pt idx="5">
                  <c:v>0.98020034194831418</c:v>
                </c:pt>
                <c:pt idx="6">
                  <c:v>0.97938510031164294</c:v>
                </c:pt>
                <c:pt idx="7">
                  <c:v>0.97928396975762377</c:v>
                </c:pt>
                <c:pt idx="8">
                  <c:v>0.97932625470124424</c:v>
                </c:pt>
                <c:pt idx="9">
                  <c:v>0.97886674042844846</c:v>
                </c:pt>
                <c:pt idx="10">
                  <c:v>0.97753428688536181</c:v>
                </c:pt>
                <c:pt idx="11">
                  <c:v>0.97776888053162936</c:v>
                </c:pt>
                <c:pt idx="12">
                  <c:v>0.97734947084971235</c:v>
                </c:pt>
                <c:pt idx="13">
                  <c:v>0.97658413198307625</c:v>
                </c:pt>
                <c:pt idx="14">
                  <c:v>0.97590997287552517</c:v>
                </c:pt>
                <c:pt idx="15">
                  <c:v>0.97520424747972467</c:v>
                </c:pt>
                <c:pt idx="16">
                  <c:v>0.97477434935848362</c:v>
                </c:pt>
                <c:pt idx="17">
                  <c:v>0.9745454225489556</c:v>
                </c:pt>
                <c:pt idx="18">
                  <c:v>0.97404513958240424</c:v>
                </c:pt>
                <c:pt idx="19">
                  <c:v>0.97529422714701108</c:v>
                </c:pt>
                <c:pt idx="20">
                  <c:v>0.97549920982169291</c:v>
                </c:pt>
                <c:pt idx="21">
                  <c:v>0.97500675192263753</c:v>
                </c:pt>
                <c:pt idx="22">
                  <c:v>0.97464131782456076</c:v>
                </c:pt>
                <c:pt idx="23">
                  <c:v>0.9740131411096048</c:v>
                </c:pt>
                <c:pt idx="24">
                  <c:v>0.97202686083985557</c:v>
                </c:pt>
                <c:pt idx="25">
                  <c:v>0.97046438149325265</c:v>
                </c:pt>
                <c:pt idx="26">
                  <c:v>0.97012040364007157</c:v>
                </c:pt>
                <c:pt idx="27">
                  <c:v>0.96990443879668764</c:v>
                </c:pt>
                <c:pt idx="28">
                  <c:v>0.97027525559190708</c:v>
                </c:pt>
                <c:pt idx="29">
                  <c:v>0.97125189169868709</c:v>
                </c:pt>
                <c:pt idx="30">
                  <c:v>0.97148990255564727</c:v>
                </c:pt>
                <c:pt idx="31">
                  <c:v>0.97305381787234346</c:v>
                </c:pt>
                <c:pt idx="32">
                  <c:v>0.97278155164692481</c:v>
                </c:pt>
                <c:pt idx="33">
                  <c:v>0.97425726346098585</c:v>
                </c:pt>
                <c:pt idx="34">
                  <c:v>0.97489417157127134</c:v>
                </c:pt>
                <c:pt idx="35">
                  <c:v>0.9770524982427079</c:v>
                </c:pt>
                <c:pt idx="36">
                  <c:v>0.97708939062136257</c:v>
                </c:pt>
                <c:pt idx="37">
                  <c:v>0.97844321509038346</c:v>
                </c:pt>
                <c:pt idx="38">
                  <c:v>0.98016474338316295</c:v>
                </c:pt>
                <c:pt idx="39">
                  <c:v>0.97843055432068005</c:v>
                </c:pt>
                <c:pt idx="40">
                  <c:v>0.97816639070437672</c:v>
                </c:pt>
                <c:pt idx="41">
                  <c:v>0.97941270884942588</c:v>
                </c:pt>
                <c:pt idx="42">
                  <c:v>0.98022211636567969</c:v>
                </c:pt>
                <c:pt idx="43">
                  <c:v>0.98073745498857079</c:v>
                </c:pt>
                <c:pt idx="44">
                  <c:v>0.98109128417734215</c:v>
                </c:pt>
                <c:pt idx="45">
                  <c:v>0.98139232072369953</c:v>
                </c:pt>
                <c:pt idx="46">
                  <c:v>0.98142154710539076</c:v>
                </c:pt>
                <c:pt idx="47">
                  <c:v>0.98269766440640571</c:v>
                </c:pt>
                <c:pt idx="48">
                  <c:v>0.98295022698651957</c:v>
                </c:pt>
                <c:pt idx="49">
                  <c:v>0.98438946142654127</c:v>
                </c:pt>
                <c:pt idx="50">
                  <c:v>0.98532227053662624</c:v>
                </c:pt>
                <c:pt idx="51">
                  <c:v>0.9852510097403242</c:v>
                </c:pt>
                <c:pt idx="52">
                  <c:v>0.98516654107318624</c:v>
                </c:pt>
                <c:pt idx="53">
                  <c:v>0.98459900593653116</c:v>
                </c:pt>
                <c:pt idx="54">
                  <c:v>0.98294045635501137</c:v>
                </c:pt>
                <c:pt idx="55">
                  <c:v>0.98156331926148566</c:v>
                </c:pt>
                <c:pt idx="56">
                  <c:v>0.98102283336955787</c:v>
                </c:pt>
                <c:pt idx="57">
                  <c:v>0.98093200214068754</c:v>
                </c:pt>
                <c:pt idx="58">
                  <c:v>0.98061502939132028</c:v>
                </c:pt>
                <c:pt idx="59">
                  <c:v>0.9806985002573444</c:v>
                </c:pt>
                <c:pt idx="60">
                  <c:v>0.98094997254835847</c:v>
                </c:pt>
                <c:pt idx="61">
                  <c:v>0.98111887122540475</c:v>
                </c:pt>
                <c:pt idx="62">
                  <c:v>0.98140012677704258</c:v>
                </c:pt>
                <c:pt idx="63">
                  <c:v>0.98129502378368105</c:v>
                </c:pt>
                <c:pt idx="64">
                  <c:v>0.98145983924842217</c:v>
                </c:pt>
                <c:pt idx="65">
                  <c:v>0.9816746773750864</c:v>
                </c:pt>
                <c:pt idx="66">
                  <c:v>0.98106615022640076</c:v>
                </c:pt>
                <c:pt idx="67">
                  <c:v>0.98069407537227926</c:v>
                </c:pt>
                <c:pt idx="68">
                  <c:v>0.98106106084480638</c:v>
                </c:pt>
                <c:pt idx="69">
                  <c:v>0.98058006004132314</c:v>
                </c:pt>
                <c:pt idx="70">
                  <c:v>0.97893970434667954</c:v>
                </c:pt>
                <c:pt idx="71">
                  <c:v>0.97314064320218407</c:v>
                </c:pt>
                <c:pt idx="72">
                  <c:v>0.95446257728804618</c:v>
                </c:pt>
                <c:pt idx="73">
                  <c:v>0.95101670459025001</c:v>
                </c:pt>
                <c:pt idx="74">
                  <c:v>0.9140388322451356</c:v>
                </c:pt>
                <c:pt idx="75">
                  <c:v>0.84062867856077161</c:v>
                </c:pt>
                <c:pt idx="76">
                  <c:v>0.73815201587403823</c:v>
                </c:pt>
                <c:pt idx="77">
                  <c:v>0.71526771332810257</c:v>
                </c:pt>
                <c:pt idx="78">
                  <c:v>0.69985918503693278</c:v>
                </c:pt>
                <c:pt idx="79">
                  <c:v>0.64968031969698348</c:v>
                </c:pt>
                <c:pt idx="80">
                  <c:v>0.56592637903554821</c:v>
                </c:pt>
                <c:pt idx="81">
                  <c:v>0.50073430311266842</c:v>
                </c:pt>
                <c:pt idx="82">
                  <c:v>0.44627672648813371</c:v>
                </c:pt>
                <c:pt idx="83">
                  <c:v>0.39552477014395659</c:v>
                </c:pt>
                <c:pt idx="84">
                  <c:v>0.37391705799999775</c:v>
                </c:pt>
                <c:pt idx="85">
                  <c:v>0.36927321361796989</c:v>
                </c:pt>
                <c:pt idx="86">
                  <c:v>0.33781211451372412</c:v>
                </c:pt>
                <c:pt idx="87">
                  <c:v>0.34350608021769036</c:v>
                </c:pt>
                <c:pt idx="88">
                  <c:v>0.35943361230908133</c:v>
                </c:pt>
                <c:pt idx="89">
                  <c:v>0.37912938115648842</c:v>
                </c:pt>
                <c:pt idx="90">
                  <c:v>0.37901314314878748</c:v>
                </c:pt>
                <c:pt idx="91">
                  <c:v>0.38572532427474582</c:v>
                </c:pt>
                <c:pt idx="92">
                  <c:v>0.38150341327898152</c:v>
                </c:pt>
                <c:pt idx="93">
                  <c:v>0.38183816487917827</c:v>
                </c:pt>
                <c:pt idx="94">
                  <c:v>0.37419303047249425</c:v>
                </c:pt>
                <c:pt idx="95">
                  <c:v>0.35972634311615415</c:v>
                </c:pt>
                <c:pt idx="96">
                  <c:v>0.37359055611315423</c:v>
                </c:pt>
                <c:pt idx="97">
                  <c:v>0.36499551264267416</c:v>
                </c:pt>
                <c:pt idx="98">
                  <c:v>0.36606608480354547</c:v>
                </c:pt>
                <c:pt idx="99">
                  <c:v>0.36625721483609747</c:v>
                </c:pt>
                <c:pt idx="100">
                  <c:v>0.36295956103666843</c:v>
                </c:pt>
                <c:pt idx="101">
                  <c:v>0.3650842193121559</c:v>
                </c:pt>
                <c:pt idx="102">
                  <c:v>0.36737864641489559</c:v>
                </c:pt>
                <c:pt idx="103">
                  <c:v>0.36034692739905655</c:v>
                </c:pt>
                <c:pt idx="104">
                  <c:v>0.34412197078999213</c:v>
                </c:pt>
                <c:pt idx="105">
                  <c:v>0.33330567386592497</c:v>
                </c:pt>
                <c:pt idx="106">
                  <c:v>0.33048110166262967</c:v>
                </c:pt>
                <c:pt idx="107">
                  <c:v>0.32810867048148118</c:v>
                </c:pt>
                <c:pt idx="108">
                  <c:v>0.32185659414592416</c:v>
                </c:pt>
                <c:pt idx="109">
                  <c:v>0.32577217423661781</c:v>
                </c:pt>
                <c:pt idx="110">
                  <c:v>0.305560331147742</c:v>
                </c:pt>
                <c:pt idx="111">
                  <c:v>0.30209276883020741</c:v>
                </c:pt>
                <c:pt idx="112">
                  <c:v>0.31067169084357604</c:v>
                </c:pt>
                <c:pt idx="113">
                  <c:v>0.32591952092661952</c:v>
                </c:pt>
                <c:pt idx="114">
                  <c:v>0.31634348386353595</c:v>
                </c:pt>
                <c:pt idx="115">
                  <c:v>0.29615396535926353</c:v>
                </c:pt>
                <c:pt idx="116">
                  <c:v>0.21227304530443336</c:v>
                </c:pt>
                <c:pt idx="117">
                  <c:v>0.17771322222094421</c:v>
                </c:pt>
                <c:pt idx="118">
                  <c:v>0.16514900435289837</c:v>
                </c:pt>
                <c:pt idx="119">
                  <c:v>0.17563311848906854</c:v>
                </c:pt>
                <c:pt idx="120">
                  <c:v>0.18635840001579493</c:v>
                </c:pt>
                <c:pt idx="121">
                  <c:v>0.20549004472837981</c:v>
                </c:pt>
                <c:pt idx="122">
                  <c:v>0.20560717946411813</c:v>
                </c:pt>
                <c:pt idx="123">
                  <c:v>0.21729994676910555</c:v>
                </c:pt>
                <c:pt idx="124">
                  <c:v>0.1621987197046767</c:v>
                </c:pt>
                <c:pt idx="125">
                  <c:v>0.15964154556842686</c:v>
                </c:pt>
                <c:pt idx="126">
                  <c:v>0.15614894115305047</c:v>
                </c:pt>
                <c:pt idx="127">
                  <c:v>0.15013451017644161</c:v>
                </c:pt>
                <c:pt idx="128">
                  <c:v>0.15213518624231259</c:v>
                </c:pt>
                <c:pt idx="129">
                  <c:v>0.14630445118004554</c:v>
                </c:pt>
                <c:pt idx="130">
                  <c:v>0.15232199337405419</c:v>
                </c:pt>
                <c:pt idx="131">
                  <c:v>0.1560609577891236</c:v>
                </c:pt>
                <c:pt idx="132">
                  <c:v>0.17963151696113655</c:v>
                </c:pt>
                <c:pt idx="133">
                  <c:v>0.21432159999198183</c:v>
                </c:pt>
                <c:pt idx="134">
                  <c:v>0.21411431998874561</c:v>
                </c:pt>
                <c:pt idx="135">
                  <c:v>0.23100816949034875</c:v>
                </c:pt>
                <c:pt idx="136">
                  <c:v>0.28024425162161071</c:v>
                </c:pt>
                <c:pt idx="137">
                  <c:v>0.28583860177552145</c:v>
                </c:pt>
                <c:pt idx="138">
                  <c:v>0.28768145563747211</c:v>
                </c:pt>
                <c:pt idx="139">
                  <c:v>0.28825359560762132</c:v>
                </c:pt>
                <c:pt idx="140">
                  <c:v>0.29374760848976395</c:v>
                </c:pt>
                <c:pt idx="141">
                  <c:v>0.30721514839189729</c:v>
                </c:pt>
                <c:pt idx="142">
                  <c:v>0.32070305480323663</c:v>
                </c:pt>
                <c:pt idx="143">
                  <c:v>0.32396872528464682</c:v>
                </c:pt>
                <c:pt idx="144">
                  <c:v>0.3360356037261758</c:v>
                </c:pt>
                <c:pt idx="145">
                  <c:v>0.32915853308288529</c:v>
                </c:pt>
                <c:pt idx="146">
                  <c:v>0.33001640966872847</c:v>
                </c:pt>
                <c:pt idx="147">
                  <c:v>0.31784180855594063</c:v>
                </c:pt>
                <c:pt idx="148">
                  <c:v>0.29548740410110419</c:v>
                </c:pt>
                <c:pt idx="149">
                  <c:v>0.26594967781608525</c:v>
                </c:pt>
                <c:pt idx="150">
                  <c:v>0.25762477778764087</c:v>
                </c:pt>
                <c:pt idx="151">
                  <c:v>0.24669133533323254</c:v>
                </c:pt>
                <c:pt idx="152">
                  <c:v>0.25271548743013039</c:v>
                </c:pt>
                <c:pt idx="153">
                  <c:v>0.24018628455395086</c:v>
                </c:pt>
                <c:pt idx="154">
                  <c:v>0.24093313176372846</c:v>
                </c:pt>
                <c:pt idx="155">
                  <c:v>0.26777335869663516</c:v>
                </c:pt>
                <c:pt idx="156">
                  <c:v>0.27513641399165417</c:v>
                </c:pt>
                <c:pt idx="157">
                  <c:v>0.27474498977721823</c:v>
                </c:pt>
                <c:pt idx="158">
                  <c:v>0.26829905917914815</c:v>
                </c:pt>
                <c:pt idx="159">
                  <c:v>0.26954320944500815</c:v>
                </c:pt>
                <c:pt idx="160">
                  <c:v>0.2779041947188941</c:v>
                </c:pt>
                <c:pt idx="161">
                  <c:v>0.27753936005950447</c:v>
                </c:pt>
                <c:pt idx="162">
                  <c:v>0.28059144004696501</c:v>
                </c:pt>
                <c:pt idx="163">
                  <c:v>0.28267734730981808</c:v>
                </c:pt>
                <c:pt idx="164">
                  <c:v>0.29153970659178952</c:v>
                </c:pt>
                <c:pt idx="165">
                  <c:v>0.31234356602880026</c:v>
                </c:pt>
                <c:pt idx="166">
                  <c:v>0.30898002298211497</c:v>
                </c:pt>
                <c:pt idx="167">
                  <c:v>0.31064578648387364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D62-4293-8A45-9A11C8137E4B}"/>
            </c:ext>
          </c:extLst>
        </c:ser>
        <c:ser>
          <c:idx val="1"/>
          <c:order val="1"/>
          <c:tx>
            <c:v>US-FR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'Cross-Correlation_Inflation'!$X$72:$X$239</c:f>
              <c:numCache>
                <c:formatCode>0.00</c:formatCode>
                <c:ptCount val="168"/>
                <c:pt idx="0">
                  <c:v>0.97638147000978381</c:v>
                </c:pt>
                <c:pt idx="1">
                  <c:v>0.97551716847584913</c:v>
                </c:pt>
                <c:pt idx="2">
                  <c:v>0.97479938196121763</c:v>
                </c:pt>
                <c:pt idx="3">
                  <c:v>0.9747291938539161</c:v>
                </c:pt>
                <c:pt idx="4">
                  <c:v>0.97470745581490759</c:v>
                </c:pt>
                <c:pt idx="5">
                  <c:v>0.97374825080999283</c:v>
                </c:pt>
                <c:pt idx="6">
                  <c:v>0.97261176663673421</c:v>
                </c:pt>
                <c:pt idx="7">
                  <c:v>0.97273300871008628</c:v>
                </c:pt>
                <c:pt idx="8">
                  <c:v>0.9721118427651555</c:v>
                </c:pt>
                <c:pt idx="9">
                  <c:v>0.97136050317550993</c:v>
                </c:pt>
                <c:pt idx="10">
                  <c:v>0.96989456651265116</c:v>
                </c:pt>
                <c:pt idx="11">
                  <c:v>0.97070224162373575</c:v>
                </c:pt>
                <c:pt idx="12">
                  <c:v>0.96979369232130708</c:v>
                </c:pt>
                <c:pt idx="13">
                  <c:v>0.96941323660201084</c:v>
                </c:pt>
                <c:pt idx="14">
                  <c:v>0.96871709517178506</c:v>
                </c:pt>
                <c:pt idx="15">
                  <c:v>0.96766589748006249</c:v>
                </c:pt>
                <c:pt idx="16">
                  <c:v>0.966620056743278</c:v>
                </c:pt>
                <c:pt idx="17">
                  <c:v>0.96516391235382859</c:v>
                </c:pt>
                <c:pt idx="18">
                  <c:v>0.96417928631458838</c:v>
                </c:pt>
                <c:pt idx="19">
                  <c:v>0.96550876662130614</c:v>
                </c:pt>
                <c:pt idx="20">
                  <c:v>0.96562053911947199</c:v>
                </c:pt>
                <c:pt idx="21">
                  <c:v>0.9647146934815749</c:v>
                </c:pt>
                <c:pt idx="22">
                  <c:v>0.96418496985792046</c:v>
                </c:pt>
                <c:pt idx="23">
                  <c:v>0.96336652827700553</c:v>
                </c:pt>
                <c:pt idx="24">
                  <c:v>0.96051996042944843</c:v>
                </c:pt>
                <c:pt idx="25">
                  <c:v>0.95799803498785741</c:v>
                </c:pt>
                <c:pt idx="26">
                  <c:v>0.95684660388486131</c:v>
                </c:pt>
                <c:pt idx="27">
                  <c:v>0.95693316272492324</c:v>
                </c:pt>
                <c:pt idx="28">
                  <c:v>0.95808379153237122</c:v>
                </c:pt>
                <c:pt idx="29">
                  <c:v>0.95979062976645857</c:v>
                </c:pt>
                <c:pt idx="30">
                  <c:v>0.96006451994995323</c:v>
                </c:pt>
                <c:pt idx="31">
                  <c:v>0.96166653079028785</c:v>
                </c:pt>
                <c:pt idx="32">
                  <c:v>0.96165293198519752</c:v>
                </c:pt>
                <c:pt idx="33">
                  <c:v>0.96310127469664264</c:v>
                </c:pt>
                <c:pt idx="34">
                  <c:v>0.96430851208129265</c:v>
                </c:pt>
                <c:pt idx="35">
                  <c:v>0.96567579288388494</c:v>
                </c:pt>
                <c:pt idx="36">
                  <c:v>0.96598507424553248</c:v>
                </c:pt>
                <c:pt idx="37">
                  <c:v>0.96740497011614912</c:v>
                </c:pt>
                <c:pt idx="38">
                  <c:v>0.96819369129542088</c:v>
                </c:pt>
                <c:pt idx="39">
                  <c:v>0.96955604248614824</c:v>
                </c:pt>
                <c:pt idx="40">
                  <c:v>0.97209429004148318</c:v>
                </c:pt>
                <c:pt idx="41">
                  <c:v>0.97351440001968625</c:v>
                </c:pt>
                <c:pt idx="42">
                  <c:v>0.97463610098092412</c:v>
                </c:pt>
                <c:pt idx="43">
                  <c:v>0.97506974972771365</c:v>
                </c:pt>
                <c:pt idx="44">
                  <c:v>0.97567505312747616</c:v>
                </c:pt>
                <c:pt idx="45">
                  <c:v>0.97565690988680132</c:v>
                </c:pt>
                <c:pt idx="46">
                  <c:v>0.97624326869665667</c:v>
                </c:pt>
                <c:pt idx="47">
                  <c:v>0.97675218107328976</c:v>
                </c:pt>
                <c:pt idx="48">
                  <c:v>0.97786743951080468</c:v>
                </c:pt>
                <c:pt idx="49">
                  <c:v>0.97934074086521405</c:v>
                </c:pt>
                <c:pt idx="50">
                  <c:v>0.98126085537508678</c:v>
                </c:pt>
                <c:pt idx="51">
                  <c:v>0.98436157836071936</c:v>
                </c:pt>
                <c:pt idx="52">
                  <c:v>0.98774262691949311</c:v>
                </c:pt>
                <c:pt idx="53">
                  <c:v>0.98838935633462977</c:v>
                </c:pt>
                <c:pt idx="54">
                  <c:v>0.9874706447513919</c:v>
                </c:pt>
                <c:pt idx="55">
                  <c:v>0.98723571728952653</c:v>
                </c:pt>
                <c:pt idx="56">
                  <c:v>0.99190805950113303</c:v>
                </c:pt>
                <c:pt idx="57">
                  <c:v>0.99453794534357831</c:v>
                </c:pt>
                <c:pt idx="58">
                  <c:v>0.99535922165733082</c:v>
                </c:pt>
                <c:pt idx="59">
                  <c:v>0.99545619051823853</c:v>
                </c:pt>
                <c:pt idx="60">
                  <c:v>0.99576961663111652</c:v>
                </c:pt>
                <c:pt idx="61">
                  <c:v>0.99634054880268164</c:v>
                </c:pt>
                <c:pt idx="62">
                  <c:v>0.99677719720614111</c:v>
                </c:pt>
                <c:pt idx="63">
                  <c:v>0.99689735091284926</c:v>
                </c:pt>
                <c:pt idx="64">
                  <c:v>0.99704587362700325</c:v>
                </c:pt>
                <c:pt idx="65">
                  <c:v>0.99737385175175119</c:v>
                </c:pt>
                <c:pt idx="66">
                  <c:v>0.99780604944923446</c:v>
                </c:pt>
                <c:pt idx="67">
                  <c:v>0.9980158064019613</c:v>
                </c:pt>
                <c:pt idx="68">
                  <c:v>0.99835952689364627</c:v>
                </c:pt>
                <c:pt idx="69">
                  <c:v>0.99867508665560079</c:v>
                </c:pt>
                <c:pt idx="70">
                  <c:v>0.99909565414798052</c:v>
                </c:pt>
                <c:pt idx="71">
                  <c:v>0.99914888552163972</c:v>
                </c:pt>
                <c:pt idx="72">
                  <c:v>0.99921261212122758</c:v>
                </c:pt>
                <c:pt idx="73">
                  <c:v>0.99913396853121916</c:v>
                </c:pt>
                <c:pt idx="74">
                  <c:v>0.99907862279044568</c:v>
                </c:pt>
                <c:pt idx="75">
                  <c:v>0.99896806300754093</c:v>
                </c:pt>
                <c:pt idx="76">
                  <c:v>0.99877046702063921</c:v>
                </c:pt>
                <c:pt idx="77">
                  <c:v>0.99890645367855269</c:v>
                </c:pt>
                <c:pt idx="78">
                  <c:v>0.99797938434507405</c:v>
                </c:pt>
                <c:pt idx="79">
                  <c:v>0.99477929269248322</c:v>
                </c:pt>
                <c:pt idx="80">
                  <c:v>0.99281780535089859</c:v>
                </c:pt>
                <c:pt idx="81">
                  <c:v>0.98803299267897593</c:v>
                </c:pt>
                <c:pt idx="82">
                  <c:v>0.98613318978878073</c:v>
                </c:pt>
                <c:pt idx="83">
                  <c:v>0.98197975581819608</c:v>
                </c:pt>
                <c:pt idx="84">
                  <c:v>0.97747665371169079</c:v>
                </c:pt>
                <c:pt idx="85">
                  <c:v>0.96937358618514069</c:v>
                </c:pt>
                <c:pt idx="86">
                  <c:v>0.95356529211878183</c:v>
                </c:pt>
                <c:pt idx="87">
                  <c:v>0.94265539726158654</c:v>
                </c:pt>
                <c:pt idx="88">
                  <c:v>0.93791577200068477</c:v>
                </c:pt>
                <c:pt idx="89">
                  <c:v>0.94022235480985816</c:v>
                </c:pt>
                <c:pt idx="90">
                  <c:v>0.93836029532046994</c:v>
                </c:pt>
                <c:pt idx="91">
                  <c:v>0.93568533661340125</c:v>
                </c:pt>
                <c:pt idx="92">
                  <c:v>0.91935304364323089</c:v>
                </c:pt>
                <c:pt idx="93">
                  <c:v>0.91970624390753697</c:v>
                </c:pt>
                <c:pt idx="94">
                  <c:v>0.91743263060495561</c:v>
                </c:pt>
                <c:pt idx="95">
                  <c:v>0.90040892349204737</c:v>
                </c:pt>
                <c:pt idx="96">
                  <c:v>0.85219665297729053</c:v>
                </c:pt>
                <c:pt idx="97">
                  <c:v>0.82320821628358953</c:v>
                </c:pt>
                <c:pt idx="98">
                  <c:v>0.80533206729666684</c:v>
                </c:pt>
                <c:pt idx="99">
                  <c:v>0.79095941767962252</c:v>
                </c:pt>
                <c:pt idx="100">
                  <c:v>0.78202342619897791</c:v>
                </c:pt>
                <c:pt idx="101">
                  <c:v>0.76854002486659823</c:v>
                </c:pt>
                <c:pt idx="102">
                  <c:v>0.73289409783354265</c:v>
                </c:pt>
                <c:pt idx="103">
                  <c:v>0.68799480818882508</c:v>
                </c:pt>
                <c:pt idx="104">
                  <c:v>0.6303377382127956</c:v>
                </c:pt>
                <c:pt idx="105">
                  <c:v>0.62913298988274224</c:v>
                </c:pt>
                <c:pt idx="106">
                  <c:v>0.62847476503775346</c:v>
                </c:pt>
                <c:pt idx="107">
                  <c:v>0.5847814112343459</c:v>
                </c:pt>
                <c:pt idx="108">
                  <c:v>0.49526815268507995</c:v>
                </c:pt>
                <c:pt idx="109">
                  <c:v>0.49118070935471259</c:v>
                </c:pt>
                <c:pt idx="110">
                  <c:v>0.44655757336522445</c:v>
                </c:pt>
                <c:pt idx="111">
                  <c:v>0.44157510734858862</c:v>
                </c:pt>
                <c:pt idx="112">
                  <c:v>0.40655765671976579</c:v>
                </c:pt>
                <c:pt idx="113">
                  <c:v>0.38147132182047072</c:v>
                </c:pt>
                <c:pt idx="114">
                  <c:v>0.37798396051427835</c:v>
                </c:pt>
                <c:pt idx="115">
                  <c:v>0.38131452671160493</c:v>
                </c:pt>
                <c:pt idx="116">
                  <c:v>0.38508340650927808</c:v>
                </c:pt>
                <c:pt idx="117">
                  <c:v>0.37463973000283285</c:v>
                </c:pt>
                <c:pt idx="118">
                  <c:v>0.40337907205931461</c:v>
                </c:pt>
                <c:pt idx="119">
                  <c:v>0.41729122066853658</c:v>
                </c:pt>
                <c:pt idx="120">
                  <c:v>0.42369734231909623</c:v>
                </c:pt>
                <c:pt idx="121">
                  <c:v>0.44109067419281406</c:v>
                </c:pt>
                <c:pt idx="122">
                  <c:v>0.44616146751511121</c:v>
                </c:pt>
                <c:pt idx="123">
                  <c:v>0.44695707834653248</c:v>
                </c:pt>
                <c:pt idx="124">
                  <c:v>0.46702712277388314</c:v>
                </c:pt>
                <c:pt idx="125">
                  <c:v>0.46766640488152411</c:v>
                </c:pt>
                <c:pt idx="126">
                  <c:v>0.46545159205582137</c:v>
                </c:pt>
                <c:pt idx="127">
                  <c:v>0.46194777422251598</c:v>
                </c:pt>
                <c:pt idx="128">
                  <c:v>0.4620101689960594</c:v>
                </c:pt>
                <c:pt idx="129">
                  <c:v>0.45886690508903943</c:v>
                </c:pt>
                <c:pt idx="130">
                  <c:v>0.46678764732151268</c:v>
                </c:pt>
                <c:pt idx="131">
                  <c:v>0.45814066665116759</c:v>
                </c:pt>
                <c:pt idx="132">
                  <c:v>0.44714955230251663</c:v>
                </c:pt>
                <c:pt idx="133">
                  <c:v>0.45593380168364744</c:v>
                </c:pt>
                <c:pt idx="134">
                  <c:v>0.46225347526133237</c:v>
                </c:pt>
                <c:pt idx="135">
                  <c:v>0.4620635945929491</c:v>
                </c:pt>
                <c:pt idx="136">
                  <c:v>0.46202473958398615</c:v>
                </c:pt>
                <c:pt idx="137">
                  <c:v>0.46089104176529821</c:v>
                </c:pt>
                <c:pt idx="138">
                  <c:v>0.46114600153700103</c:v>
                </c:pt>
                <c:pt idx="139">
                  <c:v>0.46357793373539891</c:v>
                </c:pt>
                <c:pt idx="140">
                  <c:v>0.46312765978909465</c:v>
                </c:pt>
                <c:pt idx="141">
                  <c:v>0.46354778732879492</c:v>
                </c:pt>
                <c:pt idx="142">
                  <c:v>0.44954253722312987</c:v>
                </c:pt>
                <c:pt idx="143">
                  <c:v>0.47730567531894036</c:v>
                </c:pt>
                <c:pt idx="144">
                  <c:v>0.46076244555981577</c:v>
                </c:pt>
                <c:pt idx="145">
                  <c:v>0.46083372800518008</c:v>
                </c:pt>
                <c:pt idx="146">
                  <c:v>0.46288825738522593</c:v>
                </c:pt>
                <c:pt idx="147">
                  <c:v>0.44700770146983959</c:v>
                </c:pt>
                <c:pt idx="148">
                  <c:v>0.40445228369210684</c:v>
                </c:pt>
                <c:pt idx="149">
                  <c:v>0.36899310939935415</c:v>
                </c:pt>
                <c:pt idx="150">
                  <c:v>0.36334283727676497</c:v>
                </c:pt>
                <c:pt idx="151">
                  <c:v>0.3537296864915655</c:v>
                </c:pt>
                <c:pt idx="152">
                  <c:v>0.3582580618015439</c:v>
                </c:pt>
                <c:pt idx="153">
                  <c:v>0.3448649736146488</c:v>
                </c:pt>
                <c:pt idx="154">
                  <c:v>0.34438718296480786</c:v>
                </c:pt>
                <c:pt idx="155">
                  <c:v>0.3707394138132391</c:v>
                </c:pt>
                <c:pt idx="156">
                  <c:v>0.38687532016897475</c:v>
                </c:pt>
                <c:pt idx="157">
                  <c:v>0.38438150562352497</c:v>
                </c:pt>
                <c:pt idx="158">
                  <c:v>0.38233195242573598</c:v>
                </c:pt>
                <c:pt idx="159">
                  <c:v>0.39100724182571411</c:v>
                </c:pt>
                <c:pt idx="160">
                  <c:v>0.40177421077141279</c:v>
                </c:pt>
                <c:pt idx="161">
                  <c:v>0.39159343003278912</c:v>
                </c:pt>
                <c:pt idx="162">
                  <c:v>0.40339310294004377</c:v>
                </c:pt>
                <c:pt idx="163">
                  <c:v>0.4183938713272351</c:v>
                </c:pt>
                <c:pt idx="164">
                  <c:v>0.43883082244013949</c:v>
                </c:pt>
                <c:pt idx="165">
                  <c:v>0.44563129801279838</c:v>
                </c:pt>
                <c:pt idx="166">
                  <c:v>0.44572404309119718</c:v>
                </c:pt>
                <c:pt idx="167">
                  <c:v>0.46187474078844881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D62-4293-8A45-9A11C8137E4B}"/>
            </c:ext>
          </c:extLst>
        </c:ser>
        <c:ser>
          <c:idx val="2"/>
          <c:order val="2"/>
          <c:tx>
            <c:v>US-DE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'Cross-Correlation_Inflation'!$Y$72:$Y$239</c:f>
              <c:numCache>
                <c:formatCode>0.00</c:formatCode>
                <c:ptCount val="168"/>
                <c:pt idx="0">
                  <c:v>0.99290995427227924</c:v>
                </c:pt>
                <c:pt idx="1">
                  <c:v>0.99732769525718534</c:v>
                </c:pt>
                <c:pt idx="2">
                  <c:v>0.99872802800706484</c:v>
                </c:pt>
                <c:pt idx="3">
                  <c:v>0.99879636994965193</c:v>
                </c:pt>
                <c:pt idx="4">
                  <c:v>0.99933510186358387</c:v>
                </c:pt>
                <c:pt idx="5">
                  <c:v>0.9995964742373894</c:v>
                </c:pt>
                <c:pt idx="6">
                  <c:v>0.99967689512222879</c:v>
                </c:pt>
                <c:pt idx="7">
                  <c:v>0.99968100179234187</c:v>
                </c:pt>
                <c:pt idx="8">
                  <c:v>0.99970423562863064</c:v>
                </c:pt>
                <c:pt idx="9">
                  <c:v>0.99971123349362367</c:v>
                </c:pt>
                <c:pt idx="10">
                  <c:v>0.99970218096235475</c:v>
                </c:pt>
                <c:pt idx="11">
                  <c:v>0.99970549038776535</c:v>
                </c:pt>
                <c:pt idx="12">
                  <c:v>0.99968684899256921</c:v>
                </c:pt>
                <c:pt idx="13">
                  <c:v>0.99968645450662663</c:v>
                </c:pt>
                <c:pt idx="14">
                  <c:v>0.99968304036485722</c:v>
                </c:pt>
                <c:pt idx="15">
                  <c:v>0.99967190653443383</c:v>
                </c:pt>
                <c:pt idx="16">
                  <c:v>0.99964924235331587</c:v>
                </c:pt>
                <c:pt idx="17">
                  <c:v>0.99963924967548978</c:v>
                </c:pt>
                <c:pt idx="18">
                  <c:v>0.99963196507678387</c:v>
                </c:pt>
                <c:pt idx="19">
                  <c:v>0.99964357369783574</c:v>
                </c:pt>
                <c:pt idx="20">
                  <c:v>0.99962902434188683</c:v>
                </c:pt>
                <c:pt idx="21">
                  <c:v>0.99961390612225298</c:v>
                </c:pt>
                <c:pt idx="22">
                  <c:v>0.99960612683654071</c:v>
                </c:pt>
                <c:pt idx="23">
                  <c:v>0.99959957287558743</c:v>
                </c:pt>
                <c:pt idx="24">
                  <c:v>0.99957301635803608</c:v>
                </c:pt>
                <c:pt idx="25">
                  <c:v>0.99954524376358922</c:v>
                </c:pt>
                <c:pt idx="26">
                  <c:v>0.99954068712412558</c:v>
                </c:pt>
                <c:pt idx="27">
                  <c:v>0.99957683779110806</c:v>
                </c:pt>
                <c:pt idx="28">
                  <c:v>0.99966388912341664</c:v>
                </c:pt>
                <c:pt idx="29">
                  <c:v>0.99970876396898534</c:v>
                </c:pt>
                <c:pt idx="30">
                  <c:v>0.99971247089734394</c:v>
                </c:pt>
                <c:pt idx="31">
                  <c:v>0.99972480947670928</c:v>
                </c:pt>
                <c:pt idx="32">
                  <c:v>0.99974794144799395</c:v>
                </c:pt>
                <c:pt idx="33">
                  <c:v>0.99977588560604824</c:v>
                </c:pt>
                <c:pt idx="34">
                  <c:v>0.99980601306559291</c:v>
                </c:pt>
                <c:pt idx="35">
                  <c:v>0.99983418014334857</c:v>
                </c:pt>
                <c:pt idx="36">
                  <c:v>0.99985682060371761</c:v>
                </c:pt>
                <c:pt idx="37">
                  <c:v>0.99987342160203763</c:v>
                </c:pt>
                <c:pt idx="38">
                  <c:v>0.99987743978174459</c:v>
                </c:pt>
                <c:pt idx="39">
                  <c:v>0.99988119796161534</c:v>
                </c:pt>
                <c:pt idx="40">
                  <c:v>0.99988963553696242</c:v>
                </c:pt>
                <c:pt idx="41">
                  <c:v>0.9998951249867114</c:v>
                </c:pt>
                <c:pt idx="42">
                  <c:v>0.9998996268737792</c:v>
                </c:pt>
                <c:pt idx="43">
                  <c:v>0.99990109598512111</c:v>
                </c:pt>
                <c:pt idx="44">
                  <c:v>0.99990229262862085</c:v>
                </c:pt>
                <c:pt idx="45">
                  <c:v>0.99990149411225782</c:v>
                </c:pt>
                <c:pt idx="46">
                  <c:v>0.99990279915421942</c:v>
                </c:pt>
                <c:pt idx="47">
                  <c:v>0.99990519093551045</c:v>
                </c:pt>
                <c:pt idx="48">
                  <c:v>0.99990993378350912</c:v>
                </c:pt>
                <c:pt idx="49">
                  <c:v>0.99991136989487439</c:v>
                </c:pt>
                <c:pt idx="50">
                  <c:v>0.99991093218238813</c:v>
                </c:pt>
                <c:pt idx="51">
                  <c:v>0.99991099260203919</c:v>
                </c:pt>
                <c:pt idx="52">
                  <c:v>0.99991031082269466</c:v>
                </c:pt>
                <c:pt idx="53">
                  <c:v>0.99990736320807239</c:v>
                </c:pt>
                <c:pt idx="54">
                  <c:v>0.99990012967407405</c:v>
                </c:pt>
                <c:pt idx="55">
                  <c:v>0.99989086949242112</c:v>
                </c:pt>
                <c:pt idx="56">
                  <c:v>0.99988704775004156</c:v>
                </c:pt>
                <c:pt idx="57">
                  <c:v>0.99988729980763269</c:v>
                </c:pt>
                <c:pt idx="58">
                  <c:v>0.99988672407657198</c:v>
                </c:pt>
                <c:pt idx="59">
                  <c:v>0.9998874277440909</c:v>
                </c:pt>
                <c:pt idx="60">
                  <c:v>0.99988925513138394</c:v>
                </c:pt>
                <c:pt idx="61">
                  <c:v>0.99989143972998529</c:v>
                </c:pt>
                <c:pt idx="62">
                  <c:v>0.99989252408901508</c:v>
                </c:pt>
                <c:pt idx="63">
                  <c:v>0.99989380980913778</c:v>
                </c:pt>
                <c:pt idx="64">
                  <c:v>0.9998986744090731</c:v>
                </c:pt>
                <c:pt idx="65">
                  <c:v>0.99990287011488121</c:v>
                </c:pt>
                <c:pt idx="66">
                  <c:v>0.99990763696317742</c:v>
                </c:pt>
                <c:pt idx="67">
                  <c:v>0.99990836879165979</c:v>
                </c:pt>
                <c:pt idx="68">
                  <c:v>0.99991231568665595</c:v>
                </c:pt>
                <c:pt idx="69">
                  <c:v>0.99991199415840715</c:v>
                </c:pt>
                <c:pt idx="70">
                  <c:v>0.99991175522290021</c:v>
                </c:pt>
                <c:pt idx="71">
                  <c:v>0.99991136669826375</c:v>
                </c:pt>
                <c:pt idx="72">
                  <c:v>0.99991885956807891</c:v>
                </c:pt>
                <c:pt idx="73">
                  <c:v>0.99991380679844521</c:v>
                </c:pt>
                <c:pt idx="74">
                  <c:v>0.99990844886098895</c:v>
                </c:pt>
                <c:pt idx="75">
                  <c:v>0.99990832571690369</c:v>
                </c:pt>
                <c:pt idx="76">
                  <c:v>0.99992651617899875</c:v>
                </c:pt>
                <c:pt idx="77">
                  <c:v>0.99993348039161878</c:v>
                </c:pt>
                <c:pt idx="78">
                  <c:v>0.99991296204622382</c:v>
                </c:pt>
                <c:pt idx="79">
                  <c:v>0.99981830464344557</c:v>
                </c:pt>
                <c:pt idx="80">
                  <c:v>0.99958057360221186</c:v>
                </c:pt>
                <c:pt idx="81">
                  <c:v>0.99908566521187692</c:v>
                </c:pt>
                <c:pt idx="82">
                  <c:v>0.99567393825632666</c:v>
                </c:pt>
                <c:pt idx="83">
                  <c:v>0.98401672142959817</c:v>
                </c:pt>
                <c:pt idx="84">
                  <c:v>0.96080043217795852</c:v>
                </c:pt>
                <c:pt idx="85">
                  <c:v>0.95417246766641917</c:v>
                </c:pt>
                <c:pt idx="86">
                  <c:v>0.9478906311745382</c:v>
                </c:pt>
                <c:pt idx="87">
                  <c:v>0.94740726963778599</c:v>
                </c:pt>
                <c:pt idx="88">
                  <c:v>0.94878180557116998</c:v>
                </c:pt>
                <c:pt idx="89">
                  <c:v>0.94717286853824967</c:v>
                </c:pt>
                <c:pt idx="90">
                  <c:v>0.94039409262624929</c:v>
                </c:pt>
                <c:pt idx="91">
                  <c:v>0.93153600584062135</c:v>
                </c:pt>
                <c:pt idx="92">
                  <c:v>0.91567310375022226</c:v>
                </c:pt>
                <c:pt idx="93">
                  <c:v>0.91453428367702105</c:v>
                </c:pt>
                <c:pt idx="94">
                  <c:v>0.91403074550715979</c:v>
                </c:pt>
                <c:pt idx="95">
                  <c:v>0.90055925338769116</c:v>
                </c:pt>
                <c:pt idx="96">
                  <c:v>0.84345600428282197</c:v>
                </c:pt>
                <c:pt idx="97">
                  <c:v>0.82882964030018458</c:v>
                </c:pt>
                <c:pt idx="98">
                  <c:v>0.82572498161852637</c:v>
                </c:pt>
                <c:pt idx="99">
                  <c:v>0.82558778527957988</c:v>
                </c:pt>
                <c:pt idx="100">
                  <c:v>0.81855157941166246</c:v>
                </c:pt>
                <c:pt idx="101">
                  <c:v>0.81209475605406289</c:v>
                </c:pt>
                <c:pt idx="102">
                  <c:v>0.79173089732761948</c:v>
                </c:pt>
                <c:pt idx="103">
                  <c:v>0.76896164900701625</c:v>
                </c:pt>
                <c:pt idx="104">
                  <c:v>0.74262616578636842</c:v>
                </c:pt>
                <c:pt idx="105">
                  <c:v>0.72545287231401712</c:v>
                </c:pt>
                <c:pt idx="106">
                  <c:v>0.71344432439072325</c:v>
                </c:pt>
                <c:pt idx="107">
                  <c:v>0.70426425782116708</c:v>
                </c:pt>
                <c:pt idx="108">
                  <c:v>0.7002068429726902</c:v>
                </c:pt>
                <c:pt idx="109">
                  <c:v>0.68308222681568176</c:v>
                </c:pt>
                <c:pt idx="110">
                  <c:v>0.64574684981524577</c:v>
                </c:pt>
                <c:pt idx="111">
                  <c:v>0.62705623814633349</c:v>
                </c:pt>
                <c:pt idx="112">
                  <c:v>0.62006204657237429</c:v>
                </c:pt>
                <c:pt idx="113">
                  <c:v>0.61388970680583255</c:v>
                </c:pt>
                <c:pt idx="114">
                  <c:v>0.60401662549302382</c:v>
                </c:pt>
                <c:pt idx="115">
                  <c:v>0.56456622045987492</c:v>
                </c:pt>
                <c:pt idx="116">
                  <c:v>0.42147737634802457</c:v>
                </c:pt>
                <c:pt idx="117">
                  <c:v>0.33887154250315205</c:v>
                </c:pt>
                <c:pt idx="118">
                  <c:v>0.30557399318637651</c:v>
                </c:pt>
                <c:pt idx="119">
                  <c:v>0.3031386642591824</c:v>
                </c:pt>
                <c:pt idx="120">
                  <c:v>0.28690510247962542</c:v>
                </c:pt>
                <c:pt idx="121">
                  <c:v>0.3112356372208947</c:v>
                </c:pt>
                <c:pt idx="122">
                  <c:v>0.31334955403045689</c:v>
                </c:pt>
                <c:pt idx="123">
                  <c:v>0.31668591380122757</c:v>
                </c:pt>
                <c:pt idx="124">
                  <c:v>0.37540943691734885</c:v>
                </c:pt>
                <c:pt idx="125">
                  <c:v>0.37375571105410754</c:v>
                </c:pt>
                <c:pt idx="126">
                  <c:v>0.37455805213188048</c:v>
                </c:pt>
                <c:pt idx="127">
                  <c:v>0.36848507500981303</c:v>
                </c:pt>
                <c:pt idx="128">
                  <c:v>0.36878966217388492</c:v>
                </c:pt>
                <c:pt idx="129">
                  <c:v>0.36103617875295096</c:v>
                </c:pt>
                <c:pt idx="130">
                  <c:v>0.37255669560289584</c:v>
                </c:pt>
                <c:pt idx="131">
                  <c:v>0.33716826974500197</c:v>
                </c:pt>
                <c:pt idx="132">
                  <c:v>0.29512809564217274</c:v>
                </c:pt>
                <c:pt idx="133">
                  <c:v>0.29993278783459099</c:v>
                </c:pt>
                <c:pt idx="134">
                  <c:v>0.31660327114945719</c:v>
                </c:pt>
                <c:pt idx="135">
                  <c:v>0.32133028763372279</c:v>
                </c:pt>
                <c:pt idx="136">
                  <c:v>0.32766503465651015</c:v>
                </c:pt>
                <c:pt idx="137">
                  <c:v>0.32750351713847387</c:v>
                </c:pt>
                <c:pt idx="138">
                  <c:v>0.32671727675900919</c:v>
                </c:pt>
                <c:pt idx="139">
                  <c:v>0.32599789288557995</c:v>
                </c:pt>
                <c:pt idx="140">
                  <c:v>0.31877313762280651</c:v>
                </c:pt>
                <c:pt idx="141">
                  <c:v>0.32921668476364507</c:v>
                </c:pt>
                <c:pt idx="142">
                  <c:v>0.31650559795153721</c:v>
                </c:pt>
                <c:pt idx="143">
                  <c:v>0.34833607103358499</c:v>
                </c:pt>
                <c:pt idx="144">
                  <c:v>0.35797206262092057</c:v>
                </c:pt>
                <c:pt idx="145">
                  <c:v>0.34151115911953245</c:v>
                </c:pt>
                <c:pt idx="146">
                  <c:v>0.33452321436437771</c:v>
                </c:pt>
                <c:pt idx="147">
                  <c:v>0.3170834153533682</c:v>
                </c:pt>
                <c:pt idx="148">
                  <c:v>0.27360190693644737</c:v>
                </c:pt>
                <c:pt idx="149">
                  <c:v>0.24200745583096997</c:v>
                </c:pt>
                <c:pt idx="150">
                  <c:v>0.23636002964782085</c:v>
                </c:pt>
                <c:pt idx="151">
                  <c:v>0.23332422868753769</c:v>
                </c:pt>
                <c:pt idx="152">
                  <c:v>0.23541317139094925</c:v>
                </c:pt>
                <c:pt idx="153">
                  <c:v>0.22804952264266073</c:v>
                </c:pt>
                <c:pt idx="154">
                  <c:v>0.2185264894416287</c:v>
                </c:pt>
                <c:pt idx="155">
                  <c:v>0.2568108702798218</c:v>
                </c:pt>
                <c:pt idx="156">
                  <c:v>0.36686228796392961</c:v>
                </c:pt>
                <c:pt idx="157">
                  <c:v>0.37935982788148354</c:v>
                </c:pt>
                <c:pt idx="158">
                  <c:v>0.39575933957190546</c:v>
                </c:pt>
                <c:pt idx="159">
                  <c:v>0.41303258045595642</c:v>
                </c:pt>
                <c:pt idx="160">
                  <c:v>0.4346568353291218</c:v>
                </c:pt>
                <c:pt idx="161">
                  <c:v>0.4245632487124561</c:v>
                </c:pt>
                <c:pt idx="162">
                  <c:v>0.43229674524995304</c:v>
                </c:pt>
                <c:pt idx="163">
                  <c:v>0.43678716755927471</c:v>
                </c:pt>
                <c:pt idx="164">
                  <c:v>0.44345537972358767</c:v>
                </c:pt>
                <c:pt idx="165">
                  <c:v>0.45878050404848619</c:v>
                </c:pt>
                <c:pt idx="166">
                  <c:v>0.45960859537929072</c:v>
                </c:pt>
                <c:pt idx="167">
                  <c:v>0.45826646025714912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D62-4293-8A45-9A11C8137E4B}"/>
            </c:ext>
          </c:extLst>
        </c:ser>
        <c:ser>
          <c:idx val="3"/>
          <c:order val="3"/>
          <c:tx>
            <c:v>US-IT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'Cross-Correlation_Inflation'!$Z$72:$Z$239</c:f>
              <c:numCache>
                <c:formatCode>0.00</c:formatCode>
                <c:ptCount val="168"/>
                <c:pt idx="0">
                  <c:v>0.99412685392423783</c:v>
                </c:pt>
                <c:pt idx="1">
                  <c:v>0.99180172016835344</c:v>
                </c:pt>
                <c:pt idx="2">
                  <c:v>0.99141564585246056</c:v>
                </c:pt>
                <c:pt idx="3">
                  <c:v>0.99089896714413594</c:v>
                </c:pt>
                <c:pt idx="4">
                  <c:v>0.99039943374500761</c:v>
                </c:pt>
                <c:pt idx="5">
                  <c:v>0.98997902600139054</c:v>
                </c:pt>
                <c:pt idx="6">
                  <c:v>0.98957046330505383</c:v>
                </c:pt>
                <c:pt idx="7">
                  <c:v>0.98894216056851914</c:v>
                </c:pt>
                <c:pt idx="8">
                  <c:v>0.98830237745822536</c:v>
                </c:pt>
                <c:pt idx="9">
                  <c:v>0.98767067118213259</c:v>
                </c:pt>
                <c:pt idx="10">
                  <c:v>0.9869621276034487</c:v>
                </c:pt>
                <c:pt idx="11">
                  <c:v>0.98728413082203892</c:v>
                </c:pt>
                <c:pt idx="12">
                  <c:v>0.98641190308174309</c:v>
                </c:pt>
                <c:pt idx="13">
                  <c:v>0.98593884583248359</c:v>
                </c:pt>
                <c:pt idx="14">
                  <c:v>0.98483325963494706</c:v>
                </c:pt>
                <c:pt idx="15">
                  <c:v>0.98372511207652547</c:v>
                </c:pt>
                <c:pt idx="16">
                  <c:v>0.98181061902067424</c:v>
                </c:pt>
                <c:pt idx="17">
                  <c:v>0.98153874378828931</c:v>
                </c:pt>
                <c:pt idx="18">
                  <c:v>0.98113824589669452</c:v>
                </c:pt>
                <c:pt idx="19">
                  <c:v>0.981730442323416</c:v>
                </c:pt>
                <c:pt idx="20">
                  <c:v>0.98186427124636333</c:v>
                </c:pt>
                <c:pt idx="21">
                  <c:v>0.98148797584265901</c:v>
                </c:pt>
                <c:pt idx="22">
                  <c:v>0.98123108734722597</c:v>
                </c:pt>
                <c:pt idx="23">
                  <c:v>0.98086195235223927</c:v>
                </c:pt>
                <c:pt idx="24">
                  <c:v>0.97944360571040734</c:v>
                </c:pt>
                <c:pt idx="25">
                  <c:v>0.97815903174680885</c:v>
                </c:pt>
                <c:pt idx="26">
                  <c:v>0.97764664114451039</c:v>
                </c:pt>
                <c:pt idx="27">
                  <c:v>0.97755343796951299</c:v>
                </c:pt>
                <c:pt idx="28">
                  <c:v>0.97791242313476501</c:v>
                </c:pt>
                <c:pt idx="29">
                  <c:v>0.97863591319852905</c:v>
                </c:pt>
                <c:pt idx="30">
                  <c:v>0.97852357635563525</c:v>
                </c:pt>
                <c:pt idx="31">
                  <c:v>0.97932388892399869</c:v>
                </c:pt>
                <c:pt idx="32">
                  <c:v>0.97929310016088866</c:v>
                </c:pt>
                <c:pt idx="33">
                  <c:v>0.97981036010777045</c:v>
                </c:pt>
                <c:pt idx="34">
                  <c:v>0.98045920623405824</c:v>
                </c:pt>
                <c:pt idx="35">
                  <c:v>0.98119361131572935</c:v>
                </c:pt>
                <c:pt idx="36">
                  <c:v>0.98149047775554832</c:v>
                </c:pt>
                <c:pt idx="37">
                  <c:v>0.98255007512742532</c:v>
                </c:pt>
                <c:pt idx="38">
                  <c:v>0.98290167891237712</c:v>
                </c:pt>
                <c:pt idx="39">
                  <c:v>0.98388826968722309</c:v>
                </c:pt>
                <c:pt idx="40">
                  <c:v>0.9849467501076471</c:v>
                </c:pt>
                <c:pt idx="41">
                  <c:v>0.98595569569574348</c:v>
                </c:pt>
                <c:pt idx="42">
                  <c:v>0.98650079160091908</c:v>
                </c:pt>
                <c:pt idx="43">
                  <c:v>0.98699875293232542</c:v>
                </c:pt>
                <c:pt idx="44">
                  <c:v>0.98805479380086347</c:v>
                </c:pt>
                <c:pt idx="45">
                  <c:v>0.98820106752527259</c:v>
                </c:pt>
                <c:pt idx="46">
                  <c:v>0.98832218095548208</c:v>
                </c:pt>
                <c:pt idx="47">
                  <c:v>0.98848281438284769</c:v>
                </c:pt>
                <c:pt idx="48">
                  <c:v>0.98891995109007425</c:v>
                </c:pt>
                <c:pt idx="49">
                  <c:v>0.98902451235228428</c:v>
                </c:pt>
                <c:pt idx="50">
                  <c:v>0.98902979945144831</c:v>
                </c:pt>
                <c:pt idx="51">
                  <c:v>0.99010672961367319</c:v>
                </c:pt>
                <c:pt idx="52">
                  <c:v>0.99020662096473211</c:v>
                </c:pt>
                <c:pt idx="53">
                  <c:v>0.98984974067199438</c:v>
                </c:pt>
                <c:pt idx="54">
                  <c:v>0.98893058667163314</c:v>
                </c:pt>
                <c:pt idx="55">
                  <c:v>0.98834951665688564</c:v>
                </c:pt>
                <c:pt idx="56">
                  <c:v>0.98858208030409433</c:v>
                </c:pt>
                <c:pt idx="57">
                  <c:v>0.98728197786017924</c:v>
                </c:pt>
                <c:pt idx="58">
                  <c:v>0.98736971350236058</c:v>
                </c:pt>
                <c:pt idx="59">
                  <c:v>0.98782962362589177</c:v>
                </c:pt>
                <c:pt idx="60">
                  <c:v>0.98729560072718192</c:v>
                </c:pt>
                <c:pt idx="61">
                  <c:v>0.98963344406869169</c:v>
                </c:pt>
                <c:pt idx="62">
                  <c:v>0.98985239097900835</c:v>
                </c:pt>
                <c:pt idx="63">
                  <c:v>0.99015769761864469</c:v>
                </c:pt>
                <c:pt idx="64">
                  <c:v>0.99057122622084459</c:v>
                </c:pt>
                <c:pt idx="65">
                  <c:v>0.99067186060118873</c:v>
                </c:pt>
                <c:pt idx="66">
                  <c:v>0.99083152259192331</c:v>
                </c:pt>
                <c:pt idx="67">
                  <c:v>0.99152013213088142</c:v>
                </c:pt>
                <c:pt idx="68">
                  <c:v>0.99198504734463444</c:v>
                </c:pt>
                <c:pt idx="69">
                  <c:v>0.99238649855127281</c:v>
                </c:pt>
                <c:pt idx="70">
                  <c:v>0.99267350748537952</c:v>
                </c:pt>
                <c:pt idx="71">
                  <c:v>0.99262447224711259</c:v>
                </c:pt>
                <c:pt idx="72">
                  <c:v>0.99260903493038266</c:v>
                </c:pt>
                <c:pt idx="73">
                  <c:v>0.99205552122212093</c:v>
                </c:pt>
                <c:pt idx="74">
                  <c:v>0.99210217212938556</c:v>
                </c:pt>
                <c:pt idx="75">
                  <c:v>0.9923417321893202</c:v>
                </c:pt>
                <c:pt idx="76">
                  <c:v>0.99381020618102167</c:v>
                </c:pt>
                <c:pt idx="77">
                  <c:v>0.99318511007399468</c:v>
                </c:pt>
                <c:pt idx="78">
                  <c:v>0.99216760037919061</c:v>
                </c:pt>
                <c:pt idx="79">
                  <c:v>0.98925770908044597</c:v>
                </c:pt>
                <c:pt idx="80">
                  <c:v>0.98526811252389535</c:v>
                </c:pt>
                <c:pt idx="81">
                  <c:v>0.98284040674824991</c:v>
                </c:pt>
                <c:pt idx="82">
                  <c:v>0.98010860919759357</c:v>
                </c:pt>
                <c:pt idx="83">
                  <c:v>0.97316787290513729</c:v>
                </c:pt>
                <c:pt idx="84">
                  <c:v>0.96702711892664239</c:v>
                </c:pt>
                <c:pt idx="85">
                  <c:v>0.96382181613764617</c:v>
                </c:pt>
                <c:pt idx="86">
                  <c:v>0.9370210226578406</c:v>
                </c:pt>
                <c:pt idx="87">
                  <c:v>0.87840823501405296</c:v>
                </c:pt>
                <c:pt idx="88">
                  <c:v>0.77144402204616525</c:v>
                </c:pt>
                <c:pt idx="89">
                  <c:v>0.74117325669964162</c:v>
                </c:pt>
                <c:pt idx="90">
                  <c:v>0.73117943270923047</c:v>
                </c:pt>
                <c:pt idx="91">
                  <c:v>0.73977139988248319</c:v>
                </c:pt>
                <c:pt idx="92">
                  <c:v>0.69965612457309034</c:v>
                </c:pt>
                <c:pt idx="93">
                  <c:v>0.70110362226309331</c:v>
                </c:pt>
                <c:pt idx="94">
                  <c:v>0.70506493018389427</c:v>
                </c:pt>
                <c:pt idx="95">
                  <c:v>0.70691031765341428</c:v>
                </c:pt>
                <c:pt idx="96">
                  <c:v>0.68589730255443204</c:v>
                </c:pt>
                <c:pt idx="97">
                  <c:v>0.68596567807775177</c:v>
                </c:pt>
                <c:pt idx="98">
                  <c:v>0.68436870280917417</c:v>
                </c:pt>
                <c:pt idx="99">
                  <c:v>0.68104052868244869</c:v>
                </c:pt>
                <c:pt idx="100">
                  <c:v>0.67039073531671711</c:v>
                </c:pt>
                <c:pt idx="101">
                  <c:v>0.66337163726078663</c:v>
                </c:pt>
                <c:pt idx="102">
                  <c:v>0.66584837624391457</c:v>
                </c:pt>
                <c:pt idx="103">
                  <c:v>0.6652631947987333</c:v>
                </c:pt>
                <c:pt idx="104">
                  <c:v>0.64793009346387365</c:v>
                </c:pt>
                <c:pt idx="105">
                  <c:v>0.6413917655175444</c:v>
                </c:pt>
                <c:pt idx="106">
                  <c:v>0.63679837114413773</c:v>
                </c:pt>
                <c:pt idx="107">
                  <c:v>0.63004144452615685</c:v>
                </c:pt>
                <c:pt idx="108">
                  <c:v>0.62583524776146637</c:v>
                </c:pt>
                <c:pt idx="109">
                  <c:v>0.62002335991469937</c:v>
                </c:pt>
                <c:pt idx="110">
                  <c:v>0.5668790255674776</c:v>
                </c:pt>
                <c:pt idx="111">
                  <c:v>0.54013627759868721</c:v>
                </c:pt>
                <c:pt idx="112">
                  <c:v>0.41880809402756208</c:v>
                </c:pt>
                <c:pt idx="113">
                  <c:v>0.31785767169645412</c:v>
                </c:pt>
                <c:pt idx="114">
                  <c:v>0.28331846895560941</c:v>
                </c:pt>
                <c:pt idx="115">
                  <c:v>0.25081740779293671</c:v>
                </c:pt>
                <c:pt idx="116">
                  <c:v>0.11569866151033832</c:v>
                </c:pt>
                <c:pt idx="117">
                  <c:v>7.1885076519001834E-2</c:v>
                </c:pt>
                <c:pt idx="118">
                  <c:v>0.11952684774544421</c:v>
                </c:pt>
                <c:pt idx="119">
                  <c:v>0.16334606405741842</c:v>
                </c:pt>
                <c:pt idx="120">
                  <c:v>0.16054863296437902</c:v>
                </c:pt>
                <c:pt idx="121">
                  <c:v>0.2247187752695623</c:v>
                </c:pt>
                <c:pt idx="122">
                  <c:v>0.23635273972892079</c:v>
                </c:pt>
                <c:pt idx="123">
                  <c:v>0.2294782310879647</c:v>
                </c:pt>
                <c:pt idx="124">
                  <c:v>0.27921013258973504</c:v>
                </c:pt>
                <c:pt idx="125">
                  <c:v>0.27993468489932244</c:v>
                </c:pt>
                <c:pt idx="126">
                  <c:v>0.25737743426339599</c:v>
                </c:pt>
                <c:pt idx="127">
                  <c:v>0.22951650910560706</c:v>
                </c:pt>
                <c:pt idx="128">
                  <c:v>0.2233387038447491</c:v>
                </c:pt>
                <c:pt idx="129">
                  <c:v>0.20373869677172976</c:v>
                </c:pt>
                <c:pt idx="130">
                  <c:v>0.22482166607306289</c:v>
                </c:pt>
                <c:pt idx="131">
                  <c:v>0.18258422662498366</c:v>
                </c:pt>
                <c:pt idx="132">
                  <c:v>0.15330361886337002</c:v>
                </c:pt>
                <c:pt idx="133">
                  <c:v>0.17547345173828954</c:v>
                </c:pt>
                <c:pt idx="134">
                  <c:v>0.21307583041162872</c:v>
                </c:pt>
                <c:pt idx="135">
                  <c:v>0.22900491702011064</c:v>
                </c:pt>
                <c:pt idx="136">
                  <c:v>0.24222807471892394</c:v>
                </c:pt>
                <c:pt idx="137">
                  <c:v>0.24283438383609346</c:v>
                </c:pt>
                <c:pt idx="138">
                  <c:v>0.24337102617450429</c:v>
                </c:pt>
                <c:pt idx="139">
                  <c:v>0.24358011720777134</c:v>
                </c:pt>
                <c:pt idx="140">
                  <c:v>0.23981717947625469</c:v>
                </c:pt>
                <c:pt idx="141">
                  <c:v>0.25079900659874421</c:v>
                </c:pt>
                <c:pt idx="142">
                  <c:v>0.24504098031761432</c:v>
                </c:pt>
                <c:pt idx="143">
                  <c:v>0.25376174049041411</c:v>
                </c:pt>
                <c:pt idx="144">
                  <c:v>0.25778019357352555</c:v>
                </c:pt>
                <c:pt idx="145">
                  <c:v>0.25190983770765291</c:v>
                </c:pt>
                <c:pt idx="146">
                  <c:v>0.25443693473693596</c:v>
                </c:pt>
                <c:pt idx="147">
                  <c:v>0.26004038884943559</c:v>
                </c:pt>
                <c:pt idx="148">
                  <c:v>0.28053981980464054</c:v>
                </c:pt>
                <c:pt idx="149">
                  <c:v>0.29357098509249352</c:v>
                </c:pt>
                <c:pt idx="150">
                  <c:v>0.2930181925631396</c:v>
                </c:pt>
                <c:pt idx="151">
                  <c:v>0.28305858176625065</c:v>
                </c:pt>
                <c:pt idx="152">
                  <c:v>0.29032494962398858</c:v>
                </c:pt>
                <c:pt idx="153">
                  <c:v>0.27421876012690993</c:v>
                </c:pt>
                <c:pt idx="154">
                  <c:v>0.26903315035794756</c:v>
                </c:pt>
                <c:pt idx="155">
                  <c:v>0.30041033304990383</c:v>
                </c:pt>
                <c:pt idx="156">
                  <c:v>0.34241203990496766</c:v>
                </c:pt>
                <c:pt idx="157">
                  <c:v>0.34251195466713641</c:v>
                </c:pt>
                <c:pt idx="158">
                  <c:v>0.34219647433698031</c:v>
                </c:pt>
                <c:pt idx="159">
                  <c:v>0.33038599332214597</c:v>
                </c:pt>
                <c:pt idx="160">
                  <c:v>0.30320689311550697</c:v>
                </c:pt>
                <c:pt idx="161">
                  <c:v>0.31383484056094102</c:v>
                </c:pt>
                <c:pt idx="162">
                  <c:v>0.30971162142657938</c:v>
                </c:pt>
                <c:pt idx="163">
                  <c:v>0.30619454573346622</c:v>
                </c:pt>
                <c:pt idx="164">
                  <c:v>0.30365486465209734</c:v>
                </c:pt>
                <c:pt idx="165">
                  <c:v>0.3185326287958607</c:v>
                </c:pt>
                <c:pt idx="166">
                  <c:v>0.31581256483968817</c:v>
                </c:pt>
                <c:pt idx="167">
                  <c:v>0.31324590603485913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D62-4293-8A45-9A11C8137E4B}"/>
            </c:ext>
          </c:extLst>
        </c:ser>
        <c:ser>
          <c:idx val="4"/>
          <c:order val="4"/>
          <c:tx>
            <c:v>US-CA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'Cross-Correlation_Inflation'!$AA$72:$AA$239</c:f>
              <c:numCache>
                <c:formatCode>0.00</c:formatCode>
                <c:ptCount val="168"/>
                <c:pt idx="0">
                  <c:v>0.99771268902064336</c:v>
                </c:pt>
                <c:pt idx="1">
                  <c:v>0.99769680585663578</c:v>
                </c:pt>
                <c:pt idx="2">
                  <c:v>0.99743372615453019</c:v>
                </c:pt>
                <c:pt idx="3">
                  <c:v>0.99743641452083509</c:v>
                </c:pt>
                <c:pt idx="4">
                  <c:v>0.99751577156411109</c:v>
                </c:pt>
                <c:pt idx="5">
                  <c:v>0.9973966707254629</c:v>
                </c:pt>
                <c:pt idx="6">
                  <c:v>0.99726777221170082</c:v>
                </c:pt>
                <c:pt idx="7">
                  <c:v>0.99729763629688362</c:v>
                </c:pt>
                <c:pt idx="8">
                  <c:v>0.99729518876746681</c:v>
                </c:pt>
                <c:pt idx="9">
                  <c:v>0.99728133093625881</c:v>
                </c:pt>
                <c:pt idx="10">
                  <c:v>0.9972101275218106</c:v>
                </c:pt>
                <c:pt idx="11">
                  <c:v>0.99729719031989961</c:v>
                </c:pt>
                <c:pt idx="12">
                  <c:v>0.99742755277607054</c:v>
                </c:pt>
                <c:pt idx="13">
                  <c:v>0.99744749425566714</c:v>
                </c:pt>
                <c:pt idx="14">
                  <c:v>0.99740539298432196</c:v>
                </c:pt>
                <c:pt idx="15">
                  <c:v>0.99734929358704927</c:v>
                </c:pt>
                <c:pt idx="16">
                  <c:v>0.99721275287522526</c:v>
                </c:pt>
                <c:pt idx="17">
                  <c:v>0.9972071332567527</c:v>
                </c:pt>
                <c:pt idx="18">
                  <c:v>0.9969280118108852</c:v>
                </c:pt>
                <c:pt idx="19">
                  <c:v>0.99666588585378824</c:v>
                </c:pt>
                <c:pt idx="20">
                  <c:v>0.9961024687995913</c:v>
                </c:pt>
                <c:pt idx="21">
                  <c:v>0.99578282355860503</c:v>
                </c:pt>
                <c:pt idx="22">
                  <c:v>0.99564897480775405</c:v>
                </c:pt>
                <c:pt idx="23">
                  <c:v>0.99551022053631866</c:v>
                </c:pt>
                <c:pt idx="24">
                  <c:v>0.99497018947837357</c:v>
                </c:pt>
                <c:pt idx="25">
                  <c:v>0.99461673900753877</c:v>
                </c:pt>
                <c:pt idx="26">
                  <c:v>0.99457182814609502</c:v>
                </c:pt>
                <c:pt idx="27">
                  <c:v>0.994566875602793</c:v>
                </c:pt>
                <c:pt idx="28">
                  <c:v>0.99460651785926957</c:v>
                </c:pt>
                <c:pt idx="29">
                  <c:v>0.99486208489096828</c:v>
                </c:pt>
                <c:pt idx="30">
                  <c:v>0.99481871202194982</c:v>
                </c:pt>
                <c:pt idx="31">
                  <c:v>0.99505840813202051</c:v>
                </c:pt>
                <c:pt idx="32">
                  <c:v>0.99504590207952337</c:v>
                </c:pt>
                <c:pt idx="33">
                  <c:v>0.99518291631849332</c:v>
                </c:pt>
                <c:pt idx="34">
                  <c:v>0.99532741592332674</c:v>
                </c:pt>
                <c:pt idx="35">
                  <c:v>0.99558615652240057</c:v>
                </c:pt>
                <c:pt idx="36">
                  <c:v>0.99595206290142357</c:v>
                </c:pt>
                <c:pt idx="37">
                  <c:v>0.99615183712258448</c:v>
                </c:pt>
                <c:pt idx="38">
                  <c:v>0.99638960032407831</c:v>
                </c:pt>
                <c:pt idx="39">
                  <c:v>0.99654149049815777</c:v>
                </c:pt>
                <c:pt idx="40">
                  <c:v>0.99680117580744343</c:v>
                </c:pt>
                <c:pt idx="41">
                  <c:v>0.99696124451835544</c:v>
                </c:pt>
                <c:pt idx="42">
                  <c:v>0.99708515281219223</c:v>
                </c:pt>
                <c:pt idx="43">
                  <c:v>0.99714473281790128</c:v>
                </c:pt>
                <c:pt idx="44">
                  <c:v>0.99719848364619734</c:v>
                </c:pt>
                <c:pt idx="45">
                  <c:v>0.99719889000174899</c:v>
                </c:pt>
                <c:pt idx="46">
                  <c:v>0.99723027763664174</c:v>
                </c:pt>
                <c:pt idx="47">
                  <c:v>0.99729011630322628</c:v>
                </c:pt>
                <c:pt idx="48">
                  <c:v>0.99734656428544977</c:v>
                </c:pt>
                <c:pt idx="49">
                  <c:v>0.99736434422542908</c:v>
                </c:pt>
                <c:pt idx="50">
                  <c:v>0.99735515619896364</c:v>
                </c:pt>
                <c:pt idx="51">
                  <c:v>0.99736296078037512</c:v>
                </c:pt>
                <c:pt idx="52">
                  <c:v>0.99732114074748379</c:v>
                </c:pt>
                <c:pt idx="53">
                  <c:v>0.99722161770659512</c:v>
                </c:pt>
                <c:pt idx="54">
                  <c:v>0.99714835868216156</c:v>
                </c:pt>
                <c:pt idx="55">
                  <c:v>0.99689793651187486</c:v>
                </c:pt>
                <c:pt idx="56">
                  <c:v>0.99708742993597854</c:v>
                </c:pt>
                <c:pt idx="57">
                  <c:v>0.99733693464768669</c:v>
                </c:pt>
                <c:pt idx="58">
                  <c:v>0.99741008298849121</c:v>
                </c:pt>
                <c:pt idx="59">
                  <c:v>0.99746831475942566</c:v>
                </c:pt>
                <c:pt idx="60">
                  <c:v>0.99762849441563051</c:v>
                </c:pt>
                <c:pt idx="61">
                  <c:v>0.99765597542798334</c:v>
                </c:pt>
                <c:pt idx="62">
                  <c:v>0.99786040198046688</c:v>
                </c:pt>
                <c:pt idx="63">
                  <c:v>0.99786590439669653</c:v>
                </c:pt>
                <c:pt idx="64">
                  <c:v>0.99799970191526499</c:v>
                </c:pt>
                <c:pt idx="65">
                  <c:v>0.99811885534656242</c:v>
                </c:pt>
                <c:pt idx="66">
                  <c:v>0.99830120693809887</c:v>
                </c:pt>
                <c:pt idx="67">
                  <c:v>0.99824395894126627</c:v>
                </c:pt>
                <c:pt idx="68">
                  <c:v>0.99835376882834781</c:v>
                </c:pt>
                <c:pt idx="69">
                  <c:v>0.99847526909692996</c:v>
                </c:pt>
                <c:pt idx="70">
                  <c:v>0.99849173406618075</c:v>
                </c:pt>
                <c:pt idx="71">
                  <c:v>0.99848914819992984</c:v>
                </c:pt>
                <c:pt idx="72">
                  <c:v>0.99852099317438769</c:v>
                </c:pt>
                <c:pt idx="73">
                  <c:v>0.99856443291438912</c:v>
                </c:pt>
                <c:pt idx="74">
                  <c:v>0.99853579242853452</c:v>
                </c:pt>
                <c:pt idx="75">
                  <c:v>0.99852533419472722</c:v>
                </c:pt>
                <c:pt idx="76">
                  <c:v>0.99843030668851096</c:v>
                </c:pt>
                <c:pt idx="77">
                  <c:v>0.99829006751318117</c:v>
                </c:pt>
                <c:pt idx="78">
                  <c:v>0.99805030868198807</c:v>
                </c:pt>
                <c:pt idx="79">
                  <c:v>0.99740202798972821</c:v>
                </c:pt>
                <c:pt idx="80">
                  <c:v>0.99709128386778056</c:v>
                </c:pt>
                <c:pt idx="81">
                  <c:v>0.9971563315655777</c:v>
                </c:pt>
                <c:pt idx="82">
                  <c:v>0.99693695987619357</c:v>
                </c:pt>
                <c:pt idx="83">
                  <c:v>0.99664358843725176</c:v>
                </c:pt>
                <c:pt idx="84">
                  <c:v>0.99705539857845482</c:v>
                </c:pt>
                <c:pt idx="85">
                  <c:v>0.99714691964841351</c:v>
                </c:pt>
                <c:pt idx="86">
                  <c:v>0.996765716999369</c:v>
                </c:pt>
                <c:pt idx="87">
                  <c:v>0.99672556712394189</c:v>
                </c:pt>
                <c:pt idx="88">
                  <c:v>0.99727103526697769</c:v>
                </c:pt>
                <c:pt idx="89">
                  <c:v>0.99739163977892598</c:v>
                </c:pt>
                <c:pt idx="90">
                  <c:v>0.9975672827830433</c:v>
                </c:pt>
                <c:pt idx="91">
                  <c:v>0.99693047335713258</c:v>
                </c:pt>
                <c:pt idx="92">
                  <c:v>0.99527242185062426</c:v>
                </c:pt>
                <c:pt idx="93">
                  <c:v>0.99528933611534964</c:v>
                </c:pt>
                <c:pt idx="94">
                  <c:v>0.99139401850078113</c:v>
                </c:pt>
                <c:pt idx="95">
                  <c:v>0.97453018172364037</c:v>
                </c:pt>
                <c:pt idx="96">
                  <c:v>0.93923035187868564</c:v>
                </c:pt>
                <c:pt idx="97">
                  <c:v>0.93295639411485631</c:v>
                </c:pt>
                <c:pt idx="98">
                  <c:v>0.93219912281947825</c:v>
                </c:pt>
                <c:pt idx="99">
                  <c:v>0.93022315440807035</c:v>
                </c:pt>
                <c:pt idx="100">
                  <c:v>0.91816867742919384</c:v>
                </c:pt>
                <c:pt idx="101">
                  <c:v>0.91745714694219149</c:v>
                </c:pt>
                <c:pt idx="102">
                  <c:v>0.91430211421581498</c:v>
                </c:pt>
                <c:pt idx="103">
                  <c:v>0.90216814803543832</c:v>
                </c:pt>
                <c:pt idx="104">
                  <c:v>0.8834508577125918</c:v>
                </c:pt>
                <c:pt idx="105">
                  <c:v>0.88492782729431052</c:v>
                </c:pt>
                <c:pt idx="106">
                  <c:v>0.88245225697351548</c:v>
                </c:pt>
                <c:pt idx="107">
                  <c:v>0.86002556135434405</c:v>
                </c:pt>
                <c:pt idx="108">
                  <c:v>0.81362932915213837</c:v>
                </c:pt>
                <c:pt idx="109">
                  <c:v>0.79003891455801001</c:v>
                </c:pt>
                <c:pt idx="110">
                  <c:v>0.76712540405555485</c:v>
                </c:pt>
                <c:pt idx="111">
                  <c:v>0.76415031345332574</c:v>
                </c:pt>
                <c:pt idx="112">
                  <c:v>0.73745631927546462</c:v>
                </c:pt>
                <c:pt idx="113">
                  <c:v>0.72431064565448122</c:v>
                </c:pt>
                <c:pt idx="114">
                  <c:v>0.7217024238732842</c:v>
                </c:pt>
                <c:pt idx="115">
                  <c:v>0.72081646752433481</c:v>
                </c:pt>
                <c:pt idx="116">
                  <c:v>0.72478650512871556</c:v>
                </c:pt>
                <c:pt idx="117">
                  <c:v>0.71676929978800386</c:v>
                </c:pt>
                <c:pt idx="118">
                  <c:v>0.73354925715693675</c:v>
                </c:pt>
                <c:pt idx="119">
                  <c:v>0.73810847147326042</c:v>
                </c:pt>
                <c:pt idx="120">
                  <c:v>0.72853107718066756</c:v>
                </c:pt>
                <c:pt idx="121">
                  <c:v>0.72867413587374719</c:v>
                </c:pt>
                <c:pt idx="122">
                  <c:v>0.72796708161678647</c:v>
                </c:pt>
                <c:pt idx="123">
                  <c:v>0.73071294431218026</c:v>
                </c:pt>
                <c:pt idx="124">
                  <c:v>0.74091515330869784</c:v>
                </c:pt>
                <c:pt idx="125">
                  <c:v>0.74072105779477937</c:v>
                </c:pt>
                <c:pt idx="126">
                  <c:v>0.74209733539532752</c:v>
                </c:pt>
                <c:pt idx="127">
                  <c:v>0.74092234112064381</c:v>
                </c:pt>
                <c:pt idx="128">
                  <c:v>0.74092179045621898</c:v>
                </c:pt>
                <c:pt idx="129">
                  <c:v>0.73990847814674099</c:v>
                </c:pt>
                <c:pt idx="130">
                  <c:v>0.74004043105138373</c:v>
                </c:pt>
                <c:pt idx="131">
                  <c:v>0.7553007000401728</c:v>
                </c:pt>
                <c:pt idx="132">
                  <c:v>0.76290456970046505</c:v>
                </c:pt>
                <c:pt idx="133">
                  <c:v>0.77998984187304232</c:v>
                </c:pt>
                <c:pt idx="134">
                  <c:v>0.78805084476517751</c:v>
                </c:pt>
                <c:pt idx="135">
                  <c:v>0.78848867702649017</c:v>
                </c:pt>
                <c:pt idx="136">
                  <c:v>0.78877588152206768</c:v>
                </c:pt>
                <c:pt idx="137">
                  <c:v>0.78882467782627064</c:v>
                </c:pt>
                <c:pt idx="138">
                  <c:v>0.78887826063969468</c:v>
                </c:pt>
                <c:pt idx="139">
                  <c:v>0.788828523672786</c:v>
                </c:pt>
                <c:pt idx="140">
                  <c:v>0.78907924387797479</c:v>
                </c:pt>
                <c:pt idx="141">
                  <c:v>0.7851695038907035</c:v>
                </c:pt>
                <c:pt idx="142">
                  <c:v>0.77664885626151037</c:v>
                </c:pt>
                <c:pt idx="143">
                  <c:v>0.78608159501034935</c:v>
                </c:pt>
                <c:pt idx="144">
                  <c:v>0.77240250563332646</c:v>
                </c:pt>
                <c:pt idx="145">
                  <c:v>0.76967266359772823</c:v>
                </c:pt>
                <c:pt idx="146">
                  <c:v>0.76924921471107466</c:v>
                </c:pt>
                <c:pt idx="147">
                  <c:v>0.75691385712229808</c:v>
                </c:pt>
                <c:pt idx="148">
                  <c:v>0.7227329431219438</c:v>
                </c:pt>
                <c:pt idx="149">
                  <c:v>0.69733051025568338</c:v>
                </c:pt>
                <c:pt idx="150">
                  <c:v>0.69168195595027449</c:v>
                </c:pt>
                <c:pt idx="151">
                  <c:v>0.69096391065684093</c:v>
                </c:pt>
                <c:pt idx="152">
                  <c:v>0.69190245671805994</c:v>
                </c:pt>
                <c:pt idx="153">
                  <c:v>0.68385084289360309</c:v>
                </c:pt>
                <c:pt idx="154">
                  <c:v>0.67341042101247084</c:v>
                </c:pt>
                <c:pt idx="155">
                  <c:v>0.6903828651816678</c:v>
                </c:pt>
                <c:pt idx="156">
                  <c:v>0.73455525699208413</c:v>
                </c:pt>
                <c:pt idx="157">
                  <c:v>0.71530023749312799</c:v>
                </c:pt>
                <c:pt idx="158">
                  <c:v>0.71627679478268103</c:v>
                </c:pt>
                <c:pt idx="159">
                  <c:v>0.72352810978013171</c:v>
                </c:pt>
                <c:pt idx="160">
                  <c:v>0.72905693870555377</c:v>
                </c:pt>
                <c:pt idx="161">
                  <c:v>0.72687617154154871</c:v>
                </c:pt>
                <c:pt idx="162">
                  <c:v>0.72387318601246686</c:v>
                </c:pt>
                <c:pt idx="163">
                  <c:v>0.72082357686745824</c:v>
                </c:pt>
                <c:pt idx="164">
                  <c:v>0.71912439421416352</c:v>
                </c:pt>
                <c:pt idx="165">
                  <c:v>0.71483545338269705</c:v>
                </c:pt>
                <c:pt idx="166">
                  <c:v>0.71538749189375783</c:v>
                </c:pt>
                <c:pt idx="167">
                  <c:v>0.71899189172953937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D62-4293-8A45-9A11C8137E4B}"/>
            </c:ext>
          </c:extLst>
        </c:ser>
        <c:ser>
          <c:idx val="5"/>
          <c:order val="5"/>
          <c:tx>
            <c:v>US-JP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'Cross-Correlation_Inflation'!$AB$72:$AB$239</c:f>
              <c:numCache>
                <c:formatCode>0.00</c:formatCode>
                <c:ptCount val="168"/>
                <c:pt idx="0">
                  <c:v>0.99684595553756661</c:v>
                </c:pt>
                <c:pt idx="1">
                  <c:v>0.99674135322840585</c:v>
                </c:pt>
                <c:pt idx="2">
                  <c:v>0.99667866056288279</c:v>
                </c:pt>
                <c:pt idx="3">
                  <c:v>0.99674127190200712</c:v>
                </c:pt>
                <c:pt idx="4">
                  <c:v>0.99696326748464636</c:v>
                </c:pt>
                <c:pt idx="5">
                  <c:v>0.99704443737286252</c:v>
                </c:pt>
                <c:pt idx="6">
                  <c:v>0.99698151107810296</c:v>
                </c:pt>
                <c:pt idx="7">
                  <c:v>0.99699491576500898</c:v>
                </c:pt>
                <c:pt idx="8">
                  <c:v>0.99699953693000631</c:v>
                </c:pt>
                <c:pt idx="9">
                  <c:v>0.99693519479832182</c:v>
                </c:pt>
                <c:pt idx="10">
                  <c:v>0.99675893232500268</c:v>
                </c:pt>
                <c:pt idx="11">
                  <c:v>0.99678904529094492</c:v>
                </c:pt>
                <c:pt idx="12">
                  <c:v>0.9966169286628741</c:v>
                </c:pt>
                <c:pt idx="13">
                  <c:v>0.99658026203311711</c:v>
                </c:pt>
                <c:pt idx="14">
                  <c:v>0.99654247243432148</c:v>
                </c:pt>
                <c:pt idx="15">
                  <c:v>0.99649105197977539</c:v>
                </c:pt>
                <c:pt idx="16">
                  <c:v>0.99646242862510659</c:v>
                </c:pt>
                <c:pt idx="17">
                  <c:v>0.99640642170129368</c:v>
                </c:pt>
                <c:pt idx="18">
                  <c:v>0.99632748139243021</c:v>
                </c:pt>
                <c:pt idx="19">
                  <c:v>0.99648943156108505</c:v>
                </c:pt>
                <c:pt idx="20">
                  <c:v>0.99653003548198782</c:v>
                </c:pt>
                <c:pt idx="21">
                  <c:v>0.99646845966159936</c:v>
                </c:pt>
                <c:pt idx="22">
                  <c:v>0.99641991001713648</c:v>
                </c:pt>
                <c:pt idx="23">
                  <c:v>0.99633878095750217</c:v>
                </c:pt>
                <c:pt idx="24">
                  <c:v>0.9960608999099877</c:v>
                </c:pt>
                <c:pt idx="25">
                  <c:v>0.9958140560056199</c:v>
                </c:pt>
                <c:pt idx="26">
                  <c:v>0.99571169836876861</c:v>
                </c:pt>
                <c:pt idx="27">
                  <c:v>0.99570292567485508</c:v>
                </c:pt>
                <c:pt idx="28">
                  <c:v>0.9958183341905763</c:v>
                </c:pt>
                <c:pt idx="29">
                  <c:v>0.9959582131352015</c:v>
                </c:pt>
                <c:pt idx="30">
                  <c:v>0.99594144070747626</c:v>
                </c:pt>
                <c:pt idx="31">
                  <c:v>0.99611713601406981</c:v>
                </c:pt>
                <c:pt idx="32">
                  <c:v>0.99610501578495081</c:v>
                </c:pt>
                <c:pt idx="33">
                  <c:v>0.99621522041770416</c:v>
                </c:pt>
                <c:pt idx="34">
                  <c:v>0.99632965993786293</c:v>
                </c:pt>
                <c:pt idx="35">
                  <c:v>0.99646487180040855</c:v>
                </c:pt>
                <c:pt idx="36">
                  <c:v>0.99648669488582353</c:v>
                </c:pt>
                <c:pt idx="37">
                  <c:v>0.99664841610400412</c:v>
                </c:pt>
                <c:pt idx="38">
                  <c:v>0.99686816457267546</c:v>
                </c:pt>
                <c:pt idx="39">
                  <c:v>0.9971956055344906</c:v>
                </c:pt>
                <c:pt idx="40">
                  <c:v>0.99778314051145611</c:v>
                </c:pt>
                <c:pt idx="41">
                  <c:v>0.99814484358899269</c:v>
                </c:pt>
                <c:pt idx="42">
                  <c:v>0.99827423751836397</c:v>
                </c:pt>
                <c:pt idx="43">
                  <c:v>0.99830532390444826</c:v>
                </c:pt>
                <c:pt idx="44">
                  <c:v>0.99836374786822668</c:v>
                </c:pt>
                <c:pt idx="45">
                  <c:v>0.99837515145088473</c:v>
                </c:pt>
                <c:pt idx="46">
                  <c:v>0.99845336060450485</c:v>
                </c:pt>
                <c:pt idx="47">
                  <c:v>0.99853774904267656</c:v>
                </c:pt>
                <c:pt idx="48">
                  <c:v>0.99868337366248161</c:v>
                </c:pt>
                <c:pt idx="49">
                  <c:v>0.99879369125166373</c:v>
                </c:pt>
                <c:pt idx="50">
                  <c:v>0.99885588418954319</c:v>
                </c:pt>
                <c:pt idx="51">
                  <c:v>0.99893291970113718</c:v>
                </c:pt>
                <c:pt idx="52">
                  <c:v>0.99898841961312213</c:v>
                </c:pt>
                <c:pt idx="53">
                  <c:v>0.99896448066460797</c:v>
                </c:pt>
                <c:pt idx="54">
                  <c:v>0.99889014467448511</c:v>
                </c:pt>
                <c:pt idx="55">
                  <c:v>0.99886849686919199</c:v>
                </c:pt>
                <c:pt idx="56">
                  <c:v>0.9993082678589903</c:v>
                </c:pt>
                <c:pt idx="57">
                  <c:v>0.99956397553555687</c:v>
                </c:pt>
                <c:pt idx="58">
                  <c:v>0.99967146854861455</c:v>
                </c:pt>
                <c:pt idx="59">
                  <c:v>0.99968022132186918</c:v>
                </c:pt>
                <c:pt idx="60">
                  <c:v>0.99970246810030006</c:v>
                </c:pt>
                <c:pt idx="61">
                  <c:v>0.99972010566719327</c:v>
                </c:pt>
                <c:pt idx="62">
                  <c:v>0.9997208101783055</c:v>
                </c:pt>
                <c:pt idx="63">
                  <c:v>0.99972709052883224</c:v>
                </c:pt>
                <c:pt idx="64">
                  <c:v>0.99973747254559098</c:v>
                </c:pt>
                <c:pt idx="65">
                  <c:v>0.99975143122090526</c:v>
                </c:pt>
                <c:pt idx="66">
                  <c:v>0.99976452264754168</c:v>
                </c:pt>
                <c:pt idx="67">
                  <c:v>0.99978623660212695</c:v>
                </c:pt>
                <c:pt idx="68">
                  <c:v>0.99981360986998424</c:v>
                </c:pt>
                <c:pt idx="69">
                  <c:v>0.99981729449720436</c:v>
                </c:pt>
                <c:pt idx="70">
                  <c:v>0.99981767786910625</c:v>
                </c:pt>
                <c:pt idx="71">
                  <c:v>0.99981304462060372</c:v>
                </c:pt>
                <c:pt idx="72">
                  <c:v>0.99984701058007641</c:v>
                </c:pt>
                <c:pt idx="73">
                  <c:v>0.99984379078032071</c:v>
                </c:pt>
                <c:pt idx="74">
                  <c:v>0.99984518819599322</c:v>
                </c:pt>
                <c:pt idx="75">
                  <c:v>0.99984262368252785</c:v>
                </c:pt>
                <c:pt idx="76">
                  <c:v>0.99983299448842033</c:v>
                </c:pt>
                <c:pt idx="77">
                  <c:v>0.99983731294994738</c:v>
                </c:pt>
                <c:pt idx="78">
                  <c:v>0.99981667398315943</c:v>
                </c:pt>
                <c:pt idx="79">
                  <c:v>0.99975504790578096</c:v>
                </c:pt>
                <c:pt idx="80">
                  <c:v>0.99965373968371052</c:v>
                </c:pt>
                <c:pt idx="81">
                  <c:v>0.99959690042243565</c:v>
                </c:pt>
                <c:pt idx="82">
                  <c:v>0.99953286453017787</c:v>
                </c:pt>
                <c:pt idx="83">
                  <c:v>0.99939046524254083</c:v>
                </c:pt>
                <c:pt idx="84">
                  <c:v>0.99933100401673691</c:v>
                </c:pt>
                <c:pt idx="85">
                  <c:v>0.99935303644451767</c:v>
                </c:pt>
                <c:pt idx="86">
                  <c:v>0.99926026669009538</c:v>
                </c:pt>
                <c:pt idx="87">
                  <c:v>0.9992443672604614</c:v>
                </c:pt>
                <c:pt idx="88">
                  <c:v>0.99925340853524169</c:v>
                </c:pt>
                <c:pt idx="89">
                  <c:v>0.99929328532360018</c:v>
                </c:pt>
                <c:pt idx="90">
                  <c:v>0.99912554015412036</c:v>
                </c:pt>
                <c:pt idx="91">
                  <c:v>0.99852489702213398</c:v>
                </c:pt>
                <c:pt idx="92">
                  <c:v>0.99749175977191207</c:v>
                </c:pt>
                <c:pt idx="93">
                  <c:v>0.99735309556687335</c:v>
                </c:pt>
                <c:pt idx="94">
                  <c:v>0.99348517899956768</c:v>
                </c:pt>
                <c:pt idx="95">
                  <c:v>0.9818145613072875</c:v>
                </c:pt>
                <c:pt idx="96">
                  <c:v>0.95533414155370744</c:v>
                </c:pt>
                <c:pt idx="97">
                  <c:v>0.94592531279912484</c:v>
                </c:pt>
                <c:pt idx="98">
                  <c:v>0.94490257060629035</c:v>
                </c:pt>
                <c:pt idx="99">
                  <c:v>0.94444789884594871</c:v>
                </c:pt>
                <c:pt idx="100">
                  <c:v>0.93608178700721445</c:v>
                </c:pt>
                <c:pt idx="101">
                  <c:v>0.93494511339885977</c:v>
                </c:pt>
                <c:pt idx="102">
                  <c:v>0.93278111464531521</c:v>
                </c:pt>
                <c:pt idx="103">
                  <c:v>0.92077814964895377</c:v>
                </c:pt>
                <c:pt idx="104">
                  <c:v>0.89085630060117149</c:v>
                </c:pt>
                <c:pt idx="105">
                  <c:v>0.88027568159360037</c:v>
                </c:pt>
                <c:pt idx="106">
                  <c:v>0.88030897748801296</c:v>
                </c:pt>
                <c:pt idx="107">
                  <c:v>0.87452887966404225</c:v>
                </c:pt>
                <c:pt idx="108">
                  <c:v>0.85343952395327027</c:v>
                </c:pt>
                <c:pt idx="109">
                  <c:v>0.84465612746913421</c:v>
                </c:pt>
                <c:pt idx="110">
                  <c:v>0.82463143197037192</c:v>
                </c:pt>
                <c:pt idx="111">
                  <c:v>0.82236985880859292</c:v>
                </c:pt>
                <c:pt idx="112">
                  <c:v>0.81463734496009454</c:v>
                </c:pt>
                <c:pt idx="113">
                  <c:v>0.80942832133446918</c:v>
                </c:pt>
                <c:pt idx="114">
                  <c:v>0.80681268974366438</c:v>
                </c:pt>
                <c:pt idx="115">
                  <c:v>0.79925872955564226</c:v>
                </c:pt>
                <c:pt idx="116">
                  <c:v>0.76424985518100519</c:v>
                </c:pt>
                <c:pt idx="117">
                  <c:v>0.73372538915203644</c:v>
                </c:pt>
                <c:pt idx="118">
                  <c:v>0.72941528205841522</c:v>
                </c:pt>
                <c:pt idx="119">
                  <c:v>0.72907290560360549</c:v>
                </c:pt>
                <c:pt idx="120">
                  <c:v>0.71276490386072722</c:v>
                </c:pt>
                <c:pt idx="121">
                  <c:v>0.72124761910956681</c:v>
                </c:pt>
                <c:pt idx="122">
                  <c:v>0.72024482900086095</c:v>
                </c:pt>
                <c:pt idx="123">
                  <c:v>0.72483225089381431</c:v>
                </c:pt>
                <c:pt idx="124">
                  <c:v>0.75714496140643794</c:v>
                </c:pt>
                <c:pt idx="125">
                  <c:v>0.75633717685267265</c:v>
                </c:pt>
                <c:pt idx="126">
                  <c:v>0.75956090361958217</c:v>
                </c:pt>
                <c:pt idx="127">
                  <c:v>0.75881813636412243</c:v>
                </c:pt>
                <c:pt idx="128">
                  <c:v>0.75894598551483061</c:v>
                </c:pt>
                <c:pt idx="129">
                  <c:v>0.75852762027245368</c:v>
                </c:pt>
                <c:pt idx="130">
                  <c:v>0.7608469389603818</c:v>
                </c:pt>
                <c:pt idx="131">
                  <c:v>0.77436132499694221</c:v>
                </c:pt>
                <c:pt idx="132">
                  <c:v>0.77971961089769792</c:v>
                </c:pt>
                <c:pt idx="133">
                  <c:v>0.80939298539534965</c:v>
                </c:pt>
                <c:pt idx="134">
                  <c:v>0.8239240496024407</c:v>
                </c:pt>
                <c:pt idx="135">
                  <c:v>0.82600670570932444</c:v>
                </c:pt>
                <c:pt idx="136">
                  <c:v>0.82704612003752376</c:v>
                </c:pt>
                <c:pt idx="137">
                  <c:v>0.8270219641289428</c:v>
                </c:pt>
                <c:pt idx="138">
                  <c:v>0.8270967575778253</c:v>
                </c:pt>
                <c:pt idx="139">
                  <c:v>0.82713751408826908</c:v>
                </c:pt>
                <c:pt idx="140">
                  <c:v>0.8271858693936498</c:v>
                </c:pt>
                <c:pt idx="141">
                  <c:v>0.82925782783797919</c:v>
                </c:pt>
                <c:pt idx="142">
                  <c:v>0.82739273677058611</c:v>
                </c:pt>
                <c:pt idx="143">
                  <c:v>0.83327525390350865</c:v>
                </c:pt>
                <c:pt idx="144">
                  <c:v>0.8327850223271609</c:v>
                </c:pt>
                <c:pt idx="145">
                  <c:v>0.82792523608163826</c:v>
                </c:pt>
                <c:pt idx="146">
                  <c:v>0.82112639123856124</c:v>
                </c:pt>
                <c:pt idx="147">
                  <c:v>0.80366941236077027</c:v>
                </c:pt>
                <c:pt idx="148">
                  <c:v>0.7689203699304864</c:v>
                </c:pt>
                <c:pt idx="149">
                  <c:v>0.76234388919052853</c:v>
                </c:pt>
                <c:pt idx="150">
                  <c:v>0.75727619821900494</c:v>
                </c:pt>
                <c:pt idx="151">
                  <c:v>0.72624971557402973</c:v>
                </c:pt>
                <c:pt idx="152">
                  <c:v>0.67767587614441815</c:v>
                </c:pt>
                <c:pt idx="153">
                  <c:v>0.65297154743701047</c:v>
                </c:pt>
                <c:pt idx="154">
                  <c:v>0.65540243790686792</c:v>
                </c:pt>
                <c:pt idx="155">
                  <c:v>0.66079289784063355</c:v>
                </c:pt>
                <c:pt idx="156">
                  <c:v>0.62528041584628169</c:v>
                </c:pt>
                <c:pt idx="157">
                  <c:v>0.61237177063481329</c:v>
                </c:pt>
                <c:pt idx="158">
                  <c:v>0.58531314029905945</c:v>
                </c:pt>
                <c:pt idx="159">
                  <c:v>0.56113923132217436</c:v>
                </c:pt>
                <c:pt idx="160">
                  <c:v>0.54662902825473059</c:v>
                </c:pt>
                <c:pt idx="161">
                  <c:v>0.54645799527718841</c:v>
                </c:pt>
                <c:pt idx="162">
                  <c:v>0.5488196228903377</c:v>
                </c:pt>
                <c:pt idx="163">
                  <c:v>0.54779417699487831</c:v>
                </c:pt>
                <c:pt idx="164">
                  <c:v>0.54513849701798522</c:v>
                </c:pt>
                <c:pt idx="165">
                  <c:v>0.55983476405486454</c:v>
                </c:pt>
                <c:pt idx="166">
                  <c:v>0.55491061993637081</c:v>
                </c:pt>
                <c:pt idx="167">
                  <c:v>0.55500015805333902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D62-4293-8A45-9A11C8137E4B}"/>
            </c:ext>
          </c:extLst>
        </c:ser>
        <c:ser>
          <c:idx val="6"/>
          <c:order val="6"/>
          <c:tx>
            <c:v>US-ES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'Cross-Correlation_Inflation'!$AC$72:$AC$239</c:f>
              <c:numCache>
                <c:formatCode>0.00</c:formatCode>
                <c:ptCount val="168"/>
                <c:pt idx="0">
                  <c:v>0.99676426598570911</c:v>
                </c:pt>
                <c:pt idx="1">
                  <c:v>0.99669303627874617</c:v>
                </c:pt>
                <c:pt idx="2">
                  <c:v>0.99676074070847376</c:v>
                </c:pt>
                <c:pt idx="3">
                  <c:v>0.99674358575486721</c:v>
                </c:pt>
                <c:pt idx="4">
                  <c:v>0.99673035623132755</c:v>
                </c:pt>
                <c:pt idx="5">
                  <c:v>0.99662448169752171</c:v>
                </c:pt>
                <c:pt idx="6">
                  <c:v>0.99641210540864222</c:v>
                </c:pt>
                <c:pt idx="7">
                  <c:v>0.99644519404347298</c:v>
                </c:pt>
                <c:pt idx="8">
                  <c:v>0.99635473476611269</c:v>
                </c:pt>
                <c:pt idx="9">
                  <c:v>0.99625078692797553</c:v>
                </c:pt>
                <c:pt idx="10">
                  <c:v>0.99604862294008811</c:v>
                </c:pt>
                <c:pt idx="11">
                  <c:v>0.99618802441968957</c:v>
                </c:pt>
                <c:pt idx="12">
                  <c:v>0.99606523750418119</c:v>
                </c:pt>
                <c:pt idx="13">
                  <c:v>0.99605084531725852</c:v>
                </c:pt>
                <c:pt idx="14">
                  <c:v>0.99606474774250009</c:v>
                </c:pt>
                <c:pt idx="15">
                  <c:v>0.99603275593184271</c:v>
                </c:pt>
                <c:pt idx="16">
                  <c:v>0.9958728422563734</c:v>
                </c:pt>
                <c:pt idx="17">
                  <c:v>0.99572308608453042</c:v>
                </c:pt>
                <c:pt idx="18">
                  <c:v>0.99565347911684188</c:v>
                </c:pt>
                <c:pt idx="19">
                  <c:v>0.99578955793924673</c:v>
                </c:pt>
                <c:pt idx="20">
                  <c:v>0.99580849918533376</c:v>
                </c:pt>
                <c:pt idx="21">
                  <c:v>0.9956330879093277</c:v>
                </c:pt>
                <c:pt idx="22">
                  <c:v>0.99573742017964539</c:v>
                </c:pt>
                <c:pt idx="23">
                  <c:v>0.99565118241584138</c:v>
                </c:pt>
                <c:pt idx="24">
                  <c:v>0.99537405977102489</c:v>
                </c:pt>
                <c:pt idx="25">
                  <c:v>0.99510839597454293</c:v>
                </c:pt>
                <c:pt idx="26">
                  <c:v>0.99508400657293494</c:v>
                </c:pt>
                <c:pt idx="27">
                  <c:v>0.99563812540138508</c:v>
                </c:pt>
                <c:pt idx="28">
                  <c:v>0.99571444866129233</c:v>
                </c:pt>
                <c:pt idx="29">
                  <c:v>0.99585250386500068</c:v>
                </c:pt>
                <c:pt idx="30">
                  <c:v>0.99604229314837855</c:v>
                </c:pt>
                <c:pt idx="31">
                  <c:v>0.99629711822409595</c:v>
                </c:pt>
                <c:pt idx="32">
                  <c:v>0.99633565330295304</c:v>
                </c:pt>
                <c:pt idx="33">
                  <c:v>0.99648643017738026</c:v>
                </c:pt>
                <c:pt idx="34">
                  <c:v>0.99696422263733608</c:v>
                </c:pt>
                <c:pt idx="35">
                  <c:v>0.99707256910209063</c:v>
                </c:pt>
                <c:pt idx="36">
                  <c:v>0.99724449474082055</c:v>
                </c:pt>
                <c:pt idx="37">
                  <c:v>0.99738715168268288</c:v>
                </c:pt>
                <c:pt idx="38">
                  <c:v>0.99743862253452664</c:v>
                </c:pt>
                <c:pt idx="39">
                  <c:v>0.9974633759447763</c:v>
                </c:pt>
                <c:pt idx="40">
                  <c:v>0.99750198692538405</c:v>
                </c:pt>
                <c:pt idx="41">
                  <c:v>0.99771987529302109</c:v>
                </c:pt>
                <c:pt idx="42">
                  <c:v>0.9978157239099007</c:v>
                </c:pt>
                <c:pt idx="43">
                  <c:v>0.99784439390697421</c:v>
                </c:pt>
                <c:pt idx="44">
                  <c:v>0.99777919094482392</c:v>
                </c:pt>
                <c:pt idx="45">
                  <c:v>0.9977622538333526</c:v>
                </c:pt>
                <c:pt idx="46">
                  <c:v>0.99776211984251217</c:v>
                </c:pt>
                <c:pt idx="47">
                  <c:v>0.99781574862015376</c:v>
                </c:pt>
                <c:pt idx="48">
                  <c:v>0.99786529975027549</c:v>
                </c:pt>
                <c:pt idx="49">
                  <c:v>0.99788410121514337</c:v>
                </c:pt>
                <c:pt idx="50">
                  <c:v>0.99791596912635649</c:v>
                </c:pt>
                <c:pt idx="51">
                  <c:v>0.99799959566381113</c:v>
                </c:pt>
                <c:pt idx="52">
                  <c:v>0.99814907494984717</c:v>
                </c:pt>
                <c:pt idx="53">
                  <c:v>0.99810506879905025</c:v>
                </c:pt>
                <c:pt idx="54">
                  <c:v>0.99832203052915502</c:v>
                </c:pt>
                <c:pt idx="55">
                  <c:v>0.99816515439457065</c:v>
                </c:pt>
                <c:pt idx="56">
                  <c:v>0.99814432239489304</c:v>
                </c:pt>
                <c:pt idx="57">
                  <c:v>0.99829555717466256</c:v>
                </c:pt>
                <c:pt idx="58">
                  <c:v>0.99828586601636382</c:v>
                </c:pt>
                <c:pt idx="59">
                  <c:v>0.99837715946336281</c:v>
                </c:pt>
                <c:pt idx="60">
                  <c:v>0.99839666086148982</c:v>
                </c:pt>
                <c:pt idx="61">
                  <c:v>0.9984171363136729</c:v>
                </c:pt>
                <c:pt idx="62">
                  <c:v>0.99843578944834754</c:v>
                </c:pt>
                <c:pt idx="63">
                  <c:v>0.99841855477880981</c:v>
                </c:pt>
                <c:pt idx="64">
                  <c:v>0.99845156745300168</c:v>
                </c:pt>
                <c:pt idx="65">
                  <c:v>0.99844870413878251</c:v>
                </c:pt>
                <c:pt idx="66">
                  <c:v>0.99856432645588378</c:v>
                </c:pt>
                <c:pt idx="67">
                  <c:v>0.99841067263441274</c:v>
                </c:pt>
                <c:pt idx="68">
                  <c:v>0.99845820833718302</c:v>
                </c:pt>
                <c:pt idx="69">
                  <c:v>0.99844263937893729</c:v>
                </c:pt>
                <c:pt idx="70">
                  <c:v>0.99844324706510734</c:v>
                </c:pt>
                <c:pt idx="71">
                  <c:v>0.99838627971935212</c:v>
                </c:pt>
                <c:pt idx="72">
                  <c:v>0.99835933559869816</c:v>
                </c:pt>
                <c:pt idx="73">
                  <c:v>0.9982695699607832</c:v>
                </c:pt>
                <c:pt idx="74">
                  <c:v>0.99816704749416429</c:v>
                </c:pt>
                <c:pt idx="75">
                  <c:v>0.99811137353993018</c:v>
                </c:pt>
                <c:pt idx="76">
                  <c:v>0.99832437349118497</c:v>
                </c:pt>
                <c:pt idx="77">
                  <c:v>0.99820895088214501</c:v>
                </c:pt>
                <c:pt idx="78">
                  <c:v>0.99798497629770744</c:v>
                </c:pt>
                <c:pt idx="79">
                  <c:v>0.99727388298471353</c:v>
                </c:pt>
                <c:pt idx="80">
                  <c:v>0.9961780453433402</c:v>
                </c:pt>
                <c:pt idx="81">
                  <c:v>0.99579485419226077</c:v>
                </c:pt>
                <c:pt idx="82">
                  <c:v>0.99481180899944066</c:v>
                </c:pt>
                <c:pt idx="83">
                  <c:v>0.99316259067322266</c:v>
                </c:pt>
                <c:pt idx="84">
                  <c:v>0.99216229018393109</c:v>
                </c:pt>
                <c:pt idx="85">
                  <c:v>0.98738935859565291</c:v>
                </c:pt>
                <c:pt idx="86">
                  <c:v>0.96857013583682283</c:v>
                </c:pt>
                <c:pt idx="87">
                  <c:v>0.92984589179543253</c:v>
                </c:pt>
                <c:pt idx="88">
                  <c:v>0.88037272698207203</c:v>
                </c:pt>
                <c:pt idx="89">
                  <c:v>0.87021754654063355</c:v>
                </c:pt>
                <c:pt idx="90">
                  <c:v>0.86709745833352436</c:v>
                </c:pt>
                <c:pt idx="91">
                  <c:v>0.85688883321891096</c:v>
                </c:pt>
                <c:pt idx="92">
                  <c:v>0.80293160650277207</c:v>
                </c:pt>
                <c:pt idx="93">
                  <c:v>0.79665501887907397</c:v>
                </c:pt>
                <c:pt idx="94">
                  <c:v>0.79932790939437726</c:v>
                </c:pt>
                <c:pt idx="95">
                  <c:v>0.79420903129478815</c:v>
                </c:pt>
                <c:pt idx="96">
                  <c:v>0.76369845683252324</c:v>
                </c:pt>
                <c:pt idx="97">
                  <c:v>0.7548564467162161</c:v>
                </c:pt>
                <c:pt idx="98">
                  <c:v>0.75335342950502437</c:v>
                </c:pt>
                <c:pt idx="99">
                  <c:v>0.75441011557683713</c:v>
                </c:pt>
                <c:pt idx="100">
                  <c:v>0.75157507726483042</c:v>
                </c:pt>
                <c:pt idx="101">
                  <c:v>0.74661939065116667</c:v>
                </c:pt>
                <c:pt idx="102">
                  <c:v>0.70512394721802862</c:v>
                </c:pt>
                <c:pt idx="103">
                  <c:v>0.61900465862132426</c:v>
                </c:pt>
                <c:pt idx="104">
                  <c:v>0.49786592696843546</c:v>
                </c:pt>
                <c:pt idx="105">
                  <c:v>0.45566867196574917</c:v>
                </c:pt>
                <c:pt idx="106">
                  <c:v>0.44884731181395759</c:v>
                </c:pt>
                <c:pt idx="107">
                  <c:v>0.4441133755797495</c:v>
                </c:pt>
                <c:pt idx="108">
                  <c:v>0.42386092421880783</c:v>
                </c:pt>
                <c:pt idx="109">
                  <c:v>0.42735284646355715</c:v>
                </c:pt>
                <c:pt idx="110">
                  <c:v>0.3883253651197463</c:v>
                </c:pt>
                <c:pt idx="111">
                  <c:v>0.38315174233864008</c:v>
                </c:pt>
                <c:pt idx="112">
                  <c:v>0.37714665072321835</c:v>
                </c:pt>
                <c:pt idx="113">
                  <c:v>0.37065021355855443</c:v>
                </c:pt>
                <c:pt idx="114">
                  <c:v>0.36799366961081242</c:v>
                </c:pt>
                <c:pt idx="115">
                  <c:v>0.36053729331355783</c:v>
                </c:pt>
                <c:pt idx="116">
                  <c:v>0.30183921623909293</c:v>
                </c:pt>
                <c:pt idx="117">
                  <c:v>0.28163142669451524</c:v>
                </c:pt>
                <c:pt idx="118">
                  <c:v>0.3503227684871339</c:v>
                </c:pt>
                <c:pt idx="119">
                  <c:v>0.3769510299023659</c:v>
                </c:pt>
                <c:pt idx="120">
                  <c:v>0.40187858456361641</c:v>
                </c:pt>
                <c:pt idx="121">
                  <c:v>0.44273377993564617</c:v>
                </c:pt>
                <c:pt idx="122">
                  <c:v>0.45971409120580892</c:v>
                </c:pt>
                <c:pt idx="123">
                  <c:v>0.45606105052161749</c:v>
                </c:pt>
                <c:pt idx="124">
                  <c:v>0.43877010466079452</c:v>
                </c:pt>
                <c:pt idx="125">
                  <c:v>0.4410955145788063</c:v>
                </c:pt>
                <c:pt idx="126">
                  <c:v>0.44374963942800083</c:v>
                </c:pt>
                <c:pt idx="127">
                  <c:v>0.44916797148081128</c:v>
                </c:pt>
                <c:pt idx="128">
                  <c:v>0.451302840921393</c:v>
                </c:pt>
                <c:pt idx="129">
                  <c:v>0.45272771944353013</c:v>
                </c:pt>
                <c:pt idx="130">
                  <c:v>0.45840607595332461</c:v>
                </c:pt>
                <c:pt idx="131">
                  <c:v>0.46152104856165171</c:v>
                </c:pt>
                <c:pt idx="132">
                  <c:v>0.4626668622875178</c:v>
                </c:pt>
                <c:pt idx="133">
                  <c:v>0.50453598552138534</c:v>
                </c:pt>
                <c:pt idx="134">
                  <c:v>0.54061556483922502</c:v>
                </c:pt>
                <c:pt idx="135">
                  <c:v>0.55088004568825055</c:v>
                </c:pt>
                <c:pt idx="136">
                  <c:v>0.55279853175451987</c:v>
                </c:pt>
                <c:pt idx="137">
                  <c:v>0.54759880292295138</c:v>
                </c:pt>
                <c:pt idx="138">
                  <c:v>0.54525852348237347</c:v>
                </c:pt>
                <c:pt idx="139">
                  <c:v>0.5430246438244124</c:v>
                </c:pt>
                <c:pt idx="140">
                  <c:v>0.54436041767818399</c:v>
                </c:pt>
                <c:pt idx="141">
                  <c:v>0.54120734340899945</c:v>
                </c:pt>
                <c:pt idx="142">
                  <c:v>0.53729551419364796</c:v>
                </c:pt>
                <c:pt idx="143">
                  <c:v>0.54227697973943623</c:v>
                </c:pt>
                <c:pt idx="144">
                  <c:v>0.54409443733626917</c:v>
                </c:pt>
                <c:pt idx="145">
                  <c:v>0.54232383487868463</c:v>
                </c:pt>
                <c:pt idx="146">
                  <c:v>0.54402729439947006</c:v>
                </c:pt>
                <c:pt idx="147">
                  <c:v>0.54503379027701426</c:v>
                </c:pt>
                <c:pt idx="148">
                  <c:v>0.551405139791879</c:v>
                </c:pt>
                <c:pt idx="149">
                  <c:v>0.54954258003638445</c:v>
                </c:pt>
                <c:pt idx="150">
                  <c:v>0.54696121194491221</c:v>
                </c:pt>
                <c:pt idx="151">
                  <c:v>0.53955937322007719</c:v>
                </c:pt>
                <c:pt idx="152">
                  <c:v>0.54825042222690323</c:v>
                </c:pt>
                <c:pt idx="153">
                  <c:v>0.53836437517761726</c:v>
                </c:pt>
                <c:pt idx="154">
                  <c:v>0.53453240618844478</c:v>
                </c:pt>
                <c:pt idx="155">
                  <c:v>0.55418591517101545</c:v>
                </c:pt>
                <c:pt idx="156">
                  <c:v>0.57844909516394838</c:v>
                </c:pt>
                <c:pt idx="157">
                  <c:v>0.57299741489560352</c:v>
                </c:pt>
                <c:pt idx="158">
                  <c:v>0.57635789106994462</c:v>
                </c:pt>
                <c:pt idx="159">
                  <c:v>0.58424439873340417</c:v>
                </c:pt>
                <c:pt idx="160">
                  <c:v>0.59541136177169307</c:v>
                </c:pt>
                <c:pt idx="161">
                  <c:v>0.59187371878785522</c:v>
                </c:pt>
                <c:pt idx="162">
                  <c:v>0.60069829373802119</c:v>
                </c:pt>
                <c:pt idx="163">
                  <c:v>0.61856654119202592</c:v>
                </c:pt>
                <c:pt idx="164">
                  <c:v>0.65047389200526851</c:v>
                </c:pt>
                <c:pt idx="165">
                  <c:v>0.66660654558470078</c:v>
                </c:pt>
                <c:pt idx="166">
                  <c:v>0.66766152494878539</c:v>
                </c:pt>
                <c:pt idx="167">
                  <c:v>0.66803384412932454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D62-4293-8A45-9A11C8137E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0380672"/>
        <c:axId val="420382208"/>
      </c:lineChart>
      <c:catAx>
        <c:axId val="4203806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0382208"/>
        <c:crosses val="autoZero"/>
        <c:auto val="1"/>
        <c:lblAlgn val="ctr"/>
        <c:lblOffset val="100"/>
        <c:noMultiLvlLbl val="0"/>
      </c:catAx>
      <c:valAx>
        <c:axId val="42038220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03806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UK-FR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'Cross-Correlation_Inflation'!$AE$72:$AE$239</c:f>
              <c:numCache>
                <c:formatCode>0.00</c:formatCode>
                <c:ptCount val="168"/>
                <c:pt idx="0">
                  <c:v>0.96501047396039807</c:v>
                </c:pt>
                <c:pt idx="1">
                  <c:v>0.96380828997675072</c:v>
                </c:pt>
                <c:pt idx="2">
                  <c:v>0.96492741424580586</c:v>
                </c:pt>
                <c:pt idx="3">
                  <c:v>0.96507538912037161</c:v>
                </c:pt>
                <c:pt idx="4">
                  <c:v>0.96492016093460753</c:v>
                </c:pt>
                <c:pt idx="5">
                  <c:v>0.96412198749629885</c:v>
                </c:pt>
                <c:pt idx="6">
                  <c:v>0.96230202343344284</c:v>
                </c:pt>
                <c:pt idx="7">
                  <c:v>0.96218782322398488</c:v>
                </c:pt>
                <c:pt idx="8">
                  <c:v>0.96172539992404671</c:v>
                </c:pt>
                <c:pt idx="9">
                  <c:v>0.96065347394640188</c:v>
                </c:pt>
                <c:pt idx="10">
                  <c:v>0.95806504632266387</c:v>
                </c:pt>
                <c:pt idx="11">
                  <c:v>0.9586915350709122</c:v>
                </c:pt>
                <c:pt idx="12">
                  <c:v>0.95772620547652698</c:v>
                </c:pt>
                <c:pt idx="13">
                  <c:v>0.95751644331753294</c:v>
                </c:pt>
                <c:pt idx="14">
                  <c:v>0.95559702342678987</c:v>
                </c:pt>
                <c:pt idx="15">
                  <c:v>0.95436087561884952</c:v>
                </c:pt>
                <c:pt idx="16">
                  <c:v>0.9533645541970579</c:v>
                </c:pt>
                <c:pt idx="17">
                  <c:v>0.95110243863067301</c:v>
                </c:pt>
                <c:pt idx="18">
                  <c:v>0.94979736104904788</c:v>
                </c:pt>
                <c:pt idx="19">
                  <c:v>0.95128105332830204</c:v>
                </c:pt>
                <c:pt idx="20">
                  <c:v>0.95123909892754344</c:v>
                </c:pt>
                <c:pt idx="21">
                  <c:v>0.94975004741599267</c:v>
                </c:pt>
                <c:pt idx="22">
                  <c:v>0.94886481860428673</c:v>
                </c:pt>
                <c:pt idx="23">
                  <c:v>0.94767408713169143</c:v>
                </c:pt>
                <c:pt idx="24">
                  <c:v>0.943225798080357</c:v>
                </c:pt>
                <c:pt idx="25">
                  <c:v>0.94017571125883803</c:v>
                </c:pt>
                <c:pt idx="26">
                  <c:v>0.93842669095647535</c:v>
                </c:pt>
                <c:pt idx="27">
                  <c:v>0.93728356273467794</c:v>
                </c:pt>
                <c:pt idx="28">
                  <c:v>0.93744766195163398</c:v>
                </c:pt>
                <c:pt idx="29">
                  <c:v>0.94012282029078376</c:v>
                </c:pt>
                <c:pt idx="30">
                  <c:v>0.93934010556924552</c:v>
                </c:pt>
                <c:pt idx="31">
                  <c:v>0.94206666818712603</c:v>
                </c:pt>
                <c:pt idx="32">
                  <c:v>0.94265807697441695</c:v>
                </c:pt>
                <c:pt idx="33">
                  <c:v>0.94359792871264359</c:v>
                </c:pt>
                <c:pt idx="34">
                  <c:v>0.94585108146854469</c:v>
                </c:pt>
                <c:pt idx="35">
                  <c:v>0.95009303584881843</c:v>
                </c:pt>
                <c:pt idx="36">
                  <c:v>0.95336509624226096</c:v>
                </c:pt>
                <c:pt idx="37">
                  <c:v>0.95556439171053964</c:v>
                </c:pt>
                <c:pt idx="38">
                  <c:v>0.95748009109448839</c:v>
                </c:pt>
                <c:pt idx="39">
                  <c:v>0.95556759845229555</c:v>
                </c:pt>
                <c:pt idx="40">
                  <c:v>0.95932040334365964</c:v>
                </c:pt>
                <c:pt idx="41">
                  <c:v>0.96160417265149256</c:v>
                </c:pt>
                <c:pt idx="42">
                  <c:v>0.96330039722950189</c:v>
                </c:pt>
                <c:pt idx="43">
                  <c:v>0.96437658371055968</c:v>
                </c:pt>
                <c:pt idx="44">
                  <c:v>0.965300656910272</c:v>
                </c:pt>
                <c:pt idx="45">
                  <c:v>0.96545322537963474</c:v>
                </c:pt>
                <c:pt idx="46">
                  <c:v>0.96590228435437919</c:v>
                </c:pt>
                <c:pt idx="47">
                  <c:v>0.96685197633434694</c:v>
                </c:pt>
                <c:pt idx="48">
                  <c:v>0.96842263240315907</c:v>
                </c:pt>
                <c:pt idx="49">
                  <c:v>0.97439800216059524</c:v>
                </c:pt>
                <c:pt idx="50">
                  <c:v>0.97410186846203028</c:v>
                </c:pt>
                <c:pt idx="51">
                  <c:v>0.97394109349881297</c:v>
                </c:pt>
                <c:pt idx="52">
                  <c:v>0.97587338321865369</c:v>
                </c:pt>
                <c:pt idx="53">
                  <c:v>0.97422722757422431</c:v>
                </c:pt>
                <c:pt idx="54">
                  <c:v>0.97172637265599915</c:v>
                </c:pt>
                <c:pt idx="55">
                  <c:v>0.96950634918049061</c:v>
                </c:pt>
                <c:pt idx="56">
                  <c:v>0.97217243007774579</c:v>
                </c:pt>
                <c:pt idx="57">
                  <c:v>0.9757122999667901</c:v>
                </c:pt>
                <c:pt idx="58">
                  <c:v>0.97560114310610357</c:v>
                </c:pt>
                <c:pt idx="59">
                  <c:v>0.97589572655283241</c:v>
                </c:pt>
                <c:pt idx="60">
                  <c:v>0.97596343493992777</c:v>
                </c:pt>
                <c:pt idx="61">
                  <c:v>0.97642884129897534</c:v>
                </c:pt>
                <c:pt idx="62">
                  <c:v>0.97745747982773623</c:v>
                </c:pt>
                <c:pt idx="63">
                  <c:v>0.97753759673235763</c:v>
                </c:pt>
                <c:pt idx="64">
                  <c:v>0.97799398095791368</c:v>
                </c:pt>
                <c:pt idx="65">
                  <c:v>0.97842473002968333</c:v>
                </c:pt>
                <c:pt idx="66">
                  <c:v>0.97836567196996804</c:v>
                </c:pt>
                <c:pt idx="67">
                  <c:v>0.97872858828601372</c:v>
                </c:pt>
                <c:pt idx="68">
                  <c:v>0.97853509433087593</c:v>
                </c:pt>
                <c:pt idx="69">
                  <c:v>0.97841858085284805</c:v>
                </c:pt>
                <c:pt idx="70">
                  <c:v>0.9776045934413462</c:v>
                </c:pt>
                <c:pt idx="71">
                  <c:v>0.9713155865274814</c:v>
                </c:pt>
                <c:pt idx="72">
                  <c:v>0.95142301777486693</c:v>
                </c:pt>
                <c:pt idx="73">
                  <c:v>0.94823736861700514</c:v>
                </c:pt>
                <c:pt idx="74">
                  <c:v>0.91044876669946107</c:v>
                </c:pt>
                <c:pt idx="75">
                  <c:v>0.83220304485920293</c:v>
                </c:pt>
                <c:pt idx="76">
                  <c:v>0.72127490723452659</c:v>
                </c:pt>
                <c:pt idx="77">
                  <c:v>0.70004153930219437</c:v>
                </c:pt>
                <c:pt idx="78">
                  <c:v>0.68603854976316903</c:v>
                </c:pt>
                <c:pt idx="79">
                  <c:v>0.62360593555772081</c:v>
                </c:pt>
                <c:pt idx="80">
                  <c:v>0.53875298307688835</c:v>
                </c:pt>
                <c:pt idx="81">
                  <c:v>0.48929584407138693</c:v>
                </c:pt>
                <c:pt idx="82">
                  <c:v>0.43073314994174572</c:v>
                </c:pt>
                <c:pt idx="83">
                  <c:v>0.37726948894756096</c:v>
                </c:pt>
                <c:pt idx="84">
                  <c:v>0.34465757084228194</c:v>
                </c:pt>
                <c:pt idx="85">
                  <c:v>0.33662723092883889</c:v>
                </c:pt>
                <c:pt idx="86">
                  <c:v>0.30467107346385824</c:v>
                </c:pt>
                <c:pt idx="87">
                  <c:v>0.29354047859582516</c:v>
                </c:pt>
                <c:pt idx="88">
                  <c:v>0.30430589253853174</c:v>
                </c:pt>
                <c:pt idx="89">
                  <c:v>0.3234741999916752</c:v>
                </c:pt>
                <c:pt idx="90">
                  <c:v>0.32467564283203992</c:v>
                </c:pt>
                <c:pt idx="91">
                  <c:v>0.3340295546283033</c:v>
                </c:pt>
                <c:pt idx="92">
                  <c:v>0.33719313315500571</c:v>
                </c:pt>
                <c:pt idx="93">
                  <c:v>0.33891850617078745</c:v>
                </c:pt>
                <c:pt idx="94">
                  <c:v>0.334504486884657</c:v>
                </c:pt>
                <c:pt idx="95">
                  <c:v>0.34272876787361434</c:v>
                </c:pt>
                <c:pt idx="96">
                  <c:v>0.40342666727037546</c:v>
                </c:pt>
                <c:pt idx="97">
                  <c:v>0.42615493376801439</c:v>
                </c:pt>
                <c:pt idx="98">
                  <c:v>0.43749883712973453</c:v>
                </c:pt>
                <c:pt idx="99">
                  <c:v>0.4413462888796616</c:v>
                </c:pt>
                <c:pt idx="100">
                  <c:v>0.42360265731762781</c:v>
                </c:pt>
                <c:pt idx="101">
                  <c:v>0.41790904328494555</c:v>
                </c:pt>
                <c:pt idx="102">
                  <c:v>0.41341999953958514</c:v>
                </c:pt>
                <c:pt idx="103">
                  <c:v>0.41118432896023333</c:v>
                </c:pt>
                <c:pt idx="104">
                  <c:v>0.41514763775864105</c:v>
                </c:pt>
                <c:pt idx="105">
                  <c:v>0.41436740741583888</c:v>
                </c:pt>
                <c:pt idx="106">
                  <c:v>0.39802854146335176</c:v>
                </c:pt>
                <c:pt idx="107">
                  <c:v>0.36615160636876048</c:v>
                </c:pt>
                <c:pt idx="108">
                  <c:v>0.35887540843579607</c:v>
                </c:pt>
                <c:pt idx="109">
                  <c:v>0.3539107832099167</c:v>
                </c:pt>
                <c:pt idx="110">
                  <c:v>0.30970162478291841</c:v>
                </c:pt>
                <c:pt idx="111">
                  <c:v>0.28712747345374895</c:v>
                </c:pt>
                <c:pt idx="112">
                  <c:v>0.26773547327848207</c:v>
                </c:pt>
                <c:pt idx="113">
                  <c:v>0.26408826464709884</c:v>
                </c:pt>
                <c:pt idx="114">
                  <c:v>0.26043119036148654</c:v>
                </c:pt>
                <c:pt idx="115">
                  <c:v>0.2443989534210147</c:v>
                </c:pt>
                <c:pt idx="116">
                  <c:v>0.18128520490486402</c:v>
                </c:pt>
                <c:pt idx="117">
                  <c:v>0.15797362236277709</c:v>
                </c:pt>
                <c:pt idx="118">
                  <c:v>0.15593955759544834</c:v>
                </c:pt>
                <c:pt idx="119">
                  <c:v>0.17273209301556106</c:v>
                </c:pt>
                <c:pt idx="120">
                  <c:v>0.19680413700448945</c:v>
                </c:pt>
                <c:pt idx="121">
                  <c:v>0.21440939697882572</c:v>
                </c:pt>
                <c:pt idx="122">
                  <c:v>0.21633961037564006</c:v>
                </c:pt>
                <c:pt idx="123">
                  <c:v>0.21953199532350473</c:v>
                </c:pt>
                <c:pt idx="124">
                  <c:v>0.20051061449032373</c:v>
                </c:pt>
                <c:pt idx="125">
                  <c:v>0.19930735477807859</c:v>
                </c:pt>
                <c:pt idx="126">
                  <c:v>0.1983480021223161</c:v>
                </c:pt>
                <c:pt idx="127">
                  <c:v>0.19939673168392602</c:v>
                </c:pt>
                <c:pt idx="128">
                  <c:v>0.2137524871730847</c:v>
                </c:pt>
                <c:pt idx="129">
                  <c:v>0.21983383204259721</c:v>
                </c:pt>
                <c:pt idx="130">
                  <c:v>0.23083091952542406</c:v>
                </c:pt>
                <c:pt idx="131">
                  <c:v>0.23551122867974908</c:v>
                </c:pt>
                <c:pt idx="132">
                  <c:v>0.24069686143067648</c:v>
                </c:pt>
                <c:pt idx="133">
                  <c:v>0.25170043010527093</c:v>
                </c:pt>
                <c:pt idx="134">
                  <c:v>0.25234526422167208</c:v>
                </c:pt>
                <c:pt idx="135">
                  <c:v>0.2643148386727911</c:v>
                </c:pt>
                <c:pt idx="136">
                  <c:v>0.30730932598023414</c:v>
                </c:pt>
                <c:pt idx="137">
                  <c:v>0.30861358081557794</c:v>
                </c:pt>
                <c:pt idx="138">
                  <c:v>0.30087134364144469</c:v>
                </c:pt>
                <c:pt idx="139">
                  <c:v>0.30920536152242445</c:v>
                </c:pt>
                <c:pt idx="140">
                  <c:v>0.32095370742975438</c:v>
                </c:pt>
                <c:pt idx="141">
                  <c:v>0.32952611126780784</c:v>
                </c:pt>
                <c:pt idx="142">
                  <c:v>0.34954594386250121</c:v>
                </c:pt>
                <c:pt idx="143">
                  <c:v>0.35049155551349176</c:v>
                </c:pt>
                <c:pt idx="144">
                  <c:v>0.33960910331620692</c:v>
                </c:pt>
                <c:pt idx="145">
                  <c:v>0.33349074386791611</c:v>
                </c:pt>
                <c:pt idx="146">
                  <c:v>0.33754904302098671</c:v>
                </c:pt>
                <c:pt idx="147">
                  <c:v>0.34102901087360438</c:v>
                </c:pt>
                <c:pt idx="148">
                  <c:v>0.32919444524119024</c:v>
                </c:pt>
                <c:pt idx="149">
                  <c:v>0.32160407102134103</c:v>
                </c:pt>
                <c:pt idx="150">
                  <c:v>0.31576846191816921</c:v>
                </c:pt>
                <c:pt idx="151">
                  <c:v>0.30393542813804375</c:v>
                </c:pt>
                <c:pt idx="152">
                  <c:v>0.30668146926109913</c:v>
                </c:pt>
                <c:pt idx="153">
                  <c:v>0.30536872523226699</c:v>
                </c:pt>
                <c:pt idx="154">
                  <c:v>0.3107763323344937</c:v>
                </c:pt>
                <c:pt idx="155">
                  <c:v>0.32530247309202837</c:v>
                </c:pt>
                <c:pt idx="156">
                  <c:v>0.3131209551743101</c:v>
                </c:pt>
                <c:pt idx="157">
                  <c:v>0.29471410293312456</c:v>
                </c:pt>
                <c:pt idx="158">
                  <c:v>0.28277516285651527</c:v>
                </c:pt>
                <c:pt idx="159">
                  <c:v>0.28177704266911258</c:v>
                </c:pt>
                <c:pt idx="160">
                  <c:v>0.29437030424855487</c:v>
                </c:pt>
                <c:pt idx="161">
                  <c:v>0.29406656606448728</c:v>
                </c:pt>
                <c:pt idx="162">
                  <c:v>0.3035329154724184</c:v>
                </c:pt>
                <c:pt idx="163">
                  <c:v>0.30329752362951706</c:v>
                </c:pt>
                <c:pt idx="164">
                  <c:v>0.29112044152089328</c:v>
                </c:pt>
                <c:pt idx="165">
                  <c:v>0.29567600697645441</c:v>
                </c:pt>
                <c:pt idx="166">
                  <c:v>0.29894522723090233</c:v>
                </c:pt>
                <c:pt idx="167">
                  <c:v>0.30706765574429901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74-4164-A157-D5486CB6B010}"/>
            </c:ext>
          </c:extLst>
        </c:ser>
        <c:ser>
          <c:idx val="1"/>
          <c:order val="1"/>
          <c:tx>
            <c:v>UK-DE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'Cross-Correlation_Inflation'!$AF$72:$AF$239</c:f>
              <c:numCache>
                <c:formatCode>0.00</c:formatCode>
                <c:ptCount val="168"/>
                <c:pt idx="0">
                  <c:v>0.97130437910404321</c:v>
                </c:pt>
                <c:pt idx="1">
                  <c:v>0.9717053777751441</c:v>
                </c:pt>
                <c:pt idx="2">
                  <c:v>0.97825228348741244</c:v>
                </c:pt>
                <c:pt idx="3">
                  <c:v>0.97824661919899769</c:v>
                </c:pt>
                <c:pt idx="4">
                  <c:v>0.97919550658336862</c:v>
                </c:pt>
                <c:pt idx="5">
                  <c:v>0.97866383705071203</c:v>
                </c:pt>
                <c:pt idx="6">
                  <c:v>0.97789312419971364</c:v>
                </c:pt>
                <c:pt idx="7">
                  <c:v>0.97771326988449625</c:v>
                </c:pt>
                <c:pt idx="8">
                  <c:v>0.97744080532699962</c:v>
                </c:pt>
                <c:pt idx="9">
                  <c:v>0.97701783480064941</c:v>
                </c:pt>
                <c:pt idx="10">
                  <c:v>0.97565473657156354</c:v>
                </c:pt>
                <c:pt idx="11">
                  <c:v>0.97596167576986792</c:v>
                </c:pt>
                <c:pt idx="12">
                  <c:v>0.97550404515209721</c:v>
                </c:pt>
                <c:pt idx="13">
                  <c:v>0.97479586017369801</c:v>
                </c:pt>
                <c:pt idx="14">
                  <c:v>0.97413964069946513</c:v>
                </c:pt>
                <c:pt idx="15">
                  <c:v>0.97335282338418816</c:v>
                </c:pt>
                <c:pt idx="16">
                  <c:v>0.97282820352054755</c:v>
                </c:pt>
                <c:pt idx="17">
                  <c:v>0.97257842294642161</c:v>
                </c:pt>
                <c:pt idx="18">
                  <c:v>0.97203920416300016</c:v>
                </c:pt>
                <c:pt idx="19">
                  <c:v>0.9733162287498478</c:v>
                </c:pt>
                <c:pt idx="20">
                  <c:v>0.97341814204031274</c:v>
                </c:pt>
                <c:pt idx="21">
                  <c:v>0.97283863254227709</c:v>
                </c:pt>
                <c:pt idx="22">
                  <c:v>0.97242332056397529</c:v>
                </c:pt>
                <c:pt idx="23">
                  <c:v>0.97175064705398917</c:v>
                </c:pt>
                <c:pt idx="24">
                  <c:v>0.96950349465986796</c:v>
                </c:pt>
                <c:pt idx="25">
                  <c:v>0.9677780373220457</c:v>
                </c:pt>
                <c:pt idx="26">
                  <c:v>0.96749939243143313</c:v>
                </c:pt>
                <c:pt idx="27">
                  <c:v>0.96746192348386595</c:v>
                </c:pt>
                <c:pt idx="28">
                  <c:v>0.96824463736311595</c:v>
                </c:pt>
                <c:pt idx="29">
                  <c:v>0.96937546540785979</c:v>
                </c:pt>
                <c:pt idx="30">
                  <c:v>0.96970986728316244</c:v>
                </c:pt>
                <c:pt idx="31">
                  <c:v>0.9712830510106043</c:v>
                </c:pt>
                <c:pt idx="32">
                  <c:v>0.97083934144061779</c:v>
                </c:pt>
                <c:pt idx="33">
                  <c:v>0.97207579137736144</c:v>
                </c:pt>
                <c:pt idx="34">
                  <c:v>0.97282641600731778</c:v>
                </c:pt>
                <c:pt idx="35">
                  <c:v>0.97539770386200508</c:v>
                </c:pt>
                <c:pt idx="36">
                  <c:v>0.97623026585545836</c:v>
                </c:pt>
                <c:pt idx="37">
                  <c:v>0.97778725995849958</c:v>
                </c:pt>
                <c:pt idx="38">
                  <c:v>0.97963773920641339</c:v>
                </c:pt>
                <c:pt idx="39">
                  <c:v>0.97781252657654338</c:v>
                </c:pt>
                <c:pt idx="40">
                  <c:v>0.97778628921890165</c:v>
                </c:pt>
                <c:pt idx="41">
                  <c:v>0.9790735549793842</c:v>
                </c:pt>
                <c:pt idx="42">
                  <c:v>0.97990994629680217</c:v>
                </c:pt>
                <c:pt idx="43">
                  <c:v>0.98041782184512527</c:v>
                </c:pt>
                <c:pt idx="44">
                  <c:v>0.98074937026038822</c:v>
                </c:pt>
                <c:pt idx="45">
                  <c:v>0.98104667339628715</c:v>
                </c:pt>
                <c:pt idx="46">
                  <c:v>0.98105186792458499</c:v>
                </c:pt>
                <c:pt idx="47">
                  <c:v>0.98225631526038704</c:v>
                </c:pt>
                <c:pt idx="48">
                  <c:v>0.98254063380668066</c:v>
                </c:pt>
                <c:pt idx="49">
                  <c:v>0.98405936985363329</c:v>
                </c:pt>
                <c:pt idx="50">
                  <c:v>0.98496196898760258</c:v>
                </c:pt>
                <c:pt idx="51">
                  <c:v>0.98492170462365114</c:v>
                </c:pt>
                <c:pt idx="52">
                  <c:v>0.98483530549542408</c:v>
                </c:pt>
                <c:pt idx="53">
                  <c:v>0.98428780267295901</c:v>
                </c:pt>
                <c:pt idx="54">
                  <c:v>0.98262309408725101</c:v>
                </c:pt>
                <c:pt idx="55">
                  <c:v>0.98122625362942395</c:v>
                </c:pt>
                <c:pt idx="56">
                  <c:v>0.98070267156358049</c:v>
                </c:pt>
                <c:pt idx="57">
                  <c:v>0.98060994749734587</c:v>
                </c:pt>
                <c:pt idx="58">
                  <c:v>0.98027680121477456</c:v>
                </c:pt>
                <c:pt idx="59">
                  <c:v>0.98037627174761655</c:v>
                </c:pt>
                <c:pt idx="60">
                  <c:v>0.98069601091681657</c:v>
                </c:pt>
                <c:pt idx="61">
                  <c:v>0.980872724493701</c:v>
                </c:pt>
                <c:pt idx="62">
                  <c:v>0.98115621185590907</c:v>
                </c:pt>
                <c:pt idx="63">
                  <c:v>0.98107162137839687</c:v>
                </c:pt>
                <c:pt idx="64">
                  <c:v>0.98124911889170185</c:v>
                </c:pt>
                <c:pt idx="65">
                  <c:v>0.9814541287462869</c:v>
                </c:pt>
                <c:pt idx="66">
                  <c:v>0.98086118156188751</c:v>
                </c:pt>
                <c:pt idx="67">
                  <c:v>0.98055375714629212</c:v>
                </c:pt>
                <c:pt idx="68">
                  <c:v>0.98086527682415225</c:v>
                </c:pt>
                <c:pt idx="69">
                  <c:v>0.98038117926145674</c:v>
                </c:pt>
                <c:pt idx="70">
                  <c:v>0.97871914622539313</c:v>
                </c:pt>
                <c:pt idx="71">
                  <c:v>0.97289392584730139</c:v>
                </c:pt>
                <c:pt idx="72">
                  <c:v>0.95433512174508806</c:v>
                </c:pt>
                <c:pt idx="73">
                  <c:v>0.95083443303955439</c:v>
                </c:pt>
                <c:pt idx="74">
                  <c:v>0.91414450641469358</c:v>
                </c:pt>
                <c:pt idx="75">
                  <c:v>0.84157092148417412</c:v>
                </c:pt>
                <c:pt idx="76">
                  <c:v>0.7405735645556103</c:v>
                </c:pt>
                <c:pt idx="77">
                  <c:v>0.71747319640132801</c:v>
                </c:pt>
                <c:pt idx="78">
                  <c:v>0.70187822207506689</c:v>
                </c:pt>
                <c:pt idx="79">
                  <c:v>0.65324096182263658</c:v>
                </c:pt>
                <c:pt idx="80">
                  <c:v>0.57507108118069838</c:v>
                </c:pt>
                <c:pt idx="81">
                  <c:v>0.5033021596313596</c:v>
                </c:pt>
                <c:pt idx="82">
                  <c:v>0.43468157927022399</c:v>
                </c:pt>
                <c:pt idx="83">
                  <c:v>0.37426474967994344</c:v>
                </c:pt>
                <c:pt idx="84">
                  <c:v>0.36730355735475795</c:v>
                </c:pt>
                <c:pt idx="85">
                  <c:v>0.35984655708419466</c:v>
                </c:pt>
                <c:pt idx="86">
                  <c:v>0.32492629066595691</c:v>
                </c:pt>
                <c:pt idx="87">
                  <c:v>0.33244961328681222</c:v>
                </c:pt>
                <c:pt idx="88">
                  <c:v>0.34630430350718489</c:v>
                </c:pt>
                <c:pt idx="89">
                  <c:v>0.36010832418975081</c:v>
                </c:pt>
                <c:pt idx="90">
                  <c:v>0.35194750758881505</c:v>
                </c:pt>
                <c:pt idx="91">
                  <c:v>0.35178231710173391</c:v>
                </c:pt>
                <c:pt idx="92">
                  <c:v>0.33004217007178605</c:v>
                </c:pt>
                <c:pt idx="93">
                  <c:v>0.32918507408124048</c:v>
                </c:pt>
                <c:pt idx="94">
                  <c:v>0.31783358043572824</c:v>
                </c:pt>
                <c:pt idx="95">
                  <c:v>0.27243046098289941</c:v>
                </c:pt>
                <c:pt idx="96">
                  <c:v>0.19938362324229136</c:v>
                </c:pt>
                <c:pt idx="97">
                  <c:v>0.15655418677953528</c:v>
                </c:pt>
                <c:pt idx="98">
                  <c:v>0.14915717265713166</c:v>
                </c:pt>
                <c:pt idx="99">
                  <c:v>0.14866385469253687</c:v>
                </c:pt>
                <c:pt idx="100">
                  <c:v>0.13676251844074672</c:v>
                </c:pt>
                <c:pt idx="101">
                  <c:v>0.13760514929838358</c:v>
                </c:pt>
                <c:pt idx="102">
                  <c:v>0.13545188918230533</c:v>
                </c:pt>
                <c:pt idx="103">
                  <c:v>0.13593843832144795</c:v>
                </c:pt>
                <c:pt idx="104">
                  <c:v>0.13964579879760555</c:v>
                </c:pt>
                <c:pt idx="105">
                  <c:v>0.14213885340280899</c:v>
                </c:pt>
                <c:pt idx="106">
                  <c:v>0.14256257220525087</c:v>
                </c:pt>
                <c:pt idx="107">
                  <c:v>0.13792682034537088</c:v>
                </c:pt>
                <c:pt idx="108">
                  <c:v>0.12514529029271981</c:v>
                </c:pt>
                <c:pt idx="109">
                  <c:v>0.11775938401747416</c:v>
                </c:pt>
                <c:pt idx="110">
                  <c:v>9.7769706303845696E-2</c:v>
                </c:pt>
                <c:pt idx="111">
                  <c:v>0.10457007225654839</c:v>
                </c:pt>
                <c:pt idx="112">
                  <c:v>0.14010241362509082</c:v>
                </c:pt>
                <c:pt idx="113">
                  <c:v>0.15152248923616657</c:v>
                </c:pt>
                <c:pt idx="114">
                  <c:v>0.15274630082241727</c:v>
                </c:pt>
                <c:pt idx="115">
                  <c:v>0.17743814868568114</c:v>
                </c:pt>
                <c:pt idx="116">
                  <c:v>0.2003605125514358</c:v>
                </c:pt>
                <c:pt idx="117">
                  <c:v>0.18868245502005307</c:v>
                </c:pt>
                <c:pt idx="118">
                  <c:v>0.17736982221265218</c:v>
                </c:pt>
                <c:pt idx="119">
                  <c:v>0.18165150407439942</c:v>
                </c:pt>
                <c:pt idx="120">
                  <c:v>0.20622995684642997</c:v>
                </c:pt>
                <c:pt idx="121">
                  <c:v>0.22728904594575614</c:v>
                </c:pt>
                <c:pt idx="122">
                  <c:v>0.22861623552294816</c:v>
                </c:pt>
                <c:pt idx="123">
                  <c:v>0.23226018764415268</c:v>
                </c:pt>
                <c:pt idx="124">
                  <c:v>0.20195300917860126</c:v>
                </c:pt>
                <c:pt idx="125">
                  <c:v>0.19906036166880428</c:v>
                </c:pt>
                <c:pt idx="126">
                  <c:v>0.19810232619436213</c:v>
                </c:pt>
                <c:pt idx="127">
                  <c:v>0.19815723162465737</c:v>
                </c:pt>
                <c:pt idx="128">
                  <c:v>0.21256948944003792</c:v>
                </c:pt>
                <c:pt idx="129">
                  <c:v>0.22203209549232134</c:v>
                </c:pt>
                <c:pt idx="130">
                  <c:v>0.23761826850007267</c:v>
                </c:pt>
                <c:pt idx="131">
                  <c:v>0.23546988296992058</c:v>
                </c:pt>
                <c:pt idx="132">
                  <c:v>0.21391480822903142</c:v>
                </c:pt>
                <c:pt idx="133">
                  <c:v>0.22069462048866539</c:v>
                </c:pt>
                <c:pt idx="134">
                  <c:v>0.22274808529495893</c:v>
                </c:pt>
                <c:pt idx="135">
                  <c:v>0.2319404837991812</c:v>
                </c:pt>
                <c:pt idx="136">
                  <c:v>0.25417502575348755</c:v>
                </c:pt>
                <c:pt idx="137">
                  <c:v>0.25505577164132737</c:v>
                </c:pt>
                <c:pt idx="138">
                  <c:v>0.25576925795611549</c:v>
                </c:pt>
                <c:pt idx="139">
                  <c:v>0.25543268466436841</c:v>
                </c:pt>
                <c:pt idx="140">
                  <c:v>0.24140668120463629</c:v>
                </c:pt>
                <c:pt idx="141">
                  <c:v>0.25822872438548933</c:v>
                </c:pt>
                <c:pt idx="142">
                  <c:v>0.28190039378444071</c:v>
                </c:pt>
                <c:pt idx="143">
                  <c:v>0.29114611426971176</c:v>
                </c:pt>
                <c:pt idx="144">
                  <c:v>0.26870600970712771</c:v>
                </c:pt>
                <c:pt idx="145">
                  <c:v>0.25584279844583852</c:v>
                </c:pt>
                <c:pt idx="146">
                  <c:v>0.26258172376798938</c:v>
                </c:pt>
                <c:pt idx="147">
                  <c:v>0.24313207013258939</c:v>
                </c:pt>
                <c:pt idx="148">
                  <c:v>0.22296582182176303</c:v>
                </c:pt>
                <c:pt idx="149">
                  <c:v>0.20636488980605375</c:v>
                </c:pt>
                <c:pt idx="150">
                  <c:v>0.2048265292593312</c:v>
                </c:pt>
                <c:pt idx="151">
                  <c:v>0.20095919133148066</c:v>
                </c:pt>
                <c:pt idx="152">
                  <c:v>0.2155931687689574</c:v>
                </c:pt>
                <c:pt idx="153">
                  <c:v>0.20594586051539462</c:v>
                </c:pt>
                <c:pt idx="154">
                  <c:v>0.21003453538966119</c:v>
                </c:pt>
                <c:pt idx="155">
                  <c:v>0.27583082274080489</c:v>
                </c:pt>
                <c:pt idx="156">
                  <c:v>0.40741109710979967</c:v>
                </c:pt>
                <c:pt idx="157">
                  <c:v>0.47202830481872315</c:v>
                </c:pt>
                <c:pt idx="158">
                  <c:v>0.49255730053323588</c:v>
                </c:pt>
                <c:pt idx="159">
                  <c:v>0.49363476710365461</c:v>
                </c:pt>
                <c:pt idx="160">
                  <c:v>0.50203926689570344</c:v>
                </c:pt>
                <c:pt idx="161">
                  <c:v>0.50370198923704967</c:v>
                </c:pt>
                <c:pt idx="162">
                  <c:v>0.51199585749181864</c:v>
                </c:pt>
                <c:pt idx="163">
                  <c:v>0.51286998175748566</c:v>
                </c:pt>
                <c:pt idx="164">
                  <c:v>0.51248910850468088</c:v>
                </c:pt>
                <c:pt idx="165">
                  <c:v>0.52326769411992657</c:v>
                </c:pt>
                <c:pt idx="166">
                  <c:v>0.52307817838839832</c:v>
                </c:pt>
                <c:pt idx="167">
                  <c:v>0.52350009929536701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74-4164-A157-D5486CB6B010}"/>
            </c:ext>
          </c:extLst>
        </c:ser>
        <c:ser>
          <c:idx val="2"/>
          <c:order val="2"/>
          <c:tx>
            <c:v>UK-IT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'Cross-Correlation_Inflation'!$AG$72:$AG$239</c:f>
              <c:numCache>
                <c:formatCode>0.00</c:formatCode>
                <c:ptCount val="168"/>
                <c:pt idx="0">
                  <c:v>0.97191295189063587</c:v>
                </c:pt>
                <c:pt idx="1">
                  <c:v>0.96953193108639979</c:v>
                </c:pt>
                <c:pt idx="2">
                  <c:v>0.97133278135819479</c:v>
                </c:pt>
                <c:pt idx="3">
                  <c:v>0.97049499306580644</c:v>
                </c:pt>
                <c:pt idx="4">
                  <c:v>0.96936626609604959</c:v>
                </c:pt>
                <c:pt idx="5">
                  <c:v>0.96859076768685715</c:v>
                </c:pt>
                <c:pt idx="6">
                  <c:v>0.96743053783028377</c:v>
                </c:pt>
                <c:pt idx="7">
                  <c:v>0.96767602157735855</c:v>
                </c:pt>
                <c:pt idx="8">
                  <c:v>0.96632818839272738</c:v>
                </c:pt>
                <c:pt idx="9">
                  <c:v>0.96546236130137608</c:v>
                </c:pt>
                <c:pt idx="10">
                  <c:v>0.96389539601787944</c:v>
                </c:pt>
                <c:pt idx="11">
                  <c:v>0.96444861745276544</c:v>
                </c:pt>
                <c:pt idx="12">
                  <c:v>0.96318709606286823</c:v>
                </c:pt>
                <c:pt idx="13">
                  <c:v>0.96055999544755744</c:v>
                </c:pt>
                <c:pt idx="14">
                  <c:v>0.96087050260287976</c:v>
                </c:pt>
                <c:pt idx="15">
                  <c:v>0.95853481907500815</c:v>
                </c:pt>
                <c:pt idx="16">
                  <c:v>0.95574592304210026</c:v>
                </c:pt>
                <c:pt idx="17">
                  <c:v>0.95464838448539846</c:v>
                </c:pt>
                <c:pt idx="18">
                  <c:v>0.95372286210705948</c:v>
                </c:pt>
                <c:pt idx="19">
                  <c:v>0.95519771992963842</c:v>
                </c:pt>
                <c:pt idx="20">
                  <c:v>0.95547670851868505</c:v>
                </c:pt>
                <c:pt idx="21">
                  <c:v>0.95451539559278753</c:v>
                </c:pt>
                <c:pt idx="22">
                  <c:v>0.95378571904038589</c:v>
                </c:pt>
                <c:pt idx="23">
                  <c:v>0.95281574412652703</c:v>
                </c:pt>
                <c:pt idx="24">
                  <c:v>0.94916411522199495</c:v>
                </c:pt>
                <c:pt idx="25">
                  <c:v>0.94633165162083843</c:v>
                </c:pt>
                <c:pt idx="26">
                  <c:v>0.94486141580768801</c:v>
                </c:pt>
                <c:pt idx="27">
                  <c:v>0.94445191234002923</c:v>
                </c:pt>
                <c:pt idx="28">
                  <c:v>0.94475880324498673</c:v>
                </c:pt>
                <c:pt idx="29">
                  <c:v>0.94662292456540964</c:v>
                </c:pt>
                <c:pt idx="30">
                  <c:v>0.94643394802851066</c:v>
                </c:pt>
                <c:pt idx="31">
                  <c:v>0.94819986297409664</c:v>
                </c:pt>
                <c:pt idx="32">
                  <c:v>0.94779442539440228</c:v>
                </c:pt>
                <c:pt idx="33">
                  <c:v>0.94970408768478864</c:v>
                </c:pt>
                <c:pt idx="34">
                  <c:v>0.95147480011835328</c:v>
                </c:pt>
                <c:pt idx="35">
                  <c:v>0.95478029962295097</c:v>
                </c:pt>
                <c:pt idx="36">
                  <c:v>0.95835781844455814</c:v>
                </c:pt>
                <c:pt idx="37">
                  <c:v>0.95975089524117019</c:v>
                </c:pt>
                <c:pt idx="38">
                  <c:v>0.96229901386722116</c:v>
                </c:pt>
                <c:pt idx="39">
                  <c:v>0.9616491562328906</c:v>
                </c:pt>
                <c:pt idx="40">
                  <c:v>0.96243436129851734</c:v>
                </c:pt>
                <c:pt idx="41">
                  <c:v>0.96408979302544762</c:v>
                </c:pt>
                <c:pt idx="42">
                  <c:v>0.96537255188072479</c:v>
                </c:pt>
                <c:pt idx="43">
                  <c:v>0.96616799797696706</c:v>
                </c:pt>
                <c:pt idx="44">
                  <c:v>0.96819038337847096</c:v>
                </c:pt>
                <c:pt idx="45">
                  <c:v>0.96829716084579021</c:v>
                </c:pt>
                <c:pt idx="46">
                  <c:v>0.96867845484225945</c:v>
                </c:pt>
                <c:pt idx="47">
                  <c:v>0.97009238452234769</c:v>
                </c:pt>
                <c:pt idx="48">
                  <c:v>0.97098223177429854</c:v>
                </c:pt>
                <c:pt idx="49">
                  <c:v>0.973020975349425</c:v>
                </c:pt>
                <c:pt idx="50">
                  <c:v>0.97444032341236608</c:v>
                </c:pt>
                <c:pt idx="51">
                  <c:v>0.97709334023387517</c:v>
                </c:pt>
                <c:pt idx="52">
                  <c:v>0.9768913005182801</c:v>
                </c:pt>
                <c:pt idx="53">
                  <c:v>0.97633056123563267</c:v>
                </c:pt>
                <c:pt idx="54">
                  <c:v>0.97324905355323377</c:v>
                </c:pt>
                <c:pt idx="55">
                  <c:v>0.97144372348644292</c:v>
                </c:pt>
                <c:pt idx="56">
                  <c:v>0.97069024223551681</c:v>
                </c:pt>
                <c:pt idx="57">
                  <c:v>0.96862481928297084</c:v>
                </c:pt>
                <c:pt idx="58">
                  <c:v>0.9677006176239058</c:v>
                </c:pt>
                <c:pt idx="59">
                  <c:v>0.96849020796262275</c:v>
                </c:pt>
                <c:pt idx="60">
                  <c:v>0.96820338863980482</c:v>
                </c:pt>
                <c:pt idx="61">
                  <c:v>0.96990100554147174</c:v>
                </c:pt>
                <c:pt idx="62">
                  <c:v>0.97058322102180983</c:v>
                </c:pt>
                <c:pt idx="63">
                  <c:v>0.97116628004224137</c:v>
                </c:pt>
                <c:pt idx="64">
                  <c:v>0.97161237299896064</c:v>
                </c:pt>
                <c:pt idx="65">
                  <c:v>0.97191639518319806</c:v>
                </c:pt>
                <c:pt idx="66">
                  <c:v>0.97090505966674445</c:v>
                </c:pt>
                <c:pt idx="67">
                  <c:v>0.97045193496938809</c:v>
                </c:pt>
                <c:pt idx="68">
                  <c:v>0.97188954730945487</c:v>
                </c:pt>
                <c:pt idx="69">
                  <c:v>0.97179290596664702</c:v>
                </c:pt>
                <c:pt idx="70">
                  <c:v>0.97007731282961962</c:v>
                </c:pt>
                <c:pt idx="71">
                  <c:v>0.96394203603722095</c:v>
                </c:pt>
                <c:pt idx="72">
                  <c:v>0.94714959120941244</c:v>
                </c:pt>
                <c:pt idx="73">
                  <c:v>0.94379517964733317</c:v>
                </c:pt>
                <c:pt idx="74">
                  <c:v>0.90723710859566387</c:v>
                </c:pt>
                <c:pt idx="75">
                  <c:v>0.83684020203334186</c:v>
                </c:pt>
                <c:pt idx="76">
                  <c:v>0.74181478182482496</c:v>
                </c:pt>
                <c:pt idx="77">
                  <c:v>0.71582385177653352</c:v>
                </c:pt>
                <c:pt idx="78">
                  <c:v>0.69952974297057324</c:v>
                </c:pt>
                <c:pt idx="79">
                  <c:v>0.65127167040858869</c:v>
                </c:pt>
                <c:pt idx="80">
                  <c:v>0.56983609714768835</c:v>
                </c:pt>
                <c:pt idx="81">
                  <c:v>0.50521110691405136</c:v>
                </c:pt>
                <c:pt idx="82">
                  <c:v>0.44846934525697885</c:v>
                </c:pt>
                <c:pt idx="83">
                  <c:v>0.39629456624139914</c:v>
                </c:pt>
                <c:pt idx="84">
                  <c:v>0.38209554308987337</c:v>
                </c:pt>
                <c:pt idx="85">
                  <c:v>0.37696717954471709</c:v>
                </c:pt>
                <c:pt idx="86">
                  <c:v>0.34783819738061283</c:v>
                </c:pt>
                <c:pt idx="87">
                  <c:v>0.29956140944639142</c:v>
                </c:pt>
                <c:pt idx="88">
                  <c:v>0.26387451295859599</c:v>
                </c:pt>
                <c:pt idx="89">
                  <c:v>0.25690028990268043</c:v>
                </c:pt>
                <c:pt idx="90">
                  <c:v>0.25010922858921708</c:v>
                </c:pt>
                <c:pt idx="91">
                  <c:v>0.26087703349761437</c:v>
                </c:pt>
                <c:pt idx="92">
                  <c:v>0.26679514940995014</c:v>
                </c:pt>
                <c:pt idx="93">
                  <c:v>0.27022960412705133</c:v>
                </c:pt>
                <c:pt idx="94">
                  <c:v>0.25890600807692338</c:v>
                </c:pt>
                <c:pt idx="95">
                  <c:v>0.24434823262546629</c:v>
                </c:pt>
                <c:pt idx="96">
                  <c:v>0.26286557703864105</c:v>
                </c:pt>
                <c:pt idx="97">
                  <c:v>0.25570776176770998</c:v>
                </c:pt>
                <c:pt idx="98">
                  <c:v>0.25109430184024517</c:v>
                </c:pt>
                <c:pt idx="99">
                  <c:v>0.2440262641778074</c:v>
                </c:pt>
                <c:pt idx="100">
                  <c:v>0.24748037046621371</c:v>
                </c:pt>
                <c:pt idx="101">
                  <c:v>0.24770766592916169</c:v>
                </c:pt>
                <c:pt idx="102">
                  <c:v>0.25072298041117536</c:v>
                </c:pt>
                <c:pt idx="103">
                  <c:v>0.24962006309512441</c:v>
                </c:pt>
                <c:pt idx="104">
                  <c:v>0.25107023255821342</c:v>
                </c:pt>
                <c:pt idx="105">
                  <c:v>0.25033368511344067</c:v>
                </c:pt>
                <c:pt idx="106">
                  <c:v>0.2500827632667243</c:v>
                </c:pt>
                <c:pt idx="107">
                  <c:v>0.2468914298337628</c:v>
                </c:pt>
                <c:pt idx="108">
                  <c:v>0.2407427795747013</c:v>
                </c:pt>
                <c:pt idx="109">
                  <c:v>0.24699400241273428</c:v>
                </c:pt>
                <c:pt idx="110">
                  <c:v>0.20881397547646563</c:v>
                </c:pt>
                <c:pt idx="111">
                  <c:v>0.17309723289161619</c:v>
                </c:pt>
                <c:pt idx="112">
                  <c:v>9.8139864566317681E-2</c:v>
                </c:pt>
                <c:pt idx="113">
                  <c:v>6.054063299757452E-2</c:v>
                </c:pt>
                <c:pt idx="114">
                  <c:v>7.4742314488735209E-2</c:v>
                </c:pt>
                <c:pt idx="115">
                  <c:v>0.10332906785782617</c:v>
                </c:pt>
                <c:pt idx="116">
                  <c:v>0.10885404421361904</c:v>
                </c:pt>
                <c:pt idx="117">
                  <c:v>9.4975544656703076E-2</c:v>
                </c:pt>
                <c:pt idx="118">
                  <c:v>9.072151360636882E-2</c:v>
                </c:pt>
                <c:pt idx="119">
                  <c:v>0.13343311296673024</c:v>
                </c:pt>
                <c:pt idx="120">
                  <c:v>0.19700570926078592</c:v>
                </c:pt>
                <c:pt idx="121">
                  <c:v>0.23692917932625962</c:v>
                </c:pt>
                <c:pt idx="122">
                  <c:v>0.23865902423395949</c:v>
                </c:pt>
                <c:pt idx="123">
                  <c:v>0.23273300359670904</c:v>
                </c:pt>
                <c:pt idx="124">
                  <c:v>0.21044941601777686</c:v>
                </c:pt>
                <c:pt idx="125">
                  <c:v>0.20459413220908224</c:v>
                </c:pt>
                <c:pt idx="126">
                  <c:v>0.20357949666653899</c:v>
                </c:pt>
                <c:pt idx="127">
                  <c:v>0.21125860856163703</c:v>
                </c:pt>
                <c:pt idx="128">
                  <c:v>0.25766755863304525</c:v>
                </c:pt>
                <c:pt idx="129">
                  <c:v>0.27647061403058332</c:v>
                </c:pt>
                <c:pt idx="130">
                  <c:v>0.29309103275114218</c:v>
                </c:pt>
                <c:pt idx="131">
                  <c:v>0.29048359962942333</c:v>
                </c:pt>
                <c:pt idx="132">
                  <c:v>0.2767689386718738</c:v>
                </c:pt>
                <c:pt idx="133">
                  <c:v>0.28387816129860982</c:v>
                </c:pt>
                <c:pt idx="134">
                  <c:v>0.27977447463083305</c:v>
                </c:pt>
                <c:pt idx="135">
                  <c:v>0.27654415970230917</c:v>
                </c:pt>
                <c:pt idx="136">
                  <c:v>0.26484440792191538</c:v>
                </c:pt>
                <c:pt idx="137">
                  <c:v>0.25520275857821917</c:v>
                </c:pt>
                <c:pt idx="138">
                  <c:v>0.25361584130056697</c:v>
                </c:pt>
                <c:pt idx="139">
                  <c:v>0.25433039039466154</c:v>
                </c:pt>
                <c:pt idx="140">
                  <c:v>0.25403824605053954</c:v>
                </c:pt>
                <c:pt idx="141">
                  <c:v>0.26567457805494388</c:v>
                </c:pt>
                <c:pt idx="142">
                  <c:v>0.27428455119314393</c:v>
                </c:pt>
                <c:pt idx="143">
                  <c:v>0.27819885488252655</c:v>
                </c:pt>
                <c:pt idx="144">
                  <c:v>0.27469318766639994</c:v>
                </c:pt>
                <c:pt idx="145">
                  <c:v>0.27102722605579299</c:v>
                </c:pt>
                <c:pt idx="146">
                  <c:v>0.27394165224007638</c:v>
                </c:pt>
                <c:pt idx="147">
                  <c:v>0.29222518605903092</c:v>
                </c:pt>
                <c:pt idx="148">
                  <c:v>0.31232502944377377</c:v>
                </c:pt>
                <c:pt idx="149">
                  <c:v>0.31936231987843838</c:v>
                </c:pt>
                <c:pt idx="150">
                  <c:v>0.31801329815227175</c:v>
                </c:pt>
                <c:pt idx="151">
                  <c:v>0.30732128386006513</c:v>
                </c:pt>
                <c:pt idx="152">
                  <c:v>0.30298909715993494</c:v>
                </c:pt>
                <c:pt idx="153">
                  <c:v>0.29650111371169985</c:v>
                </c:pt>
                <c:pt idx="154">
                  <c:v>0.30256587596901546</c:v>
                </c:pt>
                <c:pt idx="155">
                  <c:v>0.331260250116161</c:v>
                </c:pt>
                <c:pt idx="156">
                  <c:v>0.35889428689238118</c:v>
                </c:pt>
                <c:pt idx="157">
                  <c:v>0.3697569169113164</c:v>
                </c:pt>
                <c:pt idx="158">
                  <c:v>0.37544535118124833</c:v>
                </c:pt>
                <c:pt idx="159">
                  <c:v>0.37719087526965672</c:v>
                </c:pt>
                <c:pt idx="160">
                  <c:v>0.36742000927032104</c:v>
                </c:pt>
                <c:pt idx="161">
                  <c:v>0.36693760487437749</c:v>
                </c:pt>
                <c:pt idx="162">
                  <c:v>0.36294952752419252</c:v>
                </c:pt>
                <c:pt idx="163">
                  <c:v>0.36576727244242602</c:v>
                </c:pt>
                <c:pt idx="164">
                  <c:v>0.37628486401155731</c:v>
                </c:pt>
                <c:pt idx="165">
                  <c:v>0.39637769347005636</c:v>
                </c:pt>
                <c:pt idx="166">
                  <c:v>0.40227272261441521</c:v>
                </c:pt>
                <c:pt idx="167">
                  <c:v>0.39970920398002197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274-4164-A157-D5486CB6B010}"/>
            </c:ext>
          </c:extLst>
        </c:ser>
        <c:ser>
          <c:idx val="3"/>
          <c:order val="3"/>
          <c:tx>
            <c:v>UK-CA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'Cross-Correlation_Inflation'!$AH$72:$AH$239</c:f>
              <c:numCache>
                <c:formatCode>0.00</c:formatCode>
                <c:ptCount val="168"/>
                <c:pt idx="0">
                  <c:v>0.97896863151997338</c:v>
                </c:pt>
                <c:pt idx="1">
                  <c:v>0.97860907796175112</c:v>
                </c:pt>
                <c:pt idx="2">
                  <c:v>0.98085990217345165</c:v>
                </c:pt>
                <c:pt idx="3">
                  <c:v>0.98114919457349581</c:v>
                </c:pt>
                <c:pt idx="4">
                  <c:v>0.98071105197499686</c:v>
                </c:pt>
                <c:pt idx="5">
                  <c:v>0.98041630259007861</c:v>
                </c:pt>
                <c:pt idx="6">
                  <c:v>0.97943172764487674</c:v>
                </c:pt>
                <c:pt idx="7">
                  <c:v>0.97935306649232623</c:v>
                </c:pt>
                <c:pt idx="8">
                  <c:v>0.98012988477462992</c:v>
                </c:pt>
                <c:pt idx="9">
                  <c:v>0.97954118572116955</c:v>
                </c:pt>
                <c:pt idx="10">
                  <c:v>0.97814984506948599</c:v>
                </c:pt>
                <c:pt idx="11">
                  <c:v>0.97837612020375853</c:v>
                </c:pt>
                <c:pt idx="12">
                  <c:v>0.97747100403102849</c:v>
                </c:pt>
                <c:pt idx="13">
                  <c:v>0.97664698340423073</c:v>
                </c:pt>
                <c:pt idx="14">
                  <c:v>0.97565702134261734</c:v>
                </c:pt>
                <c:pt idx="15">
                  <c:v>0.97508654693844077</c:v>
                </c:pt>
                <c:pt idx="16">
                  <c:v>0.97466376026210089</c:v>
                </c:pt>
                <c:pt idx="17">
                  <c:v>0.97498553917985065</c:v>
                </c:pt>
                <c:pt idx="18">
                  <c:v>0.97412738854297454</c:v>
                </c:pt>
                <c:pt idx="19">
                  <c:v>0.97439620547823236</c:v>
                </c:pt>
                <c:pt idx="20">
                  <c:v>0.97340830136593903</c:v>
                </c:pt>
                <c:pt idx="21">
                  <c:v>0.97239901121277039</c:v>
                </c:pt>
                <c:pt idx="22">
                  <c:v>0.97184167939649646</c:v>
                </c:pt>
                <c:pt idx="23">
                  <c:v>0.97087630189537444</c:v>
                </c:pt>
                <c:pt idx="24">
                  <c:v>0.96875907809452821</c:v>
                </c:pt>
                <c:pt idx="25">
                  <c:v>0.96689911633789749</c:v>
                </c:pt>
                <c:pt idx="26">
                  <c:v>0.96598976182281726</c:v>
                </c:pt>
                <c:pt idx="27">
                  <c:v>0.96573741260214785</c:v>
                </c:pt>
                <c:pt idx="28">
                  <c:v>0.96584332831413222</c:v>
                </c:pt>
                <c:pt idx="29">
                  <c:v>0.96698842083112613</c:v>
                </c:pt>
                <c:pt idx="30">
                  <c:v>0.9668698425392912</c:v>
                </c:pt>
                <c:pt idx="31">
                  <c:v>0.96840197417568397</c:v>
                </c:pt>
                <c:pt idx="32">
                  <c:v>0.96826330053038712</c:v>
                </c:pt>
                <c:pt idx="33">
                  <c:v>0.97006398899852486</c:v>
                </c:pt>
                <c:pt idx="34">
                  <c:v>0.97087732261528337</c:v>
                </c:pt>
                <c:pt idx="35">
                  <c:v>0.97271843309236949</c:v>
                </c:pt>
                <c:pt idx="36">
                  <c:v>0.97132953185663662</c:v>
                </c:pt>
                <c:pt idx="37">
                  <c:v>0.97260029443893725</c:v>
                </c:pt>
                <c:pt idx="38">
                  <c:v>0.97385289668809627</c:v>
                </c:pt>
                <c:pt idx="39">
                  <c:v>0.97218382297342265</c:v>
                </c:pt>
                <c:pt idx="40">
                  <c:v>0.97258735954669218</c:v>
                </c:pt>
                <c:pt idx="41">
                  <c:v>0.97416364980264714</c:v>
                </c:pt>
                <c:pt idx="42">
                  <c:v>0.97509342190437975</c:v>
                </c:pt>
                <c:pt idx="43">
                  <c:v>0.97560954707798597</c:v>
                </c:pt>
                <c:pt idx="44">
                  <c:v>0.97616765642591663</c:v>
                </c:pt>
                <c:pt idx="45">
                  <c:v>0.97659257435938895</c:v>
                </c:pt>
                <c:pt idx="46">
                  <c:v>0.97678982642763468</c:v>
                </c:pt>
                <c:pt idx="47">
                  <c:v>0.97846061037011756</c:v>
                </c:pt>
                <c:pt idx="48">
                  <c:v>0.97871929557733095</c:v>
                </c:pt>
                <c:pt idx="49">
                  <c:v>0.98037128060370449</c:v>
                </c:pt>
                <c:pt idx="50">
                  <c:v>0.98147470346619059</c:v>
                </c:pt>
                <c:pt idx="51">
                  <c:v>0.98117974499629135</c:v>
                </c:pt>
                <c:pt idx="52">
                  <c:v>0.98089723814828422</c:v>
                </c:pt>
                <c:pt idx="53">
                  <c:v>0.9798928867785679</c:v>
                </c:pt>
                <c:pt idx="54">
                  <c:v>0.97835710527760078</c:v>
                </c:pt>
                <c:pt idx="55">
                  <c:v>0.97692310879061928</c:v>
                </c:pt>
                <c:pt idx="56">
                  <c:v>0.97689416957516206</c:v>
                </c:pt>
                <c:pt idx="57">
                  <c:v>0.97670233130710926</c:v>
                </c:pt>
                <c:pt idx="58">
                  <c:v>0.97664889731668969</c:v>
                </c:pt>
                <c:pt idx="59">
                  <c:v>0.97688318711537048</c:v>
                </c:pt>
                <c:pt idx="60">
                  <c:v>0.97765394891992163</c:v>
                </c:pt>
                <c:pt idx="61">
                  <c:v>0.97783769947859156</c:v>
                </c:pt>
                <c:pt idx="62">
                  <c:v>0.97814062954492687</c:v>
                </c:pt>
                <c:pt idx="63">
                  <c:v>0.97794829718344445</c:v>
                </c:pt>
                <c:pt idx="64">
                  <c:v>0.97844736123762865</c:v>
                </c:pt>
                <c:pt idx="65">
                  <c:v>0.97871793796957696</c:v>
                </c:pt>
                <c:pt idx="66">
                  <c:v>0.978430188482175</c:v>
                </c:pt>
                <c:pt idx="67">
                  <c:v>0.97816310993109312</c:v>
                </c:pt>
                <c:pt idx="68">
                  <c:v>0.9782940241610677</c:v>
                </c:pt>
                <c:pt idx="69">
                  <c:v>0.9780027431838213</c:v>
                </c:pt>
                <c:pt idx="70">
                  <c:v>0.97602466584582537</c:v>
                </c:pt>
                <c:pt idx="71">
                  <c:v>0.9707164721489302</c:v>
                </c:pt>
                <c:pt idx="72">
                  <c:v>0.95166541474395483</c:v>
                </c:pt>
                <c:pt idx="73">
                  <c:v>0.94970868509332662</c:v>
                </c:pt>
                <c:pt idx="74">
                  <c:v>0.91138600555248506</c:v>
                </c:pt>
                <c:pt idx="75">
                  <c:v>0.83959416980750345</c:v>
                </c:pt>
                <c:pt idx="76">
                  <c:v>0.73797156343248249</c:v>
                </c:pt>
                <c:pt idx="77">
                  <c:v>0.71590050693108176</c:v>
                </c:pt>
                <c:pt idx="78">
                  <c:v>0.70091774499768433</c:v>
                </c:pt>
                <c:pt idx="79">
                  <c:v>0.6502878251694052</c:v>
                </c:pt>
                <c:pt idx="80">
                  <c:v>0.56368180704724602</c:v>
                </c:pt>
                <c:pt idx="81">
                  <c:v>0.49756870195672698</c:v>
                </c:pt>
                <c:pt idx="82">
                  <c:v>0.44389072379331129</c:v>
                </c:pt>
                <c:pt idx="83">
                  <c:v>0.39354213463875565</c:v>
                </c:pt>
                <c:pt idx="84">
                  <c:v>0.37176845241946449</c:v>
                </c:pt>
                <c:pt idx="85">
                  <c:v>0.36694621812805028</c:v>
                </c:pt>
                <c:pt idx="86">
                  <c:v>0.33543420925246031</c:v>
                </c:pt>
                <c:pt idx="87">
                  <c:v>0.34074393384350243</c:v>
                </c:pt>
                <c:pt idx="88">
                  <c:v>0.35847576587115243</c:v>
                </c:pt>
                <c:pt idx="89">
                  <c:v>0.37784638249451574</c:v>
                </c:pt>
                <c:pt idx="90">
                  <c:v>0.37746701345960093</c:v>
                </c:pt>
                <c:pt idx="91">
                  <c:v>0.38316814510878328</c:v>
                </c:pt>
                <c:pt idx="92">
                  <c:v>0.37422044574463587</c:v>
                </c:pt>
                <c:pt idx="93">
                  <c:v>0.37474132039228919</c:v>
                </c:pt>
                <c:pt idx="94">
                  <c:v>0.36056088420600063</c:v>
                </c:pt>
                <c:pt idx="95">
                  <c:v>0.31296462008135573</c:v>
                </c:pt>
                <c:pt idx="96">
                  <c:v>0.25889798364553451</c:v>
                </c:pt>
                <c:pt idx="97">
                  <c:v>0.22771609692987757</c:v>
                </c:pt>
                <c:pt idx="98">
                  <c:v>0.2253719184184792</c:v>
                </c:pt>
                <c:pt idx="99">
                  <c:v>0.22698074800839074</c:v>
                </c:pt>
                <c:pt idx="100">
                  <c:v>0.2111477964386359</c:v>
                </c:pt>
                <c:pt idx="101">
                  <c:v>0.21244310949248299</c:v>
                </c:pt>
                <c:pt idx="102">
                  <c:v>0.21394827032978733</c:v>
                </c:pt>
                <c:pt idx="103">
                  <c:v>0.19571819573322385</c:v>
                </c:pt>
                <c:pt idx="104">
                  <c:v>0.15442691382420889</c:v>
                </c:pt>
                <c:pt idx="105">
                  <c:v>0.14237807023348098</c:v>
                </c:pt>
                <c:pt idx="106">
                  <c:v>0.14135317425559407</c:v>
                </c:pt>
                <c:pt idx="107">
                  <c:v>0.13399865741660824</c:v>
                </c:pt>
                <c:pt idx="108">
                  <c:v>9.1213834791497223E-2</c:v>
                </c:pt>
                <c:pt idx="109">
                  <c:v>7.8105368810245837E-2</c:v>
                </c:pt>
                <c:pt idx="110">
                  <c:v>5.5648434068815429E-2</c:v>
                </c:pt>
                <c:pt idx="111">
                  <c:v>4.9937872710862773E-2</c:v>
                </c:pt>
                <c:pt idx="112">
                  <c:v>2.7727571010179957E-2</c:v>
                </c:pt>
                <c:pt idx="113">
                  <c:v>3.0385187210719578E-2</c:v>
                </c:pt>
                <c:pt idx="114">
                  <c:v>1.675272801075979E-2</c:v>
                </c:pt>
                <c:pt idx="115">
                  <c:v>-1.8905222307730712E-2</c:v>
                </c:pt>
                <c:pt idx="116">
                  <c:v>-0.12036782306116645</c:v>
                </c:pt>
                <c:pt idx="117">
                  <c:v>-0.15540232469657936</c:v>
                </c:pt>
                <c:pt idx="118">
                  <c:v>-0.15267535303123558</c:v>
                </c:pt>
                <c:pt idx="119">
                  <c:v>-0.13725232069474622</c:v>
                </c:pt>
                <c:pt idx="120">
                  <c:v>-0.14163327265242101</c:v>
                </c:pt>
                <c:pt idx="121">
                  <c:v>-0.1294805500456688</c:v>
                </c:pt>
                <c:pt idx="122">
                  <c:v>-0.13021807024833859</c:v>
                </c:pt>
                <c:pt idx="123">
                  <c:v>-0.11831982457289213</c:v>
                </c:pt>
                <c:pt idx="124">
                  <c:v>-0.13596123162371063</c:v>
                </c:pt>
                <c:pt idx="125">
                  <c:v>-0.13748696531946025</c:v>
                </c:pt>
                <c:pt idx="126">
                  <c:v>-0.13865322506741057</c:v>
                </c:pt>
                <c:pt idx="127">
                  <c:v>-0.14008016923096606</c:v>
                </c:pt>
                <c:pt idx="128">
                  <c:v>-0.12648938887918465</c:v>
                </c:pt>
                <c:pt idx="129">
                  <c:v>-0.12537771484582519</c:v>
                </c:pt>
                <c:pt idx="130">
                  <c:v>-0.12143065783965259</c:v>
                </c:pt>
                <c:pt idx="131">
                  <c:v>-0.11089783240237101</c:v>
                </c:pt>
                <c:pt idx="132">
                  <c:v>-8.3948354787027876E-2</c:v>
                </c:pt>
                <c:pt idx="133">
                  <c:v>-4.7223565958566957E-2</c:v>
                </c:pt>
                <c:pt idx="134">
                  <c:v>-4.2763058254948243E-2</c:v>
                </c:pt>
                <c:pt idx="135">
                  <c:v>-4.2624967724637308E-2</c:v>
                </c:pt>
                <c:pt idx="136">
                  <c:v>-4.1129152955984578E-2</c:v>
                </c:pt>
                <c:pt idx="137">
                  <c:v>-5.586585498972562E-2</c:v>
                </c:pt>
                <c:pt idx="138">
                  <c:v>-5.9339131729323188E-2</c:v>
                </c:pt>
                <c:pt idx="139">
                  <c:v>-5.9078027148493091E-2</c:v>
                </c:pt>
                <c:pt idx="140">
                  <c:v>-6.0284926362402333E-2</c:v>
                </c:pt>
                <c:pt idx="141">
                  <c:v>-5.2857613022870675E-2</c:v>
                </c:pt>
                <c:pt idx="142">
                  <c:v>-4.0887671114932016E-2</c:v>
                </c:pt>
                <c:pt idx="143">
                  <c:v>-2.7624252026181434E-2</c:v>
                </c:pt>
                <c:pt idx="144">
                  <c:v>-2.9794704693208815E-2</c:v>
                </c:pt>
                <c:pt idx="145">
                  <c:v>-3.8901782435271669E-2</c:v>
                </c:pt>
                <c:pt idx="146">
                  <c:v>-3.4715336176343259E-2</c:v>
                </c:pt>
                <c:pt idx="147">
                  <c:v>-4.2712137446280787E-2</c:v>
                </c:pt>
                <c:pt idx="148">
                  <c:v>-5.5829850464041424E-2</c:v>
                </c:pt>
                <c:pt idx="149">
                  <c:v>-7.2725936124867399E-2</c:v>
                </c:pt>
                <c:pt idx="150">
                  <c:v>-7.8206357135750748E-2</c:v>
                </c:pt>
                <c:pt idx="151">
                  <c:v>-8.5642431519057774E-2</c:v>
                </c:pt>
                <c:pt idx="152">
                  <c:v>-7.8187086882157392E-2</c:v>
                </c:pt>
                <c:pt idx="153">
                  <c:v>-7.8603971323179353E-2</c:v>
                </c:pt>
                <c:pt idx="154">
                  <c:v>-6.4988515401091143E-2</c:v>
                </c:pt>
                <c:pt idx="155">
                  <c:v>5.8260633720342327E-3</c:v>
                </c:pt>
                <c:pt idx="156">
                  <c:v>0.10603581366885564</c:v>
                </c:pt>
                <c:pt idx="157">
                  <c:v>0.10907094031150583</c:v>
                </c:pt>
                <c:pt idx="158">
                  <c:v>0.11255178719054816</c:v>
                </c:pt>
                <c:pt idx="159">
                  <c:v>0.11503672155007776</c:v>
                </c:pt>
                <c:pt idx="160">
                  <c:v>0.12994374495009037</c:v>
                </c:pt>
                <c:pt idx="161">
                  <c:v>0.12867105786223088</c:v>
                </c:pt>
                <c:pt idx="162">
                  <c:v>0.12509833780082036</c:v>
                </c:pt>
                <c:pt idx="163">
                  <c:v>0.12658052149041962</c:v>
                </c:pt>
                <c:pt idx="164">
                  <c:v>0.14089291756881908</c:v>
                </c:pt>
                <c:pt idx="165">
                  <c:v>0.14909744328020222</c:v>
                </c:pt>
                <c:pt idx="166">
                  <c:v>0.14378867722099845</c:v>
                </c:pt>
                <c:pt idx="167">
                  <c:v>0.14652642026268092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274-4164-A157-D5486CB6B010}"/>
            </c:ext>
          </c:extLst>
        </c:ser>
        <c:ser>
          <c:idx val="4"/>
          <c:order val="4"/>
          <c:tx>
            <c:v>UK-JP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'Cross-Correlation_Inflation'!$AI$72:$AI$239</c:f>
              <c:numCache>
                <c:formatCode>0.00</c:formatCode>
                <c:ptCount val="168"/>
                <c:pt idx="0">
                  <c:v>0.97389174696203018</c:v>
                </c:pt>
                <c:pt idx="1">
                  <c:v>0.97355667100683108</c:v>
                </c:pt>
                <c:pt idx="2">
                  <c:v>0.97498298833686781</c:v>
                </c:pt>
                <c:pt idx="3">
                  <c:v>0.97601612135321125</c:v>
                </c:pt>
                <c:pt idx="4">
                  <c:v>0.9764774940353822</c:v>
                </c:pt>
                <c:pt idx="5">
                  <c:v>0.97587084315757344</c:v>
                </c:pt>
                <c:pt idx="6">
                  <c:v>0.97493921656430693</c:v>
                </c:pt>
                <c:pt idx="7">
                  <c:v>0.9748496426661486</c:v>
                </c:pt>
                <c:pt idx="8">
                  <c:v>0.97437621026795285</c:v>
                </c:pt>
                <c:pt idx="9">
                  <c:v>0.97392766251755192</c:v>
                </c:pt>
                <c:pt idx="10">
                  <c:v>0.97251625694371657</c:v>
                </c:pt>
                <c:pt idx="11">
                  <c:v>0.97296529141009347</c:v>
                </c:pt>
                <c:pt idx="12">
                  <c:v>0.97247137417333962</c:v>
                </c:pt>
                <c:pt idx="13">
                  <c:v>0.97199096346627312</c:v>
                </c:pt>
                <c:pt idx="14">
                  <c:v>0.97085688440776918</c:v>
                </c:pt>
                <c:pt idx="15">
                  <c:v>0.97025803771657582</c:v>
                </c:pt>
                <c:pt idx="16">
                  <c:v>0.96978523926725613</c:v>
                </c:pt>
                <c:pt idx="17">
                  <c:v>0.96972861431968382</c:v>
                </c:pt>
                <c:pt idx="18">
                  <c:v>0.9690995255159266</c:v>
                </c:pt>
                <c:pt idx="19">
                  <c:v>0.97050338060472829</c:v>
                </c:pt>
                <c:pt idx="20">
                  <c:v>0.97063238069445967</c:v>
                </c:pt>
                <c:pt idx="21">
                  <c:v>0.96993808671078763</c:v>
                </c:pt>
                <c:pt idx="22">
                  <c:v>0.96947613277026712</c:v>
                </c:pt>
                <c:pt idx="23">
                  <c:v>0.96872180120467322</c:v>
                </c:pt>
                <c:pt idx="24">
                  <c:v>0.96630913539256647</c:v>
                </c:pt>
                <c:pt idx="25">
                  <c:v>0.96435384554658032</c:v>
                </c:pt>
                <c:pt idx="26">
                  <c:v>0.9638631031738063</c:v>
                </c:pt>
                <c:pt idx="27">
                  <c:v>0.96366485868287499</c:v>
                </c:pt>
                <c:pt idx="28">
                  <c:v>0.96425618026749782</c:v>
                </c:pt>
                <c:pt idx="29">
                  <c:v>0.96545142339410206</c:v>
                </c:pt>
                <c:pt idx="30">
                  <c:v>0.9655925593509479</c:v>
                </c:pt>
                <c:pt idx="31">
                  <c:v>0.96723902130281503</c:v>
                </c:pt>
                <c:pt idx="32">
                  <c:v>0.96704811564369109</c:v>
                </c:pt>
                <c:pt idx="33">
                  <c:v>0.96840535757623003</c:v>
                </c:pt>
                <c:pt idx="34">
                  <c:v>0.96923173539587903</c:v>
                </c:pt>
                <c:pt idx="35">
                  <c:v>0.9716637984013653</c:v>
                </c:pt>
                <c:pt idx="36">
                  <c:v>0.9710537512098506</c:v>
                </c:pt>
                <c:pt idx="37">
                  <c:v>0.97243433887814457</c:v>
                </c:pt>
                <c:pt idx="38">
                  <c:v>0.97365338670127299</c:v>
                </c:pt>
                <c:pt idx="39">
                  <c:v>0.97223572993751561</c:v>
                </c:pt>
                <c:pt idx="40">
                  <c:v>0.97327711266330663</c:v>
                </c:pt>
                <c:pt idx="41">
                  <c:v>0.97553998908227868</c:v>
                </c:pt>
                <c:pt idx="42">
                  <c:v>0.97671804751839886</c:v>
                </c:pt>
                <c:pt idx="43">
                  <c:v>0.97717446220946302</c:v>
                </c:pt>
                <c:pt idx="44">
                  <c:v>0.97747787186320223</c:v>
                </c:pt>
                <c:pt idx="45">
                  <c:v>0.97794731824577297</c:v>
                </c:pt>
                <c:pt idx="46">
                  <c:v>0.97818162972391753</c:v>
                </c:pt>
                <c:pt idx="47">
                  <c:v>0.98006910250200896</c:v>
                </c:pt>
                <c:pt idx="48">
                  <c:v>0.98034426621471338</c:v>
                </c:pt>
                <c:pt idx="49">
                  <c:v>0.98107372728116726</c:v>
                </c:pt>
                <c:pt idx="50">
                  <c:v>0.98260977282243611</c:v>
                </c:pt>
                <c:pt idx="51">
                  <c:v>0.98319345693632942</c:v>
                </c:pt>
                <c:pt idx="52">
                  <c:v>0.98329720846584812</c:v>
                </c:pt>
                <c:pt idx="53">
                  <c:v>0.98301157639394443</c:v>
                </c:pt>
                <c:pt idx="54">
                  <c:v>0.98123470883348807</c:v>
                </c:pt>
                <c:pt idx="55">
                  <c:v>0.98020509894763297</c:v>
                </c:pt>
                <c:pt idx="56">
                  <c:v>0.98054685927117324</c:v>
                </c:pt>
                <c:pt idx="57">
                  <c:v>0.98034071298649306</c:v>
                </c:pt>
                <c:pt idx="58">
                  <c:v>0.98033652990883691</c:v>
                </c:pt>
                <c:pt idx="59">
                  <c:v>0.98038974587802896</c:v>
                </c:pt>
                <c:pt idx="60">
                  <c:v>0.98081514239992895</c:v>
                </c:pt>
                <c:pt idx="61">
                  <c:v>0.98108350152660817</c:v>
                </c:pt>
                <c:pt idx="62">
                  <c:v>0.98134715937291817</c:v>
                </c:pt>
                <c:pt idx="63">
                  <c:v>0.98125934388276337</c:v>
                </c:pt>
                <c:pt idx="64">
                  <c:v>0.98145564110402528</c:v>
                </c:pt>
                <c:pt idx="65">
                  <c:v>0.98165815019493941</c:v>
                </c:pt>
                <c:pt idx="66">
                  <c:v>0.9810083422929301</c:v>
                </c:pt>
                <c:pt idx="67">
                  <c:v>0.98081259834023793</c:v>
                </c:pt>
                <c:pt idx="68">
                  <c:v>0.98099525355229855</c:v>
                </c:pt>
                <c:pt idx="69">
                  <c:v>0.98059176335036113</c:v>
                </c:pt>
                <c:pt idx="70">
                  <c:v>0.97893627319488763</c:v>
                </c:pt>
                <c:pt idx="71">
                  <c:v>0.97320055135114147</c:v>
                </c:pt>
                <c:pt idx="72">
                  <c:v>0.95491706661811016</c:v>
                </c:pt>
                <c:pt idx="73">
                  <c:v>0.95138046025475453</c:v>
                </c:pt>
                <c:pt idx="74">
                  <c:v>0.91431618867718978</c:v>
                </c:pt>
                <c:pt idx="75">
                  <c:v>0.84148949108848758</c:v>
                </c:pt>
                <c:pt idx="76">
                  <c:v>0.73911141229277655</c:v>
                </c:pt>
                <c:pt idx="77">
                  <c:v>0.71633378843992512</c:v>
                </c:pt>
                <c:pt idx="78">
                  <c:v>0.7010334247474479</c:v>
                </c:pt>
                <c:pt idx="79">
                  <c:v>0.65103909071057753</c:v>
                </c:pt>
                <c:pt idx="80">
                  <c:v>0.56864491081191826</c:v>
                </c:pt>
                <c:pt idx="81">
                  <c:v>0.50393423529138714</c:v>
                </c:pt>
                <c:pt idx="82">
                  <c:v>0.45003520661892477</c:v>
                </c:pt>
                <c:pt idx="83">
                  <c:v>0.39998397224758714</c:v>
                </c:pt>
                <c:pt idx="84">
                  <c:v>0.37833569524513061</c:v>
                </c:pt>
                <c:pt idx="85">
                  <c:v>0.37365657419186243</c:v>
                </c:pt>
                <c:pt idx="86">
                  <c:v>0.34281868770133772</c:v>
                </c:pt>
                <c:pt idx="87">
                  <c:v>0.3474723032284936</c:v>
                </c:pt>
                <c:pt idx="88">
                  <c:v>0.36308523697241368</c:v>
                </c:pt>
                <c:pt idx="89">
                  <c:v>0.38299574034829981</c:v>
                </c:pt>
                <c:pt idx="90">
                  <c:v>0.38386419361563895</c:v>
                </c:pt>
                <c:pt idx="91">
                  <c:v>0.39125985347158765</c:v>
                </c:pt>
                <c:pt idx="92">
                  <c:v>0.39011725839658534</c:v>
                </c:pt>
                <c:pt idx="93">
                  <c:v>0.39034193887014157</c:v>
                </c:pt>
                <c:pt idx="94">
                  <c:v>0.38638514905115018</c:v>
                </c:pt>
                <c:pt idx="95">
                  <c:v>0.39046208066043497</c:v>
                </c:pt>
                <c:pt idx="96">
                  <c:v>0.44136585920722599</c:v>
                </c:pt>
                <c:pt idx="97">
                  <c:v>0.45226614672366255</c:v>
                </c:pt>
                <c:pt idx="98">
                  <c:v>0.45700931000437378</c:v>
                </c:pt>
                <c:pt idx="99">
                  <c:v>0.45590220637960477</c:v>
                </c:pt>
                <c:pt idx="100">
                  <c:v>0.45728935176341423</c:v>
                </c:pt>
                <c:pt idx="101">
                  <c:v>0.4602714505275744</c:v>
                </c:pt>
                <c:pt idx="102">
                  <c:v>0.46369243028210533</c:v>
                </c:pt>
                <c:pt idx="103">
                  <c:v>0.46391217220452502</c:v>
                </c:pt>
                <c:pt idx="104">
                  <c:v>0.46670360004350658</c:v>
                </c:pt>
                <c:pt idx="105">
                  <c:v>0.46700108608425428</c:v>
                </c:pt>
                <c:pt idx="106">
                  <c:v>0.46494893997053494</c:v>
                </c:pt>
                <c:pt idx="107">
                  <c:v>0.46062699463656975</c:v>
                </c:pt>
                <c:pt idx="108">
                  <c:v>0.46531298970223234</c:v>
                </c:pt>
                <c:pt idx="109">
                  <c:v>0.4677423003808045</c:v>
                </c:pt>
                <c:pt idx="110">
                  <c:v>0.44950504664502516</c:v>
                </c:pt>
                <c:pt idx="111">
                  <c:v>0.44590724853553326</c:v>
                </c:pt>
                <c:pt idx="112">
                  <c:v>0.46040999974574898</c:v>
                </c:pt>
                <c:pt idx="113">
                  <c:v>0.47336176280695041</c:v>
                </c:pt>
                <c:pt idx="114">
                  <c:v>0.47002879706487888</c:v>
                </c:pt>
                <c:pt idx="115">
                  <c:v>0.4680721097853876</c:v>
                </c:pt>
                <c:pt idx="116">
                  <c:v>0.43837255895938693</c:v>
                </c:pt>
                <c:pt idx="117">
                  <c:v>0.42664318501761844</c:v>
                </c:pt>
                <c:pt idx="118">
                  <c:v>0.41849774283979174</c:v>
                </c:pt>
                <c:pt idx="119">
                  <c:v>0.42476169253735013</c:v>
                </c:pt>
                <c:pt idx="120">
                  <c:v>0.44170852154058821</c:v>
                </c:pt>
                <c:pt idx="121">
                  <c:v>0.45510222629636715</c:v>
                </c:pt>
                <c:pt idx="122">
                  <c:v>0.45564679307463729</c:v>
                </c:pt>
                <c:pt idx="123">
                  <c:v>0.46365432122810801</c:v>
                </c:pt>
                <c:pt idx="124">
                  <c:v>0.40601054402884795</c:v>
                </c:pt>
                <c:pt idx="125">
                  <c:v>0.40493520530352267</c:v>
                </c:pt>
                <c:pt idx="126">
                  <c:v>0.40030214622843807</c:v>
                </c:pt>
                <c:pt idx="127">
                  <c:v>0.3950292821262108</c:v>
                </c:pt>
                <c:pt idx="128">
                  <c:v>0.39357631631914253</c:v>
                </c:pt>
                <c:pt idx="129">
                  <c:v>0.38818442124819857</c:v>
                </c:pt>
                <c:pt idx="130">
                  <c:v>0.39351760620996956</c:v>
                </c:pt>
                <c:pt idx="131">
                  <c:v>0.39215678931433723</c:v>
                </c:pt>
                <c:pt idx="132">
                  <c:v>0.41119434666066473</c:v>
                </c:pt>
                <c:pt idx="133">
                  <c:v>0.42659404399576273</c:v>
                </c:pt>
                <c:pt idx="134">
                  <c:v>0.42207537732565675</c:v>
                </c:pt>
                <c:pt idx="135">
                  <c:v>0.44427901725810076</c:v>
                </c:pt>
                <c:pt idx="136">
                  <c:v>0.51461792828661457</c:v>
                </c:pt>
                <c:pt idx="137">
                  <c:v>0.53341251943764301</c:v>
                </c:pt>
                <c:pt idx="138">
                  <c:v>0.53695952849407669</c:v>
                </c:pt>
                <c:pt idx="139">
                  <c:v>0.53854625859828886</c:v>
                </c:pt>
                <c:pt idx="140">
                  <c:v>0.55406063610125988</c:v>
                </c:pt>
                <c:pt idx="141">
                  <c:v>0.57259669559779147</c:v>
                </c:pt>
                <c:pt idx="142">
                  <c:v>0.58832958816917014</c:v>
                </c:pt>
                <c:pt idx="143">
                  <c:v>0.58723939944913484</c:v>
                </c:pt>
                <c:pt idx="144">
                  <c:v>0.59939501669132222</c:v>
                </c:pt>
                <c:pt idx="145">
                  <c:v>0.59694000643069378</c:v>
                </c:pt>
                <c:pt idx="146">
                  <c:v>0.60215648718592329</c:v>
                </c:pt>
                <c:pt idx="147">
                  <c:v>0.59580539783451913</c:v>
                </c:pt>
                <c:pt idx="148">
                  <c:v>0.57915637566556233</c:v>
                </c:pt>
                <c:pt idx="149">
                  <c:v>0.56241184515430598</c:v>
                </c:pt>
                <c:pt idx="150">
                  <c:v>0.54848336732887404</c:v>
                </c:pt>
                <c:pt idx="151">
                  <c:v>0.52120082153061986</c:v>
                </c:pt>
                <c:pt idx="152">
                  <c:v>0.51343359014013579</c:v>
                </c:pt>
                <c:pt idx="153">
                  <c:v>0.51417283539612813</c:v>
                </c:pt>
                <c:pt idx="154">
                  <c:v>0.51735271904483604</c:v>
                </c:pt>
                <c:pt idx="155">
                  <c:v>0.51547475333183213</c:v>
                </c:pt>
                <c:pt idx="156">
                  <c:v>0.45923573786220034</c:v>
                </c:pt>
                <c:pt idx="157">
                  <c:v>0.43662366148623599</c:v>
                </c:pt>
                <c:pt idx="158">
                  <c:v>0.41536314438614691</c:v>
                </c:pt>
                <c:pt idx="159">
                  <c:v>0.41063109229506706</c:v>
                </c:pt>
                <c:pt idx="160">
                  <c:v>0.40711702459766913</c:v>
                </c:pt>
                <c:pt idx="161">
                  <c:v>0.40492814773891861</c:v>
                </c:pt>
                <c:pt idx="162">
                  <c:v>0.40987663395699114</c:v>
                </c:pt>
                <c:pt idx="163">
                  <c:v>0.41133558042323387</c:v>
                </c:pt>
                <c:pt idx="164">
                  <c:v>0.41538065803578428</c:v>
                </c:pt>
                <c:pt idx="165">
                  <c:v>0.43578303599712509</c:v>
                </c:pt>
                <c:pt idx="166">
                  <c:v>0.44249799603091317</c:v>
                </c:pt>
                <c:pt idx="167">
                  <c:v>0.4417594296826261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274-4164-A157-D5486CB6B010}"/>
            </c:ext>
          </c:extLst>
        </c:ser>
        <c:ser>
          <c:idx val="5"/>
          <c:order val="5"/>
          <c:tx>
            <c:v>UK-ES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'Cross-Correlation_Inflation'!$AJ$72:$AJ$239</c:f>
              <c:numCache>
                <c:formatCode>0.00</c:formatCode>
                <c:ptCount val="168"/>
                <c:pt idx="0">
                  <c:v>0.97778252984224845</c:v>
                </c:pt>
                <c:pt idx="1">
                  <c:v>0.97750392201667935</c:v>
                </c:pt>
                <c:pt idx="2">
                  <c:v>0.98052793112863634</c:v>
                </c:pt>
                <c:pt idx="3">
                  <c:v>0.98095372106668477</c:v>
                </c:pt>
                <c:pt idx="4">
                  <c:v>0.98081516790660406</c:v>
                </c:pt>
                <c:pt idx="5">
                  <c:v>0.98038938075256687</c:v>
                </c:pt>
                <c:pt idx="6">
                  <c:v>0.97932121039434827</c:v>
                </c:pt>
                <c:pt idx="7">
                  <c:v>0.97921309807587287</c:v>
                </c:pt>
                <c:pt idx="8">
                  <c:v>0.9791770337102822</c:v>
                </c:pt>
                <c:pt idx="9">
                  <c:v>0.9786542639122584</c:v>
                </c:pt>
                <c:pt idx="10">
                  <c:v>0.97712849418621406</c:v>
                </c:pt>
                <c:pt idx="11">
                  <c:v>0.97737548398240937</c:v>
                </c:pt>
                <c:pt idx="12">
                  <c:v>0.97677154728397908</c:v>
                </c:pt>
                <c:pt idx="13">
                  <c:v>0.97643548972884386</c:v>
                </c:pt>
                <c:pt idx="14">
                  <c:v>0.97589018747256517</c:v>
                </c:pt>
                <c:pt idx="15">
                  <c:v>0.97525255475208394</c:v>
                </c:pt>
                <c:pt idx="16">
                  <c:v>0.97462247334589325</c:v>
                </c:pt>
                <c:pt idx="17">
                  <c:v>0.9742834749470094</c:v>
                </c:pt>
                <c:pt idx="18">
                  <c:v>0.97382824073249574</c:v>
                </c:pt>
                <c:pt idx="19">
                  <c:v>0.97474503282453695</c:v>
                </c:pt>
                <c:pt idx="20">
                  <c:v>0.97471521894117741</c:v>
                </c:pt>
                <c:pt idx="21">
                  <c:v>0.97442489154305945</c:v>
                </c:pt>
                <c:pt idx="22">
                  <c:v>0.97408246434929824</c:v>
                </c:pt>
                <c:pt idx="23">
                  <c:v>0.97343469086423329</c:v>
                </c:pt>
                <c:pt idx="24">
                  <c:v>0.97167062921822545</c:v>
                </c:pt>
                <c:pt idx="25">
                  <c:v>0.97007747258363131</c:v>
                </c:pt>
                <c:pt idx="26">
                  <c:v>0.96925687055199239</c:v>
                </c:pt>
                <c:pt idx="27">
                  <c:v>0.97022111197928684</c:v>
                </c:pt>
                <c:pt idx="28">
                  <c:v>0.97069568437995724</c:v>
                </c:pt>
                <c:pt idx="29">
                  <c:v>0.97161584666922018</c:v>
                </c:pt>
                <c:pt idx="30">
                  <c:v>0.97134622030813167</c:v>
                </c:pt>
                <c:pt idx="31">
                  <c:v>0.97258934780086581</c:v>
                </c:pt>
                <c:pt idx="32">
                  <c:v>0.97264490574221263</c:v>
                </c:pt>
                <c:pt idx="33">
                  <c:v>0.97366303020348444</c:v>
                </c:pt>
                <c:pt idx="34">
                  <c:v>0.97480838677703219</c:v>
                </c:pt>
                <c:pt idx="35">
                  <c:v>0.97718709601328813</c:v>
                </c:pt>
                <c:pt idx="36">
                  <c:v>0.97603448449775732</c:v>
                </c:pt>
                <c:pt idx="37">
                  <c:v>0.97773481854985811</c:v>
                </c:pt>
                <c:pt idx="38">
                  <c:v>0.97960592329458684</c:v>
                </c:pt>
                <c:pt idx="39">
                  <c:v>0.97692386158207856</c:v>
                </c:pt>
                <c:pt idx="40">
                  <c:v>0.97593878126307976</c:v>
                </c:pt>
                <c:pt idx="41">
                  <c:v>0.97699704271842946</c:v>
                </c:pt>
                <c:pt idx="42">
                  <c:v>0.97783095902769857</c:v>
                </c:pt>
                <c:pt idx="43">
                  <c:v>0.97829407757809761</c:v>
                </c:pt>
                <c:pt idx="44">
                  <c:v>0.97906471561076636</c:v>
                </c:pt>
                <c:pt idx="45">
                  <c:v>0.97944033031878508</c:v>
                </c:pt>
                <c:pt idx="46">
                  <c:v>0.97930378485185299</c:v>
                </c:pt>
                <c:pt idx="47">
                  <c:v>0.98094223403643166</c:v>
                </c:pt>
                <c:pt idx="48">
                  <c:v>0.98116896054586944</c:v>
                </c:pt>
                <c:pt idx="49">
                  <c:v>0.98272569212741212</c:v>
                </c:pt>
                <c:pt idx="50">
                  <c:v>0.98314782045666282</c:v>
                </c:pt>
                <c:pt idx="51">
                  <c:v>0.98246460972995564</c:v>
                </c:pt>
                <c:pt idx="52">
                  <c:v>0.98220572146411433</c:v>
                </c:pt>
                <c:pt idx="53">
                  <c:v>0.98183462299881907</c:v>
                </c:pt>
                <c:pt idx="54">
                  <c:v>0.97993410530109304</c:v>
                </c:pt>
                <c:pt idx="55">
                  <c:v>0.9782791664808691</c:v>
                </c:pt>
                <c:pt idx="56">
                  <c:v>0.97783309976490174</c:v>
                </c:pt>
                <c:pt idx="57">
                  <c:v>0.97748832225077431</c:v>
                </c:pt>
                <c:pt idx="58">
                  <c:v>0.97712899888719351</c:v>
                </c:pt>
                <c:pt idx="59">
                  <c:v>0.97743227170656954</c:v>
                </c:pt>
                <c:pt idx="60">
                  <c:v>0.97784331267432789</c:v>
                </c:pt>
                <c:pt idx="61">
                  <c:v>0.97811589384814712</c:v>
                </c:pt>
                <c:pt idx="62">
                  <c:v>0.97842109502053398</c:v>
                </c:pt>
                <c:pt idx="63">
                  <c:v>0.97844577983603487</c:v>
                </c:pt>
                <c:pt idx="64">
                  <c:v>0.9784815574341611</c:v>
                </c:pt>
                <c:pt idx="65">
                  <c:v>0.97871219933614728</c:v>
                </c:pt>
                <c:pt idx="66">
                  <c:v>0.97826640019226618</c:v>
                </c:pt>
                <c:pt idx="67">
                  <c:v>0.97795149109246993</c:v>
                </c:pt>
                <c:pt idx="68">
                  <c:v>0.97813012178634906</c:v>
                </c:pt>
                <c:pt idx="69">
                  <c:v>0.97763849840190198</c:v>
                </c:pt>
                <c:pt idx="70">
                  <c:v>0.97642945350950416</c:v>
                </c:pt>
                <c:pt idx="71">
                  <c:v>0.97091272669982431</c:v>
                </c:pt>
                <c:pt idx="72">
                  <c:v>0.95106263678914682</c:v>
                </c:pt>
                <c:pt idx="73">
                  <c:v>0.94688655945159095</c:v>
                </c:pt>
                <c:pt idx="74">
                  <c:v>0.91062875781489272</c:v>
                </c:pt>
                <c:pt idx="75">
                  <c:v>0.8410072225765487</c:v>
                </c:pt>
                <c:pt idx="76">
                  <c:v>0.73671076989936968</c:v>
                </c:pt>
                <c:pt idx="77">
                  <c:v>0.71510456168472258</c:v>
                </c:pt>
                <c:pt idx="78">
                  <c:v>0.69988357206889273</c:v>
                </c:pt>
                <c:pt idx="79">
                  <c:v>0.65042332740409148</c:v>
                </c:pt>
                <c:pt idx="80">
                  <c:v>0.57133057696900413</c:v>
                </c:pt>
                <c:pt idx="81">
                  <c:v>0.5126556851023355</c:v>
                </c:pt>
                <c:pt idx="82">
                  <c:v>0.46316503107539658</c:v>
                </c:pt>
                <c:pt idx="83">
                  <c:v>0.41571501819354784</c:v>
                </c:pt>
                <c:pt idx="84">
                  <c:v>0.39336805334182268</c:v>
                </c:pt>
                <c:pt idx="85">
                  <c:v>0.38779260595656201</c:v>
                </c:pt>
                <c:pt idx="86">
                  <c:v>0.36028956440719756</c:v>
                </c:pt>
                <c:pt idx="87">
                  <c:v>0.32549870152699317</c:v>
                </c:pt>
                <c:pt idx="88">
                  <c:v>0.31275781661889462</c:v>
                </c:pt>
                <c:pt idx="89">
                  <c:v>0.31944803743496147</c:v>
                </c:pt>
                <c:pt idx="90">
                  <c:v>0.32167618330526171</c:v>
                </c:pt>
                <c:pt idx="91">
                  <c:v>0.32950993429884351</c:v>
                </c:pt>
                <c:pt idx="92">
                  <c:v>0.33145491170955399</c:v>
                </c:pt>
                <c:pt idx="93">
                  <c:v>0.33065645342541439</c:v>
                </c:pt>
                <c:pt idx="94">
                  <c:v>0.32220437040964678</c:v>
                </c:pt>
                <c:pt idx="95">
                  <c:v>0.32158333382345322</c:v>
                </c:pt>
                <c:pt idx="96">
                  <c:v>0.37278454419908907</c:v>
                </c:pt>
                <c:pt idx="97">
                  <c:v>0.38678561947133205</c:v>
                </c:pt>
                <c:pt idx="98">
                  <c:v>0.39456510279493184</c:v>
                </c:pt>
                <c:pt idx="99">
                  <c:v>0.39929029369108354</c:v>
                </c:pt>
                <c:pt idx="100">
                  <c:v>0.40029965452013744</c:v>
                </c:pt>
                <c:pt idx="101">
                  <c:v>0.4010994894241956</c:v>
                </c:pt>
                <c:pt idx="102">
                  <c:v>0.39480799580295739</c:v>
                </c:pt>
                <c:pt idx="103">
                  <c:v>0.3823602726138513</c:v>
                </c:pt>
                <c:pt idx="104">
                  <c:v>0.37634818151302712</c:v>
                </c:pt>
                <c:pt idx="105">
                  <c:v>0.37905167304438259</c:v>
                </c:pt>
                <c:pt idx="106">
                  <c:v>0.37924548029872546</c:v>
                </c:pt>
                <c:pt idx="107">
                  <c:v>0.37591542838259956</c:v>
                </c:pt>
                <c:pt idx="108">
                  <c:v>0.38378998926963009</c:v>
                </c:pt>
                <c:pt idx="109">
                  <c:v>0.38787370707899838</c:v>
                </c:pt>
                <c:pt idx="110">
                  <c:v>0.36764299506879561</c:v>
                </c:pt>
                <c:pt idx="111">
                  <c:v>0.36464978275234666</c:v>
                </c:pt>
                <c:pt idx="112">
                  <c:v>0.37970676059779029</c:v>
                </c:pt>
                <c:pt idx="113">
                  <c:v>0.3879928367394504</c:v>
                </c:pt>
                <c:pt idx="114">
                  <c:v>0.38681705237039288</c:v>
                </c:pt>
                <c:pt idx="115">
                  <c:v>0.38889001802535839</c:v>
                </c:pt>
                <c:pt idx="116">
                  <c:v>0.37532963335256858</c:v>
                </c:pt>
                <c:pt idx="117">
                  <c:v>0.35303328609497509</c:v>
                </c:pt>
                <c:pt idx="118">
                  <c:v>0.33228496726397627</c:v>
                </c:pt>
                <c:pt idx="119">
                  <c:v>0.34811804843476613</c:v>
                </c:pt>
                <c:pt idx="120">
                  <c:v>0.38825047903523463</c:v>
                </c:pt>
                <c:pt idx="121">
                  <c:v>0.41048699237383812</c:v>
                </c:pt>
                <c:pt idx="122">
                  <c:v>0.41086210922708721</c:v>
                </c:pt>
                <c:pt idx="123">
                  <c:v>0.40966983915924482</c:v>
                </c:pt>
                <c:pt idx="124">
                  <c:v>0.4016382848512845</c:v>
                </c:pt>
                <c:pt idx="125">
                  <c:v>0.40476943245751207</c:v>
                </c:pt>
                <c:pt idx="126">
                  <c:v>0.40235776310694055</c:v>
                </c:pt>
                <c:pt idx="127">
                  <c:v>0.40181635582283282</c:v>
                </c:pt>
                <c:pt idx="128">
                  <c:v>0.40523527288316813</c:v>
                </c:pt>
                <c:pt idx="129">
                  <c:v>0.40753128660192883</c:v>
                </c:pt>
                <c:pt idx="130">
                  <c:v>0.41437927302431238</c:v>
                </c:pt>
                <c:pt idx="131">
                  <c:v>0.4218809036453447</c:v>
                </c:pt>
                <c:pt idx="132">
                  <c:v>0.441063292976481</c:v>
                </c:pt>
                <c:pt idx="133">
                  <c:v>0.45428580613836383</c:v>
                </c:pt>
                <c:pt idx="134">
                  <c:v>0.44166896279101303</c:v>
                </c:pt>
                <c:pt idx="135">
                  <c:v>0.43324920687950796</c:v>
                </c:pt>
                <c:pt idx="136">
                  <c:v>0.43633567597501416</c:v>
                </c:pt>
                <c:pt idx="137">
                  <c:v>0.4207781485182302</c:v>
                </c:pt>
                <c:pt idx="138">
                  <c:v>0.41376052454173023</c:v>
                </c:pt>
                <c:pt idx="139">
                  <c:v>0.41535436650331209</c:v>
                </c:pt>
                <c:pt idx="140">
                  <c:v>0.4403626304994428</c:v>
                </c:pt>
                <c:pt idx="141">
                  <c:v>0.4617050888038377</c:v>
                </c:pt>
                <c:pt idx="142">
                  <c:v>0.47286000576967052</c:v>
                </c:pt>
                <c:pt idx="143">
                  <c:v>0.47561645993408919</c:v>
                </c:pt>
                <c:pt idx="144">
                  <c:v>0.47841590822508645</c:v>
                </c:pt>
                <c:pt idx="145">
                  <c:v>0.47682630623499878</c:v>
                </c:pt>
                <c:pt idx="146">
                  <c:v>0.47846591648354847</c:v>
                </c:pt>
                <c:pt idx="147">
                  <c:v>0.49183935470980394</c:v>
                </c:pt>
                <c:pt idx="148">
                  <c:v>0.49980422521918538</c:v>
                </c:pt>
                <c:pt idx="149">
                  <c:v>0.50214630474190158</c:v>
                </c:pt>
                <c:pt idx="150">
                  <c:v>0.49843374029644044</c:v>
                </c:pt>
                <c:pt idx="151">
                  <c:v>0.48865038434268843</c:v>
                </c:pt>
                <c:pt idx="152">
                  <c:v>0.47949427844670578</c:v>
                </c:pt>
                <c:pt idx="153">
                  <c:v>0.47253816585085956</c:v>
                </c:pt>
                <c:pt idx="154">
                  <c:v>0.47667967894402696</c:v>
                </c:pt>
                <c:pt idx="155">
                  <c:v>0.49590801087819186</c:v>
                </c:pt>
                <c:pt idx="156">
                  <c:v>0.51014773326150453</c:v>
                </c:pt>
                <c:pt idx="157">
                  <c:v>0.50901027713117752</c:v>
                </c:pt>
                <c:pt idx="158">
                  <c:v>0.51084817673886496</c:v>
                </c:pt>
                <c:pt idx="159">
                  <c:v>0.51287163944517689</c:v>
                </c:pt>
                <c:pt idx="160">
                  <c:v>0.51244910078656791</c:v>
                </c:pt>
                <c:pt idx="161">
                  <c:v>0.51166704413058461</c:v>
                </c:pt>
                <c:pt idx="162">
                  <c:v>0.51863865120178032</c:v>
                </c:pt>
                <c:pt idx="163">
                  <c:v>0.52097814409446019</c:v>
                </c:pt>
                <c:pt idx="164">
                  <c:v>0.51284452104480505</c:v>
                </c:pt>
                <c:pt idx="165">
                  <c:v>0.51219029634901569</c:v>
                </c:pt>
                <c:pt idx="166">
                  <c:v>0.50960827964963218</c:v>
                </c:pt>
                <c:pt idx="167">
                  <c:v>0.5092182995293999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274-4164-A157-D5486CB6B0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2007936"/>
        <c:axId val="422009472"/>
      </c:lineChart>
      <c:catAx>
        <c:axId val="4220079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2009472"/>
        <c:crosses val="autoZero"/>
        <c:auto val="1"/>
        <c:lblAlgn val="ctr"/>
        <c:lblOffset val="100"/>
        <c:noMultiLvlLbl val="0"/>
      </c:catAx>
      <c:valAx>
        <c:axId val="422009472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200793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FR-DE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'Cross-Correlation_Inflation'!$AM$72:$AM$239</c:f>
              <c:numCache>
                <c:formatCode>0.00</c:formatCode>
                <c:ptCount val="168"/>
                <c:pt idx="0">
                  <c:v>0.97124895798000888</c:v>
                </c:pt>
                <c:pt idx="1">
                  <c:v>0.97306512137037648</c:v>
                </c:pt>
                <c:pt idx="2">
                  <c:v>0.97344970518575735</c:v>
                </c:pt>
                <c:pt idx="3">
                  <c:v>0.97337227905839141</c:v>
                </c:pt>
                <c:pt idx="4">
                  <c:v>0.97379247957308646</c:v>
                </c:pt>
                <c:pt idx="5">
                  <c:v>0.97330825725456449</c:v>
                </c:pt>
                <c:pt idx="6">
                  <c:v>0.97246210216715445</c:v>
                </c:pt>
                <c:pt idx="7">
                  <c:v>0.97264382550476847</c:v>
                </c:pt>
                <c:pt idx="8">
                  <c:v>0.97198705266633634</c:v>
                </c:pt>
                <c:pt idx="9">
                  <c:v>0.97127922964222069</c:v>
                </c:pt>
                <c:pt idx="10">
                  <c:v>0.96976582674300382</c:v>
                </c:pt>
                <c:pt idx="11">
                  <c:v>0.97054414636873432</c:v>
                </c:pt>
                <c:pt idx="12">
                  <c:v>0.96963496810593974</c:v>
                </c:pt>
                <c:pt idx="13">
                  <c:v>0.96929822911517438</c:v>
                </c:pt>
                <c:pt idx="14">
                  <c:v>0.96859364240050039</c:v>
                </c:pt>
                <c:pt idx="15">
                  <c:v>0.96747802779586611</c:v>
                </c:pt>
                <c:pt idx="16">
                  <c:v>0.96627712285437994</c:v>
                </c:pt>
                <c:pt idx="17">
                  <c:v>0.9647284584480833</c:v>
                </c:pt>
                <c:pt idx="18">
                  <c:v>0.96374974324372242</c:v>
                </c:pt>
                <c:pt idx="19">
                  <c:v>0.96514805953190164</c:v>
                </c:pt>
                <c:pt idx="20">
                  <c:v>0.96530892408916735</c:v>
                </c:pt>
                <c:pt idx="21">
                  <c:v>0.96444830889524946</c:v>
                </c:pt>
                <c:pt idx="22">
                  <c:v>0.9639148999849273</c:v>
                </c:pt>
                <c:pt idx="23">
                  <c:v>0.96305525738393338</c:v>
                </c:pt>
                <c:pt idx="24">
                  <c:v>0.96012705944953136</c:v>
                </c:pt>
                <c:pt idx="25">
                  <c:v>0.95756074851048278</c:v>
                </c:pt>
                <c:pt idx="26">
                  <c:v>0.9564480835458713</c:v>
                </c:pt>
                <c:pt idx="27">
                  <c:v>0.9568625930711665</c:v>
                </c:pt>
                <c:pt idx="28">
                  <c:v>0.95842478275468357</c:v>
                </c:pt>
                <c:pt idx="29">
                  <c:v>0.96000885537943015</c:v>
                </c:pt>
                <c:pt idx="30">
                  <c:v>0.96041240599429423</c:v>
                </c:pt>
                <c:pt idx="31">
                  <c:v>0.96196530951369685</c:v>
                </c:pt>
                <c:pt idx="32">
                  <c:v>0.96200687350742753</c:v>
                </c:pt>
                <c:pt idx="33">
                  <c:v>0.96321989941142294</c:v>
                </c:pt>
                <c:pt idx="34">
                  <c:v>0.96431373649419949</c:v>
                </c:pt>
                <c:pt idx="35">
                  <c:v>0.96560584120012904</c:v>
                </c:pt>
                <c:pt idx="36">
                  <c:v>0.96584562982187716</c:v>
                </c:pt>
                <c:pt idx="37">
                  <c:v>0.96728782322397433</c:v>
                </c:pt>
                <c:pt idx="38">
                  <c:v>0.96811784932369027</c:v>
                </c:pt>
                <c:pt idx="39">
                  <c:v>0.96952430820652868</c:v>
                </c:pt>
                <c:pt idx="40">
                  <c:v>0.97194676460636997</c:v>
                </c:pt>
                <c:pt idx="41">
                  <c:v>0.97338282572468393</c:v>
                </c:pt>
                <c:pt idx="42">
                  <c:v>0.97450150652595036</c:v>
                </c:pt>
                <c:pt idx="43">
                  <c:v>0.97493000932443552</c:v>
                </c:pt>
                <c:pt idx="44">
                  <c:v>0.97551609783017745</c:v>
                </c:pt>
                <c:pt idx="45">
                  <c:v>0.97548475139454172</c:v>
                </c:pt>
                <c:pt idx="46">
                  <c:v>0.97604753146039558</c:v>
                </c:pt>
                <c:pt idx="47">
                  <c:v>0.97652917093636926</c:v>
                </c:pt>
                <c:pt idx="48">
                  <c:v>0.97755317718809454</c:v>
                </c:pt>
                <c:pt idx="49">
                  <c:v>0.97896871097384208</c:v>
                </c:pt>
                <c:pt idx="50">
                  <c:v>0.98084692975942323</c:v>
                </c:pt>
                <c:pt idx="51">
                  <c:v>0.98395345024520753</c:v>
                </c:pt>
                <c:pt idx="52">
                  <c:v>0.98740073625595826</c:v>
                </c:pt>
                <c:pt idx="53">
                  <c:v>0.98805010476078747</c:v>
                </c:pt>
                <c:pt idx="54">
                  <c:v>0.98710028681156659</c:v>
                </c:pt>
                <c:pt idx="55">
                  <c:v>0.98688281105843978</c:v>
                </c:pt>
                <c:pt idx="56">
                  <c:v>0.99175725947648474</c:v>
                </c:pt>
                <c:pt idx="57">
                  <c:v>0.99445075066223398</c:v>
                </c:pt>
                <c:pt idx="58">
                  <c:v>0.99525517149133969</c:v>
                </c:pt>
                <c:pt idx="59">
                  <c:v>0.99533944769731653</c:v>
                </c:pt>
                <c:pt idx="60">
                  <c:v>0.99573909507524438</c:v>
                </c:pt>
                <c:pt idx="61">
                  <c:v>0.9963601618931498</c:v>
                </c:pt>
                <c:pt idx="62">
                  <c:v>0.99680420552581128</c:v>
                </c:pt>
                <c:pt idx="63">
                  <c:v>0.99690707018915037</c:v>
                </c:pt>
                <c:pt idx="64">
                  <c:v>0.99702389760719456</c:v>
                </c:pt>
                <c:pt idx="65">
                  <c:v>0.99728930093322699</c:v>
                </c:pt>
                <c:pt idx="66">
                  <c:v>0.99766139408140109</c:v>
                </c:pt>
                <c:pt idx="67">
                  <c:v>0.99779750302276593</c:v>
                </c:pt>
                <c:pt idx="68">
                  <c:v>0.9980701274076883</c:v>
                </c:pt>
                <c:pt idx="69">
                  <c:v>0.99835084133864616</c:v>
                </c:pt>
                <c:pt idx="70">
                  <c:v>0.99878325703664717</c:v>
                </c:pt>
                <c:pt idx="71">
                  <c:v>0.9988617894049715</c:v>
                </c:pt>
                <c:pt idx="72">
                  <c:v>0.99898437657500239</c:v>
                </c:pt>
                <c:pt idx="73">
                  <c:v>0.9988931137312973</c:v>
                </c:pt>
                <c:pt idx="74">
                  <c:v>0.9988199675581001</c:v>
                </c:pt>
                <c:pt idx="75">
                  <c:v>0.99869350211686203</c:v>
                </c:pt>
                <c:pt idx="76">
                  <c:v>0.99851862388784662</c:v>
                </c:pt>
                <c:pt idx="77">
                  <c:v>0.99875972222812048</c:v>
                </c:pt>
                <c:pt idx="78">
                  <c:v>0.99758356431391582</c:v>
                </c:pt>
                <c:pt idx="79">
                  <c:v>0.99336833145017156</c:v>
                </c:pt>
                <c:pt idx="80">
                  <c:v>0.99097545469681492</c:v>
                </c:pt>
                <c:pt idx="81">
                  <c:v>0.98281477484564816</c:v>
                </c:pt>
                <c:pt idx="82">
                  <c:v>0.97878652671437272</c:v>
                </c:pt>
                <c:pt idx="83">
                  <c:v>0.96311063076786496</c:v>
                </c:pt>
                <c:pt idx="84">
                  <c:v>0.92078639197060819</c:v>
                </c:pt>
                <c:pt idx="85">
                  <c:v>0.89136004497208887</c:v>
                </c:pt>
                <c:pt idx="86">
                  <c:v>0.8553053113787854</c:v>
                </c:pt>
                <c:pt idx="87">
                  <c:v>0.84060088343137829</c:v>
                </c:pt>
                <c:pt idx="88">
                  <c:v>0.84361673603917697</c:v>
                </c:pt>
                <c:pt idx="89">
                  <c:v>0.84762184217145775</c:v>
                </c:pt>
                <c:pt idx="90">
                  <c:v>0.83416127241119775</c:v>
                </c:pt>
                <c:pt idx="91">
                  <c:v>0.80996052369261173</c:v>
                </c:pt>
                <c:pt idx="92">
                  <c:v>0.75175798116975101</c:v>
                </c:pt>
                <c:pt idx="93">
                  <c:v>0.74967722390134339</c:v>
                </c:pt>
                <c:pt idx="94">
                  <c:v>0.74378782007717814</c:v>
                </c:pt>
                <c:pt idx="95">
                  <c:v>0.68575303671978194</c:v>
                </c:pt>
                <c:pt idx="96">
                  <c:v>0.49968274520938516</c:v>
                </c:pt>
                <c:pt idx="97">
                  <c:v>0.42537722289200824</c:v>
                </c:pt>
                <c:pt idx="98">
                  <c:v>0.39860672773466094</c:v>
                </c:pt>
                <c:pt idx="99">
                  <c:v>0.39402758230845331</c:v>
                </c:pt>
                <c:pt idx="100">
                  <c:v>0.4076085594074722</c:v>
                </c:pt>
                <c:pt idx="101">
                  <c:v>0.42993335607165628</c:v>
                </c:pt>
                <c:pt idx="102">
                  <c:v>0.42787110313255772</c:v>
                </c:pt>
                <c:pt idx="103">
                  <c:v>0.4318148829719276</c:v>
                </c:pt>
                <c:pt idx="104">
                  <c:v>0.43954425804066621</c:v>
                </c:pt>
                <c:pt idx="105">
                  <c:v>0.43821618813418112</c:v>
                </c:pt>
                <c:pt idx="106">
                  <c:v>0.40601343392456318</c:v>
                </c:pt>
                <c:pt idx="107">
                  <c:v>0.33298274198428657</c:v>
                </c:pt>
                <c:pt idx="108">
                  <c:v>0.23988142235301038</c:v>
                </c:pt>
                <c:pt idx="109">
                  <c:v>0.20196887707234135</c:v>
                </c:pt>
                <c:pt idx="110">
                  <c:v>0.11497166627532862</c:v>
                </c:pt>
                <c:pt idx="111">
                  <c:v>7.519878717104711E-2</c:v>
                </c:pt>
                <c:pt idx="112">
                  <c:v>3.3493254387263839E-2</c:v>
                </c:pt>
                <c:pt idx="113">
                  <c:v>9.3417395522095263E-3</c:v>
                </c:pt>
                <c:pt idx="114">
                  <c:v>5.1241594949627926E-3</c:v>
                </c:pt>
                <c:pt idx="115">
                  <c:v>-1.4318017977942724E-2</c:v>
                </c:pt>
                <c:pt idx="116">
                  <c:v>-0.10825716273061398</c:v>
                </c:pt>
                <c:pt idx="117">
                  <c:v>-0.17068750227973456</c:v>
                </c:pt>
                <c:pt idx="118">
                  <c:v>-0.17947056220391466</c:v>
                </c:pt>
                <c:pt idx="119">
                  <c:v>-0.16742261309884013</c:v>
                </c:pt>
                <c:pt idx="120">
                  <c:v>-0.14175040968853064</c:v>
                </c:pt>
                <c:pt idx="121">
                  <c:v>-0.10532376247983513</c:v>
                </c:pt>
                <c:pt idx="122">
                  <c:v>-9.581403861316172E-2</c:v>
                </c:pt>
                <c:pt idx="123">
                  <c:v>-9.3700872771597429E-2</c:v>
                </c:pt>
                <c:pt idx="124">
                  <c:v>-5.3215500089550054E-2</c:v>
                </c:pt>
                <c:pt idx="125">
                  <c:v>-5.3149583623878484E-2</c:v>
                </c:pt>
                <c:pt idx="126">
                  <c:v>-5.3173442390817519E-2</c:v>
                </c:pt>
                <c:pt idx="127">
                  <c:v>-5.3865616117875693E-2</c:v>
                </c:pt>
                <c:pt idx="128">
                  <c:v>-4.2299719672869933E-2</c:v>
                </c:pt>
                <c:pt idx="129">
                  <c:v>-3.2847031528317215E-2</c:v>
                </c:pt>
                <c:pt idx="130">
                  <c:v>2.2288968377879689E-3</c:v>
                </c:pt>
                <c:pt idx="131">
                  <c:v>-3.0437957868189349E-4</c:v>
                </c:pt>
                <c:pt idx="132">
                  <c:v>1.8952128847605314E-3</c:v>
                </c:pt>
                <c:pt idx="133">
                  <c:v>1.0295272291256286E-2</c:v>
                </c:pt>
                <c:pt idx="134">
                  <c:v>2.0247954189383393E-2</c:v>
                </c:pt>
                <c:pt idx="135">
                  <c:v>2.1674253633887496E-2</c:v>
                </c:pt>
                <c:pt idx="136">
                  <c:v>2.38085354456022E-2</c:v>
                </c:pt>
                <c:pt idx="137">
                  <c:v>2.161245646577304E-2</c:v>
                </c:pt>
                <c:pt idx="138">
                  <c:v>2.0677580343656046E-2</c:v>
                </c:pt>
                <c:pt idx="139">
                  <c:v>2.4115769497706586E-2</c:v>
                </c:pt>
                <c:pt idx="140">
                  <c:v>2.7498681488608834E-2</c:v>
                </c:pt>
                <c:pt idx="141">
                  <c:v>3.16905638740985E-2</c:v>
                </c:pt>
                <c:pt idx="142">
                  <c:v>7.7261110494528515E-3</c:v>
                </c:pt>
                <c:pt idx="143">
                  <c:v>5.9513327509402011E-2</c:v>
                </c:pt>
                <c:pt idx="144">
                  <c:v>9.3718584973927557E-2</c:v>
                </c:pt>
                <c:pt idx="145">
                  <c:v>9.5236576694515004E-2</c:v>
                </c:pt>
                <c:pt idx="146">
                  <c:v>0.10174592486031038</c:v>
                </c:pt>
                <c:pt idx="147">
                  <c:v>0.11974702999109249</c:v>
                </c:pt>
                <c:pt idx="148">
                  <c:v>0.16628913183405356</c:v>
                </c:pt>
                <c:pt idx="149">
                  <c:v>0.16482640774953344</c:v>
                </c:pt>
                <c:pt idx="150">
                  <c:v>0.16921384081197594</c:v>
                </c:pt>
                <c:pt idx="151">
                  <c:v>0.16182523539882082</c:v>
                </c:pt>
                <c:pt idx="152">
                  <c:v>0.17314024478407108</c:v>
                </c:pt>
                <c:pt idx="153">
                  <c:v>0.16414165202229228</c:v>
                </c:pt>
                <c:pt idx="154">
                  <c:v>0.16832173751956847</c:v>
                </c:pt>
                <c:pt idx="155">
                  <c:v>0.22110810196124311</c:v>
                </c:pt>
                <c:pt idx="156">
                  <c:v>0.31614754335597856</c:v>
                </c:pt>
                <c:pt idx="157">
                  <c:v>0.35157274177446513</c:v>
                </c:pt>
                <c:pt idx="158">
                  <c:v>0.37281591888732291</c:v>
                </c:pt>
                <c:pt idx="159">
                  <c:v>0.38831440549819479</c:v>
                </c:pt>
                <c:pt idx="160">
                  <c:v>0.39692797341153557</c:v>
                </c:pt>
                <c:pt idx="161">
                  <c:v>0.38377035626811468</c:v>
                </c:pt>
                <c:pt idx="162">
                  <c:v>0.38552914167243646</c:v>
                </c:pt>
                <c:pt idx="163">
                  <c:v>0.3834492663975525</c:v>
                </c:pt>
                <c:pt idx="164">
                  <c:v>0.37854760222195466</c:v>
                </c:pt>
                <c:pt idx="165">
                  <c:v>0.38232776131752289</c:v>
                </c:pt>
                <c:pt idx="166">
                  <c:v>0.38995695452241519</c:v>
                </c:pt>
                <c:pt idx="167">
                  <c:v>0.41455662985130032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AE-46BD-8A1B-353CB329988C}"/>
            </c:ext>
          </c:extLst>
        </c:ser>
        <c:ser>
          <c:idx val="1"/>
          <c:order val="1"/>
          <c:tx>
            <c:v>FR-IT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'Cross-Correlation_Inflation'!$AN$72:$AN$239</c:f>
              <c:numCache>
                <c:formatCode>0.00</c:formatCode>
                <c:ptCount val="168"/>
                <c:pt idx="0">
                  <c:v>0.97529709124981545</c:v>
                </c:pt>
                <c:pt idx="1">
                  <c:v>0.97388160544589264</c:v>
                </c:pt>
                <c:pt idx="2">
                  <c:v>0.9733581638132629</c:v>
                </c:pt>
                <c:pt idx="3">
                  <c:v>0.97296261996370681</c:v>
                </c:pt>
                <c:pt idx="4">
                  <c:v>0.97264395058530495</c:v>
                </c:pt>
                <c:pt idx="5">
                  <c:v>0.97178264833877448</c:v>
                </c:pt>
                <c:pt idx="6">
                  <c:v>0.97021504959351668</c:v>
                </c:pt>
                <c:pt idx="7">
                  <c:v>0.96916631952334076</c:v>
                </c:pt>
                <c:pt idx="8">
                  <c:v>0.96762195713559862</c:v>
                </c:pt>
                <c:pt idx="9">
                  <c:v>0.96628335541972432</c:v>
                </c:pt>
                <c:pt idx="10">
                  <c:v>0.96413222560601097</c:v>
                </c:pt>
                <c:pt idx="11">
                  <c:v>0.96512264938517767</c:v>
                </c:pt>
                <c:pt idx="12">
                  <c:v>0.96346846484704507</c:v>
                </c:pt>
                <c:pt idx="13">
                  <c:v>0.9618515660757514</c:v>
                </c:pt>
                <c:pt idx="14">
                  <c:v>0.95928769856219542</c:v>
                </c:pt>
                <c:pt idx="15">
                  <c:v>0.95639563387643012</c:v>
                </c:pt>
                <c:pt idx="16">
                  <c:v>0.95208554638036713</c:v>
                </c:pt>
                <c:pt idx="17">
                  <c:v>0.94980466546561382</c:v>
                </c:pt>
                <c:pt idx="18">
                  <c:v>0.94843829129233259</c:v>
                </c:pt>
                <c:pt idx="19">
                  <c:v>0.95030687789574886</c:v>
                </c:pt>
                <c:pt idx="20">
                  <c:v>0.95050815151699575</c:v>
                </c:pt>
                <c:pt idx="21">
                  <c:v>0.94913739771494265</c:v>
                </c:pt>
                <c:pt idx="22">
                  <c:v>0.94820335851042492</c:v>
                </c:pt>
                <c:pt idx="23">
                  <c:v>0.94681743050891398</c:v>
                </c:pt>
                <c:pt idx="24">
                  <c:v>0.94273300368068014</c:v>
                </c:pt>
                <c:pt idx="25">
                  <c:v>0.93915422202971088</c:v>
                </c:pt>
                <c:pt idx="26">
                  <c:v>0.93737228670834338</c:v>
                </c:pt>
                <c:pt idx="27">
                  <c:v>0.93665578492842272</c:v>
                </c:pt>
                <c:pt idx="28">
                  <c:v>0.93897446222092595</c:v>
                </c:pt>
                <c:pt idx="29">
                  <c:v>0.94152588142604265</c:v>
                </c:pt>
                <c:pt idx="30">
                  <c:v>0.94144378916325233</c:v>
                </c:pt>
                <c:pt idx="31">
                  <c:v>0.94326323495855358</c:v>
                </c:pt>
                <c:pt idx="32">
                  <c:v>0.94334932816035233</c:v>
                </c:pt>
                <c:pt idx="33">
                  <c:v>0.94537265328243314</c:v>
                </c:pt>
                <c:pt idx="34">
                  <c:v>0.94764096764042083</c:v>
                </c:pt>
                <c:pt idx="35">
                  <c:v>0.94969771253763902</c:v>
                </c:pt>
                <c:pt idx="36">
                  <c:v>0.95010466906788527</c:v>
                </c:pt>
                <c:pt idx="37">
                  <c:v>0.95254363463977665</c:v>
                </c:pt>
                <c:pt idx="38">
                  <c:v>0.95379739707407152</c:v>
                </c:pt>
                <c:pt idx="39">
                  <c:v>0.95635322069241868</c:v>
                </c:pt>
                <c:pt idx="40">
                  <c:v>0.96104857995848192</c:v>
                </c:pt>
                <c:pt idx="41">
                  <c:v>0.96349306704568138</c:v>
                </c:pt>
                <c:pt idx="42">
                  <c:v>0.9651301052506136</c:v>
                </c:pt>
                <c:pt idx="43">
                  <c:v>0.96616557797037994</c:v>
                </c:pt>
                <c:pt idx="44">
                  <c:v>0.9683754020008406</c:v>
                </c:pt>
                <c:pt idx="45">
                  <c:v>0.96845447589026845</c:v>
                </c:pt>
                <c:pt idx="46">
                  <c:v>0.96922999991122205</c:v>
                </c:pt>
                <c:pt idx="47">
                  <c:v>0.96981629161080474</c:v>
                </c:pt>
                <c:pt idx="48">
                  <c:v>0.97043145125503527</c:v>
                </c:pt>
                <c:pt idx="49">
                  <c:v>0.97168514832878627</c:v>
                </c:pt>
                <c:pt idx="50">
                  <c:v>0.97433756787389147</c:v>
                </c:pt>
                <c:pt idx="51">
                  <c:v>0.98213088984043162</c:v>
                </c:pt>
                <c:pt idx="52">
                  <c:v>0.98357413821400719</c:v>
                </c:pt>
                <c:pt idx="53">
                  <c:v>0.98398707215739667</c:v>
                </c:pt>
                <c:pt idx="54">
                  <c:v>0.98266904418979306</c:v>
                </c:pt>
                <c:pt idx="55">
                  <c:v>0.98128854984686775</c:v>
                </c:pt>
                <c:pt idx="56">
                  <c:v>0.98283377720045562</c:v>
                </c:pt>
                <c:pt idx="57">
                  <c:v>0.98279889438136792</c:v>
                </c:pt>
                <c:pt idx="58">
                  <c:v>0.98292232191997275</c:v>
                </c:pt>
                <c:pt idx="59">
                  <c:v>0.98317268295643401</c:v>
                </c:pt>
                <c:pt idx="60">
                  <c:v>0.98289485509876984</c:v>
                </c:pt>
                <c:pt idx="61">
                  <c:v>0.98365224462460654</c:v>
                </c:pt>
                <c:pt idx="62">
                  <c:v>0.98373076637889545</c:v>
                </c:pt>
                <c:pt idx="63">
                  <c:v>0.9837349647793121</c:v>
                </c:pt>
                <c:pt idx="64">
                  <c:v>0.98393507995788587</c:v>
                </c:pt>
                <c:pt idx="65">
                  <c:v>0.98410269880505596</c:v>
                </c:pt>
                <c:pt idx="66">
                  <c:v>0.9850372128518432</c:v>
                </c:pt>
                <c:pt idx="67">
                  <c:v>0.98686114148471382</c:v>
                </c:pt>
                <c:pt idx="68">
                  <c:v>0.98860476476994874</c:v>
                </c:pt>
                <c:pt idx="69">
                  <c:v>0.99007554163545386</c:v>
                </c:pt>
                <c:pt idx="70">
                  <c:v>0.991469174351575</c:v>
                </c:pt>
                <c:pt idx="71">
                  <c:v>0.99172713454842953</c:v>
                </c:pt>
                <c:pt idx="72">
                  <c:v>0.9914506876518806</c:v>
                </c:pt>
                <c:pt idx="73">
                  <c:v>0.9907556315914211</c:v>
                </c:pt>
                <c:pt idx="74">
                  <c:v>0.99070312330530685</c:v>
                </c:pt>
                <c:pt idx="75">
                  <c:v>0.99093912160230913</c:v>
                </c:pt>
                <c:pt idx="76">
                  <c:v>0.99264389708457512</c:v>
                </c:pt>
                <c:pt idx="77">
                  <c:v>0.99235694987776069</c:v>
                </c:pt>
                <c:pt idx="78">
                  <c:v>0.98998488830004894</c:v>
                </c:pt>
                <c:pt idx="79">
                  <c:v>0.98137692392002784</c:v>
                </c:pt>
                <c:pt idx="80">
                  <c:v>0.97458529795446802</c:v>
                </c:pt>
                <c:pt idx="81">
                  <c:v>0.96690665044049662</c:v>
                </c:pt>
                <c:pt idx="82">
                  <c:v>0.96222109848540316</c:v>
                </c:pt>
                <c:pt idx="83">
                  <c:v>0.95001040118589708</c:v>
                </c:pt>
                <c:pt idx="84">
                  <c:v>0.93241006363121792</c:v>
                </c:pt>
                <c:pt idx="85">
                  <c:v>0.92764886160966697</c:v>
                </c:pt>
                <c:pt idx="86">
                  <c:v>0.91296114464822353</c:v>
                </c:pt>
                <c:pt idx="87">
                  <c:v>0.89053209925160726</c:v>
                </c:pt>
                <c:pt idx="88">
                  <c:v>0.82976322334515784</c:v>
                </c:pt>
                <c:pt idx="89">
                  <c:v>0.80601823659508598</c:v>
                </c:pt>
                <c:pt idx="90">
                  <c:v>0.79564838336273103</c:v>
                </c:pt>
                <c:pt idx="91">
                  <c:v>0.81049994460956276</c:v>
                </c:pt>
                <c:pt idx="92">
                  <c:v>0.81067219724531314</c:v>
                </c:pt>
                <c:pt idx="93">
                  <c:v>0.81568146053590052</c:v>
                </c:pt>
                <c:pt idx="94">
                  <c:v>0.80692929759372778</c:v>
                </c:pt>
                <c:pt idx="95">
                  <c:v>0.78914622100634768</c:v>
                </c:pt>
                <c:pt idx="96">
                  <c:v>0.7534287052406976</c:v>
                </c:pt>
                <c:pt idx="97">
                  <c:v>0.72715774097978092</c:v>
                </c:pt>
                <c:pt idx="98">
                  <c:v>0.69726369682008771</c:v>
                </c:pt>
                <c:pt idx="99">
                  <c:v>0.65838442401357222</c:v>
                </c:pt>
                <c:pt idx="100">
                  <c:v>0.6180659048775774</c:v>
                </c:pt>
                <c:pt idx="101">
                  <c:v>0.58814786822434029</c:v>
                </c:pt>
                <c:pt idx="102">
                  <c:v>0.55860924171551485</c:v>
                </c:pt>
                <c:pt idx="103">
                  <c:v>0.5412747881814769</c:v>
                </c:pt>
                <c:pt idx="104">
                  <c:v>0.53858697930628874</c:v>
                </c:pt>
                <c:pt idx="105">
                  <c:v>0.53944436269070828</c:v>
                </c:pt>
                <c:pt idx="106">
                  <c:v>0.52111637590502646</c:v>
                </c:pt>
                <c:pt idx="107">
                  <c:v>0.47032487471493883</c:v>
                </c:pt>
                <c:pt idx="108">
                  <c:v>0.39591456883330561</c:v>
                </c:pt>
                <c:pt idx="109">
                  <c:v>0.43214996584267074</c:v>
                </c:pt>
                <c:pt idx="110">
                  <c:v>0.4283233882371108</c:v>
                </c:pt>
                <c:pt idx="111">
                  <c:v>0.46151383986761824</c:v>
                </c:pt>
                <c:pt idx="112">
                  <c:v>0.43007048961594663</c:v>
                </c:pt>
                <c:pt idx="113">
                  <c:v>0.39782047821935185</c:v>
                </c:pt>
                <c:pt idx="114">
                  <c:v>0.37582375260378265</c:v>
                </c:pt>
                <c:pt idx="115">
                  <c:v>0.34730741182192465</c:v>
                </c:pt>
                <c:pt idx="116">
                  <c:v>0.2723016184167294</c:v>
                </c:pt>
                <c:pt idx="117">
                  <c:v>0.25372647579160879</c:v>
                </c:pt>
                <c:pt idx="118">
                  <c:v>0.29496257733300946</c:v>
                </c:pt>
                <c:pt idx="119">
                  <c:v>0.33727711985232534</c:v>
                </c:pt>
                <c:pt idx="120">
                  <c:v>0.37018680265822662</c:v>
                </c:pt>
                <c:pt idx="121">
                  <c:v>0.39933846214013474</c:v>
                </c:pt>
                <c:pt idx="122">
                  <c:v>0.4072818970049189</c:v>
                </c:pt>
                <c:pt idx="123">
                  <c:v>0.40570270685103721</c:v>
                </c:pt>
                <c:pt idx="124">
                  <c:v>0.42269211380501864</c:v>
                </c:pt>
                <c:pt idx="125">
                  <c:v>0.42224471328428531</c:v>
                </c:pt>
                <c:pt idx="126">
                  <c:v>0.4154568701309696</c:v>
                </c:pt>
                <c:pt idx="127">
                  <c:v>0.40887953688287987</c:v>
                </c:pt>
                <c:pt idx="128">
                  <c:v>0.41720703713576124</c:v>
                </c:pt>
                <c:pt idx="129">
                  <c:v>0.41866501139097101</c:v>
                </c:pt>
                <c:pt idx="130">
                  <c:v>0.43564806548148982</c:v>
                </c:pt>
                <c:pt idx="131">
                  <c:v>0.42765093703153406</c:v>
                </c:pt>
                <c:pt idx="132">
                  <c:v>0.42520842529011593</c:v>
                </c:pt>
                <c:pt idx="133">
                  <c:v>0.43031663106166329</c:v>
                </c:pt>
                <c:pt idx="134">
                  <c:v>0.43776478148951203</c:v>
                </c:pt>
                <c:pt idx="135">
                  <c:v>0.43513618594321529</c:v>
                </c:pt>
                <c:pt idx="136">
                  <c:v>0.4264177480211182</c:v>
                </c:pt>
                <c:pt idx="137">
                  <c:v>0.41992985193367099</c:v>
                </c:pt>
                <c:pt idx="138">
                  <c:v>0.41787557087235788</c:v>
                </c:pt>
                <c:pt idx="139">
                  <c:v>0.42039601004767385</c:v>
                </c:pt>
                <c:pt idx="140">
                  <c:v>0.4205035576706328</c:v>
                </c:pt>
                <c:pt idx="141">
                  <c:v>0.42078546504676434</c:v>
                </c:pt>
                <c:pt idx="142">
                  <c:v>0.40506684560738998</c:v>
                </c:pt>
                <c:pt idx="143">
                  <c:v>0.40634220401034915</c:v>
                </c:pt>
                <c:pt idx="144">
                  <c:v>0.39823117772078642</c:v>
                </c:pt>
                <c:pt idx="145">
                  <c:v>0.39512112947846434</c:v>
                </c:pt>
                <c:pt idx="146">
                  <c:v>0.39696311372980647</c:v>
                </c:pt>
                <c:pt idx="147">
                  <c:v>0.39726200771050812</c:v>
                </c:pt>
                <c:pt idx="148">
                  <c:v>0.39860790432394094</c:v>
                </c:pt>
                <c:pt idx="149">
                  <c:v>0.39098674487511043</c:v>
                </c:pt>
                <c:pt idx="150">
                  <c:v>0.38636889711540606</c:v>
                </c:pt>
                <c:pt idx="151">
                  <c:v>0.38001766700351308</c:v>
                </c:pt>
                <c:pt idx="152">
                  <c:v>0.3910695301931435</c:v>
                </c:pt>
                <c:pt idx="153">
                  <c:v>0.39174507660307822</c:v>
                </c:pt>
                <c:pt idx="154">
                  <c:v>0.40144010812836944</c:v>
                </c:pt>
                <c:pt idx="155">
                  <c:v>0.42780071232649375</c:v>
                </c:pt>
                <c:pt idx="156">
                  <c:v>0.45028147344862618</c:v>
                </c:pt>
                <c:pt idx="157">
                  <c:v>0.45446224856102385</c:v>
                </c:pt>
                <c:pt idx="158">
                  <c:v>0.45731945191412127</c:v>
                </c:pt>
                <c:pt idx="159">
                  <c:v>0.45637693702738025</c:v>
                </c:pt>
                <c:pt idx="160">
                  <c:v>0.44626132494172516</c:v>
                </c:pt>
                <c:pt idx="161">
                  <c:v>0.45201399656495095</c:v>
                </c:pt>
                <c:pt idx="162">
                  <c:v>0.4609530365077546</c:v>
                </c:pt>
                <c:pt idx="163">
                  <c:v>0.46822014594246536</c:v>
                </c:pt>
                <c:pt idx="164">
                  <c:v>0.46797418886185882</c:v>
                </c:pt>
                <c:pt idx="165">
                  <c:v>0.47162212652700691</c:v>
                </c:pt>
                <c:pt idx="166">
                  <c:v>0.47208526681520396</c:v>
                </c:pt>
                <c:pt idx="167">
                  <c:v>0.48164156867908464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AE-46BD-8A1B-353CB329988C}"/>
            </c:ext>
          </c:extLst>
        </c:ser>
        <c:ser>
          <c:idx val="2"/>
          <c:order val="2"/>
          <c:tx>
            <c:v>FR-CA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'Cross-Correlation_Inflation'!$AO$72:$AO$239</c:f>
              <c:numCache>
                <c:formatCode>0.00</c:formatCode>
                <c:ptCount val="168"/>
                <c:pt idx="0">
                  <c:v>0.96983016619770457</c:v>
                </c:pt>
                <c:pt idx="1">
                  <c:v>0.9686139206591452</c:v>
                </c:pt>
                <c:pt idx="2">
                  <c:v>0.96707199399516153</c:v>
                </c:pt>
                <c:pt idx="3">
                  <c:v>0.96692548678451684</c:v>
                </c:pt>
                <c:pt idx="4">
                  <c:v>0.96706331280471758</c:v>
                </c:pt>
                <c:pt idx="5">
                  <c:v>0.9659416390283192</c:v>
                </c:pt>
                <c:pt idx="6">
                  <c:v>0.96483449694357515</c:v>
                </c:pt>
                <c:pt idx="7">
                  <c:v>0.96503074942307621</c:v>
                </c:pt>
                <c:pt idx="8">
                  <c:v>0.96457048271671786</c:v>
                </c:pt>
                <c:pt idx="9">
                  <c:v>0.96371969365176624</c:v>
                </c:pt>
                <c:pt idx="10">
                  <c:v>0.96209174755495719</c:v>
                </c:pt>
                <c:pt idx="11">
                  <c:v>0.96290561399413588</c:v>
                </c:pt>
                <c:pt idx="12">
                  <c:v>0.96193160615340878</c:v>
                </c:pt>
                <c:pt idx="13">
                  <c:v>0.96158379064164745</c:v>
                </c:pt>
                <c:pt idx="14">
                  <c:v>0.96089164020800721</c:v>
                </c:pt>
                <c:pt idx="15">
                  <c:v>0.95979317534424535</c:v>
                </c:pt>
                <c:pt idx="16">
                  <c:v>0.95884508272819724</c:v>
                </c:pt>
                <c:pt idx="17">
                  <c:v>0.95817190423120413</c:v>
                </c:pt>
                <c:pt idx="18">
                  <c:v>0.95714899570842904</c:v>
                </c:pt>
                <c:pt idx="19">
                  <c:v>0.95869747925869364</c:v>
                </c:pt>
                <c:pt idx="20">
                  <c:v>0.95854982310802195</c:v>
                </c:pt>
                <c:pt idx="21">
                  <c:v>0.95753730993417308</c:v>
                </c:pt>
                <c:pt idx="22">
                  <c:v>0.95683792745076979</c:v>
                </c:pt>
                <c:pt idx="23">
                  <c:v>0.95558577578411041</c:v>
                </c:pt>
                <c:pt idx="24">
                  <c:v>0.95209743983756079</c:v>
                </c:pt>
                <c:pt idx="25">
                  <c:v>0.94880605244302552</c:v>
                </c:pt>
                <c:pt idx="26">
                  <c:v>0.94731074916783287</c:v>
                </c:pt>
                <c:pt idx="27">
                  <c:v>0.94723588421834715</c:v>
                </c:pt>
                <c:pt idx="28">
                  <c:v>0.94897612823573219</c:v>
                </c:pt>
                <c:pt idx="29">
                  <c:v>0.95139293168583483</c:v>
                </c:pt>
                <c:pt idx="30">
                  <c:v>0.95116292854360007</c:v>
                </c:pt>
                <c:pt idx="31">
                  <c:v>0.95319034092902066</c:v>
                </c:pt>
                <c:pt idx="32">
                  <c:v>0.95326056561823702</c:v>
                </c:pt>
                <c:pt idx="33">
                  <c:v>0.95518449059476473</c:v>
                </c:pt>
                <c:pt idx="34">
                  <c:v>0.95670649481789904</c:v>
                </c:pt>
                <c:pt idx="35">
                  <c:v>0.95874579893723733</c:v>
                </c:pt>
                <c:pt idx="36">
                  <c:v>0.95995791562763755</c:v>
                </c:pt>
                <c:pt idx="37">
                  <c:v>0.96157644856156066</c:v>
                </c:pt>
                <c:pt idx="38">
                  <c:v>0.96259600423127478</c:v>
                </c:pt>
                <c:pt idx="39">
                  <c:v>0.96418791367441159</c:v>
                </c:pt>
                <c:pt idx="40">
                  <c:v>0.96636873884133723</c:v>
                </c:pt>
                <c:pt idx="41">
                  <c:v>0.96811094099393602</c:v>
                </c:pt>
                <c:pt idx="42">
                  <c:v>0.9694750294869745</c:v>
                </c:pt>
                <c:pt idx="43">
                  <c:v>0.97001866309292473</c:v>
                </c:pt>
                <c:pt idx="44">
                  <c:v>0.97079386750568164</c:v>
                </c:pt>
                <c:pt idx="45">
                  <c:v>0.97078813027298139</c:v>
                </c:pt>
                <c:pt idx="46">
                  <c:v>0.97152021226326657</c:v>
                </c:pt>
                <c:pt idx="47">
                  <c:v>0.97223306690914724</c:v>
                </c:pt>
                <c:pt idx="48">
                  <c:v>0.97368987136128182</c:v>
                </c:pt>
                <c:pt idx="49">
                  <c:v>0.97514742791205422</c:v>
                </c:pt>
                <c:pt idx="50">
                  <c:v>0.97730526121897121</c:v>
                </c:pt>
                <c:pt idx="51">
                  <c:v>0.98008549807390566</c:v>
                </c:pt>
                <c:pt idx="52">
                  <c:v>0.98312514059092082</c:v>
                </c:pt>
                <c:pt idx="53">
                  <c:v>0.9834540723190015</c:v>
                </c:pt>
                <c:pt idx="54">
                  <c:v>0.98214949718905886</c:v>
                </c:pt>
                <c:pt idx="55">
                  <c:v>0.98183521037003452</c:v>
                </c:pt>
                <c:pt idx="56">
                  <c:v>0.98925563702859742</c:v>
                </c:pt>
                <c:pt idx="57">
                  <c:v>0.99375047574053443</c:v>
                </c:pt>
                <c:pt idx="58">
                  <c:v>0.99520647302767173</c:v>
                </c:pt>
                <c:pt idx="59">
                  <c:v>0.99523521250514668</c:v>
                </c:pt>
                <c:pt idx="60">
                  <c:v>0.9961489698211754</c:v>
                </c:pt>
                <c:pt idx="61">
                  <c:v>0.99671488094000193</c:v>
                </c:pt>
                <c:pt idx="62">
                  <c:v>0.99787687074611264</c:v>
                </c:pt>
                <c:pt idx="63">
                  <c:v>0.9979337675772556</c:v>
                </c:pt>
                <c:pt idx="64">
                  <c:v>0.997966897361942</c:v>
                </c:pt>
                <c:pt idx="65">
                  <c:v>0.9980350553689572</c:v>
                </c:pt>
                <c:pt idx="66">
                  <c:v>0.99812938468129475</c:v>
                </c:pt>
                <c:pt idx="67">
                  <c:v>0.99824059163844592</c:v>
                </c:pt>
                <c:pt idx="68">
                  <c:v>0.99828298780388225</c:v>
                </c:pt>
                <c:pt idx="69">
                  <c:v>0.99828927867575734</c:v>
                </c:pt>
                <c:pt idx="70">
                  <c:v>0.99839666438880126</c:v>
                </c:pt>
                <c:pt idx="71">
                  <c:v>0.99827595815880854</c:v>
                </c:pt>
                <c:pt idx="72">
                  <c:v>0.99824915195453567</c:v>
                </c:pt>
                <c:pt idx="73">
                  <c:v>0.99827645266454579</c:v>
                </c:pt>
                <c:pt idx="74">
                  <c:v>0.99823863487711861</c:v>
                </c:pt>
                <c:pt idx="75">
                  <c:v>0.99816941409999993</c:v>
                </c:pt>
                <c:pt idx="76">
                  <c:v>0.99794148354644474</c:v>
                </c:pt>
                <c:pt idx="77">
                  <c:v>0.99813052456139872</c:v>
                </c:pt>
                <c:pt idx="78">
                  <c:v>0.99733196511088318</c:v>
                </c:pt>
                <c:pt idx="79">
                  <c:v>0.9941128001321855</c:v>
                </c:pt>
                <c:pt idx="80">
                  <c:v>0.99198349258344409</c:v>
                </c:pt>
                <c:pt idx="81">
                  <c:v>0.98687764443350112</c:v>
                </c:pt>
                <c:pt idx="82">
                  <c:v>0.9847942869158377</c:v>
                </c:pt>
                <c:pt idx="83">
                  <c:v>0.98117449984026117</c:v>
                </c:pt>
                <c:pt idx="84">
                  <c:v>0.97525454240830534</c:v>
                </c:pt>
                <c:pt idx="85">
                  <c:v>0.96555195412422268</c:v>
                </c:pt>
                <c:pt idx="86">
                  <c:v>0.94944645420476181</c:v>
                </c:pt>
                <c:pt idx="87">
                  <c:v>0.93864283477740118</c:v>
                </c:pt>
                <c:pt idx="88">
                  <c:v>0.93298754908083015</c:v>
                </c:pt>
                <c:pt idx="89">
                  <c:v>0.93569513900726942</c:v>
                </c:pt>
                <c:pt idx="90">
                  <c:v>0.93341164167651014</c:v>
                </c:pt>
                <c:pt idx="91">
                  <c:v>0.92587258530863237</c:v>
                </c:pt>
                <c:pt idx="92">
                  <c:v>0.89829900118188843</c:v>
                </c:pt>
                <c:pt idx="93">
                  <c:v>0.89963079022391157</c:v>
                </c:pt>
                <c:pt idx="94">
                  <c:v>0.88872096597269812</c:v>
                </c:pt>
                <c:pt idx="95">
                  <c:v>0.82384088155321678</c:v>
                </c:pt>
                <c:pt idx="96">
                  <c:v>0.66729182051557911</c:v>
                </c:pt>
                <c:pt idx="97">
                  <c:v>0.60878549488318512</c:v>
                </c:pt>
                <c:pt idx="98">
                  <c:v>0.58794611073354364</c:v>
                </c:pt>
                <c:pt idx="99">
                  <c:v>0.58584508217693054</c:v>
                </c:pt>
                <c:pt idx="100">
                  <c:v>0.59658283988616756</c:v>
                </c:pt>
                <c:pt idx="101">
                  <c:v>0.58784163285667257</c:v>
                </c:pt>
                <c:pt idx="102">
                  <c:v>0.52749206370684287</c:v>
                </c:pt>
                <c:pt idx="103">
                  <c:v>0.43265415190096718</c:v>
                </c:pt>
                <c:pt idx="104">
                  <c:v>0.30816495893651225</c:v>
                </c:pt>
                <c:pt idx="105">
                  <c:v>0.30852877654650618</c:v>
                </c:pt>
                <c:pt idx="106">
                  <c:v>0.30209341233828579</c:v>
                </c:pt>
                <c:pt idx="107">
                  <c:v>0.19323024346525763</c:v>
                </c:pt>
                <c:pt idx="108">
                  <c:v>-1.6305480693912543E-2</c:v>
                </c:pt>
                <c:pt idx="109">
                  <c:v>-6.032902598392622E-2</c:v>
                </c:pt>
                <c:pt idx="110">
                  <c:v>-0.13958053311890928</c:v>
                </c:pt>
                <c:pt idx="111">
                  <c:v>-0.13340434399959292</c:v>
                </c:pt>
                <c:pt idx="112">
                  <c:v>-0.17549794859423679</c:v>
                </c:pt>
                <c:pt idx="113">
                  <c:v>-0.21217004574186094</c:v>
                </c:pt>
                <c:pt idx="114">
                  <c:v>-0.21697491587800441</c:v>
                </c:pt>
                <c:pt idx="115">
                  <c:v>-0.19466925453951645</c:v>
                </c:pt>
                <c:pt idx="116">
                  <c:v>-0.13324202031823901</c:v>
                </c:pt>
                <c:pt idx="117">
                  <c:v>-0.1208554083639458</c:v>
                </c:pt>
                <c:pt idx="118">
                  <c:v>-6.620314760905123E-2</c:v>
                </c:pt>
                <c:pt idx="119">
                  <c:v>-4.396206448518479E-2</c:v>
                </c:pt>
                <c:pt idx="120">
                  <c:v>-5.4725080625450187E-2</c:v>
                </c:pt>
                <c:pt idx="121">
                  <c:v>-4.1089543035416683E-2</c:v>
                </c:pt>
                <c:pt idx="122">
                  <c:v>-3.9438071746741202E-2</c:v>
                </c:pt>
                <c:pt idx="123">
                  <c:v>-3.6083045122648004E-2</c:v>
                </c:pt>
                <c:pt idx="124">
                  <c:v>-1.9350060631213748E-3</c:v>
                </c:pt>
                <c:pt idx="125">
                  <c:v>-2.0466357456473058E-3</c:v>
                </c:pt>
                <c:pt idx="126">
                  <c:v>-1.4689018227436268E-3</c:v>
                </c:pt>
                <c:pt idx="127">
                  <c:v>-2.7573365341324709E-3</c:v>
                </c:pt>
                <c:pt idx="128">
                  <c:v>3.793022306068657E-3</c:v>
                </c:pt>
                <c:pt idx="129">
                  <c:v>4.8150990198979095E-3</c:v>
                </c:pt>
                <c:pt idx="130">
                  <c:v>9.675258627384704E-3</c:v>
                </c:pt>
                <c:pt idx="131">
                  <c:v>1.5140504364999649E-2</c:v>
                </c:pt>
                <c:pt idx="132">
                  <c:v>1.0597686633212634E-2</c:v>
                </c:pt>
                <c:pt idx="133">
                  <c:v>4.1718744475854587E-2</c:v>
                </c:pt>
                <c:pt idx="134">
                  <c:v>5.9298219087058873E-2</c:v>
                </c:pt>
                <c:pt idx="135">
                  <c:v>6.060390538605559E-2</c:v>
                </c:pt>
                <c:pt idx="136">
                  <c:v>6.1172984298933607E-2</c:v>
                </c:pt>
                <c:pt idx="137">
                  <c:v>5.9724677161205879E-2</c:v>
                </c:pt>
                <c:pt idx="138">
                  <c:v>5.8195635347841619E-2</c:v>
                </c:pt>
                <c:pt idx="139">
                  <c:v>5.7759487693121975E-2</c:v>
                </c:pt>
                <c:pt idx="140">
                  <c:v>5.7234056061982966E-2</c:v>
                </c:pt>
                <c:pt idx="141">
                  <c:v>5.7543930327487246E-2</c:v>
                </c:pt>
                <c:pt idx="142">
                  <c:v>5.4855706566564987E-2</c:v>
                </c:pt>
                <c:pt idx="143">
                  <c:v>0.11694173789609569</c:v>
                </c:pt>
                <c:pt idx="144">
                  <c:v>0.14697806148788781</c:v>
                </c:pt>
                <c:pt idx="145">
                  <c:v>0.15239270772957814</c:v>
                </c:pt>
                <c:pt idx="146">
                  <c:v>0.15569275109039224</c:v>
                </c:pt>
                <c:pt idx="147">
                  <c:v>0.17171034754724604</c:v>
                </c:pt>
                <c:pt idx="148">
                  <c:v>0.21619149271501406</c:v>
                </c:pt>
                <c:pt idx="149">
                  <c:v>0.21608846060378126</c:v>
                </c:pt>
                <c:pt idx="150">
                  <c:v>0.21845698270681704</c:v>
                </c:pt>
                <c:pt idx="151">
                  <c:v>0.21216241081573647</c:v>
                </c:pt>
                <c:pt idx="152">
                  <c:v>0.21976687035087952</c:v>
                </c:pt>
                <c:pt idx="153">
                  <c:v>0.22444325407644103</c:v>
                </c:pt>
                <c:pt idx="154">
                  <c:v>0.24129930157536175</c:v>
                </c:pt>
                <c:pt idx="155">
                  <c:v>0.29562561661968012</c:v>
                </c:pt>
                <c:pt idx="156">
                  <c:v>0.35940507267472194</c:v>
                </c:pt>
                <c:pt idx="157">
                  <c:v>0.36599194811747826</c:v>
                </c:pt>
                <c:pt idx="158">
                  <c:v>0.37336246556587926</c:v>
                </c:pt>
                <c:pt idx="159">
                  <c:v>0.38194109205393489</c:v>
                </c:pt>
                <c:pt idx="160">
                  <c:v>0.38622477562505086</c:v>
                </c:pt>
                <c:pt idx="161">
                  <c:v>0.38104898917595798</c:v>
                </c:pt>
                <c:pt idx="162">
                  <c:v>0.39291729853165724</c:v>
                </c:pt>
                <c:pt idx="163">
                  <c:v>0.41777020196169323</c:v>
                </c:pt>
                <c:pt idx="164">
                  <c:v>0.46077007578642692</c:v>
                </c:pt>
                <c:pt idx="165">
                  <c:v>0.46459506250439137</c:v>
                </c:pt>
                <c:pt idx="166">
                  <c:v>0.46730888876639537</c:v>
                </c:pt>
                <c:pt idx="167">
                  <c:v>0.5098274809718033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BAE-46BD-8A1B-353CB329988C}"/>
            </c:ext>
          </c:extLst>
        </c:ser>
        <c:ser>
          <c:idx val="3"/>
          <c:order val="3"/>
          <c:tx>
            <c:v>FR-JP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'Cross-Correlation_Inflation'!$AP$72:$AP$239</c:f>
              <c:numCache>
                <c:formatCode>0.00</c:formatCode>
                <c:ptCount val="168"/>
                <c:pt idx="0">
                  <c:v>0.96550864606543751</c:v>
                </c:pt>
                <c:pt idx="1">
                  <c:v>0.9640821246775606</c:v>
                </c:pt>
                <c:pt idx="2">
                  <c:v>0.96308729926511927</c:v>
                </c:pt>
                <c:pt idx="3">
                  <c:v>0.96313193807967556</c:v>
                </c:pt>
                <c:pt idx="4">
                  <c:v>0.96326781558409647</c:v>
                </c:pt>
                <c:pt idx="5">
                  <c:v>0.96230826502421796</c:v>
                </c:pt>
                <c:pt idx="6">
                  <c:v>0.96095476622378206</c:v>
                </c:pt>
                <c:pt idx="7">
                  <c:v>0.96113241769876945</c:v>
                </c:pt>
                <c:pt idx="8">
                  <c:v>0.96022720073072787</c:v>
                </c:pt>
                <c:pt idx="9">
                  <c:v>0.95917430310419849</c:v>
                </c:pt>
                <c:pt idx="10">
                  <c:v>0.95695626042291593</c:v>
                </c:pt>
                <c:pt idx="11">
                  <c:v>0.95797915194653349</c:v>
                </c:pt>
                <c:pt idx="12">
                  <c:v>0.95664783371230389</c:v>
                </c:pt>
                <c:pt idx="13">
                  <c:v>0.95644236566614771</c:v>
                </c:pt>
                <c:pt idx="14">
                  <c:v>0.95576184298540834</c:v>
                </c:pt>
                <c:pt idx="15">
                  <c:v>0.95461650920644003</c:v>
                </c:pt>
                <c:pt idx="16">
                  <c:v>0.9535459485774328</c:v>
                </c:pt>
                <c:pt idx="17">
                  <c:v>0.952302552936522</c:v>
                </c:pt>
                <c:pt idx="18">
                  <c:v>0.95111284421891606</c:v>
                </c:pt>
                <c:pt idx="19">
                  <c:v>0.95311398909297529</c:v>
                </c:pt>
                <c:pt idx="20">
                  <c:v>0.95319648211640806</c:v>
                </c:pt>
                <c:pt idx="21">
                  <c:v>0.95196083165219414</c:v>
                </c:pt>
                <c:pt idx="22">
                  <c:v>0.95116211446718302</c:v>
                </c:pt>
                <c:pt idx="23">
                  <c:v>0.95001863533768194</c:v>
                </c:pt>
                <c:pt idx="24">
                  <c:v>0.94611946983556772</c:v>
                </c:pt>
                <c:pt idx="25">
                  <c:v>0.94268453396038765</c:v>
                </c:pt>
                <c:pt idx="26">
                  <c:v>0.94113235648836913</c:v>
                </c:pt>
                <c:pt idx="27">
                  <c:v>0.94110754888321757</c:v>
                </c:pt>
                <c:pt idx="28">
                  <c:v>0.94280580098712397</c:v>
                </c:pt>
                <c:pt idx="29">
                  <c:v>0.94504956030248655</c:v>
                </c:pt>
                <c:pt idx="30">
                  <c:v>0.94513416138339379</c:v>
                </c:pt>
                <c:pt idx="31">
                  <c:v>0.94737996020227078</c:v>
                </c:pt>
                <c:pt idx="32">
                  <c:v>0.94748542591521634</c:v>
                </c:pt>
                <c:pt idx="33">
                  <c:v>0.9491409157783911</c:v>
                </c:pt>
                <c:pt idx="34">
                  <c:v>0.95073480314077663</c:v>
                </c:pt>
                <c:pt idx="35">
                  <c:v>0.95258460291097025</c:v>
                </c:pt>
                <c:pt idx="36">
                  <c:v>0.95298047471961356</c:v>
                </c:pt>
                <c:pt idx="37">
                  <c:v>0.95492361426791195</c:v>
                </c:pt>
                <c:pt idx="38">
                  <c:v>0.95598292147462527</c:v>
                </c:pt>
                <c:pt idx="39">
                  <c:v>0.9578009608129866</c:v>
                </c:pt>
                <c:pt idx="40">
                  <c:v>0.95983957026717992</c:v>
                </c:pt>
                <c:pt idx="41">
                  <c:v>0.96199062235292321</c:v>
                </c:pt>
                <c:pt idx="42">
                  <c:v>0.9635038147799353</c:v>
                </c:pt>
                <c:pt idx="43">
                  <c:v>0.96412205988243793</c:v>
                </c:pt>
                <c:pt idx="44">
                  <c:v>0.96484078060321998</c:v>
                </c:pt>
                <c:pt idx="45">
                  <c:v>0.96480686359389045</c:v>
                </c:pt>
                <c:pt idx="46">
                  <c:v>0.96581250928186257</c:v>
                </c:pt>
                <c:pt idx="47">
                  <c:v>0.96672046592947758</c:v>
                </c:pt>
                <c:pt idx="48">
                  <c:v>0.96870674368868293</c:v>
                </c:pt>
                <c:pt idx="49">
                  <c:v>0.9710679308614929</c:v>
                </c:pt>
                <c:pt idx="50">
                  <c:v>0.97375705275008784</c:v>
                </c:pt>
                <c:pt idx="51">
                  <c:v>0.97788730009212532</c:v>
                </c:pt>
                <c:pt idx="52">
                  <c:v>0.98222609488235935</c:v>
                </c:pt>
                <c:pt idx="53">
                  <c:v>0.98292964960257889</c:v>
                </c:pt>
                <c:pt idx="54">
                  <c:v>0.98155927318100267</c:v>
                </c:pt>
                <c:pt idx="55">
                  <c:v>0.98140354161090682</c:v>
                </c:pt>
                <c:pt idx="56">
                  <c:v>0.98946554470500525</c:v>
                </c:pt>
                <c:pt idx="57">
                  <c:v>0.99398618898171121</c:v>
                </c:pt>
                <c:pt idx="58">
                  <c:v>0.99551179414258095</c:v>
                </c:pt>
                <c:pt idx="59">
                  <c:v>0.9956607330497852</c:v>
                </c:pt>
                <c:pt idx="60">
                  <c:v>0.99617682766472837</c:v>
                </c:pt>
                <c:pt idx="61">
                  <c:v>0.99695141996883552</c:v>
                </c:pt>
                <c:pt idx="62">
                  <c:v>0.99739659463957198</c:v>
                </c:pt>
                <c:pt idx="63">
                  <c:v>0.99747517710549372</c:v>
                </c:pt>
                <c:pt idx="64">
                  <c:v>0.99757373871234056</c:v>
                </c:pt>
                <c:pt idx="65">
                  <c:v>0.9977912968413627</c:v>
                </c:pt>
                <c:pt idx="66">
                  <c:v>0.99810753621319293</c:v>
                </c:pt>
                <c:pt idx="67">
                  <c:v>0.99816304727506311</c:v>
                </c:pt>
                <c:pt idx="68">
                  <c:v>0.99834061004149421</c:v>
                </c:pt>
                <c:pt idx="69">
                  <c:v>0.99854242111831992</c:v>
                </c:pt>
                <c:pt idx="70">
                  <c:v>0.99900568506489462</c:v>
                </c:pt>
                <c:pt idx="71">
                  <c:v>0.9990809548936368</c:v>
                </c:pt>
                <c:pt idx="72">
                  <c:v>0.99928788352501952</c:v>
                </c:pt>
                <c:pt idx="73">
                  <c:v>0.99923493158600318</c:v>
                </c:pt>
                <c:pt idx="74">
                  <c:v>0.99919840455235565</c:v>
                </c:pt>
                <c:pt idx="75">
                  <c:v>0.99906183585751274</c:v>
                </c:pt>
                <c:pt idx="76">
                  <c:v>0.99884804682156569</c:v>
                </c:pt>
                <c:pt idx="77">
                  <c:v>0.99887425704655852</c:v>
                </c:pt>
                <c:pt idx="78">
                  <c:v>0.99797787297177554</c:v>
                </c:pt>
                <c:pt idx="79">
                  <c:v>0.99474174275107641</c:v>
                </c:pt>
                <c:pt idx="80">
                  <c:v>0.99281989708923823</c:v>
                </c:pt>
                <c:pt idx="81">
                  <c:v>0.98811420205138523</c:v>
                </c:pt>
                <c:pt idx="82">
                  <c:v>0.98619237345890065</c:v>
                </c:pt>
                <c:pt idx="83">
                  <c:v>0.98203252542445574</c:v>
                </c:pt>
                <c:pt idx="84">
                  <c:v>0.97742758295137067</c:v>
                </c:pt>
                <c:pt idx="85">
                  <c:v>0.96865029832089145</c:v>
                </c:pt>
                <c:pt idx="86">
                  <c:v>0.95373494602398834</c:v>
                </c:pt>
                <c:pt idx="87">
                  <c:v>0.94396276941987078</c:v>
                </c:pt>
                <c:pt idx="88">
                  <c:v>0.94016255723718689</c:v>
                </c:pt>
                <c:pt idx="89">
                  <c:v>0.94222100708495471</c:v>
                </c:pt>
                <c:pt idx="90">
                  <c:v>0.9410058904927473</c:v>
                </c:pt>
                <c:pt idx="91">
                  <c:v>0.94189082449758088</c:v>
                </c:pt>
                <c:pt idx="92">
                  <c:v>0.93288233284592337</c:v>
                </c:pt>
                <c:pt idx="93">
                  <c:v>0.93155122574989302</c:v>
                </c:pt>
                <c:pt idx="94">
                  <c:v>0.93102714866126868</c:v>
                </c:pt>
                <c:pt idx="95">
                  <c:v>0.93101647494897966</c:v>
                </c:pt>
                <c:pt idx="96">
                  <c:v>0.9306268911500406</c:v>
                </c:pt>
                <c:pt idx="97">
                  <c:v>0.92605527348876127</c:v>
                </c:pt>
                <c:pt idx="98">
                  <c:v>0.91460534227237811</c:v>
                </c:pt>
                <c:pt idx="99">
                  <c:v>0.89183363547780581</c:v>
                </c:pt>
                <c:pt idx="100">
                  <c:v>0.85505446154744769</c:v>
                </c:pt>
                <c:pt idx="101">
                  <c:v>0.83442274162934316</c:v>
                </c:pt>
                <c:pt idx="102">
                  <c:v>0.81312127258149747</c:v>
                </c:pt>
                <c:pt idx="103">
                  <c:v>0.8021059732219612</c:v>
                </c:pt>
                <c:pt idx="104">
                  <c:v>0.80088590921017455</c:v>
                </c:pt>
                <c:pt idx="105">
                  <c:v>0.80081930334348794</c:v>
                </c:pt>
                <c:pt idx="106">
                  <c:v>0.79079731109018458</c:v>
                </c:pt>
                <c:pt idx="107">
                  <c:v>0.76912201292474536</c:v>
                </c:pt>
                <c:pt idx="108">
                  <c:v>0.74866279130053437</c:v>
                </c:pt>
                <c:pt idx="109">
                  <c:v>0.76428377545174264</c:v>
                </c:pt>
                <c:pt idx="110">
                  <c:v>0.74736009735441944</c:v>
                </c:pt>
                <c:pt idx="111">
                  <c:v>0.73802904541136738</c:v>
                </c:pt>
                <c:pt idx="112">
                  <c:v>0.70721241995597817</c:v>
                </c:pt>
                <c:pt idx="113">
                  <c:v>0.69213072098883277</c:v>
                </c:pt>
                <c:pt idx="114">
                  <c:v>0.69092438915989129</c:v>
                </c:pt>
                <c:pt idx="115">
                  <c:v>0.68611296683054979</c:v>
                </c:pt>
                <c:pt idx="116">
                  <c:v>0.67377580312464158</c:v>
                </c:pt>
                <c:pt idx="117">
                  <c:v>0.65895639770506997</c:v>
                </c:pt>
                <c:pt idx="118">
                  <c:v>0.66997539433511666</c:v>
                </c:pt>
                <c:pt idx="119">
                  <c:v>0.67577325216128714</c:v>
                </c:pt>
                <c:pt idx="120">
                  <c:v>0.68665409438290315</c:v>
                </c:pt>
                <c:pt idx="121">
                  <c:v>0.69654328729097836</c:v>
                </c:pt>
                <c:pt idx="122">
                  <c:v>0.70022786264115111</c:v>
                </c:pt>
                <c:pt idx="123">
                  <c:v>0.6989110077968318</c:v>
                </c:pt>
                <c:pt idx="124">
                  <c:v>0.70355563491998141</c:v>
                </c:pt>
                <c:pt idx="125">
                  <c:v>0.70382497845416014</c:v>
                </c:pt>
                <c:pt idx="126">
                  <c:v>0.70060052977448783</c:v>
                </c:pt>
                <c:pt idx="127">
                  <c:v>0.69760871016462334</c:v>
                </c:pt>
                <c:pt idx="128">
                  <c:v>0.69650537190202533</c:v>
                </c:pt>
                <c:pt idx="129">
                  <c:v>0.69370810585878273</c:v>
                </c:pt>
                <c:pt idx="130">
                  <c:v>0.69841290609462658</c:v>
                </c:pt>
                <c:pt idx="131">
                  <c:v>0.685396678576912</c:v>
                </c:pt>
                <c:pt idx="132">
                  <c:v>0.67483920549413545</c:v>
                </c:pt>
                <c:pt idx="133">
                  <c:v>0.67024349456329668</c:v>
                </c:pt>
                <c:pt idx="134">
                  <c:v>0.66883072193457982</c:v>
                </c:pt>
                <c:pt idx="135">
                  <c:v>0.66745327241532082</c:v>
                </c:pt>
                <c:pt idx="136">
                  <c:v>0.66635696713429304</c:v>
                </c:pt>
                <c:pt idx="137">
                  <c:v>0.66515159947496139</c:v>
                </c:pt>
                <c:pt idx="138">
                  <c:v>0.66532450690192291</c:v>
                </c:pt>
                <c:pt idx="139">
                  <c:v>0.66771485605507153</c:v>
                </c:pt>
                <c:pt idx="140">
                  <c:v>0.66711597023611313</c:v>
                </c:pt>
                <c:pt idx="141">
                  <c:v>0.66631001390896794</c:v>
                </c:pt>
                <c:pt idx="142">
                  <c:v>0.65451894425324686</c:v>
                </c:pt>
                <c:pt idx="143">
                  <c:v>0.66862850819062758</c:v>
                </c:pt>
                <c:pt idx="144">
                  <c:v>0.6486249484026031</c:v>
                </c:pt>
                <c:pt idx="145">
                  <c:v>0.64205020205219188</c:v>
                </c:pt>
                <c:pt idx="146">
                  <c:v>0.64607597420279195</c:v>
                </c:pt>
                <c:pt idx="147">
                  <c:v>0.65595877275460313</c:v>
                </c:pt>
                <c:pt idx="148">
                  <c:v>0.67238318782542505</c:v>
                </c:pt>
                <c:pt idx="149">
                  <c:v>0.65393890374839381</c:v>
                </c:pt>
                <c:pt idx="150">
                  <c:v>0.63698512809313534</c:v>
                </c:pt>
                <c:pt idx="151">
                  <c:v>0.61934738664189215</c:v>
                </c:pt>
                <c:pt idx="152">
                  <c:v>0.63357946720034808</c:v>
                </c:pt>
                <c:pt idx="153">
                  <c:v>0.63943792783405395</c:v>
                </c:pt>
                <c:pt idx="154">
                  <c:v>0.64356637630439695</c:v>
                </c:pt>
                <c:pt idx="155">
                  <c:v>0.64376739495439417</c:v>
                </c:pt>
                <c:pt idx="156">
                  <c:v>0.61617671288904408</c:v>
                </c:pt>
                <c:pt idx="157">
                  <c:v>0.58121209285045927</c:v>
                </c:pt>
                <c:pt idx="158">
                  <c:v>0.553696338313723</c:v>
                </c:pt>
                <c:pt idx="159">
                  <c:v>0.5407317523283407</c:v>
                </c:pt>
                <c:pt idx="160">
                  <c:v>0.54047172601814508</c:v>
                </c:pt>
                <c:pt idx="161">
                  <c:v>0.53477418397936194</c:v>
                </c:pt>
                <c:pt idx="162">
                  <c:v>0.5412733782274407</c:v>
                </c:pt>
                <c:pt idx="163">
                  <c:v>0.53621293757575483</c:v>
                </c:pt>
                <c:pt idx="164">
                  <c:v>0.51296848096321779</c:v>
                </c:pt>
                <c:pt idx="165">
                  <c:v>0.50881089343098118</c:v>
                </c:pt>
                <c:pt idx="166">
                  <c:v>0.50942515985921388</c:v>
                </c:pt>
                <c:pt idx="167">
                  <c:v>0.51295701793622661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BAE-46BD-8A1B-353CB329988C}"/>
            </c:ext>
          </c:extLst>
        </c:ser>
        <c:ser>
          <c:idx val="4"/>
          <c:order val="4"/>
          <c:tx>
            <c:v>FR-ES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'Cross-Correlation_Inflation'!$AQ$72:$AQ$239</c:f>
              <c:numCache>
                <c:formatCode>0.00</c:formatCode>
                <c:ptCount val="168"/>
                <c:pt idx="0">
                  <c:v>0.97416748372798945</c:v>
                </c:pt>
                <c:pt idx="1">
                  <c:v>0.97308696854034638</c:v>
                </c:pt>
                <c:pt idx="2">
                  <c:v>0.97236688870574628</c:v>
                </c:pt>
                <c:pt idx="3">
                  <c:v>0.9722370592175652</c:v>
                </c:pt>
                <c:pt idx="4">
                  <c:v>0.97219063457386623</c:v>
                </c:pt>
                <c:pt idx="5">
                  <c:v>0.97131908725580751</c:v>
                </c:pt>
                <c:pt idx="6">
                  <c:v>0.97028520688942266</c:v>
                </c:pt>
                <c:pt idx="7">
                  <c:v>0.97046442763566332</c:v>
                </c:pt>
                <c:pt idx="8">
                  <c:v>0.96984343633129477</c:v>
                </c:pt>
                <c:pt idx="9">
                  <c:v>0.9690434669479574</c:v>
                </c:pt>
                <c:pt idx="10">
                  <c:v>0.96755197515850933</c:v>
                </c:pt>
                <c:pt idx="11">
                  <c:v>0.96821179005951474</c:v>
                </c:pt>
                <c:pt idx="12">
                  <c:v>0.96723332405733009</c:v>
                </c:pt>
                <c:pt idx="13">
                  <c:v>0.96690743268211377</c:v>
                </c:pt>
                <c:pt idx="14">
                  <c:v>0.96621835607547746</c:v>
                </c:pt>
                <c:pt idx="15">
                  <c:v>0.96499387578502105</c:v>
                </c:pt>
                <c:pt idx="16">
                  <c:v>0.96315108464175325</c:v>
                </c:pt>
                <c:pt idx="17">
                  <c:v>0.96191385811405361</c:v>
                </c:pt>
                <c:pt idx="18">
                  <c:v>0.96093325891385739</c:v>
                </c:pt>
                <c:pt idx="19">
                  <c:v>0.96239965008149753</c:v>
                </c:pt>
                <c:pt idx="20">
                  <c:v>0.96245002350819142</c:v>
                </c:pt>
                <c:pt idx="21">
                  <c:v>0.96125726929270605</c:v>
                </c:pt>
                <c:pt idx="22">
                  <c:v>0.96046806902250059</c:v>
                </c:pt>
                <c:pt idx="23">
                  <c:v>0.95947865166646629</c:v>
                </c:pt>
                <c:pt idx="24">
                  <c:v>0.95655250766655198</c:v>
                </c:pt>
                <c:pt idx="25">
                  <c:v>0.95396056434095389</c:v>
                </c:pt>
                <c:pt idx="26">
                  <c:v>0.9526093282885495</c:v>
                </c:pt>
                <c:pt idx="27">
                  <c:v>0.95426445190593945</c:v>
                </c:pt>
                <c:pt idx="28">
                  <c:v>0.95529008560928885</c:v>
                </c:pt>
                <c:pt idx="29">
                  <c:v>0.95710480506989848</c:v>
                </c:pt>
                <c:pt idx="30">
                  <c:v>0.95673096928356749</c:v>
                </c:pt>
                <c:pt idx="31">
                  <c:v>0.95852256637718469</c:v>
                </c:pt>
                <c:pt idx="32">
                  <c:v>0.95853552099577033</c:v>
                </c:pt>
                <c:pt idx="33">
                  <c:v>0.95961717178983641</c:v>
                </c:pt>
                <c:pt idx="34">
                  <c:v>0.96201527469687043</c:v>
                </c:pt>
                <c:pt idx="35">
                  <c:v>0.96321319935787741</c:v>
                </c:pt>
                <c:pt idx="36">
                  <c:v>0.96401701328579514</c:v>
                </c:pt>
                <c:pt idx="37">
                  <c:v>0.96554516490525955</c:v>
                </c:pt>
                <c:pt idx="38">
                  <c:v>0.96643136594638201</c:v>
                </c:pt>
                <c:pt idx="39">
                  <c:v>0.96813795360125487</c:v>
                </c:pt>
                <c:pt idx="40">
                  <c:v>0.97022021626391741</c:v>
                </c:pt>
                <c:pt idx="41">
                  <c:v>0.97200039072843558</c:v>
                </c:pt>
                <c:pt idx="42">
                  <c:v>0.97325225112508762</c:v>
                </c:pt>
                <c:pt idx="43">
                  <c:v>0.97366444459096224</c:v>
                </c:pt>
                <c:pt idx="44">
                  <c:v>0.97458297838963237</c:v>
                </c:pt>
                <c:pt idx="45">
                  <c:v>0.97451004438693423</c:v>
                </c:pt>
                <c:pt idx="46">
                  <c:v>0.97512766447942845</c:v>
                </c:pt>
                <c:pt idx="47">
                  <c:v>0.97578463076393329</c:v>
                </c:pt>
                <c:pt idx="48">
                  <c:v>0.97739550396236319</c:v>
                </c:pt>
                <c:pt idx="49">
                  <c:v>0.97870517685135316</c:v>
                </c:pt>
                <c:pt idx="50">
                  <c:v>0.97991411683682328</c:v>
                </c:pt>
                <c:pt idx="51">
                  <c:v>0.98196121529401126</c:v>
                </c:pt>
                <c:pt idx="52">
                  <c:v>0.98388000663852671</c:v>
                </c:pt>
                <c:pt idx="53">
                  <c:v>0.98466315928580195</c:v>
                </c:pt>
                <c:pt idx="54">
                  <c:v>0.98399408422883772</c:v>
                </c:pt>
                <c:pt idx="55">
                  <c:v>0.98334971458283438</c:v>
                </c:pt>
                <c:pt idx="56">
                  <c:v>0.98909728613350423</c:v>
                </c:pt>
                <c:pt idx="57">
                  <c:v>0.99323366910693756</c:v>
                </c:pt>
                <c:pt idx="58">
                  <c:v>0.99413061979538675</c:v>
                </c:pt>
                <c:pt idx="59">
                  <c:v>0.99414499983163251</c:v>
                </c:pt>
                <c:pt idx="60">
                  <c:v>0.99465019219980466</c:v>
                </c:pt>
                <c:pt idx="61">
                  <c:v>0.99536038555541884</c:v>
                </c:pt>
                <c:pt idx="62">
                  <c:v>0.9958367086846952</c:v>
                </c:pt>
                <c:pt idx="63">
                  <c:v>0.99598965312269128</c:v>
                </c:pt>
                <c:pt idx="64">
                  <c:v>0.99623452631032483</c:v>
                </c:pt>
                <c:pt idx="65">
                  <c:v>0.99643120639706217</c:v>
                </c:pt>
                <c:pt idx="66">
                  <c:v>0.99660685843894314</c:v>
                </c:pt>
                <c:pt idx="67">
                  <c:v>0.99675564746284495</c:v>
                </c:pt>
                <c:pt idx="68">
                  <c:v>0.9969169064766602</c:v>
                </c:pt>
                <c:pt idx="69">
                  <c:v>0.99715020638562946</c:v>
                </c:pt>
                <c:pt idx="70">
                  <c:v>0.99734917408319934</c:v>
                </c:pt>
                <c:pt idx="71">
                  <c:v>0.99735230352881987</c:v>
                </c:pt>
                <c:pt idx="72">
                  <c:v>0.99747340781524529</c:v>
                </c:pt>
                <c:pt idx="73">
                  <c:v>0.99729750108155546</c:v>
                </c:pt>
                <c:pt idx="74">
                  <c:v>0.99712457994447146</c:v>
                </c:pt>
                <c:pt idx="75">
                  <c:v>0.99690727491664133</c:v>
                </c:pt>
                <c:pt idx="76">
                  <c:v>0.99726241929089698</c:v>
                </c:pt>
                <c:pt idx="77">
                  <c:v>0.997132578606574</c:v>
                </c:pt>
                <c:pt idx="78">
                  <c:v>0.99599513315661226</c:v>
                </c:pt>
                <c:pt idx="79">
                  <c:v>0.99111801156450741</c:v>
                </c:pt>
                <c:pt idx="80">
                  <c:v>0.98790265613521577</c:v>
                </c:pt>
                <c:pt idx="81">
                  <c:v>0.98496939306153741</c:v>
                </c:pt>
                <c:pt idx="82">
                  <c:v>0.98177398004943683</c:v>
                </c:pt>
                <c:pt idx="83">
                  <c:v>0.97605231951682558</c:v>
                </c:pt>
                <c:pt idx="84">
                  <c:v>0.97176903809794668</c:v>
                </c:pt>
                <c:pt idx="85">
                  <c:v>0.96982134667116082</c:v>
                </c:pt>
                <c:pt idx="86">
                  <c:v>0.96382248921743496</c:v>
                </c:pt>
                <c:pt idx="87">
                  <c:v>0.95373964802867683</c:v>
                </c:pt>
                <c:pt idx="88">
                  <c:v>0.93399872250101312</c:v>
                </c:pt>
                <c:pt idx="89">
                  <c:v>0.92726965403510198</c:v>
                </c:pt>
                <c:pt idx="90">
                  <c:v>0.92645298777340057</c:v>
                </c:pt>
                <c:pt idx="91">
                  <c:v>0.92954608547995177</c:v>
                </c:pt>
                <c:pt idx="92">
                  <c:v>0.9191186359915875</c:v>
                </c:pt>
                <c:pt idx="93">
                  <c:v>0.9155948107075722</c:v>
                </c:pt>
                <c:pt idx="94">
                  <c:v>0.91146850510681121</c:v>
                </c:pt>
                <c:pt idx="95">
                  <c:v>0.90872061335996157</c:v>
                </c:pt>
                <c:pt idx="96">
                  <c:v>0.91052952496004391</c:v>
                </c:pt>
                <c:pt idx="97">
                  <c:v>0.90791272254811872</c:v>
                </c:pt>
                <c:pt idx="98">
                  <c:v>0.90170309752387812</c:v>
                </c:pt>
                <c:pt idx="99">
                  <c:v>0.88667052346432162</c:v>
                </c:pt>
                <c:pt idx="100">
                  <c:v>0.86389024411558102</c:v>
                </c:pt>
                <c:pt idx="101">
                  <c:v>0.86325561413960283</c:v>
                </c:pt>
                <c:pt idx="102">
                  <c:v>0.86305128640434103</c:v>
                </c:pt>
                <c:pt idx="103">
                  <c:v>0.8614481599315591</c:v>
                </c:pt>
                <c:pt idx="104">
                  <c:v>0.85745945290414061</c:v>
                </c:pt>
                <c:pt idx="105">
                  <c:v>0.83277342971510881</c:v>
                </c:pt>
                <c:pt idx="106">
                  <c:v>0.79721092829013884</c:v>
                </c:pt>
                <c:pt idx="107">
                  <c:v>0.76903603117768027</c:v>
                </c:pt>
                <c:pt idx="108">
                  <c:v>0.77114904722320676</c:v>
                </c:pt>
                <c:pt idx="109">
                  <c:v>0.78045233955702387</c:v>
                </c:pt>
                <c:pt idx="110">
                  <c:v>0.76224064172628014</c:v>
                </c:pt>
                <c:pt idx="111">
                  <c:v>0.7488284854766053</c:v>
                </c:pt>
                <c:pt idx="112">
                  <c:v>0.72111355275014721</c:v>
                </c:pt>
                <c:pt idx="113">
                  <c:v>0.71052584769238925</c:v>
                </c:pt>
                <c:pt idx="114">
                  <c:v>0.70991525401667088</c:v>
                </c:pt>
                <c:pt idx="115">
                  <c:v>0.70282534753961401</c:v>
                </c:pt>
                <c:pt idx="116">
                  <c:v>0.6732607197937025</c:v>
                </c:pt>
                <c:pt idx="117">
                  <c:v>0.67281227063994242</c:v>
                </c:pt>
                <c:pt idx="118">
                  <c:v>0.68598660554269575</c:v>
                </c:pt>
                <c:pt idx="119">
                  <c:v>0.67455653035253504</c:v>
                </c:pt>
                <c:pt idx="120">
                  <c:v>0.65366914739083992</c:v>
                </c:pt>
                <c:pt idx="121">
                  <c:v>0.65708773462857339</c:v>
                </c:pt>
                <c:pt idx="122">
                  <c:v>0.65988680249734966</c:v>
                </c:pt>
                <c:pt idx="123">
                  <c:v>0.6593726850872953</c:v>
                </c:pt>
                <c:pt idx="124">
                  <c:v>0.65820342284172617</c:v>
                </c:pt>
                <c:pt idx="125">
                  <c:v>0.65719138411737477</c:v>
                </c:pt>
                <c:pt idx="126">
                  <c:v>0.65643369454253675</c:v>
                </c:pt>
                <c:pt idx="127">
                  <c:v>0.6568228556676079</c:v>
                </c:pt>
                <c:pt idx="128">
                  <c:v>0.65869017812503627</c:v>
                </c:pt>
                <c:pt idx="129">
                  <c:v>0.65909975869417525</c:v>
                </c:pt>
                <c:pt idx="130">
                  <c:v>0.66079491144989855</c:v>
                </c:pt>
                <c:pt idx="131">
                  <c:v>0.66002386785605027</c:v>
                </c:pt>
                <c:pt idx="132">
                  <c:v>0.65707160467371084</c:v>
                </c:pt>
                <c:pt idx="133">
                  <c:v>0.66223797403352092</c:v>
                </c:pt>
                <c:pt idx="134">
                  <c:v>0.66279943109975425</c:v>
                </c:pt>
                <c:pt idx="135">
                  <c:v>0.65182017297671013</c:v>
                </c:pt>
                <c:pt idx="136">
                  <c:v>0.635102637365066</c:v>
                </c:pt>
                <c:pt idx="137">
                  <c:v>0.62152652344519332</c:v>
                </c:pt>
                <c:pt idx="138">
                  <c:v>0.61254907643469259</c:v>
                </c:pt>
                <c:pt idx="139">
                  <c:v>0.60732204070059737</c:v>
                </c:pt>
                <c:pt idx="140">
                  <c:v>0.60516806536077639</c:v>
                </c:pt>
                <c:pt idx="141">
                  <c:v>0.60566988904445285</c:v>
                </c:pt>
                <c:pt idx="142">
                  <c:v>0.60050674937315096</c:v>
                </c:pt>
                <c:pt idx="143">
                  <c:v>0.59879965335631091</c:v>
                </c:pt>
                <c:pt idx="144">
                  <c:v>0.58248155404624213</c:v>
                </c:pt>
                <c:pt idx="145">
                  <c:v>0.57786635978463363</c:v>
                </c:pt>
                <c:pt idx="146">
                  <c:v>0.57905040503970029</c:v>
                </c:pt>
                <c:pt idx="147">
                  <c:v>0.5774973533107336</c:v>
                </c:pt>
                <c:pt idx="148">
                  <c:v>0.56811823463714706</c:v>
                </c:pt>
                <c:pt idx="149">
                  <c:v>0.56139776606048719</c:v>
                </c:pt>
                <c:pt idx="150">
                  <c:v>0.55815861009475809</c:v>
                </c:pt>
                <c:pt idx="151">
                  <c:v>0.55047254042959304</c:v>
                </c:pt>
                <c:pt idx="152">
                  <c:v>0.54574303678614</c:v>
                </c:pt>
                <c:pt idx="153">
                  <c:v>0.54268936065530826</c:v>
                </c:pt>
                <c:pt idx="154">
                  <c:v>0.54887260910343438</c:v>
                </c:pt>
                <c:pt idx="155">
                  <c:v>0.56691545565071633</c:v>
                </c:pt>
                <c:pt idx="156">
                  <c:v>0.57886129246766393</c:v>
                </c:pt>
                <c:pt idx="157">
                  <c:v>0.57883964412964783</c:v>
                </c:pt>
                <c:pt idx="158">
                  <c:v>0.5829002063875991</c:v>
                </c:pt>
                <c:pt idx="159">
                  <c:v>0.5919869593493996</c:v>
                </c:pt>
                <c:pt idx="160">
                  <c:v>0.60402584256330871</c:v>
                </c:pt>
                <c:pt idx="161">
                  <c:v>0.60269490555374206</c:v>
                </c:pt>
                <c:pt idx="162">
                  <c:v>0.60225376542576359</c:v>
                </c:pt>
                <c:pt idx="163">
                  <c:v>0.59634553127329848</c:v>
                </c:pt>
                <c:pt idx="164">
                  <c:v>0.58356582012672886</c:v>
                </c:pt>
                <c:pt idx="165">
                  <c:v>0.58630021182105274</c:v>
                </c:pt>
                <c:pt idx="166">
                  <c:v>0.59300519099727667</c:v>
                </c:pt>
                <c:pt idx="167">
                  <c:v>0.59929038420940861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BAE-46BD-8A1B-353CB3299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660160"/>
        <c:axId val="421661696"/>
      </c:lineChart>
      <c:catAx>
        <c:axId val="4216601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1661696"/>
        <c:crosses val="autoZero"/>
        <c:auto val="1"/>
        <c:lblAlgn val="ctr"/>
        <c:lblOffset val="100"/>
        <c:noMultiLvlLbl val="0"/>
      </c:catAx>
      <c:valAx>
        <c:axId val="42166169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16601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DE-IT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'Cross-Correlation_Inflation'!$AU$72:$AU$239</c:f>
              <c:numCache>
                <c:formatCode>0.00</c:formatCode>
                <c:ptCount val="168"/>
                <c:pt idx="0">
                  <c:v>0.98799636015044678</c:v>
                </c:pt>
                <c:pt idx="1">
                  <c:v>0.98971712263734779</c:v>
                </c:pt>
                <c:pt idx="2">
                  <c:v>0.99002648124410275</c:v>
                </c:pt>
                <c:pt idx="3">
                  <c:v>0.98949869555071257</c:v>
                </c:pt>
                <c:pt idx="4">
                  <c:v>0.9895905049392556</c:v>
                </c:pt>
                <c:pt idx="5">
                  <c:v>0.98943633042910417</c:v>
                </c:pt>
                <c:pt idx="6">
                  <c:v>0.9892376093454246</c:v>
                </c:pt>
                <c:pt idx="7">
                  <c:v>0.98858627773137764</c:v>
                </c:pt>
                <c:pt idx="8">
                  <c:v>0.98789634741081445</c:v>
                </c:pt>
                <c:pt idx="9">
                  <c:v>0.98719650548943216</c:v>
                </c:pt>
                <c:pt idx="10">
                  <c:v>0.98642280140756911</c:v>
                </c:pt>
                <c:pt idx="11">
                  <c:v>0.98675150814777113</c:v>
                </c:pt>
                <c:pt idx="12">
                  <c:v>0.98570309724748817</c:v>
                </c:pt>
                <c:pt idx="13">
                  <c:v>0.98516392664446217</c:v>
                </c:pt>
                <c:pt idx="14">
                  <c:v>0.98409615675524564</c:v>
                </c:pt>
                <c:pt idx="15">
                  <c:v>0.98310520511737109</c:v>
                </c:pt>
                <c:pt idx="16">
                  <c:v>0.98154579510624607</c:v>
                </c:pt>
                <c:pt idx="17">
                  <c:v>0.9812918282738109</c:v>
                </c:pt>
                <c:pt idx="18">
                  <c:v>0.98088949978223638</c:v>
                </c:pt>
                <c:pt idx="19">
                  <c:v>0.9815445959222231</c:v>
                </c:pt>
                <c:pt idx="20">
                  <c:v>0.98168256688020328</c:v>
                </c:pt>
                <c:pt idx="21">
                  <c:v>0.981275481900035</c:v>
                </c:pt>
                <c:pt idx="22">
                  <c:v>0.98100876416131166</c:v>
                </c:pt>
                <c:pt idx="23">
                  <c:v>0.98059901230868984</c:v>
                </c:pt>
                <c:pt idx="24">
                  <c:v>0.97915128335191659</c:v>
                </c:pt>
                <c:pt idx="25">
                  <c:v>0.97783593167473681</c:v>
                </c:pt>
                <c:pt idx="26">
                  <c:v>0.97737293044633133</c:v>
                </c:pt>
                <c:pt idx="27">
                  <c:v>0.97742411710648214</c:v>
                </c:pt>
                <c:pt idx="28">
                  <c:v>0.97779925749716701</c:v>
                </c:pt>
                <c:pt idx="29">
                  <c:v>0.97859111947829314</c:v>
                </c:pt>
                <c:pt idx="30">
                  <c:v>0.97850692835749731</c:v>
                </c:pt>
                <c:pt idx="31">
                  <c:v>0.97928807375149274</c:v>
                </c:pt>
                <c:pt idx="32">
                  <c:v>0.97921649157052981</c:v>
                </c:pt>
                <c:pt idx="33">
                  <c:v>0.97973934817485464</c:v>
                </c:pt>
                <c:pt idx="34">
                  <c:v>0.98048438551212447</c:v>
                </c:pt>
                <c:pt idx="35">
                  <c:v>0.98121288145615448</c:v>
                </c:pt>
                <c:pt idx="36">
                  <c:v>0.98140340612735566</c:v>
                </c:pt>
                <c:pt idx="37">
                  <c:v>0.98259691342966393</c:v>
                </c:pt>
                <c:pt idx="38">
                  <c:v>0.98293929771193711</c:v>
                </c:pt>
                <c:pt idx="39">
                  <c:v>0.98390602250692305</c:v>
                </c:pt>
                <c:pt idx="40">
                  <c:v>0.9850586082604682</c:v>
                </c:pt>
                <c:pt idx="41">
                  <c:v>0.98609857560911474</c:v>
                </c:pt>
                <c:pt idx="42">
                  <c:v>0.98664421973408167</c:v>
                </c:pt>
                <c:pt idx="43">
                  <c:v>0.98713352594017167</c:v>
                </c:pt>
                <c:pt idx="44">
                  <c:v>0.98817661149318758</c:v>
                </c:pt>
                <c:pt idx="45">
                  <c:v>0.98831747440916162</c:v>
                </c:pt>
                <c:pt idx="46">
                  <c:v>0.98843844145835857</c:v>
                </c:pt>
                <c:pt idx="47">
                  <c:v>0.98859673730784448</c:v>
                </c:pt>
                <c:pt idx="48">
                  <c:v>0.98897637490042067</c:v>
                </c:pt>
                <c:pt idx="49">
                  <c:v>0.98907501761272754</c:v>
                </c:pt>
                <c:pt idx="50">
                  <c:v>0.98908842054278168</c:v>
                </c:pt>
                <c:pt idx="51">
                  <c:v>0.99015914245850034</c:v>
                </c:pt>
                <c:pt idx="52">
                  <c:v>0.99026559069520559</c:v>
                </c:pt>
                <c:pt idx="53">
                  <c:v>0.9899170735958428</c:v>
                </c:pt>
                <c:pt idx="54">
                  <c:v>0.98899707242720336</c:v>
                </c:pt>
                <c:pt idx="55">
                  <c:v>0.98844425119662482</c:v>
                </c:pt>
                <c:pt idx="56">
                  <c:v>0.98873463357636593</c:v>
                </c:pt>
                <c:pt idx="57">
                  <c:v>0.98741347527147483</c:v>
                </c:pt>
                <c:pt idx="58">
                  <c:v>0.98749864186227543</c:v>
                </c:pt>
                <c:pt idx="59">
                  <c:v>0.98792459276080447</c:v>
                </c:pt>
                <c:pt idx="60">
                  <c:v>0.9873075349726248</c:v>
                </c:pt>
                <c:pt idx="61">
                  <c:v>0.98976328190420781</c:v>
                </c:pt>
                <c:pt idx="62">
                  <c:v>0.98997822128440982</c:v>
                </c:pt>
                <c:pt idx="63">
                  <c:v>0.99025812695116877</c:v>
                </c:pt>
                <c:pt idx="64">
                  <c:v>0.99061037738404112</c:v>
                </c:pt>
                <c:pt idx="65">
                  <c:v>0.99066595496439769</c:v>
                </c:pt>
                <c:pt idx="66">
                  <c:v>0.99085209914673888</c:v>
                </c:pt>
                <c:pt idx="67">
                  <c:v>0.99166651134430961</c:v>
                </c:pt>
                <c:pt idx="68">
                  <c:v>0.99220411827283805</c:v>
                </c:pt>
                <c:pt idx="69">
                  <c:v>0.9926417509112192</c:v>
                </c:pt>
                <c:pt idx="70">
                  <c:v>0.99291799691703619</c:v>
                </c:pt>
                <c:pt idx="71">
                  <c:v>0.99283975058846696</c:v>
                </c:pt>
                <c:pt idx="72">
                  <c:v>0.99291752140258183</c:v>
                </c:pt>
                <c:pt idx="73">
                  <c:v>0.99242449996499138</c:v>
                </c:pt>
                <c:pt idx="74">
                  <c:v>0.99247101082205125</c:v>
                </c:pt>
                <c:pt idx="75">
                  <c:v>0.99260361867119951</c:v>
                </c:pt>
                <c:pt idx="76">
                  <c:v>0.99362685554929797</c:v>
                </c:pt>
                <c:pt idx="77">
                  <c:v>0.99294469390315843</c:v>
                </c:pt>
                <c:pt idx="78">
                  <c:v>0.99192679264422556</c:v>
                </c:pt>
                <c:pt idx="79">
                  <c:v>0.98922652776415854</c:v>
                </c:pt>
                <c:pt idx="80">
                  <c:v>0.98519134501808359</c:v>
                </c:pt>
                <c:pt idx="81">
                  <c:v>0.98251087147373894</c:v>
                </c:pt>
                <c:pt idx="82">
                  <c:v>0.9782479062218834</c:v>
                </c:pt>
                <c:pt idx="83">
                  <c:v>0.9681071679700648</c:v>
                </c:pt>
                <c:pt idx="84">
                  <c:v>0.95710692725664703</c:v>
                </c:pt>
                <c:pt idx="85">
                  <c:v>0.93924437491790158</c:v>
                </c:pt>
                <c:pt idx="86">
                  <c:v>0.89564178281996776</c:v>
                </c:pt>
                <c:pt idx="87">
                  <c:v>0.83458002020322697</c:v>
                </c:pt>
                <c:pt idx="88">
                  <c:v>0.75296769193101731</c:v>
                </c:pt>
                <c:pt idx="89">
                  <c:v>0.73892406756012929</c:v>
                </c:pt>
                <c:pt idx="90">
                  <c:v>0.72906297265781794</c:v>
                </c:pt>
                <c:pt idx="91">
                  <c:v>0.71165003858326326</c:v>
                </c:pt>
                <c:pt idx="92">
                  <c:v>0.61473810634643078</c:v>
                </c:pt>
                <c:pt idx="93">
                  <c:v>0.6076464715457055</c:v>
                </c:pt>
                <c:pt idx="94">
                  <c:v>0.62180751846908866</c:v>
                </c:pt>
                <c:pt idx="95">
                  <c:v>0.62101487974690206</c:v>
                </c:pt>
                <c:pt idx="96">
                  <c:v>0.5434926625876777</c:v>
                </c:pt>
                <c:pt idx="97">
                  <c:v>0.53543430559827232</c:v>
                </c:pt>
                <c:pt idx="98">
                  <c:v>0.53646444307010133</c:v>
                </c:pt>
                <c:pt idx="99">
                  <c:v>0.5309010624446725</c:v>
                </c:pt>
                <c:pt idx="100">
                  <c:v>0.49721587802073725</c:v>
                </c:pt>
                <c:pt idx="101">
                  <c:v>0.47882411159962673</c:v>
                </c:pt>
                <c:pt idx="102">
                  <c:v>0.46310126154952702</c:v>
                </c:pt>
                <c:pt idx="103">
                  <c:v>0.45762025252284666</c:v>
                </c:pt>
                <c:pt idx="104">
                  <c:v>0.45734324298707935</c:v>
                </c:pt>
                <c:pt idx="105">
                  <c:v>0.45592867827363315</c:v>
                </c:pt>
                <c:pt idx="106">
                  <c:v>0.45350031377629491</c:v>
                </c:pt>
                <c:pt idx="107">
                  <c:v>0.44536927229994122</c:v>
                </c:pt>
                <c:pt idx="108">
                  <c:v>0.44007329804571171</c:v>
                </c:pt>
                <c:pt idx="109">
                  <c:v>0.4121048139887365</c:v>
                </c:pt>
                <c:pt idx="110">
                  <c:v>0.32603682323046435</c:v>
                </c:pt>
                <c:pt idx="111">
                  <c:v>0.24750593895027906</c:v>
                </c:pt>
                <c:pt idx="112">
                  <c:v>9.6378113578427585E-2</c:v>
                </c:pt>
                <c:pt idx="113">
                  <c:v>1.3171229408229826E-2</c:v>
                </c:pt>
                <c:pt idx="114">
                  <c:v>3.4869380277216644E-2</c:v>
                </c:pt>
                <c:pt idx="115">
                  <c:v>7.5225593083088432E-2</c:v>
                </c:pt>
                <c:pt idx="116">
                  <c:v>5.2289567103049474E-2</c:v>
                </c:pt>
                <c:pt idx="117">
                  <c:v>2.2681337888973287E-2</c:v>
                </c:pt>
                <c:pt idx="118">
                  <c:v>4.5351301071785569E-3</c:v>
                </c:pt>
                <c:pt idx="119">
                  <c:v>3.2298013411068902E-2</c:v>
                </c:pt>
                <c:pt idx="120">
                  <c:v>9.8794765002779353E-2</c:v>
                </c:pt>
                <c:pt idx="121">
                  <c:v>0.17522182333070666</c:v>
                </c:pt>
                <c:pt idx="122">
                  <c:v>0.1939799733727105</c:v>
                </c:pt>
                <c:pt idx="123">
                  <c:v>0.19178999620355669</c:v>
                </c:pt>
                <c:pt idx="124">
                  <c:v>0.22677203045634103</c:v>
                </c:pt>
                <c:pt idx="125">
                  <c:v>0.22867826876137906</c:v>
                </c:pt>
                <c:pt idx="126">
                  <c:v>0.22126931916443698</c:v>
                </c:pt>
                <c:pt idx="127">
                  <c:v>0.21937514642846914</c:v>
                </c:pt>
                <c:pt idx="128">
                  <c:v>0.24125892053269449</c:v>
                </c:pt>
                <c:pt idx="129">
                  <c:v>0.26585923370577913</c:v>
                </c:pt>
                <c:pt idx="130">
                  <c:v>0.32360590893772662</c:v>
                </c:pt>
                <c:pt idx="131">
                  <c:v>0.33113316566498108</c:v>
                </c:pt>
                <c:pt idx="132">
                  <c:v>0.34655800986476781</c:v>
                </c:pt>
                <c:pt idx="133">
                  <c:v>0.35040144455916317</c:v>
                </c:pt>
                <c:pt idx="134">
                  <c:v>0.36093661524329229</c:v>
                </c:pt>
                <c:pt idx="135">
                  <c:v>0.36594348795316006</c:v>
                </c:pt>
                <c:pt idx="136">
                  <c:v>0.38288666943631905</c:v>
                </c:pt>
                <c:pt idx="137">
                  <c:v>0.38237623305438462</c:v>
                </c:pt>
                <c:pt idx="138">
                  <c:v>0.37994583806874599</c:v>
                </c:pt>
                <c:pt idx="139">
                  <c:v>0.38161288682270311</c:v>
                </c:pt>
                <c:pt idx="140">
                  <c:v>0.39023264116474649</c:v>
                </c:pt>
                <c:pt idx="141">
                  <c:v>0.40153916755851232</c:v>
                </c:pt>
                <c:pt idx="142">
                  <c:v>0.39332714974027322</c:v>
                </c:pt>
                <c:pt idx="143">
                  <c:v>0.39410237828209038</c:v>
                </c:pt>
                <c:pt idx="144">
                  <c:v>0.387911972539009</c:v>
                </c:pt>
                <c:pt idx="145">
                  <c:v>0.38295518284670815</c:v>
                </c:pt>
                <c:pt idx="146">
                  <c:v>0.39333780353227055</c:v>
                </c:pt>
                <c:pt idx="147">
                  <c:v>0.40883733572960274</c:v>
                </c:pt>
                <c:pt idx="148">
                  <c:v>0.43287936046865588</c:v>
                </c:pt>
                <c:pt idx="149">
                  <c:v>0.43351313357388788</c:v>
                </c:pt>
                <c:pt idx="150">
                  <c:v>0.42511702936897899</c:v>
                </c:pt>
                <c:pt idx="151">
                  <c:v>0.41473217424016279</c:v>
                </c:pt>
                <c:pt idx="152">
                  <c:v>0.43005358056555149</c:v>
                </c:pt>
                <c:pt idx="153">
                  <c:v>0.41972316190873504</c:v>
                </c:pt>
                <c:pt idx="154">
                  <c:v>0.41439036930001422</c:v>
                </c:pt>
                <c:pt idx="155">
                  <c:v>0.44671553956025029</c:v>
                </c:pt>
                <c:pt idx="156">
                  <c:v>0.51253813926161218</c:v>
                </c:pt>
                <c:pt idx="157">
                  <c:v>0.52131394810171083</c:v>
                </c:pt>
                <c:pt idx="158">
                  <c:v>0.51411287465150701</c:v>
                </c:pt>
                <c:pt idx="159">
                  <c:v>0.49239394277356269</c:v>
                </c:pt>
                <c:pt idx="160">
                  <c:v>0.46724378059333505</c:v>
                </c:pt>
                <c:pt idx="161">
                  <c:v>0.47093134205689963</c:v>
                </c:pt>
                <c:pt idx="162">
                  <c:v>0.47236716892767644</c:v>
                </c:pt>
                <c:pt idx="163">
                  <c:v>0.47640892321154532</c:v>
                </c:pt>
                <c:pt idx="164">
                  <c:v>0.47926803544626018</c:v>
                </c:pt>
                <c:pt idx="165">
                  <c:v>0.49521072782469766</c:v>
                </c:pt>
                <c:pt idx="166">
                  <c:v>0.49753282707455709</c:v>
                </c:pt>
                <c:pt idx="167">
                  <c:v>0.49825327418468024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97-4ABB-8CA1-2433D0C13FD1}"/>
            </c:ext>
          </c:extLst>
        </c:ser>
        <c:ser>
          <c:idx val="1"/>
          <c:order val="1"/>
          <c:tx>
            <c:v>DE-CA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'Cross-Correlation_Inflation'!$AV$72:$AV$239</c:f>
              <c:numCache>
                <c:formatCode>0.00</c:formatCode>
                <c:ptCount val="168"/>
                <c:pt idx="0">
                  <c:v>0.9911130809422789</c:v>
                </c:pt>
                <c:pt idx="1">
                  <c:v>0.99454125843874219</c:v>
                </c:pt>
                <c:pt idx="2">
                  <c:v>0.99535904980939727</c:v>
                </c:pt>
                <c:pt idx="3">
                  <c:v>0.99534534381513806</c:v>
                </c:pt>
                <c:pt idx="4">
                  <c:v>0.99648444481735332</c:v>
                </c:pt>
                <c:pt idx="5">
                  <c:v>0.99668214368946229</c:v>
                </c:pt>
                <c:pt idx="6">
                  <c:v>0.99653660839707092</c:v>
                </c:pt>
                <c:pt idx="7">
                  <c:v>0.99653945991879966</c:v>
                </c:pt>
                <c:pt idx="8">
                  <c:v>0.99665903033078396</c:v>
                </c:pt>
                <c:pt idx="9">
                  <c:v>0.99671616446362765</c:v>
                </c:pt>
                <c:pt idx="10">
                  <c:v>0.99665614146980586</c:v>
                </c:pt>
                <c:pt idx="11">
                  <c:v>0.99675008198920156</c:v>
                </c:pt>
                <c:pt idx="12">
                  <c:v>0.99689481698183791</c:v>
                </c:pt>
                <c:pt idx="13">
                  <c:v>0.99691072730614938</c:v>
                </c:pt>
                <c:pt idx="14">
                  <c:v>0.99685465359191172</c:v>
                </c:pt>
                <c:pt idx="15">
                  <c:v>0.9967646703508819</c:v>
                </c:pt>
                <c:pt idx="16">
                  <c:v>0.99651893212506781</c:v>
                </c:pt>
                <c:pt idx="17">
                  <c:v>0.99644773123924923</c:v>
                </c:pt>
                <c:pt idx="18">
                  <c:v>0.99615301497990183</c:v>
                </c:pt>
                <c:pt idx="19">
                  <c:v>0.99601040028959309</c:v>
                </c:pt>
                <c:pt idx="20">
                  <c:v>0.995630677705721</c:v>
                </c:pt>
                <c:pt idx="21">
                  <c:v>0.99537633873034292</c:v>
                </c:pt>
                <c:pt idx="22">
                  <c:v>0.99525747802755449</c:v>
                </c:pt>
                <c:pt idx="23">
                  <c:v>0.99508405808343547</c:v>
                </c:pt>
                <c:pt idx="24">
                  <c:v>0.99455301197841894</c:v>
                </c:pt>
                <c:pt idx="25">
                  <c:v>0.9941834745624496</c:v>
                </c:pt>
                <c:pt idx="26">
                  <c:v>0.99418621581964806</c:v>
                </c:pt>
                <c:pt idx="27">
                  <c:v>0.99424436110254744</c:v>
                </c:pt>
                <c:pt idx="28">
                  <c:v>0.99434925907266614</c:v>
                </c:pt>
                <c:pt idx="29">
                  <c:v>0.9947612817772592</c:v>
                </c:pt>
                <c:pt idx="30">
                  <c:v>0.99475223333050566</c:v>
                </c:pt>
                <c:pt idx="31">
                  <c:v>0.99497638621289708</c:v>
                </c:pt>
                <c:pt idx="32">
                  <c:v>0.99498522197732742</c:v>
                </c:pt>
                <c:pt idx="33">
                  <c:v>0.99517627142842191</c:v>
                </c:pt>
                <c:pt idx="34">
                  <c:v>0.99535291598887499</c:v>
                </c:pt>
                <c:pt idx="35">
                  <c:v>0.99571516271869132</c:v>
                </c:pt>
                <c:pt idx="36">
                  <c:v>0.99628267425855543</c:v>
                </c:pt>
                <c:pt idx="37">
                  <c:v>0.9965304649664275</c:v>
                </c:pt>
                <c:pt idx="38">
                  <c:v>0.99680868393439381</c:v>
                </c:pt>
                <c:pt idx="39">
                  <c:v>0.99694924308805033</c:v>
                </c:pt>
                <c:pt idx="40">
                  <c:v>0.99714613252462303</c:v>
                </c:pt>
                <c:pt idx="41">
                  <c:v>0.99728970638423786</c:v>
                </c:pt>
                <c:pt idx="42">
                  <c:v>0.99740702225193212</c:v>
                </c:pt>
                <c:pt idx="43">
                  <c:v>0.99746155244525092</c:v>
                </c:pt>
                <c:pt idx="44">
                  <c:v>0.99750109942630971</c:v>
                </c:pt>
                <c:pt idx="45">
                  <c:v>0.99750426802702363</c:v>
                </c:pt>
                <c:pt idx="46">
                  <c:v>0.99753467692776254</c:v>
                </c:pt>
                <c:pt idx="47">
                  <c:v>0.99760237453046985</c:v>
                </c:pt>
                <c:pt idx="48">
                  <c:v>0.99767725352819803</c:v>
                </c:pt>
                <c:pt idx="49">
                  <c:v>0.99769216834678376</c:v>
                </c:pt>
                <c:pt idx="50">
                  <c:v>0.9976857699369619</c:v>
                </c:pt>
                <c:pt idx="51">
                  <c:v>0.99769184475573047</c:v>
                </c:pt>
                <c:pt idx="52">
                  <c:v>0.9976627323615106</c:v>
                </c:pt>
                <c:pt idx="53">
                  <c:v>0.9975722259681914</c:v>
                </c:pt>
                <c:pt idx="54">
                  <c:v>0.99752026457415621</c:v>
                </c:pt>
                <c:pt idx="55">
                  <c:v>0.99729070589266255</c:v>
                </c:pt>
                <c:pt idx="56">
                  <c:v>0.99743232957046746</c:v>
                </c:pt>
                <c:pt idx="57">
                  <c:v>0.99766191381334757</c:v>
                </c:pt>
                <c:pt idx="58">
                  <c:v>0.997743410192937</c:v>
                </c:pt>
                <c:pt idx="59">
                  <c:v>0.99778655821656526</c:v>
                </c:pt>
                <c:pt idx="60">
                  <c:v>0.99789169508943654</c:v>
                </c:pt>
                <c:pt idx="61">
                  <c:v>0.99791830822306982</c:v>
                </c:pt>
                <c:pt idx="62">
                  <c:v>0.99811784306947171</c:v>
                </c:pt>
                <c:pt idx="63">
                  <c:v>0.9981135773016937</c:v>
                </c:pt>
                <c:pt idx="64">
                  <c:v>0.99821036234774474</c:v>
                </c:pt>
                <c:pt idx="65">
                  <c:v>0.99829438966504569</c:v>
                </c:pt>
                <c:pt idx="66">
                  <c:v>0.9984361045148713</c:v>
                </c:pt>
                <c:pt idx="67">
                  <c:v>0.99837418792609345</c:v>
                </c:pt>
                <c:pt idx="68">
                  <c:v>0.99845084792911998</c:v>
                </c:pt>
                <c:pt idx="69">
                  <c:v>0.99855351733269171</c:v>
                </c:pt>
                <c:pt idx="70">
                  <c:v>0.99857815556498408</c:v>
                </c:pt>
                <c:pt idx="71">
                  <c:v>0.99860795427265647</c:v>
                </c:pt>
                <c:pt idx="72">
                  <c:v>0.99869109906222941</c:v>
                </c:pt>
                <c:pt idx="73">
                  <c:v>0.99879423076472562</c:v>
                </c:pt>
                <c:pt idx="74">
                  <c:v>0.9987656317387763</c:v>
                </c:pt>
                <c:pt idx="75">
                  <c:v>0.9987342812868425</c:v>
                </c:pt>
                <c:pt idx="76">
                  <c:v>0.99864705471873472</c:v>
                </c:pt>
                <c:pt idx="77">
                  <c:v>0.99851095453228245</c:v>
                </c:pt>
                <c:pt idx="78">
                  <c:v>0.99826372790072782</c:v>
                </c:pt>
                <c:pt idx="79">
                  <c:v>0.99758289821238721</c:v>
                </c:pt>
                <c:pt idx="80">
                  <c:v>0.99682830399830658</c:v>
                </c:pt>
                <c:pt idx="81">
                  <c:v>0.99632180415495875</c:v>
                </c:pt>
                <c:pt idx="82">
                  <c:v>0.99202151631479496</c:v>
                </c:pt>
                <c:pt idx="83">
                  <c:v>0.97800076431163674</c:v>
                </c:pt>
                <c:pt idx="84">
                  <c:v>0.95614024658303864</c:v>
                </c:pt>
                <c:pt idx="85">
                  <c:v>0.95143685561677815</c:v>
                </c:pt>
                <c:pt idx="86">
                  <c:v>0.94462818743317667</c:v>
                </c:pt>
                <c:pt idx="87">
                  <c:v>0.9442158077632572</c:v>
                </c:pt>
                <c:pt idx="88">
                  <c:v>0.94569538855413537</c:v>
                </c:pt>
                <c:pt idx="89">
                  <c:v>0.94486181323839113</c:v>
                </c:pt>
                <c:pt idx="90">
                  <c:v>0.93828856510532188</c:v>
                </c:pt>
                <c:pt idx="91">
                  <c:v>0.93359120625507475</c:v>
                </c:pt>
                <c:pt idx="92">
                  <c:v>0.92494458175264527</c:v>
                </c:pt>
                <c:pt idx="93">
                  <c:v>0.92337589434301259</c:v>
                </c:pt>
                <c:pt idx="94">
                  <c:v>0.92575101567799845</c:v>
                </c:pt>
                <c:pt idx="95">
                  <c:v>0.930773470998565</c:v>
                </c:pt>
                <c:pt idx="96">
                  <c:v>0.9263980079673404</c:v>
                </c:pt>
                <c:pt idx="97">
                  <c:v>0.92644159971898765</c:v>
                </c:pt>
                <c:pt idx="98">
                  <c:v>0.9256697444061569</c:v>
                </c:pt>
                <c:pt idx="99">
                  <c:v>0.92517266732350811</c:v>
                </c:pt>
                <c:pt idx="100">
                  <c:v>0.92676234231516352</c:v>
                </c:pt>
                <c:pt idx="101">
                  <c:v>0.9196691634117854</c:v>
                </c:pt>
                <c:pt idx="102">
                  <c:v>0.86991826811940953</c:v>
                </c:pt>
                <c:pt idx="103">
                  <c:v>0.78978205316694805</c:v>
                </c:pt>
                <c:pt idx="104">
                  <c:v>0.69596229735848536</c:v>
                </c:pt>
                <c:pt idx="105">
                  <c:v>0.67382646034757621</c:v>
                </c:pt>
                <c:pt idx="106">
                  <c:v>0.66918121387276552</c:v>
                </c:pt>
                <c:pt idx="107">
                  <c:v>0.66686850959211341</c:v>
                </c:pt>
                <c:pt idx="108">
                  <c:v>0.65208680313176659</c:v>
                </c:pt>
                <c:pt idx="109">
                  <c:v>0.64079037554824436</c:v>
                </c:pt>
                <c:pt idx="110">
                  <c:v>0.61855985133747571</c:v>
                </c:pt>
                <c:pt idx="111">
                  <c:v>0.59914764554318922</c:v>
                </c:pt>
                <c:pt idx="112">
                  <c:v>0.54609871381164088</c:v>
                </c:pt>
                <c:pt idx="113">
                  <c:v>0.53392194732223408</c:v>
                </c:pt>
                <c:pt idx="114">
                  <c:v>0.51691445638489453</c:v>
                </c:pt>
                <c:pt idx="115">
                  <c:v>0.44241590756851329</c:v>
                </c:pt>
                <c:pt idx="116">
                  <c:v>0.25360296378466612</c:v>
                </c:pt>
                <c:pt idx="117">
                  <c:v>0.15398613880587197</c:v>
                </c:pt>
                <c:pt idx="118">
                  <c:v>0.13520742706993377</c:v>
                </c:pt>
                <c:pt idx="119">
                  <c:v>0.13806864204776934</c:v>
                </c:pt>
                <c:pt idx="120">
                  <c:v>0.11582043905549494</c:v>
                </c:pt>
                <c:pt idx="121">
                  <c:v>0.12834995093360371</c:v>
                </c:pt>
                <c:pt idx="122">
                  <c:v>0.12797728828162119</c:v>
                </c:pt>
                <c:pt idx="123">
                  <c:v>0.13187729757078323</c:v>
                </c:pt>
                <c:pt idx="124">
                  <c:v>0.17581911212572812</c:v>
                </c:pt>
                <c:pt idx="125">
                  <c:v>0.17469107784164983</c:v>
                </c:pt>
                <c:pt idx="126">
                  <c:v>0.17634955077567441</c:v>
                </c:pt>
                <c:pt idx="127">
                  <c:v>0.17391998766493671</c:v>
                </c:pt>
                <c:pt idx="128">
                  <c:v>0.17913612523666059</c:v>
                </c:pt>
                <c:pt idx="129">
                  <c:v>0.17887104869430484</c:v>
                </c:pt>
                <c:pt idx="130">
                  <c:v>0.18226985736473517</c:v>
                </c:pt>
                <c:pt idx="131">
                  <c:v>0.15547935885684494</c:v>
                </c:pt>
                <c:pt idx="132">
                  <c:v>0.11813508054509356</c:v>
                </c:pt>
                <c:pt idx="133">
                  <c:v>0.13317096472036638</c:v>
                </c:pt>
                <c:pt idx="134">
                  <c:v>0.15055497430989684</c:v>
                </c:pt>
                <c:pt idx="135">
                  <c:v>0.15388394403350328</c:v>
                </c:pt>
                <c:pt idx="136">
                  <c:v>0.15806844738668566</c:v>
                </c:pt>
                <c:pt idx="137">
                  <c:v>0.15819372268007373</c:v>
                </c:pt>
                <c:pt idx="138">
                  <c:v>0.157004313970871</c:v>
                </c:pt>
                <c:pt idx="139">
                  <c:v>0.15592852607061278</c:v>
                </c:pt>
                <c:pt idx="140">
                  <c:v>0.15115185841478282</c:v>
                </c:pt>
                <c:pt idx="141">
                  <c:v>0.14982241159128398</c:v>
                </c:pt>
                <c:pt idx="142">
                  <c:v>0.13569053962489916</c:v>
                </c:pt>
                <c:pt idx="143">
                  <c:v>0.18238555045637334</c:v>
                </c:pt>
                <c:pt idx="144">
                  <c:v>0.20861024855346288</c:v>
                </c:pt>
                <c:pt idx="145">
                  <c:v>0.20024021263312394</c:v>
                </c:pt>
                <c:pt idx="146">
                  <c:v>0.19837177255851948</c:v>
                </c:pt>
                <c:pt idx="147">
                  <c:v>0.20301674057823815</c:v>
                </c:pt>
                <c:pt idx="148">
                  <c:v>0.2200320096209111</c:v>
                </c:pt>
                <c:pt idx="149">
                  <c:v>0.21400160953538161</c:v>
                </c:pt>
                <c:pt idx="150">
                  <c:v>0.22124251165087425</c:v>
                </c:pt>
                <c:pt idx="151">
                  <c:v>0.22155564924642229</c:v>
                </c:pt>
                <c:pt idx="152">
                  <c:v>0.22171002503145276</c:v>
                </c:pt>
                <c:pt idx="153">
                  <c:v>0.21600999970278698</c:v>
                </c:pt>
                <c:pt idx="154">
                  <c:v>0.21208708999903</c:v>
                </c:pt>
                <c:pt idx="155">
                  <c:v>0.25792619087937385</c:v>
                </c:pt>
                <c:pt idx="156">
                  <c:v>0.36208441684809428</c:v>
                </c:pt>
                <c:pt idx="157">
                  <c:v>0.37016600875541256</c:v>
                </c:pt>
                <c:pt idx="158">
                  <c:v>0.39055380891589359</c:v>
                </c:pt>
                <c:pt idx="159">
                  <c:v>0.41222929527175212</c:v>
                </c:pt>
                <c:pt idx="160">
                  <c:v>0.42266010114958047</c:v>
                </c:pt>
                <c:pt idx="161">
                  <c:v>0.41792605503645025</c:v>
                </c:pt>
                <c:pt idx="162">
                  <c:v>0.42162918580307934</c:v>
                </c:pt>
                <c:pt idx="163">
                  <c:v>0.42884803582569159</c:v>
                </c:pt>
                <c:pt idx="164">
                  <c:v>0.44403462843624014</c:v>
                </c:pt>
                <c:pt idx="165">
                  <c:v>0.44672647698052936</c:v>
                </c:pt>
                <c:pt idx="166">
                  <c:v>0.4447419970360193</c:v>
                </c:pt>
                <c:pt idx="167">
                  <c:v>0.43934921238309477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97-4ABB-8CA1-2433D0C13FD1}"/>
            </c:ext>
          </c:extLst>
        </c:ser>
        <c:ser>
          <c:idx val="2"/>
          <c:order val="2"/>
          <c:tx>
            <c:v>DE-JP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'Cross-Correlation_Inflation'!$AW$72:$AW$239</c:f>
              <c:numCache>
                <c:formatCode>0.00</c:formatCode>
                <c:ptCount val="168"/>
                <c:pt idx="0">
                  <c:v>0.99117039438246657</c:v>
                </c:pt>
                <c:pt idx="1">
                  <c:v>0.99520030952988259</c:v>
                </c:pt>
                <c:pt idx="2">
                  <c:v>0.99684063959958058</c:v>
                </c:pt>
                <c:pt idx="3">
                  <c:v>0.9971134452611824</c:v>
                </c:pt>
                <c:pt idx="4">
                  <c:v>0.99718688292512447</c:v>
                </c:pt>
                <c:pt idx="5">
                  <c:v>0.99712649246740548</c:v>
                </c:pt>
                <c:pt idx="6">
                  <c:v>0.99704432986885894</c:v>
                </c:pt>
                <c:pt idx="7">
                  <c:v>0.99706108686216466</c:v>
                </c:pt>
                <c:pt idx="8">
                  <c:v>0.99700203852118852</c:v>
                </c:pt>
                <c:pt idx="9">
                  <c:v>0.99689943136280068</c:v>
                </c:pt>
                <c:pt idx="10">
                  <c:v>0.99672364634001265</c:v>
                </c:pt>
                <c:pt idx="11">
                  <c:v>0.99677702891152098</c:v>
                </c:pt>
                <c:pt idx="12">
                  <c:v>0.99664676500075611</c:v>
                </c:pt>
                <c:pt idx="13">
                  <c:v>0.99662426264190984</c:v>
                </c:pt>
                <c:pt idx="14">
                  <c:v>0.99657317976368542</c:v>
                </c:pt>
                <c:pt idx="15">
                  <c:v>0.99649463405966299</c:v>
                </c:pt>
                <c:pt idx="16">
                  <c:v>0.99641595943823202</c:v>
                </c:pt>
                <c:pt idx="17">
                  <c:v>0.99632537751852535</c:v>
                </c:pt>
                <c:pt idx="18">
                  <c:v>0.9962436784323061</c:v>
                </c:pt>
                <c:pt idx="19">
                  <c:v>0.99641997075361854</c:v>
                </c:pt>
                <c:pt idx="20">
                  <c:v>0.99647349844625877</c:v>
                </c:pt>
                <c:pt idx="21">
                  <c:v>0.99641049633609324</c:v>
                </c:pt>
                <c:pt idx="22">
                  <c:v>0.99635818102178686</c:v>
                </c:pt>
                <c:pt idx="23">
                  <c:v>0.99627615082090504</c:v>
                </c:pt>
                <c:pt idx="24">
                  <c:v>0.99599571753572114</c:v>
                </c:pt>
                <c:pt idx="25">
                  <c:v>0.9957489617489873</c:v>
                </c:pt>
                <c:pt idx="26">
                  <c:v>0.99565157793654024</c:v>
                </c:pt>
                <c:pt idx="27">
                  <c:v>0.99568072096699212</c:v>
                </c:pt>
                <c:pt idx="28">
                  <c:v>0.9958196005634401</c:v>
                </c:pt>
                <c:pt idx="29">
                  <c:v>0.99597537910124501</c:v>
                </c:pt>
                <c:pt idx="30">
                  <c:v>0.99596918824183134</c:v>
                </c:pt>
                <c:pt idx="31">
                  <c:v>0.99613300492932833</c:v>
                </c:pt>
                <c:pt idx="32">
                  <c:v>0.99612467230908186</c:v>
                </c:pt>
                <c:pt idx="33">
                  <c:v>0.99621905524495791</c:v>
                </c:pt>
                <c:pt idx="34">
                  <c:v>0.99633964317587231</c:v>
                </c:pt>
                <c:pt idx="35">
                  <c:v>0.99648512077866114</c:v>
                </c:pt>
                <c:pt idx="36">
                  <c:v>0.99654538163434692</c:v>
                </c:pt>
                <c:pt idx="37">
                  <c:v>0.99674649314510766</c:v>
                </c:pt>
                <c:pt idx="38">
                  <c:v>0.99700065161384499</c:v>
                </c:pt>
                <c:pt idx="39">
                  <c:v>0.9973365671625638</c:v>
                </c:pt>
                <c:pt idx="40">
                  <c:v>0.99782127558081857</c:v>
                </c:pt>
                <c:pt idx="41">
                  <c:v>0.99815495099676343</c:v>
                </c:pt>
                <c:pt idx="42">
                  <c:v>0.99827390076036826</c:v>
                </c:pt>
                <c:pt idx="43">
                  <c:v>0.99830665175308131</c:v>
                </c:pt>
                <c:pt idx="44">
                  <c:v>0.99836842491290356</c:v>
                </c:pt>
                <c:pt idx="45">
                  <c:v>0.99838344255882583</c:v>
                </c:pt>
                <c:pt idx="46">
                  <c:v>0.99847398272926258</c:v>
                </c:pt>
                <c:pt idx="47">
                  <c:v>0.99857751215900159</c:v>
                </c:pt>
                <c:pt idx="48">
                  <c:v>0.99876838598610485</c:v>
                </c:pt>
                <c:pt idx="49">
                  <c:v>0.99889524210818281</c:v>
                </c:pt>
                <c:pt idx="50">
                  <c:v>0.99896521857048559</c:v>
                </c:pt>
                <c:pt idx="51">
                  <c:v>0.99904166900135005</c:v>
                </c:pt>
                <c:pt idx="52">
                  <c:v>0.99909161513590039</c:v>
                </c:pt>
                <c:pt idx="53">
                  <c:v>0.99907117641474363</c:v>
                </c:pt>
                <c:pt idx="54">
                  <c:v>0.99900241649508092</c:v>
                </c:pt>
                <c:pt idx="55">
                  <c:v>0.9989698140230413</c:v>
                </c:pt>
                <c:pt idx="56">
                  <c:v>0.99933975528588248</c:v>
                </c:pt>
                <c:pt idx="57">
                  <c:v>0.99957437706689745</c:v>
                </c:pt>
                <c:pt idx="58">
                  <c:v>0.9996884755142188</c:v>
                </c:pt>
                <c:pt idx="59">
                  <c:v>0.99970227345490825</c:v>
                </c:pt>
                <c:pt idx="60">
                  <c:v>0.99969141928158678</c:v>
                </c:pt>
                <c:pt idx="61">
                  <c:v>0.99969827950107082</c:v>
                </c:pt>
                <c:pt idx="62">
                  <c:v>0.99969743418554624</c:v>
                </c:pt>
                <c:pt idx="63">
                  <c:v>0.99970078195731904</c:v>
                </c:pt>
                <c:pt idx="64">
                  <c:v>0.99970655089542959</c:v>
                </c:pt>
                <c:pt idx="65">
                  <c:v>0.99971173561640103</c:v>
                </c:pt>
                <c:pt idx="66">
                  <c:v>0.99971863926268967</c:v>
                </c:pt>
                <c:pt idx="67">
                  <c:v>0.99971965966233778</c:v>
                </c:pt>
                <c:pt idx="68">
                  <c:v>0.99973172272476618</c:v>
                </c:pt>
                <c:pt idx="69">
                  <c:v>0.99972909759772444</c:v>
                </c:pt>
                <c:pt idx="70">
                  <c:v>0.99972855553290652</c:v>
                </c:pt>
                <c:pt idx="71">
                  <c:v>0.99971916385269499</c:v>
                </c:pt>
                <c:pt idx="72">
                  <c:v>0.99972616745710896</c:v>
                </c:pt>
                <c:pt idx="73">
                  <c:v>0.99970689721512473</c:v>
                </c:pt>
                <c:pt idx="74">
                  <c:v>0.9997029245098511</c:v>
                </c:pt>
                <c:pt idx="75">
                  <c:v>0.99971349831679512</c:v>
                </c:pt>
                <c:pt idx="76">
                  <c:v>0.99973266734553901</c:v>
                </c:pt>
                <c:pt idx="77">
                  <c:v>0.99977421086904694</c:v>
                </c:pt>
                <c:pt idx="78">
                  <c:v>0.99973365935141378</c:v>
                </c:pt>
                <c:pt idx="79">
                  <c:v>0.99958059308153202</c:v>
                </c:pt>
                <c:pt idx="80">
                  <c:v>0.99932077210398096</c:v>
                </c:pt>
                <c:pt idx="81">
                  <c:v>0.99874947782895895</c:v>
                </c:pt>
                <c:pt idx="82">
                  <c:v>0.99516725030557662</c:v>
                </c:pt>
                <c:pt idx="83">
                  <c:v>0.98302386066362291</c:v>
                </c:pt>
                <c:pt idx="84">
                  <c:v>0.95935904005349604</c:v>
                </c:pt>
                <c:pt idx="85">
                  <c:v>0.95350742077008743</c:v>
                </c:pt>
                <c:pt idx="86">
                  <c:v>0.9467335742583447</c:v>
                </c:pt>
                <c:pt idx="87">
                  <c:v>0.94617822895630777</c:v>
                </c:pt>
                <c:pt idx="88">
                  <c:v>0.94802476632781962</c:v>
                </c:pt>
                <c:pt idx="89">
                  <c:v>0.94612779292068649</c:v>
                </c:pt>
                <c:pt idx="90">
                  <c:v>0.93753491654007892</c:v>
                </c:pt>
                <c:pt idx="91">
                  <c:v>0.92353848483849044</c:v>
                </c:pt>
                <c:pt idx="92">
                  <c:v>0.89942115479555518</c:v>
                </c:pt>
                <c:pt idx="93">
                  <c:v>0.89898982021069052</c:v>
                </c:pt>
                <c:pt idx="94">
                  <c:v>0.88839859032662472</c:v>
                </c:pt>
                <c:pt idx="95">
                  <c:v>0.83661054458889839</c:v>
                </c:pt>
                <c:pt idx="96">
                  <c:v>0.68743606140035718</c:v>
                </c:pt>
                <c:pt idx="97">
                  <c:v>0.64247262584228959</c:v>
                </c:pt>
                <c:pt idx="98">
                  <c:v>0.63534248014111372</c:v>
                </c:pt>
                <c:pt idx="99">
                  <c:v>0.63444118526026705</c:v>
                </c:pt>
                <c:pt idx="100">
                  <c:v>0.60560208480498534</c:v>
                </c:pt>
                <c:pt idx="101">
                  <c:v>0.59683773664531681</c:v>
                </c:pt>
                <c:pt idx="102">
                  <c:v>0.58600307142852748</c:v>
                </c:pt>
                <c:pt idx="103">
                  <c:v>0.58458077502168471</c:v>
                </c:pt>
                <c:pt idx="104">
                  <c:v>0.58636622497531843</c:v>
                </c:pt>
                <c:pt idx="105">
                  <c:v>0.58631015406662235</c:v>
                </c:pt>
                <c:pt idx="106">
                  <c:v>0.57768338623686832</c:v>
                </c:pt>
                <c:pt idx="107">
                  <c:v>0.55472049287423786</c:v>
                </c:pt>
                <c:pt idx="108">
                  <c:v>0.52161346317970603</c:v>
                </c:pt>
                <c:pt idx="109">
                  <c:v>0.4863060026127044</c:v>
                </c:pt>
                <c:pt idx="110">
                  <c:v>0.42335380751868018</c:v>
                </c:pt>
                <c:pt idx="111">
                  <c:v>0.40518651280611712</c:v>
                </c:pt>
                <c:pt idx="112">
                  <c:v>0.41461035110709349</c:v>
                </c:pt>
                <c:pt idx="113">
                  <c:v>0.40639767440796332</c:v>
                </c:pt>
                <c:pt idx="114">
                  <c:v>0.40231820466247725</c:v>
                </c:pt>
                <c:pt idx="115">
                  <c:v>0.39553594477370974</c:v>
                </c:pt>
                <c:pt idx="116">
                  <c:v>0.31893130576643547</c:v>
                </c:pt>
                <c:pt idx="117">
                  <c:v>0.26974888276127307</c:v>
                </c:pt>
                <c:pt idx="118">
                  <c:v>0.24387521981790111</c:v>
                </c:pt>
                <c:pt idx="119">
                  <c:v>0.24150711088022178</c:v>
                </c:pt>
                <c:pt idx="120">
                  <c:v>0.23313722333901082</c:v>
                </c:pt>
                <c:pt idx="121">
                  <c:v>0.260231509813731</c:v>
                </c:pt>
                <c:pt idx="122">
                  <c:v>0.26305835908636349</c:v>
                </c:pt>
                <c:pt idx="123">
                  <c:v>0.26688324670717739</c:v>
                </c:pt>
                <c:pt idx="124">
                  <c:v>0.32170489984178219</c:v>
                </c:pt>
                <c:pt idx="125">
                  <c:v>0.31988773969613821</c:v>
                </c:pt>
                <c:pt idx="126">
                  <c:v>0.3211458935273821</c:v>
                </c:pt>
                <c:pt idx="127">
                  <c:v>0.3158533281717037</c:v>
                </c:pt>
                <c:pt idx="128">
                  <c:v>0.31681199384805137</c:v>
                </c:pt>
                <c:pt idx="129">
                  <c:v>0.31097545395777043</c:v>
                </c:pt>
                <c:pt idx="130">
                  <c:v>0.32556283465725888</c:v>
                </c:pt>
                <c:pt idx="131">
                  <c:v>0.29528445957567839</c:v>
                </c:pt>
                <c:pt idx="132">
                  <c:v>0.26090074777469524</c:v>
                </c:pt>
                <c:pt idx="133">
                  <c:v>0.2698835372511757</c:v>
                </c:pt>
                <c:pt idx="134">
                  <c:v>0.28714786930291208</c:v>
                </c:pt>
                <c:pt idx="135">
                  <c:v>0.2917784235533793</c:v>
                </c:pt>
                <c:pt idx="136">
                  <c:v>0.29942950258145268</c:v>
                </c:pt>
                <c:pt idx="137">
                  <c:v>0.29919455486175173</c:v>
                </c:pt>
                <c:pt idx="138">
                  <c:v>0.29827143457081517</c:v>
                </c:pt>
                <c:pt idx="139">
                  <c:v>0.2973818089885491</c:v>
                </c:pt>
                <c:pt idx="140">
                  <c:v>0.29075080156701699</c:v>
                </c:pt>
                <c:pt idx="141">
                  <c:v>0.30131817023300039</c:v>
                </c:pt>
                <c:pt idx="142">
                  <c:v>0.28848760077078872</c:v>
                </c:pt>
                <c:pt idx="143">
                  <c:v>0.31789171504361974</c:v>
                </c:pt>
                <c:pt idx="144">
                  <c:v>0.32547252312823138</c:v>
                </c:pt>
                <c:pt idx="145">
                  <c:v>0.30232671912377596</c:v>
                </c:pt>
                <c:pt idx="146">
                  <c:v>0.30004440734915572</c:v>
                </c:pt>
                <c:pt idx="147">
                  <c:v>0.3020951713055508</c:v>
                </c:pt>
                <c:pt idx="148">
                  <c:v>0.30835664630296816</c:v>
                </c:pt>
                <c:pt idx="149">
                  <c:v>0.28631991619732255</c:v>
                </c:pt>
                <c:pt idx="150">
                  <c:v>0.26616893236613959</c:v>
                </c:pt>
                <c:pt idx="151">
                  <c:v>0.2343793528965237</c:v>
                </c:pt>
                <c:pt idx="152">
                  <c:v>0.22877555878002778</c:v>
                </c:pt>
                <c:pt idx="153">
                  <c:v>0.21893519062834682</c:v>
                </c:pt>
                <c:pt idx="154">
                  <c:v>0.22814455585734678</c:v>
                </c:pt>
                <c:pt idx="155">
                  <c:v>0.27005800214425407</c:v>
                </c:pt>
                <c:pt idx="156">
                  <c:v>0.33522204424469509</c:v>
                </c:pt>
                <c:pt idx="157">
                  <c:v>0.34149768518370988</c:v>
                </c:pt>
                <c:pt idx="158">
                  <c:v>0.32264079876763974</c:v>
                </c:pt>
                <c:pt idx="159">
                  <c:v>0.29835718306696513</c:v>
                </c:pt>
                <c:pt idx="160">
                  <c:v>0.29243901495627156</c:v>
                </c:pt>
                <c:pt idx="161">
                  <c:v>0.28478073816315747</c:v>
                </c:pt>
                <c:pt idx="162">
                  <c:v>0.29204799575660434</c:v>
                </c:pt>
                <c:pt idx="163">
                  <c:v>0.29510039502949487</c:v>
                </c:pt>
                <c:pt idx="164">
                  <c:v>0.29511492990175731</c:v>
                </c:pt>
                <c:pt idx="165">
                  <c:v>0.32234394671891231</c:v>
                </c:pt>
                <c:pt idx="166">
                  <c:v>0.3245297751653255</c:v>
                </c:pt>
                <c:pt idx="167">
                  <c:v>0.32812809149443983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97-4ABB-8CA1-2433D0C13FD1}"/>
            </c:ext>
          </c:extLst>
        </c:ser>
        <c:ser>
          <c:idx val="3"/>
          <c:order val="3"/>
          <c:tx>
            <c:v>DE-ES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'Cross-Correlation_Inflation'!$AX$72:$AX$239</c:f>
              <c:numCache>
                <c:formatCode>0.00</c:formatCode>
                <c:ptCount val="168"/>
                <c:pt idx="0">
                  <c:v>0.99125821701014127</c:v>
                </c:pt>
                <c:pt idx="1">
                  <c:v>0.99504702722069494</c:v>
                </c:pt>
                <c:pt idx="2">
                  <c:v>0.99555813120267078</c:v>
                </c:pt>
                <c:pt idx="3">
                  <c:v>0.99556816140853122</c:v>
                </c:pt>
                <c:pt idx="4">
                  <c:v>0.99621005269670215</c:v>
                </c:pt>
                <c:pt idx="5">
                  <c:v>0.99623735956938941</c:v>
                </c:pt>
                <c:pt idx="6">
                  <c:v>0.99612081127626051</c:v>
                </c:pt>
                <c:pt idx="7">
                  <c:v>0.9961353573224877</c:v>
                </c:pt>
                <c:pt idx="8">
                  <c:v>0.99603378565543443</c:v>
                </c:pt>
                <c:pt idx="9">
                  <c:v>0.99595575994865826</c:v>
                </c:pt>
                <c:pt idx="10">
                  <c:v>0.99573541380271779</c:v>
                </c:pt>
                <c:pt idx="11">
                  <c:v>0.99587266247427209</c:v>
                </c:pt>
                <c:pt idx="12">
                  <c:v>0.99575577512726032</c:v>
                </c:pt>
                <c:pt idx="13">
                  <c:v>0.99576372094017873</c:v>
                </c:pt>
                <c:pt idx="14">
                  <c:v>0.99576950644121631</c:v>
                </c:pt>
                <c:pt idx="15">
                  <c:v>0.99575935301499996</c:v>
                </c:pt>
                <c:pt idx="16">
                  <c:v>0.99571692003835621</c:v>
                </c:pt>
                <c:pt idx="17">
                  <c:v>0.99552867399428324</c:v>
                </c:pt>
                <c:pt idx="18">
                  <c:v>0.99545052856070393</c:v>
                </c:pt>
                <c:pt idx="19">
                  <c:v>0.99562728270404299</c:v>
                </c:pt>
                <c:pt idx="20">
                  <c:v>0.99568695168496224</c:v>
                </c:pt>
                <c:pt idx="21">
                  <c:v>0.99543249772735987</c:v>
                </c:pt>
                <c:pt idx="22">
                  <c:v>0.99552237402258459</c:v>
                </c:pt>
                <c:pt idx="23">
                  <c:v>0.99542027356680407</c:v>
                </c:pt>
                <c:pt idx="24">
                  <c:v>0.9951499516569825</c:v>
                </c:pt>
                <c:pt idx="25">
                  <c:v>0.99486745599537751</c:v>
                </c:pt>
                <c:pt idx="26">
                  <c:v>0.99489736988369815</c:v>
                </c:pt>
                <c:pt idx="27">
                  <c:v>0.9952113913609697</c:v>
                </c:pt>
                <c:pt idx="28">
                  <c:v>0.99538144982108911</c:v>
                </c:pt>
                <c:pt idx="29">
                  <c:v>0.99559406006021456</c:v>
                </c:pt>
                <c:pt idx="30">
                  <c:v>0.99585304917523942</c:v>
                </c:pt>
                <c:pt idx="31">
                  <c:v>0.9960886111835624</c:v>
                </c:pt>
                <c:pt idx="32">
                  <c:v>0.99620962809420521</c:v>
                </c:pt>
                <c:pt idx="33">
                  <c:v>0.99630665668816631</c:v>
                </c:pt>
                <c:pt idx="34">
                  <c:v>0.99700588666607115</c:v>
                </c:pt>
                <c:pt idx="35">
                  <c:v>0.99708861185768027</c:v>
                </c:pt>
                <c:pt idx="36">
                  <c:v>0.99740082594407509</c:v>
                </c:pt>
                <c:pt idx="37">
                  <c:v>0.99751219786241052</c:v>
                </c:pt>
                <c:pt idx="38">
                  <c:v>0.99756036193516451</c:v>
                </c:pt>
                <c:pt idx="39">
                  <c:v>0.99759943939960871</c:v>
                </c:pt>
                <c:pt idx="40">
                  <c:v>0.99759233675838344</c:v>
                </c:pt>
                <c:pt idx="41">
                  <c:v>0.99783076688455663</c:v>
                </c:pt>
                <c:pt idx="42">
                  <c:v>0.99792724778067154</c:v>
                </c:pt>
                <c:pt idx="43">
                  <c:v>0.99795624490596735</c:v>
                </c:pt>
                <c:pt idx="44">
                  <c:v>0.99786394317756055</c:v>
                </c:pt>
                <c:pt idx="45">
                  <c:v>0.99785215670921878</c:v>
                </c:pt>
                <c:pt idx="46">
                  <c:v>0.99786119510479843</c:v>
                </c:pt>
                <c:pt idx="47">
                  <c:v>0.99792932935712975</c:v>
                </c:pt>
                <c:pt idx="48">
                  <c:v>0.99801081742571096</c:v>
                </c:pt>
                <c:pt idx="49">
                  <c:v>0.99802513929818648</c:v>
                </c:pt>
                <c:pt idx="50">
                  <c:v>0.99805428371636329</c:v>
                </c:pt>
                <c:pt idx="51">
                  <c:v>0.99813688250496735</c:v>
                </c:pt>
                <c:pt idx="52">
                  <c:v>0.99830437887537671</c:v>
                </c:pt>
                <c:pt idx="53">
                  <c:v>0.99826462211737033</c:v>
                </c:pt>
                <c:pt idx="54">
                  <c:v>0.99850536910727405</c:v>
                </c:pt>
                <c:pt idx="55">
                  <c:v>0.99836987486591466</c:v>
                </c:pt>
                <c:pt idx="56">
                  <c:v>0.99832740301254608</c:v>
                </c:pt>
                <c:pt idx="57">
                  <c:v>0.99845752842929003</c:v>
                </c:pt>
                <c:pt idx="58">
                  <c:v>0.99845038766157701</c:v>
                </c:pt>
                <c:pt idx="59">
                  <c:v>0.99851664387088102</c:v>
                </c:pt>
                <c:pt idx="60">
                  <c:v>0.99852384529175708</c:v>
                </c:pt>
                <c:pt idx="61">
                  <c:v>0.9985350741347494</c:v>
                </c:pt>
                <c:pt idx="62">
                  <c:v>0.99855191808706267</c:v>
                </c:pt>
                <c:pt idx="63">
                  <c:v>0.99854465844628859</c:v>
                </c:pt>
                <c:pt idx="64">
                  <c:v>0.99859437210957658</c:v>
                </c:pt>
                <c:pt idx="65">
                  <c:v>0.99857113190719071</c:v>
                </c:pt>
                <c:pt idx="66">
                  <c:v>0.99865659031296639</c:v>
                </c:pt>
                <c:pt idx="67">
                  <c:v>0.99852253351954767</c:v>
                </c:pt>
                <c:pt idx="68">
                  <c:v>0.99855000222435997</c:v>
                </c:pt>
                <c:pt idx="69">
                  <c:v>0.99853299926840722</c:v>
                </c:pt>
                <c:pt idx="70">
                  <c:v>0.99853629626229012</c:v>
                </c:pt>
                <c:pt idx="71">
                  <c:v>0.99847890044916565</c:v>
                </c:pt>
                <c:pt idx="72">
                  <c:v>0.99844433036005809</c:v>
                </c:pt>
                <c:pt idx="73">
                  <c:v>0.99834510941769616</c:v>
                </c:pt>
                <c:pt idx="74">
                  <c:v>0.99824763811529238</c:v>
                </c:pt>
                <c:pt idx="75">
                  <c:v>0.99817261367998822</c:v>
                </c:pt>
                <c:pt idx="76">
                  <c:v>0.99818876999420769</c:v>
                </c:pt>
                <c:pt idx="77">
                  <c:v>0.99811681376046724</c:v>
                </c:pt>
                <c:pt idx="78">
                  <c:v>0.99784610414056696</c:v>
                </c:pt>
                <c:pt idx="79">
                  <c:v>0.99715943655897965</c:v>
                </c:pt>
                <c:pt idx="80">
                  <c:v>0.99614390604966596</c:v>
                </c:pt>
                <c:pt idx="81">
                  <c:v>0.99489550261584536</c:v>
                </c:pt>
                <c:pt idx="82">
                  <c:v>0.98861969840033692</c:v>
                </c:pt>
                <c:pt idx="83">
                  <c:v>0.97303023944537459</c:v>
                </c:pt>
                <c:pt idx="84">
                  <c:v>0.94509939757012895</c:v>
                </c:pt>
                <c:pt idx="85">
                  <c:v>0.92163359792169219</c:v>
                </c:pt>
                <c:pt idx="86">
                  <c:v>0.8811787836769216</c:v>
                </c:pt>
                <c:pt idx="87">
                  <c:v>0.83795108298522425</c:v>
                </c:pt>
                <c:pt idx="88">
                  <c:v>0.80577553725538953</c:v>
                </c:pt>
                <c:pt idx="89">
                  <c:v>0.8055949702181997</c:v>
                </c:pt>
                <c:pt idx="90">
                  <c:v>0.7902163625869939</c:v>
                </c:pt>
                <c:pt idx="91">
                  <c:v>0.74560164344474888</c:v>
                </c:pt>
                <c:pt idx="92">
                  <c:v>0.63078713393678076</c:v>
                </c:pt>
                <c:pt idx="93">
                  <c:v>0.62047019616122256</c:v>
                </c:pt>
                <c:pt idx="94">
                  <c:v>0.62947894404006755</c:v>
                </c:pt>
                <c:pt idx="95">
                  <c:v>0.60058148650926901</c:v>
                </c:pt>
                <c:pt idx="96">
                  <c:v>0.4543988365010313</c:v>
                </c:pt>
                <c:pt idx="97">
                  <c:v>0.41414854478637936</c:v>
                </c:pt>
                <c:pt idx="98">
                  <c:v>0.40557124595888899</c:v>
                </c:pt>
                <c:pt idx="99">
                  <c:v>0.4068848348167653</c:v>
                </c:pt>
                <c:pt idx="100">
                  <c:v>0.39186674879421762</c:v>
                </c:pt>
                <c:pt idx="101">
                  <c:v>0.40429887447428253</c:v>
                </c:pt>
                <c:pt idx="102">
                  <c:v>0.40211637392631699</c:v>
                </c:pt>
                <c:pt idx="103">
                  <c:v>0.40230964761775806</c:v>
                </c:pt>
                <c:pt idx="104">
                  <c:v>0.40295912316159321</c:v>
                </c:pt>
                <c:pt idx="105">
                  <c:v>0.40879902232366738</c:v>
                </c:pt>
                <c:pt idx="106">
                  <c:v>0.409884894859666</c:v>
                </c:pt>
                <c:pt idx="107">
                  <c:v>0.39228103964271266</c:v>
                </c:pt>
                <c:pt idx="108">
                  <c:v>0.35406413451203506</c:v>
                </c:pt>
                <c:pt idx="109">
                  <c:v>0.32835694241948915</c:v>
                </c:pt>
                <c:pt idx="110">
                  <c:v>0.27565519794446103</c:v>
                </c:pt>
                <c:pt idx="111">
                  <c:v>0.26360518650748566</c:v>
                </c:pt>
                <c:pt idx="112">
                  <c:v>0.28718368937506145</c:v>
                </c:pt>
                <c:pt idx="113">
                  <c:v>0.28485643838714936</c:v>
                </c:pt>
                <c:pt idx="114">
                  <c:v>0.28348311597219639</c:v>
                </c:pt>
                <c:pt idx="115">
                  <c:v>0.28602301322922635</c:v>
                </c:pt>
                <c:pt idx="116">
                  <c:v>0.24948672009961656</c:v>
                </c:pt>
                <c:pt idx="117">
                  <c:v>0.18760342907562166</c:v>
                </c:pt>
                <c:pt idx="118">
                  <c:v>0.16809333966366546</c:v>
                </c:pt>
                <c:pt idx="119">
                  <c:v>0.18464249620529477</c:v>
                </c:pt>
                <c:pt idx="120">
                  <c:v>0.27063133254487243</c:v>
                </c:pt>
                <c:pt idx="121">
                  <c:v>0.32705309663581922</c:v>
                </c:pt>
                <c:pt idx="122">
                  <c:v>0.34620269128753267</c:v>
                </c:pt>
                <c:pt idx="123">
                  <c:v>0.34631946949090897</c:v>
                </c:pt>
                <c:pt idx="124">
                  <c:v>0.34796551929323477</c:v>
                </c:pt>
                <c:pt idx="125">
                  <c:v>0.34827682162448298</c:v>
                </c:pt>
                <c:pt idx="126">
                  <c:v>0.34910389467213554</c:v>
                </c:pt>
                <c:pt idx="127">
                  <c:v>0.35150872109766501</c:v>
                </c:pt>
                <c:pt idx="128">
                  <c:v>0.35585302307293437</c:v>
                </c:pt>
                <c:pt idx="129">
                  <c:v>0.3577445163343444</c:v>
                </c:pt>
                <c:pt idx="130">
                  <c:v>0.36330549157868763</c:v>
                </c:pt>
                <c:pt idx="131">
                  <c:v>0.35436271507786532</c:v>
                </c:pt>
                <c:pt idx="132">
                  <c:v>0.33796138523296826</c:v>
                </c:pt>
                <c:pt idx="133">
                  <c:v>0.34474015741520303</c:v>
                </c:pt>
                <c:pt idx="134">
                  <c:v>0.35854018597440318</c:v>
                </c:pt>
                <c:pt idx="135">
                  <c:v>0.36340216199666758</c:v>
                </c:pt>
                <c:pt idx="136">
                  <c:v>0.38068085765882687</c:v>
                </c:pt>
                <c:pt idx="137">
                  <c:v>0.37835128799451367</c:v>
                </c:pt>
                <c:pt idx="138">
                  <c:v>0.37087508088753629</c:v>
                </c:pt>
                <c:pt idx="139">
                  <c:v>0.35951770426196478</c:v>
                </c:pt>
                <c:pt idx="140">
                  <c:v>0.34987420214718967</c:v>
                </c:pt>
                <c:pt idx="141">
                  <c:v>0.34573566141230899</c:v>
                </c:pt>
                <c:pt idx="142">
                  <c:v>0.33902090364505622</c:v>
                </c:pt>
                <c:pt idx="143">
                  <c:v>0.34757446586416757</c:v>
                </c:pt>
                <c:pt idx="144">
                  <c:v>0.3457934818976286</c:v>
                </c:pt>
                <c:pt idx="145">
                  <c:v>0.34291170418244959</c:v>
                </c:pt>
                <c:pt idx="146">
                  <c:v>0.34967400384396885</c:v>
                </c:pt>
                <c:pt idx="147">
                  <c:v>0.35934644940690302</c:v>
                </c:pt>
                <c:pt idx="148">
                  <c:v>0.36980217977545732</c:v>
                </c:pt>
                <c:pt idx="149">
                  <c:v>0.36706495037343934</c:v>
                </c:pt>
                <c:pt idx="150">
                  <c:v>0.36378541487533544</c:v>
                </c:pt>
                <c:pt idx="151">
                  <c:v>0.35907879630945688</c:v>
                </c:pt>
                <c:pt idx="152">
                  <c:v>0.37720261188011472</c:v>
                </c:pt>
                <c:pt idx="153">
                  <c:v>0.36781130360460412</c:v>
                </c:pt>
                <c:pt idx="154">
                  <c:v>0.36424960706018317</c:v>
                </c:pt>
                <c:pt idx="155">
                  <c:v>0.40439026073771212</c:v>
                </c:pt>
                <c:pt idx="156">
                  <c:v>0.48922817297561388</c:v>
                </c:pt>
                <c:pt idx="157">
                  <c:v>0.51307024662525735</c:v>
                </c:pt>
                <c:pt idx="158">
                  <c:v>0.52569910833082112</c:v>
                </c:pt>
                <c:pt idx="159">
                  <c:v>0.53420770371143544</c:v>
                </c:pt>
                <c:pt idx="160">
                  <c:v>0.54844685639683732</c:v>
                </c:pt>
                <c:pt idx="161">
                  <c:v>0.54648587685618388</c:v>
                </c:pt>
                <c:pt idx="162">
                  <c:v>0.54840690495894839</c:v>
                </c:pt>
                <c:pt idx="163">
                  <c:v>0.54869576940311604</c:v>
                </c:pt>
                <c:pt idx="164">
                  <c:v>0.54835554351957672</c:v>
                </c:pt>
                <c:pt idx="165">
                  <c:v>0.55035085683539176</c:v>
                </c:pt>
                <c:pt idx="166">
                  <c:v>0.54924811679494157</c:v>
                </c:pt>
                <c:pt idx="167">
                  <c:v>0.55326895481011373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97-4ABB-8CA1-2433D0C13F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713024"/>
        <c:axId val="421714560"/>
      </c:lineChart>
      <c:catAx>
        <c:axId val="4217130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1714560"/>
        <c:crosses val="autoZero"/>
        <c:auto val="1"/>
        <c:lblAlgn val="ctr"/>
        <c:lblOffset val="100"/>
        <c:noMultiLvlLbl val="0"/>
      </c:catAx>
      <c:valAx>
        <c:axId val="42171456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171302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IT-CA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'Cross-Correlation_Inflation'!$BC$72:$BC$239</c:f>
              <c:numCache>
                <c:formatCode>0.00</c:formatCode>
                <c:ptCount val="168"/>
                <c:pt idx="0">
                  <c:v>0.99058905183925205</c:v>
                </c:pt>
                <c:pt idx="1">
                  <c:v>0.98807605654210806</c:v>
                </c:pt>
                <c:pt idx="2">
                  <c:v>0.98683469398823265</c:v>
                </c:pt>
                <c:pt idx="3">
                  <c:v>0.98617766592973199</c:v>
                </c:pt>
                <c:pt idx="4">
                  <c:v>0.98601862297354148</c:v>
                </c:pt>
                <c:pt idx="5">
                  <c:v>0.98555584122710582</c:v>
                </c:pt>
                <c:pt idx="6">
                  <c:v>0.98490980591748067</c:v>
                </c:pt>
                <c:pt idx="7">
                  <c:v>0.98460486365598354</c:v>
                </c:pt>
                <c:pt idx="8">
                  <c:v>0.98375407830734873</c:v>
                </c:pt>
                <c:pt idx="9">
                  <c:v>0.98304231216848204</c:v>
                </c:pt>
                <c:pt idx="10">
                  <c:v>0.98230021785351973</c:v>
                </c:pt>
                <c:pt idx="11">
                  <c:v>0.98275692310136609</c:v>
                </c:pt>
                <c:pt idx="12">
                  <c:v>0.98184806275875269</c:v>
                </c:pt>
                <c:pt idx="13">
                  <c:v>0.98146957059105833</c:v>
                </c:pt>
                <c:pt idx="14">
                  <c:v>0.98004853764245936</c:v>
                </c:pt>
                <c:pt idx="15">
                  <c:v>0.97861818447446369</c:v>
                </c:pt>
                <c:pt idx="16">
                  <c:v>0.97571424701544407</c:v>
                </c:pt>
                <c:pt idx="17">
                  <c:v>0.97559186200886794</c:v>
                </c:pt>
                <c:pt idx="18">
                  <c:v>0.97486497104831993</c:v>
                </c:pt>
                <c:pt idx="19">
                  <c:v>0.97574113570369936</c:v>
                </c:pt>
                <c:pt idx="20">
                  <c:v>0.9754261485354756</c:v>
                </c:pt>
                <c:pt idx="21">
                  <c:v>0.97454392140924717</c:v>
                </c:pt>
                <c:pt idx="22">
                  <c:v>0.97408454009585754</c:v>
                </c:pt>
                <c:pt idx="23">
                  <c:v>0.97323706202674021</c:v>
                </c:pt>
                <c:pt idx="24">
                  <c:v>0.97101901153712677</c:v>
                </c:pt>
                <c:pt idx="25">
                  <c:v>0.96909552070752969</c:v>
                </c:pt>
                <c:pt idx="26">
                  <c:v>0.96821921737839001</c:v>
                </c:pt>
                <c:pt idx="27">
                  <c:v>0.96807613125441705</c:v>
                </c:pt>
                <c:pt idx="28">
                  <c:v>0.96907198689411778</c:v>
                </c:pt>
                <c:pt idx="29">
                  <c:v>0.97013152916558854</c:v>
                </c:pt>
                <c:pt idx="30">
                  <c:v>0.96976829127547681</c:v>
                </c:pt>
                <c:pt idx="31">
                  <c:v>0.97070980467936885</c:v>
                </c:pt>
                <c:pt idx="32">
                  <c:v>0.97067426421346781</c:v>
                </c:pt>
                <c:pt idx="33">
                  <c:v>0.97147913595015023</c:v>
                </c:pt>
                <c:pt idx="34">
                  <c:v>0.97240074529312481</c:v>
                </c:pt>
                <c:pt idx="35">
                  <c:v>0.97360278122449351</c:v>
                </c:pt>
                <c:pt idx="36">
                  <c:v>0.97491558678345713</c:v>
                </c:pt>
                <c:pt idx="37">
                  <c:v>0.97592415643440644</c:v>
                </c:pt>
                <c:pt idx="38">
                  <c:v>0.97678255694644212</c:v>
                </c:pt>
                <c:pt idx="39">
                  <c:v>0.97811848973361226</c:v>
                </c:pt>
                <c:pt idx="40">
                  <c:v>0.97988466233189875</c:v>
                </c:pt>
                <c:pt idx="41">
                  <c:v>0.98125306850145433</c:v>
                </c:pt>
                <c:pt idx="42">
                  <c:v>0.98193160241576705</c:v>
                </c:pt>
                <c:pt idx="43">
                  <c:v>0.98242281900373774</c:v>
                </c:pt>
                <c:pt idx="44">
                  <c:v>0.98363565029368416</c:v>
                </c:pt>
                <c:pt idx="45">
                  <c:v>0.98386760658296912</c:v>
                </c:pt>
                <c:pt idx="46">
                  <c:v>0.984034228873928</c:v>
                </c:pt>
                <c:pt idx="47">
                  <c:v>0.98427995047179873</c:v>
                </c:pt>
                <c:pt idx="48">
                  <c:v>0.98495629350343494</c:v>
                </c:pt>
                <c:pt idx="49">
                  <c:v>0.98510158751098575</c:v>
                </c:pt>
                <c:pt idx="50">
                  <c:v>0.98503621585568224</c:v>
                </c:pt>
                <c:pt idx="51">
                  <c:v>0.98628940733980919</c:v>
                </c:pt>
                <c:pt idx="52">
                  <c:v>0.98615141606894507</c:v>
                </c:pt>
                <c:pt idx="53">
                  <c:v>0.98559122469094529</c:v>
                </c:pt>
                <c:pt idx="54">
                  <c:v>0.98443446904862075</c:v>
                </c:pt>
                <c:pt idx="55">
                  <c:v>0.98385905252205819</c:v>
                </c:pt>
                <c:pt idx="56">
                  <c:v>0.98523715755017405</c:v>
                </c:pt>
                <c:pt idx="57">
                  <c:v>0.98465014756049496</c:v>
                </c:pt>
                <c:pt idx="58">
                  <c:v>0.9850837220650186</c:v>
                </c:pt>
                <c:pt idx="59">
                  <c:v>0.98534991251818183</c:v>
                </c:pt>
                <c:pt idx="60">
                  <c:v>0.98495412170571273</c:v>
                </c:pt>
                <c:pt idx="61">
                  <c:v>0.98736444036661331</c:v>
                </c:pt>
                <c:pt idx="62">
                  <c:v>0.98811833438941477</c:v>
                </c:pt>
                <c:pt idx="63">
                  <c:v>0.98824990273190938</c:v>
                </c:pt>
                <c:pt idx="64">
                  <c:v>0.98837019626099898</c:v>
                </c:pt>
                <c:pt idx="65">
                  <c:v>0.98838251300172075</c:v>
                </c:pt>
                <c:pt idx="66">
                  <c:v>0.98888965161062259</c:v>
                </c:pt>
                <c:pt idx="67">
                  <c:v>0.9897553590740612</c:v>
                </c:pt>
                <c:pt idx="68">
                  <c:v>0.99073072291695874</c:v>
                </c:pt>
                <c:pt idx="69">
                  <c:v>0.99177679214863124</c:v>
                </c:pt>
                <c:pt idx="70">
                  <c:v>0.99235589624857012</c:v>
                </c:pt>
                <c:pt idx="71">
                  <c:v>0.9925382628528141</c:v>
                </c:pt>
                <c:pt idx="72">
                  <c:v>0.99236422528560786</c:v>
                </c:pt>
                <c:pt idx="73">
                  <c:v>0.99160050251751719</c:v>
                </c:pt>
                <c:pt idx="74">
                  <c:v>0.99123171237048113</c:v>
                </c:pt>
                <c:pt idx="75">
                  <c:v>0.99102625857768523</c:v>
                </c:pt>
                <c:pt idx="76">
                  <c:v>0.99209974373077281</c:v>
                </c:pt>
                <c:pt idx="77">
                  <c:v>0.99122457859859414</c:v>
                </c:pt>
                <c:pt idx="78">
                  <c:v>0.98988355645217041</c:v>
                </c:pt>
                <c:pt idx="79">
                  <c:v>0.98598533902714935</c:v>
                </c:pt>
                <c:pt idx="80">
                  <c:v>0.98130595875993754</c:v>
                </c:pt>
                <c:pt idx="81">
                  <c:v>0.97930378903106319</c:v>
                </c:pt>
                <c:pt idx="82">
                  <c:v>0.97627109789071653</c:v>
                </c:pt>
                <c:pt idx="83">
                  <c:v>0.96899917087113463</c:v>
                </c:pt>
                <c:pt idx="84">
                  <c:v>0.96277007118147773</c:v>
                </c:pt>
                <c:pt idx="85">
                  <c:v>0.95872581593755135</c:v>
                </c:pt>
                <c:pt idx="86">
                  <c:v>0.9315923170287792</c:v>
                </c:pt>
                <c:pt idx="87">
                  <c:v>0.87245570780278514</c:v>
                </c:pt>
                <c:pt idx="88">
                  <c:v>0.75968045048064081</c:v>
                </c:pt>
                <c:pt idx="89">
                  <c:v>0.73153366159000976</c:v>
                </c:pt>
                <c:pt idx="90">
                  <c:v>0.72049946191946768</c:v>
                </c:pt>
                <c:pt idx="91">
                  <c:v>0.72408039015038972</c:v>
                </c:pt>
                <c:pt idx="92">
                  <c:v>0.66626320694519647</c:v>
                </c:pt>
                <c:pt idx="93">
                  <c:v>0.67127010054476011</c:v>
                </c:pt>
                <c:pt idx="94">
                  <c:v>0.6849261645417839</c:v>
                </c:pt>
                <c:pt idx="95">
                  <c:v>0.68151337795723244</c:v>
                </c:pt>
                <c:pt idx="96">
                  <c:v>0.62166341711370221</c:v>
                </c:pt>
                <c:pt idx="97">
                  <c:v>0.61830063425006798</c:v>
                </c:pt>
                <c:pt idx="98">
                  <c:v>0.61829029982267347</c:v>
                </c:pt>
                <c:pt idx="99">
                  <c:v>0.6059482472588742</c:v>
                </c:pt>
                <c:pt idx="100">
                  <c:v>0.56375632934442876</c:v>
                </c:pt>
                <c:pt idx="101">
                  <c:v>0.55559914343628936</c:v>
                </c:pt>
                <c:pt idx="102">
                  <c:v>0.56161574220175736</c:v>
                </c:pt>
                <c:pt idx="103">
                  <c:v>0.54563538900378317</c:v>
                </c:pt>
                <c:pt idx="104">
                  <c:v>0.4855265771968385</c:v>
                </c:pt>
                <c:pt idx="105">
                  <c:v>0.47742756727411589</c:v>
                </c:pt>
                <c:pt idx="106">
                  <c:v>0.47502049465947183</c:v>
                </c:pt>
                <c:pt idx="107">
                  <c:v>0.46108339552582678</c:v>
                </c:pt>
                <c:pt idx="108">
                  <c:v>0.43439912837344524</c:v>
                </c:pt>
                <c:pt idx="109">
                  <c:v>0.39244876980580107</c:v>
                </c:pt>
                <c:pt idx="110">
                  <c:v>0.31311025107372642</c:v>
                </c:pt>
                <c:pt idx="111">
                  <c:v>0.30249623931425351</c:v>
                </c:pt>
                <c:pt idx="112">
                  <c:v>0.24165907601114819</c:v>
                </c:pt>
                <c:pt idx="113">
                  <c:v>0.16790702072682914</c:v>
                </c:pt>
                <c:pt idx="114">
                  <c:v>0.12303604487287977</c:v>
                </c:pt>
                <c:pt idx="115">
                  <c:v>6.486658907178669E-2</c:v>
                </c:pt>
                <c:pt idx="116">
                  <c:v>-6.8651648331544149E-2</c:v>
                </c:pt>
                <c:pt idx="117">
                  <c:v>-9.7990914655731662E-2</c:v>
                </c:pt>
                <c:pt idx="118">
                  <c:v>-2.5047067694424861E-2</c:v>
                </c:pt>
                <c:pt idx="119">
                  <c:v>3.2955529144490875E-2</c:v>
                </c:pt>
                <c:pt idx="120">
                  <c:v>1.3364419548875269E-2</c:v>
                </c:pt>
                <c:pt idx="121">
                  <c:v>4.8761541446003191E-2</c:v>
                </c:pt>
                <c:pt idx="122">
                  <c:v>5.3106982484111817E-2</c:v>
                </c:pt>
                <c:pt idx="123">
                  <c:v>4.9793494539154728E-2</c:v>
                </c:pt>
                <c:pt idx="124">
                  <c:v>8.7177848989028445E-2</c:v>
                </c:pt>
                <c:pt idx="125">
                  <c:v>8.7775708667837557E-2</c:v>
                </c:pt>
                <c:pt idx="126">
                  <c:v>7.5889477587547965E-2</c:v>
                </c:pt>
                <c:pt idx="127">
                  <c:v>7.0296798342824957E-2</c:v>
                </c:pt>
                <c:pt idx="128">
                  <c:v>8.7807203235081621E-2</c:v>
                </c:pt>
                <c:pt idx="129">
                  <c:v>8.8092741838076055E-2</c:v>
                </c:pt>
                <c:pt idx="130">
                  <c:v>9.5153256409920131E-2</c:v>
                </c:pt>
                <c:pt idx="131">
                  <c:v>6.0283280114312485E-2</c:v>
                </c:pt>
                <c:pt idx="132">
                  <c:v>3.3388008760782323E-2</c:v>
                </c:pt>
                <c:pt idx="133">
                  <c:v>5.4829211945981005E-2</c:v>
                </c:pt>
                <c:pt idx="134">
                  <c:v>8.4159749425097685E-2</c:v>
                </c:pt>
                <c:pt idx="135">
                  <c:v>9.3623022738917663E-2</c:v>
                </c:pt>
                <c:pt idx="136">
                  <c:v>0.10258246367701417</c:v>
                </c:pt>
                <c:pt idx="137">
                  <c:v>0.10541779506397302</c:v>
                </c:pt>
                <c:pt idx="138">
                  <c:v>0.10671705432339604</c:v>
                </c:pt>
                <c:pt idx="139">
                  <c:v>0.10653844458390629</c:v>
                </c:pt>
                <c:pt idx="140">
                  <c:v>0.10363723671348922</c:v>
                </c:pt>
                <c:pt idx="141">
                  <c:v>0.10363799118380232</c:v>
                </c:pt>
                <c:pt idx="142">
                  <c:v>9.0446832005288483E-2</c:v>
                </c:pt>
                <c:pt idx="143">
                  <c:v>0.104724760050531</c:v>
                </c:pt>
                <c:pt idx="144">
                  <c:v>0.1047910563172252</c:v>
                </c:pt>
                <c:pt idx="145">
                  <c:v>9.9244378015341903E-2</c:v>
                </c:pt>
                <c:pt idx="146">
                  <c:v>0.10207182787094089</c:v>
                </c:pt>
                <c:pt idx="147">
                  <c:v>0.10868512266754654</c:v>
                </c:pt>
                <c:pt idx="148">
                  <c:v>0.12747076723126893</c:v>
                </c:pt>
                <c:pt idx="149">
                  <c:v>0.1259266310891265</c:v>
                </c:pt>
                <c:pt idx="150">
                  <c:v>0.12055761891188337</c:v>
                </c:pt>
                <c:pt idx="151">
                  <c:v>0.1124811431527812</c:v>
                </c:pt>
                <c:pt idx="152">
                  <c:v>0.12277804510414746</c:v>
                </c:pt>
                <c:pt idx="153">
                  <c:v>0.12426268791924305</c:v>
                </c:pt>
                <c:pt idx="154">
                  <c:v>0.13907347566102504</c:v>
                </c:pt>
                <c:pt idx="155">
                  <c:v>0.20111451960824306</c:v>
                </c:pt>
                <c:pt idx="156">
                  <c:v>0.28448301715665442</c:v>
                </c:pt>
                <c:pt idx="157">
                  <c:v>0.28070022743979156</c:v>
                </c:pt>
                <c:pt idx="158">
                  <c:v>0.27225275670475924</c:v>
                </c:pt>
                <c:pt idx="159">
                  <c:v>0.25946026537250061</c:v>
                </c:pt>
                <c:pt idx="160">
                  <c:v>0.24931209274318628</c:v>
                </c:pt>
                <c:pt idx="161">
                  <c:v>0.25050454155248492</c:v>
                </c:pt>
                <c:pt idx="162">
                  <c:v>0.24559841357524406</c:v>
                </c:pt>
                <c:pt idx="163">
                  <c:v>0.23784887526001877</c:v>
                </c:pt>
                <c:pt idx="164">
                  <c:v>0.23014897678276208</c:v>
                </c:pt>
                <c:pt idx="165">
                  <c:v>0.2300034765416718</c:v>
                </c:pt>
                <c:pt idx="166">
                  <c:v>0.22635476180495415</c:v>
                </c:pt>
                <c:pt idx="167">
                  <c:v>0.2253446648419922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1E-45B7-9F79-FD6D6E12FE1A}"/>
            </c:ext>
          </c:extLst>
        </c:ser>
        <c:ser>
          <c:idx val="1"/>
          <c:order val="1"/>
          <c:tx>
            <c:v>IT-JP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'Cross-Correlation_Inflation'!$BD$72:$BD$239</c:f>
              <c:numCache>
                <c:formatCode>0.00</c:formatCode>
                <c:ptCount val="168"/>
                <c:pt idx="0">
                  <c:v>0.98750464760880852</c:v>
                </c:pt>
                <c:pt idx="1">
                  <c:v>0.98448735865805259</c:v>
                </c:pt>
                <c:pt idx="2">
                  <c:v>0.98393369698812938</c:v>
                </c:pt>
                <c:pt idx="3">
                  <c:v>0.98355217462082234</c:v>
                </c:pt>
                <c:pt idx="4">
                  <c:v>0.98325872669220582</c:v>
                </c:pt>
                <c:pt idx="5">
                  <c:v>0.98280815469503435</c:v>
                </c:pt>
                <c:pt idx="6">
                  <c:v>0.98225731614817569</c:v>
                </c:pt>
                <c:pt idx="7">
                  <c:v>0.98160833092806021</c:v>
                </c:pt>
                <c:pt idx="8">
                  <c:v>0.98075992802174583</c:v>
                </c:pt>
                <c:pt idx="9">
                  <c:v>0.97981399289836701</c:v>
                </c:pt>
                <c:pt idx="10">
                  <c:v>0.97870640184876423</c:v>
                </c:pt>
                <c:pt idx="11">
                  <c:v>0.97916130860222295</c:v>
                </c:pt>
                <c:pt idx="12">
                  <c:v>0.97755241301289875</c:v>
                </c:pt>
                <c:pt idx="13">
                  <c:v>0.97671738748176307</c:v>
                </c:pt>
                <c:pt idx="14">
                  <c:v>0.97520180552039037</c:v>
                </c:pt>
                <c:pt idx="15">
                  <c:v>0.97366474421573623</c:v>
                </c:pt>
                <c:pt idx="16">
                  <c:v>0.97140921259149748</c:v>
                </c:pt>
                <c:pt idx="17">
                  <c:v>0.97105759220148069</c:v>
                </c:pt>
                <c:pt idx="18">
                  <c:v>0.9704455749367723</c:v>
                </c:pt>
                <c:pt idx="19">
                  <c:v>0.97159426061770204</c:v>
                </c:pt>
                <c:pt idx="20">
                  <c:v>0.97179711552174475</c:v>
                </c:pt>
                <c:pt idx="21">
                  <c:v>0.97116671740980642</c:v>
                </c:pt>
                <c:pt idx="22">
                  <c:v>0.97071745035832568</c:v>
                </c:pt>
                <c:pt idx="23">
                  <c:v>0.97007874197705957</c:v>
                </c:pt>
                <c:pt idx="24">
                  <c:v>0.96784873411213734</c:v>
                </c:pt>
                <c:pt idx="25">
                  <c:v>0.96583450232180623</c:v>
                </c:pt>
                <c:pt idx="26">
                  <c:v>0.96501365181168131</c:v>
                </c:pt>
                <c:pt idx="27">
                  <c:v>0.96490286643329481</c:v>
                </c:pt>
                <c:pt idx="28">
                  <c:v>0.96564821108522692</c:v>
                </c:pt>
                <c:pt idx="29">
                  <c:v>0.96679125604084093</c:v>
                </c:pt>
                <c:pt idx="30">
                  <c:v>0.96661212725015655</c:v>
                </c:pt>
                <c:pt idx="31">
                  <c:v>0.96773059040962217</c:v>
                </c:pt>
                <c:pt idx="32">
                  <c:v>0.96766383538482537</c:v>
                </c:pt>
                <c:pt idx="33">
                  <c:v>0.96850660764202134</c:v>
                </c:pt>
                <c:pt idx="34">
                  <c:v>0.96953214338828742</c:v>
                </c:pt>
                <c:pt idx="35">
                  <c:v>0.97065858407613914</c:v>
                </c:pt>
                <c:pt idx="36">
                  <c:v>0.97104880553307438</c:v>
                </c:pt>
                <c:pt idx="37">
                  <c:v>0.97235894515969334</c:v>
                </c:pt>
                <c:pt idx="38">
                  <c:v>0.97321036752968748</c:v>
                </c:pt>
                <c:pt idx="39">
                  <c:v>0.97529344654472716</c:v>
                </c:pt>
                <c:pt idx="40">
                  <c:v>0.97793447219408247</c:v>
                </c:pt>
                <c:pt idx="41">
                  <c:v>0.98007291188314438</c:v>
                </c:pt>
                <c:pt idx="42">
                  <c:v>0.98094742110320154</c:v>
                </c:pt>
                <c:pt idx="43">
                  <c:v>0.98145514461709193</c:v>
                </c:pt>
                <c:pt idx="44">
                  <c:v>0.98292773193222083</c:v>
                </c:pt>
                <c:pt idx="45">
                  <c:v>0.98318362272910198</c:v>
                </c:pt>
                <c:pt idx="46">
                  <c:v>0.9833577308655046</c:v>
                </c:pt>
                <c:pt idx="47">
                  <c:v>0.98365525217546446</c:v>
                </c:pt>
                <c:pt idx="48">
                  <c:v>0.98464384992889531</c:v>
                </c:pt>
                <c:pt idx="49">
                  <c:v>0.98496472736490082</c:v>
                </c:pt>
                <c:pt idx="50">
                  <c:v>0.98491122337876202</c:v>
                </c:pt>
                <c:pt idx="51">
                  <c:v>0.98555013423152082</c:v>
                </c:pt>
                <c:pt idx="52">
                  <c:v>0.98591293012155234</c:v>
                </c:pt>
                <c:pt idx="53">
                  <c:v>0.98548791272918057</c:v>
                </c:pt>
                <c:pt idx="54">
                  <c:v>0.98428191056765635</c:v>
                </c:pt>
                <c:pt idx="55">
                  <c:v>0.98387906446178253</c:v>
                </c:pt>
                <c:pt idx="56">
                  <c:v>0.98557301432124322</c:v>
                </c:pt>
                <c:pt idx="57">
                  <c:v>0.98507090906910688</c:v>
                </c:pt>
                <c:pt idx="58">
                  <c:v>0.98555832768585405</c:v>
                </c:pt>
                <c:pt idx="59">
                  <c:v>0.9861390085924735</c:v>
                </c:pt>
                <c:pt idx="60">
                  <c:v>0.98574483821037251</c:v>
                </c:pt>
                <c:pt idx="61">
                  <c:v>0.98847456604877748</c:v>
                </c:pt>
                <c:pt idx="62">
                  <c:v>0.98874472106109257</c:v>
                </c:pt>
                <c:pt idx="63">
                  <c:v>0.98897225656918142</c:v>
                </c:pt>
                <c:pt idx="64">
                  <c:v>0.98931624606388269</c:v>
                </c:pt>
                <c:pt idx="65">
                  <c:v>0.989376495289636</c:v>
                </c:pt>
                <c:pt idx="66">
                  <c:v>0.98962430844027627</c:v>
                </c:pt>
                <c:pt idx="67">
                  <c:v>0.99062952919533298</c:v>
                </c:pt>
                <c:pt idx="68">
                  <c:v>0.99135239906523753</c:v>
                </c:pt>
                <c:pt idx="69">
                  <c:v>0.99189874009728984</c:v>
                </c:pt>
                <c:pt idx="70">
                  <c:v>0.99215211069664788</c:v>
                </c:pt>
                <c:pt idx="71">
                  <c:v>0.99205442748410466</c:v>
                </c:pt>
                <c:pt idx="72">
                  <c:v>0.99224463782740335</c:v>
                </c:pt>
                <c:pt idx="73">
                  <c:v>0.99174249030291162</c:v>
                </c:pt>
                <c:pt idx="74">
                  <c:v>0.99194435404835057</c:v>
                </c:pt>
                <c:pt idx="75">
                  <c:v>0.99232616556979336</c:v>
                </c:pt>
                <c:pt idx="76">
                  <c:v>0.99390811286068448</c:v>
                </c:pt>
                <c:pt idx="77">
                  <c:v>0.99338084949799188</c:v>
                </c:pt>
                <c:pt idx="78">
                  <c:v>0.9923953136644128</c:v>
                </c:pt>
                <c:pt idx="79">
                  <c:v>0.98952986845059221</c:v>
                </c:pt>
                <c:pt idx="80">
                  <c:v>0.9856636108699578</c:v>
                </c:pt>
                <c:pt idx="81">
                  <c:v>0.98331147351061188</c:v>
                </c:pt>
                <c:pt idx="82">
                  <c:v>0.98061266442040262</c:v>
                </c:pt>
                <c:pt idx="83">
                  <c:v>0.97367206327108724</c:v>
                </c:pt>
                <c:pt idx="84">
                  <c:v>0.96734775996520717</c:v>
                </c:pt>
                <c:pt idx="85">
                  <c:v>0.9638212183605972</c:v>
                </c:pt>
                <c:pt idx="86">
                  <c:v>0.93827829500434246</c:v>
                </c:pt>
                <c:pt idx="87">
                  <c:v>0.88173749690877545</c:v>
                </c:pt>
                <c:pt idx="88">
                  <c:v>0.77871621108105227</c:v>
                </c:pt>
                <c:pt idx="89">
                  <c:v>0.74712704098069316</c:v>
                </c:pt>
                <c:pt idx="90">
                  <c:v>0.73655849980408994</c:v>
                </c:pt>
                <c:pt idx="91">
                  <c:v>0.7497247096513483</c:v>
                </c:pt>
                <c:pt idx="92">
                  <c:v>0.72351487503641398</c:v>
                </c:pt>
                <c:pt idx="93">
                  <c:v>0.71966398734828774</c:v>
                </c:pt>
                <c:pt idx="94">
                  <c:v>0.70947245615795762</c:v>
                </c:pt>
                <c:pt idx="95">
                  <c:v>0.69798401184984249</c:v>
                </c:pt>
                <c:pt idx="96">
                  <c:v>0.67257159123865184</c:v>
                </c:pt>
                <c:pt idx="97">
                  <c:v>0.66519200954195057</c:v>
                </c:pt>
                <c:pt idx="98">
                  <c:v>0.66023301987695449</c:v>
                </c:pt>
                <c:pt idx="99">
                  <c:v>0.66153916101663213</c:v>
                </c:pt>
                <c:pt idx="100">
                  <c:v>0.66540938029780106</c:v>
                </c:pt>
                <c:pt idx="101">
                  <c:v>0.65967979367099472</c:v>
                </c:pt>
                <c:pt idx="102">
                  <c:v>0.65860097410819252</c:v>
                </c:pt>
                <c:pt idx="103">
                  <c:v>0.65759800703347393</c:v>
                </c:pt>
                <c:pt idx="104">
                  <c:v>0.65725795717225832</c:v>
                </c:pt>
                <c:pt idx="105">
                  <c:v>0.65692191366055708</c:v>
                </c:pt>
                <c:pt idx="106">
                  <c:v>0.6539722631841699</c:v>
                </c:pt>
                <c:pt idx="107">
                  <c:v>0.64220744315864164</c:v>
                </c:pt>
                <c:pt idx="108">
                  <c:v>0.62339233690461515</c:v>
                </c:pt>
                <c:pt idx="109">
                  <c:v>0.6317281903919606</c:v>
                </c:pt>
                <c:pt idx="110">
                  <c:v>0.59688971431525217</c:v>
                </c:pt>
                <c:pt idx="111">
                  <c:v>0.57069173021544906</c:v>
                </c:pt>
                <c:pt idx="112">
                  <c:v>0.44799523791502782</c:v>
                </c:pt>
                <c:pt idx="113">
                  <c:v>0.3614844439423146</c:v>
                </c:pt>
                <c:pt idx="114">
                  <c:v>0.34420880439229018</c:v>
                </c:pt>
                <c:pt idx="115">
                  <c:v>0.33920838511770074</c:v>
                </c:pt>
                <c:pt idx="116">
                  <c:v>0.26532237880337345</c:v>
                </c:pt>
                <c:pt idx="117">
                  <c:v>0.23769013553535165</c:v>
                </c:pt>
                <c:pt idx="118">
                  <c:v>0.25435091688800576</c:v>
                </c:pt>
                <c:pt idx="119">
                  <c:v>0.2716721858551604</c:v>
                </c:pt>
                <c:pt idx="120">
                  <c:v>0.27864291893253051</c:v>
                </c:pt>
                <c:pt idx="121">
                  <c:v>0.33051177985606706</c:v>
                </c:pt>
                <c:pt idx="122">
                  <c:v>0.33924077571390399</c:v>
                </c:pt>
                <c:pt idx="123">
                  <c:v>0.33212384481550328</c:v>
                </c:pt>
                <c:pt idx="124">
                  <c:v>0.36842550074088559</c:v>
                </c:pt>
                <c:pt idx="125">
                  <c:v>0.36665992525995517</c:v>
                </c:pt>
                <c:pt idx="126">
                  <c:v>0.34432177702475947</c:v>
                </c:pt>
                <c:pt idx="127">
                  <c:v>0.31585712679609484</c:v>
                </c:pt>
                <c:pt idx="128">
                  <c:v>0.30499872510119763</c:v>
                </c:pt>
                <c:pt idx="129">
                  <c:v>0.28499222339266078</c:v>
                </c:pt>
                <c:pt idx="130">
                  <c:v>0.30283508183948327</c:v>
                </c:pt>
                <c:pt idx="131">
                  <c:v>0.26160091919673878</c:v>
                </c:pt>
                <c:pt idx="132">
                  <c:v>0.23550921710421963</c:v>
                </c:pt>
                <c:pt idx="133">
                  <c:v>0.25053904312002645</c:v>
                </c:pt>
                <c:pt idx="134">
                  <c:v>0.28119049928825912</c:v>
                </c:pt>
                <c:pt idx="135">
                  <c:v>0.29427783473759678</c:v>
                </c:pt>
                <c:pt idx="136">
                  <c:v>0.30726910372430233</c:v>
                </c:pt>
                <c:pt idx="137">
                  <c:v>0.3078343510544081</c:v>
                </c:pt>
                <c:pt idx="138">
                  <c:v>0.30813069357263156</c:v>
                </c:pt>
                <c:pt idx="139">
                  <c:v>0.3081509416364312</c:v>
                </c:pt>
                <c:pt idx="140">
                  <c:v>0.30414018867327636</c:v>
                </c:pt>
                <c:pt idx="141">
                  <c:v>0.31395366379562173</c:v>
                </c:pt>
                <c:pt idx="142">
                  <c:v>0.30880035424842872</c:v>
                </c:pt>
                <c:pt idx="143">
                  <c:v>0.31572022510291331</c:v>
                </c:pt>
                <c:pt idx="144">
                  <c:v>0.31905431588221544</c:v>
                </c:pt>
                <c:pt idx="145">
                  <c:v>0.31371784388421048</c:v>
                </c:pt>
                <c:pt idx="146">
                  <c:v>0.31882991046688436</c:v>
                </c:pt>
                <c:pt idx="147">
                  <c:v>0.32767689359249591</c:v>
                </c:pt>
                <c:pt idx="148">
                  <c:v>0.35214410401299129</c:v>
                </c:pt>
                <c:pt idx="149">
                  <c:v>0.3639354446804916</c:v>
                </c:pt>
                <c:pt idx="150">
                  <c:v>0.36525136735524338</c:v>
                </c:pt>
                <c:pt idx="151">
                  <c:v>0.36417775903978172</c:v>
                </c:pt>
                <c:pt idx="152">
                  <c:v>0.39481768108593751</c:v>
                </c:pt>
                <c:pt idx="153">
                  <c:v>0.4037470584280573</c:v>
                </c:pt>
                <c:pt idx="154">
                  <c:v>0.41341007874064645</c:v>
                </c:pt>
                <c:pt idx="155">
                  <c:v>0.42503396328619503</c:v>
                </c:pt>
                <c:pt idx="156">
                  <c:v>0.41359903742937643</c:v>
                </c:pt>
                <c:pt idx="157">
                  <c:v>0.4022260693340412</c:v>
                </c:pt>
                <c:pt idx="158">
                  <c:v>0.40359318273329703</c:v>
                </c:pt>
                <c:pt idx="159">
                  <c:v>0.40756092265503768</c:v>
                </c:pt>
                <c:pt idx="160">
                  <c:v>0.40629427751488484</c:v>
                </c:pt>
                <c:pt idx="161">
                  <c:v>0.42254870034744618</c:v>
                </c:pt>
                <c:pt idx="162">
                  <c:v>0.42077339958434179</c:v>
                </c:pt>
                <c:pt idx="163">
                  <c:v>0.42679804189983711</c:v>
                </c:pt>
                <c:pt idx="164">
                  <c:v>0.44761884265584412</c:v>
                </c:pt>
                <c:pt idx="165">
                  <c:v>0.47434859364009457</c:v>
                </c:pt>
                <c:pt idx="166">
                  <c:v>0.4789010630884874</c:v>
                </c:pt>
                <c:pt idx="167">
                  <c:v>0.47945523801588691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1E-45B7-9F79-FD6D6E12FE1A}"/>
            </c:ext>
          </c:extLst>
        </c:ser>
        <c:ser>
          <c:idx val="2"/>
          <c:order val="2"/>
          <c:tx>
            <c:v>IT-ES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'Cross-Correlation_Inflation'!$BE$72:$BE$239</c:f>
              <c:numCache>
                <c:formatCode>0.00</c:formatCode>
                <c:ptCount val="168"/>
                <c:pt idx="0">
                  <c:v>0.99094935851759025</c:v>
                </c:pt>
                <c:pt idx="1">
                  <c:v>0.98836066187329819</c:v>
                </c:pt>
                <c:pt idx="2">
                  <c:v>0.98780356907864597</c:v>
                </c:pt>
                <c:pt idx="3">
                  <c:v>0.98711740452471797</c:v>
                </c:pt>
                <c:pt idx="4">
                  <c:v>0.98647991339312724</c:v>
                </c:pt>
                <c:pt idx="5">
                  <c:v>0.9860388985165679</c:v>
                </c:pt>
                <c:pt idx="6">
                  <c:v>0.9852595770857735</c:v>
                </c:pt>
                <c:pt idx="7">
                  <c:v>0.98484331968597338</c:v>
                </c:pt>
                <c:pt idx="8">
                  <c:v>0.98385098476665445</c:v>
                </c:pt>
                <c:pt idx="9">
                  <c:v>0.98307459373550121</c:v>
                </c:pt>
                <c:pt idx="10">
                  <c:v>0.98201392024802336</c:v>
                </c:pt>
                <c:pt idx="11">
                  <c:v>0.98250518686434096</c:v>
                </c:pt>
                <c:pt idx="12">
                  <c:v>0.98135102304175348</c:v>
                </c:pt>
                <c:pt idx="13">
                  <c:v>0.98052624404393318</c:v>
                </c:pt>
                <c:pt idx="14">
                  <c:v>0.97973338487755057</c:v>
                </c:pt>
                <c:pt idx="15">
                  <c:v>0.97912324717001875</c:v>
                </c:pt>
                <c:pt idx="16">
                  <c:v>0.97841412352213997</c:v>
                </c:pt>
                <c:pt idx="17">
                  <c:v>0.97793152652395499</c:v>
                </c:pt>
                <c:pt idx="18">
                  <c:v>0.97749877143643771</c:v>
                </c:pt>
                <c:pt idx="19">
                  <c:v>0.97833603630636623</c:v>
                </c:pt>
                <c:pt idx="20">
                  <c:v>0.97847979030723498</c:v>
                </c:pt>
                <c:pt idx="21">
                  <c:v>0.97810296593682544</c:v>
                </c:pt>
                <c:pt idx="22">
                  <c:v>0.97775360849341042</c:v>
                </c:pt>
                <c:pt idx="23">
                  <c:v>0.97721410557410704</c:v>
                </c:pt>
                <c:pt idx="24">
                  <c:v>0.9756067861670944</c:v>
                </c:pt>
                <c:pt idx="25">
                  <c:v>0.97413905727292616</c:v>
                </c:pt>
                <c:pt idx="26">
                  <c:v>0.97340524665003469</c:v>
                </c:pt>
                <c:pt idx="27">
                  <c:v>0.9743051735910877</c:v>
                </c:pt>
                <c:pt idx="28">
                  <c:v>0.97454001017094394</c:v>
                </c:pt>
                <c:pt idx="29">
                  <c:v>0.97534410625790802</c:v>
                </c:pt>
                <c:pt idx="30">
                  <c:v>0.97527778698497913</c:v>
                </c:pt>
                <c:pt idx="31">
                  <c:v>0.97598546500203986</c:v>
                </c:pt>
                <c:pt idx="32">
                  <c:v>0.97607826176004786</c:v>
                </c:pt>
                <c:pt idx="33">
                  <c:v>0.9766745756321672</c:v>
                </c:pt>
                <c:pt idx="34">
                  <c:v>0.97760408998933845</c:v>
                </c:pt>
                <c:pt idx="35">
                  <c:v>0.97837095159043219</c:v>
                </c:pt>
                <c:pt idx="36">
                  <c:v>0.97924043647446191</c:v>
                </c:pt>
                <c:pt idx="37">
                  <c:v>0.98060973007954944</c:v>
                </c:pt>
                <c:pt idx="38">
                  <c:v>0.98099528099510058</c:v>
                </c:pt>
                <c:pt idx="39">
                  <c:v>0.9818441406272429</c:v>
                </c:pt>
                <c:pt idx="40">
                  <c:v>0.98295807249973732</c:v>
                </c:pt>
                <c:pt idx="41">
                  <c:v>0.98384651951915869</c:v>
                </c:pt>
                <c:pt idx="42">
                  <c:v>0.98447425771006747</c:v>
                </c:pt>
                <c:pt idx="43">
                  <c:v>0.98495628951031988</c:v>
                </c:pt>
                <c:pt idx="44">
                  <c:v>0.98573894797026662</c:v>
                </c:pt>
                <c:pt idx="45">
                  <c:v>0.98591963885709744</c:v>
                </c:pt>
                <c:pt idx="46">
                  <c:v>0.98597835546052348</c:v>
                </c:pt>
                <c:pt idx="47">
                  <c:v>0.98619725715650775</c:v>
                </c:pt>
                <c:pt idx="48">
                  <c:v>0.98693922795305111</c:v>
                </c:pt>
                <c:pt idx="49">
                  <c:v>0.98703203025470698</c:v>
                </c:pt>
                <c:pt idx="50">
                  <c:v>0.98721377783494246</c:v>
                </c:pt>
                <c:pt idx="51">
                  <c:v>0.98897562299216357</c:v>
                </c:pt>
                <c:pt idx="52">
                  <c:v>0.98875441425654786</c:v>
                </c:pt>
                <c:pt idx="53">
                  <c:v>0.98840318654959247</c:v>
                </c:pt>
                <c:pt idx="54">
                  <c:v>0.98774392882894357</c:v>
                </c:pt>
                <c:pt idx="55">
                  <c:v>0.98699792704535849</c:v>
                </c:pt>
                <c:pt idx="56">
                  <c:v>0.98768654751738116</c:v>
                </c:pt>
                <c:pt idx="57">
                  <c:v>0.98729066649010244</c:v>
                </c:pt>
                <c:pt idx="58">
                  <c:v>0.98744940600964271</c:v>
                </c:pt>
                <c:pt idx="59">
                  <c:v>0.98761595233771926</c:v>
                </c:pt>
                <c:pt idx="60">
                  <c:v>0.98700347851326775</c:v>
                </c:pt>
                <c:pt idx="61">
                  <c:v>0.98954677490194864</c:v>
                </c:pt>
                <c:pt idx="62">
                  <c:v>0.98979063282658786</c:v>
                </c:pt>
                <c:pt idx="63">
                  <c:v>0.99029513696804672</c:v>
                </c:pt>
                <c:pt idx="64">
                  <c:v>0.99093537010386878</c:v>
                </c:pt>
                <c:pt idx="65">
                  <c:v>0.99106659186438306</c:v>
                </c:pt>
                <c:pt idx="66">
                  <c:v>0.99144184370934385</c:v>
                </c:pt>
                <c:pt idx="67">
                  <c:v>0.9920134815054098</c:v>
                </c:pt>
                <c:pt idx="68">
                  <c:v>0.99277192616016074</c:v>
                </c:pt>
                <c:pt idx="69">
                  <c:v>0.99325406881464262</c:v>
                </c:pt>
                <c:pt idx="70">
                  <c:v>0.99372199268263572</c:v>
                </c:pt>
                <c:pt idx="71">
                  <c:v>0.99364405322367744</c:v>
                </c:pt>
                <c:pt idx="72">
                  <c:v>0.99363355811663623</c:v>
                </c:pt>
                <c:pt idx="73">
                  <c:v>0.99337873165522217</c:v>
                </c:pt>
                <c:pt idx="74">
                  <c:v>0.99343201532759629</c:v>
                </c:pt>
                <c:pt idx="75">
                  <c:v>0.99334911967615691</c:v>
                </c:pt>
                <c:pt idx="76">
                  <c:v>0.99335543368474499</c:v>
                </c:pt>
                <c:pt idx="77">
                  <c:v>0.99277537196506671</c:v>
                </c:pt>
                <c:pt idx="78">
                  <c:v>0.99167176454580797</c:v>
                </c:pt>
                <c:pt idx="79">
                  <c:v>0.98877100772711501</c:v>
                </c:pt>
                <c:pt idx="80">
                  <c:v>0.98462986598194879</c:v>
                </c:pt>
                <c:pt idx="81">
                  <c:v>0.98176233603310581</c:v>
                </c:pt>
                <c:pt idx="82">
                  <c:v>0.97803565290528516</c:v>
                </c:pt>
                <c:pt idx="83">
                  <c:v>0.96947506018116258</c:v>
                </c:pt>
                <c:pt idx="84">
                  <c:v>0.96133537642707978</c:v>
                </c:pt>
                <c:pt idx="85">
                  <c:v>0.95918598498407937</c:v>
                </c:pt>
                <c:pt idx="86">
                  <c:v>0.95115121662117741</c:v>
                </c:pt>
                <c:pt idx="87">
                  <c:v>0.94589085203637602</c:v>
                </c:pt>
                <c:pt idx="88">
                  <c:v>0.93581408316683656</c:v>
                </c:pt>
                <c:pt idx="89">
                  <c:v>0.93045701758109345</c:v>
                </c:pt>
                <c:pt idx="90">
                  <c:v>0.92213023081370771</c:v>
                </c:pt>
                <c:pt idx="91">
                  <c:v>0.9243438725119989</c:v>
                </c:pt>
                <c:pt idx="92">
                  <c:v>0.93029699723938108</c:v>
                </c:pt>
                <c:pt idx="93">
                  <c:v>0.93690380697413378</c:v>
                </c:pt>
                <c:pt idx="94">
                  <c:v>0.93714552080797753</c:v>
                </c:pt>
                <c:pt idx="95">
                  <c:v>0.93081993229709403</c:v>
                </c:pt>
                <c:pt idx="96">
                  <c:v>0.91101886937950005</c:v>
                </c:pt>
                <c:pt idx="97">
                  <c:v>0.90082942147883138</c:v>
                </c:pt>
                <c:pt idx="98">
                  <c:v>0.89177444124961058</c:v>
                </c:pt>
                <c:pt idx="99">
                  <c:v>0.88663968548818572</c:v>
                </c:pt>
                <c:pt idx="100">
                  <c:v>0.88434732023533091</c:v>
                </c:pt>
                <c:pt idx="101">
                  <c:v>0.86811065017068501</c:v>
                </c:pt>
                <c:pt idx="102">
                  <c:v>0.83249209603064533</c:v>
                </c:pt>
                <c:pt idx="103">
                  <c:v>0.77957035546808096</c:v>
                </c:pt>
                <c:pt idx="104">
                  <c:v>0.73220382771639458</c:v>
                </c:pt>
                <c:pt idx="105">
                  <c:v>0.71666534637547796</c:v>
                </c:pt>
                <c:pt idx="106">
                  <c:v>0.71606152792573741</c:v>
                </c:pt>
                <c:pt idx="107">
                  <c:v>0.70894359752022684</c:v>
                </c:pt>
                <c:pt idx="108">
                  <c:v>0.68158960483041897</c:v>
                </c:pt>
                <c:pt idx="109">
                  <c:v>0.69287171065886533</c:v>
                </c:pt>
                <c:pt idx="110">
                  <c:v>0.67872968552552015</c:v>
                </c:pt>
                <c:pt idx="111">
                  <c:v>0.64586727975978631</c:v>
                </c:pt>
                <c:pt idx="112">
                  <c:v>0.5529534081992824</c:v>
                </c:pt>
                <c:pt idx="113">
                  <c:v>0.4934424070116511</c:v>
                </c:pt>
                <c:pt idx="114">
                  <c:v>0.47418471912565063</c:v>
                </c:pt>
                <c:pt idx="115">
                  <c:v>0.47228202868795166</c:v>
                </c:pt>
                <c:pt idx="116">
                  <c:v>0.4432573298849195</c:v>
                </c:pt>
                <c:pt idx="117">
                  <c:v>0.42581798394159531</c:v>
                </c:pt>
                <c:pt idx="118">
                  <c:v>0.49188378138437844</c:v>
                </c:pt>
                <c:pt idx="119">
                  <c:v>0.60544068794919592</c:v>
                </c:pt>
                <c:pt idx="120">
                  <c:v>0.72167252737630372</c:v>
                </c:pt>
                <c:pt idx="121">
                  <c:v>0.7687152473779354</c:v>
                </c:pt>
                <c:pt idx="122">
                  <c:v>0.78391204909357481</c:v>
                </c:pt>
                <c:pt idx="123">
                  <c:v>0.78451983684587023</c:v>
                </c:pt>
                <c:pt idx="124">
                  <c:v>0.78093323217099986</c:v>
                </c:pt>
                <c:pt idx="125">
                  <c:v>0.77185821289846546</c:v>
                </c:pt>
                <c:pt idx="126">
                  <c:v>0.75430435873363744</c:v>
                </c:pt>
                <c:pt idx="127">
                  <c:v>0.72402497719640313</c:v>
                </c:pt>
                <c:pt idx="128">
                  <c:v>0.69593915349409396</c:v>
                </c:pt>
                <c:pt idx="129">
                  <c:v>0.67173503251174171</c:v>
                </c:pt>
                <c:pt idx="130">
                  <c:v>0.65762120943096491</c:v>
                </c:pt>
                <c:pt idx="131">
                  <c:v>0.63964398734236905</c:v>
                </c:pt>
                <c:pt idx="132">
                  <c:v>0.62487627184215322</c:v>
                </c:pt>
                <c:pt idx="133">
                  <c:v>0.62547863652771274</c:v>
                </c:pt>
                <c:pt idx="134">
                  <c:v>0.63695286165805576</c:v>
                </c:pt>
                <c:pt idx="135">
                  <c:v>0.64976838145318583</c:v>
                </c:pt>
                <c:pt idx="136">
                  <c:v>0.67223321019164295</c:v>
                </c:pt>
                <c:pt idx="137">
                  <c:v>0.6799380682085403</c:v>
                </c:pt>
                <c:pt idx="138">
                  <c:v>0.68002319598658312</c:v>
                </c:pt>
                <c:pt idx="139">
                  <c:v>0.67458680367047186</c:v>
                </c:pt>
                <c:pt idx="140">
                  <c:v>0.6654179225070681</c:v>
                </c:pt>
                <c:pt idx="141">
                  <c:v>0.66040991240729197</c:v>
                </c:pt>
                <c:pt idx="142">
                  <c:v>0.65654110868069981</c:v>
                </c:pt>
                <c:pt idx="143">
                  <c:v>0.65807642112017761</c:v>
                </c:pt>
                <c:pt idx="144">
                  <c:v>0.65846029151536434</c:v>
                </c:pt>
                <c:pt idx="145">
                  <c:v>0.65743669918580305</c:v>
                </c:pt>
                <c:pt idx="146">
                  <c:v>0.65827006765045204</c:v>
                </c:pt>
                <c:pt idx="147">
                  <c:v>0.65875046861894504</c:v>
                </c:pt>
                <c:pt idx="148">
                  <c:v>0.66147365337407116</c:v>
                </c:pt>
                <c:pt idx="149">
                  <c:v>0.66235759898959434</c:v>
                </c:pt>
                <c:pt idx="150">
                  <c:v>0.66169011648920018</c:v>
                </c:pt>
                <c:pt idx="151">
                  <c:v>0.65651653846281643</c:v>
                </c:pt>
                <c:pt idx="152">
                  <c:v>0.64890162530873208</c:v>
                </c:pt>
                <c:pt idx="153">
                  <c:v>0.64248975437576861</c:v>
                </c:pt>
                <c:pt idx="154">
                  <c:v>0.64487819628424303</c:v>
                </c:pt>
                <c:pt idx="155">
                  <c:v>0.66095234975646511</c:v>
                </c:pt>
                <c:pt idx="156">
                  <c:v>0.67982092517951775</c:v>
                </c:pt>
                <c:pt idx="157">
                  <c:v>0.67893698754825538</c:v>
                </c:pt>
                <c:pt idx="158">
                  <c:v>0.6734692132768817</c:v>
                </c:pt>
                <c:pt idx="159">
                  <c:v>0.66022675841527922</c:v>
                </c:pt>
                <c:pt idx="160">
                  <c:v>0.63902553168899767</c:v>
                </c:pt>
                <c:pt idx="161">
                  <c:v>0.63249974151117316</c:v>
                </c:pt>
                <c:pt idx="162">
                  <c:v>0.63808717548308169</c:v>
                </c:pt>
                <c:pt idx="163">
                  <c:v>0.64867286017741876</c:v>
                </c:pt>
                <c:pt idx="164">
                  <c:v>0.65563895573928233</c:v>
                </c:pt>
                <c:pt idx="165">
                  <c:v>0.66269121519196772</c:v>
                </c:pt>
                <c:pt idx="166">
                  <c:v>0.66222442767750045</c:v>
                </c:pt>
                <c:pt idx="167">
                  <c:v>0.66235432910424896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1E-45B7-9F79-FD6D6E12FE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736448"/>
        <c:axId val="421737984"/>
      </c:lineChart>
      <c:catAx>
        <c:axId val="4217364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1737984"/>
        <c:crosses val="autoZero"/>
        <c:auto val="1"/>
        <c:lblAlgn val="ctr"/>
        <c:lblOffset val="100"/>
        <c:noMultiLvlLbl val="0"/>
      </c:catAx>
      <c:valAx>
        <c:axId val="421737984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17364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CA-JP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'Cross-Correlation_Inflation'!$BK$72:$BK$239</c:f>
              <c:numCache>
                <c:formatCode>0.00</c:formatCode>
                <c:ptCount val="168"/>
                <c:pt idx="0">
                  <c:v>0.99615652140337463</c:v>
                </c:pt>
                <c:pt idx="1">
                  <c:v>0.99605766129812234</c:v>
                </c:pt>
                <c:pt idx="2">
                  <c:v>0.99586830293353068</c:v>
                </c:pt>
                <c:pt idx="3">
                  <c:v>0.99601110610693477</c:v>
                </c:pt>
                <c:pt idx="4">
                  <c:v>0.99663004591562343</c:v>
                </c:pt>
                <c:pt idx="5">
                  <c:v>0.99670777485655204</c:v>
                </c:pt>
                <c:pt idx="6">
                  <c:v>0.99654606756715836</c:v>
                </c:pt>
                <c:pt idx="7">
                  <c:v>0.99657745191820002</c:v>
                </c:pt>
                <c:pt idx="8">
                  <c:v>0.99679261680864273</c:v>
                </c:pt>
                <c:pt idx="9">
                  <c:v>0.99689550744466093</c:v>
                </c:pt>
                <c:pt idx="10">
                  <c:v>0.99678972471577831</c:v>
                </c:pt>
                <c:pt idx="11">
                  <c:v>0.99686916211909737</c:v>
                </c:pt>
                <c:pt idx="12">
                  <c:v>0.99708111505896846</c:v>
                </c:pt>
                <c:pt idx="13">
                  <c:v>0.99702659651000469</c:v>
                </c:pt>
                <c:pt idx="14">
                  <c:v>0.99700058399272862</c:v>
                </c:pt>
                <c:pt idx="15">
                  <c:v>0.99694612099087232</c:v>
                </c:pt>
                <c:pt idx="16">
                  <c:v>0.99687314087766321</c:v>
                </c:pt>
                <c:pt idx="17">
                  <c:v>0.99683667825949274</c:v>
                </c:pt>
                <c:pt idx="18">
                  <c:v>0.99662624975262271</c:v>
                </c:pt>
                <c:pt idx="19">
                  <c:v>0.99653668974488807</c:v>
                </c:pt>
                <c:pt idx="20">
                  <c:v>0.99614474166269584</c:v>
                </c:pt>
                <c:pt idx="21">
                  <c:v>0.99586366052538822</c:v>
                </c:pt>
                <c:pt idx="22">
                  <c:v>0.99573439811944364</c:v>
                </c:pt>
                <c:pt idx="23">
                  <c:v>0.99560925267281508</c:v>
                </c:pt>
                <c:pt idx="24">
                  <c:v>0.99511938781446363</c:v>
                </c:pt>
                <c:pt idx="25">
                  <c:v>0.99481572818904807</c:v>
                </c:pt>
                <c:pt idx="26">
                  <c:v>0.99478505654479088</c:v>
                </c:pt>
                <c:pt idx="27">
                  <c:v>0.99478053638214015</c:v>
                </c:pt>
                <c:pt idx="28">
                  <c:v>0.99482685619798517</c:v>
                </c:pt>
                <c:pt idx="29">
                  <c:v>0.99511449575024979</c:v>
                </c:pt>
                <c:pt idx="30">
                  <c:v>0.99506799361204257</c:v>
                </c:pt>
                <c:pt idx="31">
                  <c:v>0.99526923271609857</c:v>
                </c:pt>
                <c:pt idx="32">
                  <c:v>0.9952678152656913</c:v>
                </c:pt>
                <c:pt idx="33">
                  <c:v>0.99544356785107324</c:v>
                </c:pt>
                <c:pt idx="34">
                  <c:v>0.99558454746281932</c:v>
                </c:pt>
                <c:pt idx="35">
                  <c:v>0.99584497198295041</c:v>
                </c:pt>
                <c:pt idx="36">
                  <c:v>0.99608774394533195</c:v>
                </c:pt>
                <c:pt idx="37">
                  <c:v>0.99624108160642078</c:v>
                </c:pt>
                <c:pt idx="38">
                  <c:v>0.99630021249098311</c:v>
                </c:pt>
                <c:pt idx="39">
                  <c:v>0.9965781933720661</c:v>
                </c:pt>
                <c:pt idx="40">
                  <c:v>0.9968628553945682</c:v>
                </c:pt>
                <c:pt idx="41">
                  <c:v>0.99719533242834169</c:v>
                </c:pt>
                <c:pt idx="42">
                  <c:v>0.99743538769630458</c:v>
                </c:pt>
                <c:pt idx="43">
                  <c:v>0.99747829000309263</c:v>
                </c:pt>
                <c:pt idx="44">
                  <c:v>0.99752447831529023</c:v>
                </c:pt>
                <c:pt idx="45">
                  <c:v>0.99750806334550757</c:v>
                </c:pt>
                <c:pt idx="46">
                  <c:v>0.99755967105401078</c:v>
                </c:pt>
                <c:pt idx="47">
                  <c:v>0.9976009807665851</c:v>
                </c:pt>
                <c:pt idx="48">
                  <c:v>0.99766330166335115</c:v>
                </c:pt>
                <c:pt idx="49">
                  <c:v>0.99779139667917305</c:v>
                </c:pt>
                <c:pt idx="50">
                  <c:v>0.99779817109462932</c:v>
                </c:pt>
                <c:pt idx="51">
                  <c:v>0.99791693616381882</c:v>
                </c:pt>
                <c:pt idx="52">
                  <c:v>0.99800079751064108</c:v>
                </c:pt>
                <c:pt idx="53">
                  <c:v>0.99792324663115872</c:v>
                </c:pt>
                <c:pt idx="54">
                  <c:v>0.99782734612593982</c:v>
                </c:pt>
                <c:pt idx="55">
                  <c:v>0.99760720102926093</c:v>
                </c:pt>
                <c:pt idx="56">
                  <c:v>0.99748765036552267</c:v>
                </c:pt>
                <c:pt idx="57">
                  <c:v>0.99748197510718262</c:v>
                </c:pt>
                <c:pt idx="58">
                  <c:v>0.99745910459865605</c:v>
                </c:pt>
                <c:pt idx="59">
                  <c:v>0.99756228742404085</c:v>
                </c:pt>
                <c:pt idx="60">
                  <c:v>0.99760421194836302</c:v>
                </c:pt>
                <c:pt idx="61">
                  <c:v>0.99763860435243179</c:v>
                </c:pt>
                <c:pt idx="62">
                  <c:v>0.99781491761962748</c:v>
                </c:pt>
                <c:pt idx="63">
                  <c:v>0.99781548384623631</c:v>
                </c:pt>
                <c:pt idx="64">
                  <c:v>0.9979098575213956</c:v>
                </c:pt>
                <c:pt idx="65">
                  <c:v>0.99797450148214628</c:v>
                </c:pt>
                <c:pt idx="66">
                  <c:v>0.99809542678693619</c:v>
                </c:pt>
                <c:pt idx="67">
                  <c:v>0.99801648780499974</c:v>
                </c:pt>
                <c:pt idx="68">
                  <c:v>0.99805066024150513</c:v>
                </c:pt>
                <c:pt idx="69">
                  <c:v>0.99810059044671173</c:v>
                </c:pt>
                <c:pt idx="70">
                  <c:v>0.99813242160758586</c:v>
                </c:pt>
                <c:pt idx="71">
                  <c:v>0.99814439787756637</c:v>
                </c:pt>
                <c:pt idx="72">
                  <c:v>0.99829408841008271</c:v>
                </c:pt>
                <c:pt idx="73">
                  <c:v>0.99842609756646383</c:v>
                </c:pt>
                <c:pt idx="74">
                  <c:v>0.99845816067114468</c:v>
                </c:pt>
                <c:pt idx="75">
                  <c:v>0.9984964659926413</c:v>
                </c:pt>
                <c:pt idx="76">
                  <c:v>0.99840884500149063</c:v>
                </c:pt>
                <c:pt idx="77">
                  <c:v>0.99831855737860409</c:v>
                </c:pt>
                <c:pt idx="78">
                  <c:v>0.99808368989425988</c:v>
                </c:pt>
                <c:pt idx="79">
                  <c:v>0.9974340192836525</c:v>
                </c:pt>
                <c:pt idx="80">
                  <c:v>0.997073677180772</c:v>
                </c:pt>
                <c:pt idx="81">
                  <c:v>0.99711145944660129</c:v>
                </c:pt>
                <c:pt idx="82">
                  <c:v>0.99690705288818471</c:v>
                </c:pt>
                <c:pt idx="83">
                  <c:v>0.99666502836588577</c:v>
                </c:pt>
                <c:pt idx="84">
                  <c:v>0.99682240024578206</c:v>
                </c:pt>
                <c:pt idx="85">
                  <c:v>0.99680258523084531</c:v>
                </c:pt>
                <c:pt idx="86">
                  <c:v>0.99641603984295535</c:v>
                </c:pt>
                <c:pt idx="87">
                  <c:v>0.99628898057822224</c:v>
                </c:pt>
                <c:pt idx="88">
                  <c:v>0.99659722510633952</c:v>
                </c:pt>
                <c:pt idx="89">
                  <c:v>0.99669880528591015</c:v>
                </c:pt>
                <c:pt idx="90">
                  <c:v>0.99668705136091396</c:v>
                </c:pt>
                <c:pt idx="91">
                  <c:v>0.99408693418894467</c:v>
                </c:pt>
                <c:pt idx="92">
                  <c:v>0.98886018330648362</c:v>
                </c:pt>
                <c:pt idx="93">
                  <c:v>0.98859682484585887</c:v>
                </c:pt>
                <c:pt idx="94">
                  <c:v>0.97306390873778292</c:v>
                </c:pt>
                <c:pt idx="95">
                  <c:v>0.91720128711611426</c:v>
                </c:pt>
                <c:pt idx="96">
                  <c:v>0.79893145460321602</c:v>
                </c:pt>
                <c:pt idx="97">
                  <c:v>0.76883407231947221</c:v>
                </c:pt>
                <c:pt idx="98">
                  <c:v>0.76559418213354802</c:v>
                </c:pt>
                <c:pt idx="99">
                  <c:v>0.76133815137756056</c:v>
                </c:pt>
                <c:pt idx="100">
                  <c:v>0.72359883524253676</c:v>
                </c:pt>
                <c:pt idx="101">
                  <c:v>0.72012218373770354</c:v>
                </c:pt>
                <c:pt idx="102">
                  <c:v>0.71204944642395818</c:v>
                </c:pt>
                <c:pt idx="103">
                  <c:v>0.66827656852232409</c:v>
                </c:pt>
                <c:pt idx="104">
                  <c:v>0.57956509700456016</c:v>
                </c:pt>
                <c:pt idx="105">
                  <c:v>0.56762575517815472</c:v>
                </c:pt>
                <c:pt idx="106">
                  <c:v>0.56573168595754109</c:v>
                </c:pt>
                <c:pt idx="107">
                  <c:v>0.52193790135714657</c:v>
                </c:pt>
                <c:pt idx="108">
                  <c:v>0.41259415639411651</c:v>
                </c:pt>
                <c:pt idx="109">
                  <c:v>0.36014606321051601</c:v>
                </c:pt>
                <c:pt idx="110">
                  <c:v>0.29258216522662978</c:v>
                </c:pt>
                <c:pt idx="111">
                  <c:v>0.28483890875143469</c:v>
                </c:pt>
                <c:pt idx="112">
                  <c:v>0.23390482326732231</c:v>
                </c:pt>
                <c:pt idx="113">
                  <c:v>0.20704305793984357</c:v>
                </c:pt>
                <c:pt idx="114">
                  <c:v>0.1990153193066736</c:v>
                </c:pt>
                <c:pt idx="115">
                  <c:v>0.18510119847660972</c:v>
                </c:pt>
                <c:pt idx="116">
                  <c:v>0.13708207739767703</c:v>
                </c:pt>
                <c:pt idx="117">
                  <c:v>8.1749850725604534E-2</c:v>
                </c:pt>
                <c:pt idx="118">
                  <c:v>0.10008183844061447</c:v>
                </c:pt>
                <c:pt idx="119">
                  <c:v>0.10643101259747122</c:v>
                </c:pt>
                <c:pt idx="120">
                  <c:v>6.975023253670895E-2</c:v>
                </c:pt>
                <c:pt idx="121">
                  <c:v>8.1430770958752077E-2</c:v>
                </c:pt>
                <c:pt idx="122">
                  <c:v>7.8809346201160729E-2</c:v>
                </c:pt>
                <c:pt idx="123">
                  <c:v>8.9070633773206564E-2</c:v>
                </c:pt>
                <c:pt idx="124">
                  <c:v>0.15079468149358319</c:v>
                </c:pt>
                <c:pt idx="125">
                  <c:v>0.14935213058254246</c:v>
                </c:pt>
                <c:pt idx="126">
                  <c:v>0.15604036198445412</c:v>
                </c:pt>
                <c:pt idx="127">
                  <c:v>0.15355972400637677</c:v>
                </c:pt>
                <c:pt idx="128">
                  <c:v>0.15491612515698133</c:v>
                </c:pt>
                <c:pt idx="129">
                  <c:v>0.15361704108654398</c:v>
                </c:pt>
                <c:pt idx="130">
                  <c:v>0.15658774209892837</c:v>
                </c:pt>
                <c:pt idx="131">
                  <c:v>0.20220803619522315</c:v>
                </c:pt>
                <c:pt idx="132">
                  <c:v>0.22279945059736225</c:v>
                </c:pt>
                <c:pt idx="133">
                  <c:v>0.29330845315905379</c:v>
                </c:pt>
                <c:pt idx="134">
                  <c:v>0.32843054714067232</c:v>
                </c:pt>
                <c:pt idx="135">
                  <c:v>0.33229075297883431</c:v>
                </c:pt>
                <c:pt idx="136">
                  <c:v>0.33426387690744541</c:v>
                </c:pt>
                <c:pt idx="137">
                  <c:v>0.33443664101541737</c:v>
                </c:pt>
                <c:pt idx="138">
                  <c:v>0.33467541532661532</c:v>
                </c:pt>
                <c:pt idx="139">
                  <c:v>0.33461628637932889</c:v>
                </c:pt>
                <c:pt idx="140">
                  <c:v>0.33497309040473605</c:v>
                </c:pt>
                <c:pt idx="141">
                  <c:v>0.33351818818953638</c:v>
                </c:pt>
                <c:pt idx="142">
                  <c:v>0.32269618702904607</c:v>
                </c:pt>
                <c:pt idx="143">
                  <c:v>0.35124860605443081</c:v>
                </c:pt>
                <c:pt idx="144">
                  <c:v>0.34288207271264409</c:v>
                </c:pt>
                <c:pt idx="145">
                  <c:v>0.33068186107560432</c:v>
                </c:pt>
                <c:pt idx="146">
                  <c:v>0.33200589653305806</c:v>
                </c:pt>
                <c:pt idx="147">
                  <c:v>0.33893968540532032</c:v>
                </c:pt>
                <c:pt idx="148">
                  <c:v>0.35101819200478562</c:v>
                </c:pt>
                <c:pt idx="149">
                  <c:v>0.3342448344358897</c:v>
                </c:pt>
                <c:pt idx="150">
                  <c:v>0.31629195599558957</c:v>
                </c:pt>
                <c:pt idx="151">
                  <c:v>0.29241227095374622</c:v>
                </c:pt>
                <c:pt idx="152">
                  <c:v>0.28297582897640067</c:v>
                </c:pt>
                <c:pt idx="153">
                  <c:v>0.2928082966564417</c:v>
                </c:pt>
                <c:pt idx="154">
                  <c:v>0.30540947425323151</c:v>
                </c:pt>
                <c:pt idx="155">
                  <c:v>0.32590368964699012</c:v>
                </c:pt>
                <c:pt idx="156">
                  <c:v>0.32081920421923849</c:v>
                </c:pt>
                <c:pt idx="157">
                  <c:v>0.25912628276734467</c:v>
                </c:pt>
                <c:pt idx="158">
                  <c:v>0.21830676621013037</c:v>
                </c:pt>
                <c:pt idx="159">
                  <c:v>0.19634460701271364</c:v>
                </c:pt>
                <c:pt idx="160">
                  <c:v>0.19698601174283042</c:v>
                </c:pt>
                <c:pt idx="161">
                  <c:v>0.19313700619278726</c:v>
                </c:pt>
                <c:pt idx="162">
                  <c:v>0.1916692564318796</c:v>
                </c:pt>
                <c:pt idx="163">
                  <c:v>0.18941781517231523</c:v>
                </c:pt>
                <c:pt idx="164">
                  <c:v>0.19304308432271922</c:v>
                </c:pt>
                <c:pt idx="165">
                  <c:v>0.19620326048979173</c:v>
                </c:pt>
                <c:pt idx="166">
                  <c:v>0.19136386637885638</c:v>
                </c:pt>
                <c:pt idx="167">
                  <c:v>0.1968133851057485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83-42EF-83F9-4E76D0777A2F}"/>
            </c:ext>
          </c:extLst>
        </c:ser>
        <c:ser>
          <c:idx val="1"/>
          <c:order val="1"/>
          <c:tx>
            <c:v>CA-ES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'Cross-Correlation_Inflation'!$BL$72:$BL$239</c:f>
              <c:numCache>
                <c:formatCode>0.00</c:formatCode>
                <c:ptCount val="168"/>
                <c:pt idx="0">
                  <c:v>0.99608280394093507</c:v>
                </c:pt>
                <c:pt idx="1">
                  <c:v>0.99598182689170178</c:v>
                </c:pt>
                <c:pt idx="2">
                  <c:v>0.99573438140903314</c:v>
                </c:pt>
                <c:pt idx="3">
                  <c:v>0.99571777641978065</c:v>
                </c:pt>
                <c:pt idx="4">
                  <c:v>0.99570071174495478</c:v>
                </c:pt>
                <c:pt idx="5">
                  <c:v>0.99559639083910789</c:v>
                </c:pt>
                <c:pt idx="6">
                  <c:v>0.99547024178107246</c:v>
                </c:pt>
                <c:pt idx="7">
                  <c:v>0.99549249489926483</c:v>
                </c:pt>
                <c:pt idx="8">
                  <c:v>0.99556873832385495</c:v>
                </c:pt>
                <c:pt idx="9">
                  <c:v>0.9954792835348536</c:v>
                </c:pt>
                <c:pt idx="10">
                  <c:v>0.99531728274616116</c:v>
                </c:pt>
                <c:pt idx="11">
                  <c:v>0.99542122252443566</c:v>
                </c:pt>
                <c:pt idx="12">
                  <c:v>0.99538703109383764</c:v>
                </c:pt>
                <c:pt idx="13">
                  <c:v>0.99541129987535093</c:v>
                </c:pt>
                <c:pt idx="14">
                  <c:v>0.99533292602373069</c:v>
                </c:pt>
                <c:pt idx="15">
                  <c:v>0.99514134838786539</c:v>
                </c:pt>
                <c:pt idx="16">
                  <c:v>0.99463035043583425</c:v>
                </c:pt>
                <c:pt idx="17">
                  <c:v>0.9946752557460099</c:v>
                </c:pt>
                <c:pt idx="18">
                  <c:v>0.99424604484435852</c:v>
                </c:pt>
                <c:pt idx="19">
                  <c:v>0.99433243411516226</c:v>
                </c:pt>
                <c:pt idx="20">
                  <c:v>0.99407016202553511</c:v>
                </c:pt>
                <c:pt idx="21">
                  <c:v>0.99326703614125367</c:v>
                </c:pt>
                <c:pt idx="22">
                  <c:v>0.99322010643735081</c:v>
                </c:pt>
                <c:pt idx="23">
                  <c:v>0.99298017961885043</c:v>
                </c:pt>
                <c:pt idx="24">
                  <c:v>0.99221244850566992</c:v>
                </c:pt>
                <c:pt idx="25">
                  <c:v>0.99171625965991528</c:v>
                </c:pt>
                <c:pt idx="26">
                  <c:v>0.99147569739958408</c:v>
                </c:pt>
                <c:pt idx="27">
                  <c:v>0.99212760927927901</c:v>
                </c:pt>
                <c:pt idx="28">
                  <c:v>0.99210586776721565</c:v>
                </c:pt>
                <c:pt idx="29">
                  <c:v>0.99238776339275481</c:v>
                </c:pt>
                <c:pt idx="30">
                  <c:v>0.99232470762874259</c:v>
                </c:pt>
                <c:pt idx="31">
                  <c:v>0.99264743403969558</c:v>
                </c:pt>
                <c:pt idx="32">
                  <c:v>0.99268227297872891</c:v>
                </c:pt>
                <c:pt idx="33">
                  <c:v>0.99298461423221496</c:v>
                </c:pt>
                <c:pt idx="34">
                  <c:v>0.99354641486767725</c:v>
                </c:pt>
                <c:pt idx="35">
                  <c:v>0.9939269281923917</c:v>
                </c:pt>
                <c:pt idx="36">
                  <c:v>0.99401950724207344</c:v>
                </c:pt>
                <c:pt idx="37">
                  <c:v>0.99441572508015286</c:v>
                </c:pt>
                <c:pt idx="38">
                  <c:v>0.9947530261997114</c:v>
                </c:pt>
                <c:pt idx="39">
                  <c:v>0.99494693481408636</c:v>
                </c:pt>
                <c:pt idx="40">
                  <c:v>0.99513956595239483</c:v>
                </c:pt>
                <c:pt idx="41">
                  <c:v>0.99555046056348961</c:v>
                </c:pt>
                <c:pt idx="42">
                  <c:v>0.99570651107120201</c:v>
                </c:pt>
                <c:pt idx="43">
                  <c:v>0.99578246047602281</c:v>
                </c:pt>
                <c:pt idx="44">
                  <c:v>0.99584319123240117</c:v>
                </c:pt>
                <c:pt idx="45">
                  <c:v>0.99581161325713752</c:v>
                </c:pt>
                <c:pt idx="46">
                  <c:v>0.99580169638852767</c:v>
                </c:pt>
                <c:pt idx="47">
                  <c:v>0.99584924321374546</c:v>
                </c:pt>
                <c:pt idx="48">
                  <c:v>0.99584351265409288</c:v>
                </c:pt>
                <c:pt idx="49">
                  <c:v>0.99586311794056681</c:v>
                </c:pt>
                <c:pt idx="50">
                  <c:v>0.99591870496040913</c:v>
                </c:pt>
                <c:pt idx="51">
                  <c:v>0.99596793011899842</c:v>
                </c:pt>
                <c:pt idx="52">
                  <c:v>0.99603762244063598</c:v>
                </c:pt>
                <c:pt idx="53">
                  <c:v>0.99591293219376631</c:v>
                </c:pt>
                <c:pt idx="54">
                  <c:v>0.99659444781829598</c:v>
                </c:pt>
                <c:pt idx="55">
                  <c:v>0.99633820189989586</c:v>
                </c:pt>
                <c:pt idx="56">
                  <c:v>0.99626406790353794</c:v>
                </c:pt>
                <c:pt idx="57">
                  <c:v>0.99624440588108221</c:v>
                </c:pt>
                <c:pt idx="58">
                  <c:v>0.99628273377009668</c:v>
                </c:pt>
                <c:pt idx="59">
                  <c:v>0.99630342901545643</c:v>
                </c:pt>
                <c:pt idx="60">
                  <c:v>0.99636147993188895</c:v>
                </c:pt>
                <c:pt idx="61">
                  <c:v>0.99639779858217736</c:v>
                </c:pt>
                <c:pt idx="62">
                  <c:v>0.99659701414853208</c:v>
                </c:pt>
                <c:pt idx="63">
                  <c:v>0.99654557139655253</c:v>
                </c:pt>
                <c:pt idx="64">
                  <c:v>0.99677666656154662</c:v>
                </c:pt>
                <c:pt idx="65">
                  <c:v>0.99679947768669463</c:v>
                </c:pt>
                <c:pt idx="66">
                  <c:v>0.99687042905917844</c:v>
                </c:pt>
                <c:pt idx="67">
                  <c:v>0.99673371617248652</c:v>
                </c:pt>
                <c:pt idx="68">
                  <c:v>0.99676882699888403</c:v>
                </c:pt>
                <c:pt idx="69">
                  <c:v>0.99683069850615469</c:v>
                </c:pt>
                <c:pt idx="70">
                  <c:v>0.9967066652735479</c:v>
                </c:pt>
                <c:pt idx="71">
                  <c:v>0.99668738925520128</c:v>
                </c:pt>
                <c:pt idx="72">
                  <c:v>0.99673666262552651</c:v>
                </c:pt>
                <c:pt idx="73">
                  <c:v>0.99684938714204707</c:v>
                </c:pt>
                <c:pt idx="74">
                  <c:v>0.99667116496208108</c:v>
                </c:pt>
                <c:pt idx="75">
                  <c:v>0.99647742133439676</c:v>
                </c:pt>
                <c:pt idx="76">
                  <c:v>0.99644295439644981</c:v>
                </c:pt>
                <c:pt idx="77">
                  <c:v>0.99622107748538447</c:v>
                </c:pt>
                <c:pt idx="78">
                  <c:v>0.99574437082875522</c:v>
                </c:pt>
                <c:pt idx="79">
                  <c:v>0.99417941084863604</c:v>
                </c:pt>
                <c:pt idx="80">
                  <c:v>0.99206017265835611</c:v>
                </c:pt>
                <c:pt idx="81">
                  <c:v>0.99255590592960929</c:v>
                </c:pt>
                <c:pt idx="82">
                  <c:v>0.99154801908138446</c:v>
                </c:pt>
                <c:pt idx="83">
                  <c:v>0.99013885015756242</c:v>
                </c:pt>
                <c:pt idx="84">
                  <c:v>0.98934267608842874</c:v>
                </c:pt>
                <c:pt idx="85">
                  <c:v>0.98330615661967746</c:v>
                </c:pt>
                <c:pt idx="86">
                  <c:v>0.96422121767838886</c:v>
                </c:pt>
                <c:pt idx="87">
                  <c:v>0.92521909386899415</c:v>
                </c:pt>
                <c:pt idx="88">
                  <c:v>0.87299226412981612</c:v>
                </c:pt>
                <c:pt idx="89">
                  <c:v>0.86418673759976672</c:v>
                </c:pt>
                <c:pt idx="90">
                  <c:v>0.86066309122975171</c:v>
                </c:pt>
                <c:pt idx="91">
                  <c:v>0.84183195227417884</c:v>
                </c:pt>
                <c:pt idx="92">
                  <c:v>0.76822275309510257</c:v>
                </c:pt>
                <c:pt idx="93">
                  <c:v>0.76573530515081079</c:v>
                </c:pt>
                <c:pt idx="94">
                  <c:v>0.77107633245234941</c:v>
                </c:pt>
                <c:pt idx="95">
                  <c:v>0.73683675942367444</c:v>
                </c:pt>
                <c:pt idx="96">
                  <c:v>0.61768494248578709</c:v>
                </c:pt>
                <c:pt idx="97">
                  <c:v>0.58924160038604478</c:v>
                </c:pt>
                <c:pt idx="98">
                  <c:v>0.58470866283081124</c:v>
                </c:pt>
                <c:pt idx="99">
                  <c:v>0.58413217883048829</c:v>
                </c:pt>
                <c:pt idx="100">
                  <c:v>0.56257084497238152</c:v>
                </c:pt>
                <c:pt idx="101">
                  <c:v>0.55840464735280082</c:v>
                </c:pt>
                <c:pt idx="102">
                  <c:v>0.49101040082668856</c:v>
                </c:pt>
                <c:pt idx="103">
                  <c:v>0.33946557557323448</c:v>
                </c:pt>
                <c:pt idx="104">
                  <c:v>0.13488740660364124</c:v>
                </c:pt>
                <c:pt idx="105">
                  <c:v>9.6563162334742381E-2</c:v>
                </c:pt>
                <c:pt idx="106">
                  <c:v>9.3713836132750222E-2</c:v>
                </c:pt>
                <c:pt idx="107">
                  <c:v>6.3818947357085598E-2</c:v>
                </c:pt>
                <c:pt idx="108">
                  <c:v>-3.118832382993671E-2</c:v>
                </c:pt>
                <c:pt idx="109">
                  <c:v>-6.7837476556073431E-2</c:v>
                </c:pt>
                <c:pt idx="110">
                  <c:v>-0.13554030943240203</c:v>
                </c:pt>
                <c:pt idx="111">
                  <c:v>-0.14375212057270143</c:v>
                </c:pt>
                <c:pt idx="112">
                  <c:v>-0.18461956281441935</c:v>
                </c:pt>
                <c:pt idx="113">
                  <c:v>-0.20609378831451952</c:v>
                </c:pt>
                <c:pt idx="114">
                  <c:v>-0.21103129688387551</c:v>
                </c:pt>
                <c:pt idx="115">
                  <c:v>-0.21781736508380037</c:v>
                </c:pt>
                <c:pt idx="116">
                  <c:v>-0.26090167915490298</c:v>
                </c:pt>
                <c:pt idx="117">
                  <c:v>-0.25325877002728964</c:v>
                </c:pt>
                <c:pt idx="118">
                  <c:v>-0.12087995469135061</c:v>
                </c:pt>
                <c:pt idx="119">
                  <c:v>-3.7816956020280602E-2</c:v>
                </c:pt>
                <c:pt idx="120">
                  <c:v>-1.3780059264189376E-2</c:v>
                </c:pt>
                <c:pt idx="121">
                  <c:v>2.3047645153318658E-2</c:v>
                </c:pt>
                <c:pt idx="122">
                  <c:v>3.2539831503227104E-2</c:v>
                </c:pt>
                <c:pt idx="123">
                  <c:v>3.1886191694867796E-2</c:v>
                </c:pt>
                <c:pt idx="124">
                  <c:v>4.0768012842976591E-2</c:v>
                </c:pt>
                <c:pt idx="125">
                  <c:v>4.154572660774216E-2</c:v>
                </c:pt>
                <c:pt idx="126">
                  <c:v>4.4966451347427119E-2</c:v>
                </c:pt>
                <c:pt idx="127">
                  <c:v>4.6609931908177887E-2</c:v>
                </c:pt>
                <c:pt idx="128">
                  <c:v>5.0153267203745057E-2</c:v>
                </c:pt>
                <c:pt idx="129">
                  <c:v>5.15032022094161E-2</c:v>
                </c:pt>
                <c:pt idx="130">
                  <c:v>5.3896958116534575E-2</c:v>
                </c:pt>
                <c:pt idx="131">
                  <c:v>6.966466658395612E-2</c:v>
                </c:pt>
                <c:pt idx="132">
                  <c:v>7.6761697793227709E-2</c:v>
                </c:pt>
                <c:pt idx="133">
                  <c:v>0.13137698757064234</c:v>
                </c:pt>
                <c:pt idx="134">
                  <c:v>0.17238753707466642</c:v>
                </c:pt>
                <c:pt idx="135">
                  <c:v>0.18197946086844197</c:v>
                </c:pt>
                <c:pt idx="136">
                  <c:v>0.18808695326160879</c:v>
                </c:pt>
                <c:pt idx="137">
                  <c:v>0.18973560311530893</c:v>
                </c:pt>
                <c:pt idx="138">
                  <c:v>0.19184971250065902</c:v>
                </c:pt>
                <c:pt idx="139">
                  <c:v>0.19130163356704064</c:v>
                </c:pt>
                <c:pt idx="140">
                  <c:v>0.19233671422675122</c:v>
                </c:pt>
                <c:pt idx="141">
                  <c:v>0.19089446370289978</c:v>
                </c:pt>
                <c:pt idx="142">
                  <c:v>0.18551524037270686</c:v>
                </c:pt>
                <c:pt idx="143">
                  <c:v>0.20052068025281053</c:v>
                </c:pt>
                <c:pt idx="144">
                  <c:v>0.19643402577797062</c:v>
                </c:pt>
                <c:pt idx="145">
                  <c:v>0.19133444074600581</c:v>
                </c:pt>
                <c:pt idx="146">
                  <c:v>0.19322223780742792</c:v>
                </c:pt>
                <c:pt idx="147">
                  <c:v>0.19827846626852921</c:v>
                </c:pt>
                <c:pt idx="148">
                  <c:v>0.20776833624813862</c:v>
                </c:pt>
                <c:pt idx="149">
                  <c:v>0.20437120961633787</c:v>
                </c:pt>
                <c:pt idx="150">
                  <c:v>0.20140995943550022</c:v>
                </c:pt>
                <c:pt idx="151">
                  <c:v>0.19529624803143358</c:v>
                </c:pt>
                <c:pt idx="152">
                  <c:v>0.20441221946398402</c:v>
                </c:pt>
                <c:pt idx="153">
                  <c:v>0.20215809287828207</c:v>
                </c:pt>
                <c:pt idx="154">
                  <c:v>0.2129177681548052</c:v>
                </c:pt>
                <c:pt idx="155">
                  <c:v>0.27001652128185472</c:v>
                </c:pt>
                <c:pt idx="156">
                  <c:v>0.35346010201589584</c:v>
                </c:pt>
                <c:pt idx="157">
                  <c:v>0.36613495461436829</c:v>
                </c:pt>
                <c:pt idx="158">
                  <c:v>0.37860954021485121</c:v>
                </c:pt>
                <c:pt idx="159">
                  <c:v>0.39220382041434104</c:v>
                </c:pt>
                <c:pt idx="160">
                  <c:v>0.40888389959531107</c:v>
                </c:pt>
                <c:pt idx="161">
                  <c:v>0.40628546876321098</c:v>
                </c:pt>
                <c:pt idx="162">
                  <c:v>0.41396723975869032</c:v>
                </c:pt>
                <c:pt idx="163">
                  <c:v>0.43907090274780303</c:v>
                </c:pt>
                <c:pt idx="164">
                  <c:v>0.4931471201257599</c:v>
                </c:pt>
                <c:pt idx="165">
                  <c:v>0.50644828702791733</c:v>
                </c:pt>
                <c:pt idx="166">
                  <c:v>0.50552063632765665</c:v>
                </c:pt>
                <c:pt idx="167">
                  <c:v>0.51347824007612697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83-42EF-83F9-4E76D0777A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779328"/>
        <c:axId val="421780864"/>
      </c:lineChart>
      <c:catAx>
        <c:axId val="4217793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1780864"/>
        <c:crosses val="autoZero"/>
        <c:auto val="1"/>
        <c:lblAlgn val="ctr"/>
        <c:lblOffset val="100"/>
        <c:noMultiLvlLbl val="0"/>
      </c:catAx>
      <c:valAx>
        <c:axId val="421780864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17793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JP-ES</c:v>
          </c:tx>
          <c:marker>
            <c:symbol val="none"/>
          </c:marker>
          <c:cat>
            <c:strRef>
              <c:f>'Cross-Correlation_Inflation'!$V$72:$V$239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'Cross-Correlation_Inflation'!$BS$72:$BS$239</c:f>
              <c:numCache>
                <c:formatCode>0.00</c:formatCode>
                <c:ptCount val="168"/>
                <c:pt idx="0">
                  <c:v>0.99362407305110367</c:v>
                </c:pt>
                <c:pt idx="1">
                  <c:v>0.99344791263455057</c:v>
                </c:pt>
                <c:pt idx="2">
                  <c:v>0.99354189656810676</c:v>
                </c:pt>
                <c:pt idx="3">
                  <c:v>0.99362601264985873</c:v>
                </c:pt>
                <c:pt idx="4">
                  <c:v>0.99391704764330824</c:v>
                </c:pt>
                <c:pt idx="5">
                  <c:v>0.99379768300260851</c:v>
                </c:pt>
                <c:pt idx="6">
                  <c:v>0.99354715742285105</c:v>
                </c:pt>
                <c:pt idx="7">
                  <c:v>0.99359271438881458</c:v>
                </c:pt>
                <c:pt idx="8">
                  <c:v>0.9934557863399851</c:v>
                </c:pt>
                <c:pt idx="9">
                  <c:v>0.99331829335611488</c:v>
                </c:pt>
                <c:pt idx="10">
                  <c:v>0.99290290105536105</c:v>
                </c:pt>
                <c:pt idx="11">
                  <c:v>0.99309425490343917</c:v>
                </c:pt>
                <c:pt idx="12">
                  <c:v>0.9928840562910296</c:v>
                </c:pt>
                <c:pt idx="13">
                  <c:v>0.99296315606107499</c:v>
                </c:pt>
                <c:pt idx="14">
                  <c:v>0.99281587648257152</c:v>
                </c:pt>
                <c:pt idx="15">
                  <c:v>0.99253238093521323</c:v>
                </c:pt>
                <c:pt idx="16">
                  <c:v>0.99237851918749109</c:v>
                </c:pt>
                <c:pt idx="17">
                  <c:v>0.99227658683858233</c:v>
                </c:pt>
                <c:pt idx="18">
                  <c:v>0.99209608525288062</c:v>
                </c:pt>
                <c:pt idx="19">
                  <c:v>0.99245691492842447</c:v>
                </c:pt>
                <c:pt idx="20">
                  <c:v>0.9924807678236558</c:v>
                </c:pt>
                <c:pt idx="21">
                  <c:v>0.99227215112279854</c:v>
                </c:pt>
                <c:pt idx="22">
                  <c:v>0.9922667083668969</c:v>
                </c:pt>
                <c:pt idx="23">
                  <c:v>0.99209769083072608</c:v>
                </c:pt>
                <c:pt idx="24">
                  <c:v>0.99155651369535924</c:v>
                </c:pt>
                <c:pt idx="25">
                  <c:v>0.9910379238512429</c:v>
                </c:pt>
                <c:pt idx="26">
                  <c:v>0.9909142236083659</c:v>
                </c:pt>
                <c:pt idx="27">
                  <c:v>0.99147265973394583</c:v>
                </c:pt>
                <c:pt idx="28">
                  <c:v>0.9916556887853325</c:v>
                </c:pt>
                <c:pt idx="29">
                  <c:v>0.99193611927798364</c:v>
                </c:pt>
                <c:pt idx="30">
                  <c:v>0.99206893239200244</c:v>
                </c:pt>
                <c:pt idx="31">
                  <c:v>0.99242166823201994</c:v>
                </c:pt>
                <c:pt idx="32">
                  <c:v>0.99247977481035865</c:v>
                </c:pt>
                <c:pt idx="33">
                  <c:v>0.99266667401248698</c:v>
                </c:pt>
                <c:pt idx="34">
                  <c:v>0.99332883526234694</c:v>
                </c:pt>
                <c:pt idx="35">
                  <c:v>0.99356372399935511</c:v>
                </c:pt>
                <c:pt idx="36">
                  <c:v>0.99368693152584397</c:v>
                </c:pt>
                <c:pt idx="37">
                  <c:v>0.99404512548958968</c:v>
                </c:pt>
                <c:pt idx="38">
                  <c:v>0.9943582272657655</c:v>
                </c:pt>
                <c:pt idx="39">
                  <c:v>0.99482578818444589</c:v>
                </c:pt>
                <c:pt idx="40">
                  <c:v>0.99530387467999493</c:v>
                </c:pt>
                <c:pt idx="41">
                  <c:v>0.99621703558648278</c:v>
                </c:pt>
                <c:pt idx="42">
                  <c:v>0.99647313133148163</c:v>
                </c:pt>
                <c:pt idx="43">
                  <c:v>0.99653457220740937</c:v>
                </c:pt>
                <c:pt idx="44">
                  <c:v>0.99652423950673852</c:v>
                </c:pt>
                <c:pt idx="45">
                  <c:v>0.9965045845823598</c:v>
                </c:pt>
                <c:pt idx="46">
                  <c:v>0.99653045378451655</c:v>
                </c:pt>
                <c:pt idx="47">
                  <c:v>0.99657433850993582</c:v>
                </c:pt>
                <c:pt idx="48">
                  <c:v>0.99659386003821782</c:v>
                </c:pt>
                <c:pt idx="49">
                  <c:v>0.9967658347184627</c:v>
                </c:pt>
                <c:pt idx="50">
                  <c:v>0.99700263149562851</c:v>
                </c:pt>
                <c:pt idx="51">
                  <c:v>0.99731939403669367</c:v>
                </c:pt>
                <c:pt idx="52">
                  <c:v>0.99774181115815452</c:v>
                </c:pt>
                <c:pt idx="53">
                  <c:v>0.99767409888871694</c:v>
                </c:pt>
                <c:pt idx="54">
                  <c:v>0.99798753448078192</c:v>
                </c:pt>
                <c:pt idx="55">
                  <c:v>0.99793809923352839</c:v>
                </c:pt>
                <c:pt idx="56">
                  <c:v>0.9980346844836856</c:v>
                </c:pt>
                <c:pt idx="57">
                  <c:v>0.99802647408724687</c:v>
                </c:pt>
                <c:pt idx="58">
                  <c:v>0.99809457517556965</c:v>
                </c:pt>
                <c:pt idx="59">
                  <c:v>0.99825106528374152</c:v>
                </c:pt>
                <c:pt idx="60">
                  <c:v>0.99822864280411761</c:v>
                </c:pt>
                <c:pt idx="61">
                  <c:v>0.9982504169977312</c:v>
                </c:pt>
                <c:pt idx="62">
                  <c:v>0.99826790306266466</c:v>
                </c:pt>
                <c:pt idx="63">
                  <c:v>0.99826674647210334</c:v>
                </c:pt>
                <c:pt idx="64">
                  <c:v>0.99832591793416492</c:v>
                </c:pt>
                <c:pt idx="65">
                  <c:v>0.99830739019711867</c:v>
                </c:pt>
                <c:pt idx="66">
                  <c:v>0.99838036374569783</c:v>
                </c:pt>
                <c:pt idx="67">
                  <c:v>0.99825909092338583</c:v>
                </c:pt>
                <c:pt idx="68">
                  <c:v>0.99827243645793573</c:v>
                </c:pt>
                <c:pt idx="69">
                  <c:v>0.99825103536736282</c:v>
                </c:pt>
                <c:pt idx="70">
                  <c:v>0.99826306479360083</c:v>
                </c:pt>
                <c:pt idx="71">
                  <c:v>0.99819946817687633</c:v>
                </c:pt>
                <c:pt idx="72">
                  <c:v>0.9981676277903665</c:v>
                </c:pt>
                <c:pt idx="73">
                  <c:v>0.99803018630336071</c:v>
                </c:pt>
                <c:pt idx="74">
                  <c:v>0.99793587173767262</c:v>
                </c:pt>
                <c:pt idx="75">
                  <c:v>0.99793092869960021</c:v>
                </c:pt>
                <c:pt idx="76">
                  <c:v>0.9981732868305</c:v>
                </c:pt>
                <c:pt idx="77">
                  <c:v>0.99801179713668198</c:v>
                </c:pt>
                <c:pt idx="78">
                  <c:v>0.99777632301559771</c:v>
                </c:pt>
                <c:pt idx="79">
                  <c:v>0.99697642823735799</c:v>
                </c:pt>
                <c:pt idx="80">
                  <c:v>0.99583128356129269</c:v>
                </c:pt>
                <c:pt idx="81">
                  <c:v>0.99543232791775449</c:v>
                </c:pt>
                <c:pt idx="82">
                  <c:v>0.994424053855684</c:v>
                </c:pt>
                <c:pt idx="83">
                  <c:v>0.99267386323262197</c:v>
                </c:pt>
                <c:pt idx="84">
                  <c:v>0.99163730418068396</c:v>
                </c:pt>
                <c:pt idx="85">
                  <c:v>0.98632390903144362</c:v>
                </c:pt>
                <c:pt idx="86">
                  <c:v>0.96857101552028169</c:v>
                </c:pt>
                <c:pt idx="87">
                  <c:v>0.93165531336088325</c:v>
                </c:pt>
                <c:pt idx="88">
                  <c:v>0.88511195482796035</c:v>
                </c:pt>
                <c:pt idx="89">
                  <c:v>0.87407732534502058</c:v>
                </c:pt>
                <c:pt idx="90">
                  <c:v>0.87200045153047567</c:v>
                </c:pt>
                <c:pt idx="91">
                  <c:v>0.86904161046522566</c:v>
                </c:pt>
                <c:pt idx="92">
                  <c:v>0.82994081527213015</c:v>
                </c:pt>
                <c:pt idx="93">
                  <c:v>0.81805913249285733</c:v>
                </c:pt>
                <c:pt idx="94">
                  <c:v>0.81264465813410758</c:v>
                </c:pt>
                <c:pt idx="95">
                  <c:v>0.81185789184649515</c:v>
                </c:pt>
                <c:pt idx="96">
                  <c:v>0.81643013180481894</c:v>
                </c:pt>
                <c:pt idx="97">
                  <c:v>0.81937623542860027</c:v>
                </c:pt>
                <c:pt idx="98">
                  <c:v>0.82052719895010562</c:v>
                </c:pt>
                <c:pt idx="99">
                  <c:v>0.82081957579463061</c:v>
                </c:pt>
                <c:pt idx="100">
                  <c:v>0.82063913744959727</c:v>
                </c:pt>
                <c:pt idx="101">
                  <c:v>0.81226967181326604</c:v>
                </c:pt>
                <c:pt idx="102">
                  <c:v>0.78632303548372739</c:v>
                </c:pt>
                <c:pt idx="103">
                  <c:v>0.75175103121778875</c:v>
                </c:pt>
                <c:pt idx="104">
                  <c:v>0.7238708370549809</c:v>
                </c:pt>
                <c:pt idx="105">
                  <c:v>0.7125292906760875</c:v>
                </c:pt>
                <c:pt idx="106">
                  <c:v>0.70737100765882999</c:v>
                </c:pt>
                <c:pt idx="107">
                  <c:v>0.70922099153919793</c:v>
                </c:pt>
                <c:pt idx="108">
                  <c:v>0.72217498219266041</c:v>
                </c:pt>
                <c:pt idx="109">
                  <c:v>0.73755454645076923</c:v>
                </c:pt>
                <c:pt idx="110">
                  <c:v>0.72684316200418397</c:v>
                </c:pt>
                <c:pt idx="111">
                  <c:v>0.72526136203670311</c:v>
                </c:pt>
                <c:pt idx="112">
                  <c:v>0.72952280153548366</c:v>
                </c:pt>
                <c:pt idx="113">
                  <c:v>0.72956670929048884</c:v>
                </c:pt>
                <c:pt idx="114">
                  <c:v>0.72951933945820924</c:v>
                </c:pt>
                <c:pt idx="115">
                  <c:v>0.72989353799308787</c:v>
                </c:pt>
                <c:pt idx="116">
                  <c:v>0.71593962150886548</c:v>
                </c:pt>
                <c:pt idx="117">
                  <c:v>0.70131379350767176</c:v>
                </c:pt>
                <c:pt idx="118">
                  <c:v>0.70020673934361255</c:v>
                </c:pt>
                <c:pt idx="119">
                  <c:v>0.66513547024949038</c:v>
                </c:pt>
                <c:pt idx="120">
                  <c:v>0.65283484579250473</c:v>
                </c:pt>
                <c:pt idx="121">
                  <c:v>0.66900710766958427</c:v>
                </c:pt>
                <c:pt idx="122">
                  <c:v>0.67793586063594513</c:v>
                </c:pt>
                <c:pt idx="123">
                  <c:v>0.67277759252402525</c:v>
                </c:pt>
                <c:pt idx="124">
                  <c:v>0.65193442480084596</c:v>
                </c:pt>
                <c:pt idx="125">
                  <c:v>0.65430159052434689</c:v>
                </c:pt>
                <c:pt idx="126">
                  <c:v>0.65549984540414141</c:v>
                </c:pt>
                <c:pt idx="127">
                  <c:v>0.66016845511063194</c:v>
                </c:pt>
                <c:pt idx="128">
                  <c:v>0.66174314305395232</c:v>
                </c:pt>
                <c:pt idx="129">
                  <c:v>0.66340501769498694</c:v>
                </c:pt>
                <c:pt idx="130">
                  <c:v>0.66702120085516237</c:v>
                </c:pt>
                <c:pt idx="131">
                  <c:v>0.66487389198061098</c:v>
                </c:pt>
                <c:pt idx="132">
                  <c:v>0.66470894630076471</c:v>
                </c:pt>
                <c:pt idx="133">
                  <c:v>0.6863975570657721</c:v>
                </c:pt>
                <c:pt idx="134">
                  <c:v>0.70772700870589234</c:v>
                </c:pt>
                <c:pt idx="135">
                  <c:v>0.71119066267340914</c:v>
                </c:pt>
                <c:pt idx="136">
                  <c:v>0.70885179839796764</c:v>
                </c:pt>
                <c:pt idx="137">
                  <c:v>0.7019099584042956</c:v>
                </c:pt>
                <c:pt idx="138">
                  <c:v>0.69803069790262684</c:v>
                </c:pt>
                <c:pt idx="139">
                  <c:v>0.69538403170707663</c:v>
                </c:pt>
                <c:pt idx="140">
                  <c:v>0.69630019729326853</c:v>
                </c:pt>
                <c:pt idx="141">
                  <c:v>0.69244692824581366</c:v>
                </c:pt>
                <c:pt idx="142">
                  <c:v>0.6898050602515472</c:v>
                </c:pt>
                <c:pt idx="143">
                  <c:v>0.69183633484763107</c:v>
                </c:pt>
                <c:pt idx="144">
                  <c:v>0.69330014677213991</c:v>
                </c:pt>
                <c:pt idx="145">
                  <c:v>0.69328894279446951</c:v>
                </c:pt>
                <c:pt idx="146">
                  <c:v>0.69366445223621376</c:v>
                </c:pt>
                <c:pt idx="147">
                  <c:v>0.69755455581927439</c:v>
                </c:pt>
                <c:pt idx="148">
                  <c:v>0.70668565637974712</c:v>
                </c:pt>
                <c:pt idx="149">
                  <c:v>0.71123570180233653</c:v>
                </c:pt>
                <c:pt idx="150">
                  <c:v>0.70366639711593781</c:v>
                </c:pt>
                <c:pt idx="151">
                  <c:v>0.67988859856514761</c:v>
                </c:pt>
                <c:pt idx="152">
                  <c:v>0.64672764707458164</c:v>
                </c:pt>
                <c:pt idx="153">
                  <c:v>0.64389590649532735</c:v>
                </c:pt>
                <c:pt idx="154">
                  <c:v>0.65014157546431617</c:v>
                </c:pt>
                <c:pt idx="155">
                  <c:v>0.65348875629463454</c:v>
                </c:pt>
                <c:pt idx="156">
                  <c:v>0.63051793710570403</c:v>
                </c:pt>
                <c:pt idx="157">
                  <c:v>0.5851450163309907</c:v>
                </c:pt>
                <c:pt idx="158">
                  <c:v>0.55555656055219926</c:v>
                </c:pt>
                <c:pt idx="159">
                  <c:v>0.53733599768616869</c:v>
                </c:pt>
                <c:pt idx="160">
                  <c:v>0.52956440227027413</c:v>
                </c:pt>
                <c:pt idx="161">
                  <c:v>0.52075583203203513</c:v>
                </c:pt>
                <c:pt idx="162">
                  <c:v>0.52571163394125542</c:v>
                </c:pt>
                <c:pt idx="163">
                  <c:v>0.5243439185265929</c:v>
                </c:pt>
                <c:pt idx="164">
                  <c:v>0.5042478778903714</c:v>
                </c:pt>
                <c:pt idx="165">
                  <c:v>0.50086563819177909</c:v>
                </c:pt>
                <c:pt idx="166">
                  <c:v>0.49956618367762173</c:v>
                </c:pt>
                <c:pt idx="167">
                  <c:v>0.49905772878839177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9C-4EA2-964C-1F12EF41D2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862400"/>
        <c:axId val="421880576"/>
      </c:lineChart>
      <c:catAx>
        <c:axId val="4218624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1880576"/>
        <c:crosses val="autoZero"/>
        <c:auto val="1"/>
        <c:lblAlgn val="ctr"/>
        <c:lblOffset val="100"/>
        <c:noMultiLvlLbl val="0"/>
      </c:catAx>
      <c:valAx>
        <c:axId val="42188057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18624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Figure 4.A.2 Cross-Country Correlations of Inflation (GDP Deflator)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9874461140517981E-2"/>
          <c:y val="0.1142678915637539"/>
          <c:w val="0.92311302695247455"/>
          <c:h val="0.7538405686577313"/>
        </c:manualLayout>
      </c:layout>
      <c:areaChart>
        <c:grouping val="standard"/>
        <c:varyColors val="0"/>
        <c:ser>
          <c:idx val="13"/>
          <c:order val="2"/>
          <c:tx>
            <c:v>Interquartile Range</c:v>
          </c:tx>
          <c:spPr>
            <a:solidFill>
              <a:schemeClr val="bg1">
                <a:lumMod val="75000"/>
              </a:schemeClr>
            </a:solidFill>
            <a:ln w="101600" cap="sq" cmpd="sng">
              <a:noFill/>
              <a:prstDash val="sysDot"/>
            </a:ln>
          </c:spPr>
          <c:val>
            <c:numRef>
              <c:f>'Cross-Correlation_Inflation'!$CI$8:$CI$239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0.99344554335639756</c:v>
                </c:pt>
                <c:pt idx="65">
                  <c:v>0.99516198895258567</c:v>
                </c:pt>
                <c:pt idx="66">
                  <c:v>0.99569031885744252</c:v>
                </c:pt>
                <c:pt idx="67">
                  <c:v>0.99568037266696829</c:v>
                </c:pt>
                <c:pt idx="68">
                  <c:v>0.99641584678719053</c:v>
                </c:pt>
                <c:pt idx="69">
                  <c:v>0.99652770116548861</c:v>
                </c:pt>
                <c:pt idx="70">
                  <c:v>0.99633928187554677</c:v>
                </c:pt>
                <c:pt idx="71">
                  <c:v>0.99636773486322672</c:v>
                </c:pt>
                <c:pt idx="72">
                  <c:v>0.9962744974884431</c:v>
                </c:pt>
                <c:pt idx="73">
                  <c:v>0.99617703018314618</c:v>
                </c:pt>
                <c:pt idx="74">
                  <c:v>0.99597032065574553</c:v>
                </c:pt>
                <c:pt idx="75">
                  <c:v>0.99610918393333514</c:v>
                </c:pt>
                <c:pt idx="76">
                  <c:v>0.99598787190995097</c:v>
                </c:pt>
                <c:pt idx="77">
                  <c:v>0.99597906422298854</c:v>
                </c:pt>
                <c:pt idx="78">
                  <c:v>0.99599093741717915</c:v>
                </c:pt>
                <c:pt idx="79">
                  <c:v>0.99596440520263196</c:v>
                </c:pt>
                <c:pt idx="80">
                  <c:v>0.99583386170186916</c:v>
                </c:pt>
                <c:pt idx="81">
                  <c:v>0.9956744830619686</c:v>
                </c:pt>
                <c:pt idx="82">
                  <c:v>0.99560274147780736</c:v>
                </c:pt>
                <c:pt idx="83">
                  <c:v>0.99574898913044585</c:v>
                </c:pt>
                <c:pt idx="84">
                  <c:v>0.9956728831901519</c:v>
                </c:pt>
                <c:pt idx="85">
                  <c:v>0.99541845797810558</c:v>
                </c:pt>
                <c:pt idx="86">
                  <c:v>0.99545615002382704</c:v>
                </c:pt>
                <c:pt idx="87">
                  <c:v>0.99533621969596187</c:v>
                </c:pt>
                <c:pt idx="88">
                  <c:v>0.99486589510338486</c:v>
                </c:pt>
                <c:pt idx="89">
                  <c:v>0.99450842289626651</c:v>
                </c:pt>
                <c:pt idx="90">
                  <c:v>0.99447542506448328</c:v>
                </c:pt>
                <c:pt idx="91">
                  <c:v>0.99448624697773158</c:v>
                </c:pt>
                <c:pt idx="92">
                  <c:v>0.99454220316261877</c:v>
                </c:pt>
                <c:pt idx="93">
                  <c:v>0.99483688411254101</c:v>
                </c:pt>
                <c:pt idx="94">
                  <c:v>0.99480209234908878</c:v>
                </c:pt>
                <c:pt idx="95">
                  <c:v>0.99503790265223968</c:v>
                </c:pt>
                <c:pt idx="96">
                  <c:v>0.99503073205397441</c:v>
                </c:pt>
                <c:pt idx="97">
                  <c:v>0.99518125509597544</c:v>
                </c:pt>
                <c:pt idx="98">
                  <c:v>0.99534654097248798</c:v>
                </c:pt>
                <c:pt idx="99">
                  <c:v>0.9956829111696186</c:v>
                </c:pt>
                <c:pt idx="100">
                  <c:v>0.9960538236843548</c:v>
                </c:pt>
                <c:pt idx="101">
                  <c:v>0.9962187704854617</c:v>
                </c:pt>
                <c:pt idx="102">
                  <c:v>0.99636725336580456</c:v>
                </c:pt>
                <c:pt idx="103">
                  <c:v>0.99656901765358907</c:v>
                </c:pt>
                <c:pt idx="104">
                  <c:v>0.99684743549778698</c:v>
                </c:pt>
                <c:pt idx="105">
                  <c:v>0.99713681045084512</c:v>
                </c:pt>
                <c:pt idx="106">
                  <c:v>0.99732655489199717</c:v>
                </c:pt>
                <c:pt idx="107">
                  <c:v>0.99738234753841348</c:v>
                </c:pt>
                <c:pt idx="108">
                  <c:v>0.99742544548128165</c:v>
                </c:pt>
                <c:pt idx="109">
                  <c:v>0.99742792352070497</c:v>
                </c:pt>
                <c:pt idx="110">
                  <c:v>0.99745857710498231</c:v>
                </c:pt>
                <c:pt idx="111">
                  <c:v>0.99752326465074537</c:v>
                </c:pt>
                <c:pt idx="112">
                  <c:v>0.99758411731887575</c:v>
                </c:pt>
                <c:pt idx="113">
                  <c:v>0.99761021231644509</c:v>
                </c:pt>
                <c:pt idx="114">
                  <c:v>0.99760311650246236</c:v>
                </c:pt>
                <c:pt idx="115">
                  <c:v>0.99760962376189166</c:v>
                </c:pt>
                <c:pt idx="116">
                  <c:v>0.99772204145899357</c:v>
                </c:pt>
                <c:pt idx="117">
                  <c:v>0.99764863065858556</c:v>
                </c:pt>
                <c:pt idx="118">
                  <c:v>0.99775057573799386</c:v>
                </c:pt>
                <c:pt idx="119">
                  <c:v>0.99752807724511139</c:v>
                </c:pt>
                <c:pt idx="120">
                  <c:v>0.9974738201667589</c:v>
                </c:pt>
                <c:pt idx="121">
                  <c:v>0.99761692913680633</c:v>
                </c:pt>
                <c:pt idx="122">
                  <c:v>0.99767233379436671</c:v>
                </c:pt>
                <c:pt idx="123">
                  <c:v>0.9977304905184341</c:v>
                </c:pt>
                <c:pt idx="124">
                  <c:v>0.99782589492098506</c:v>
                </c:pt>
                <c:pt idx="125">
                  <c:v>0.99785272502429823</c:v>
                </c:pt>
                <c:pt idx="126">
                  <c:v>0.99805759998863197</c:v>
                </c:pt>
                <c:pt idx="127">
                  <c:v>0.99806862487058412</c:v>
                </c:pt>
                <c:pt idx="128">
                  <c:v>0.99815769723962477</c:v>
                </c:pt>
                <c:pt idx="129">
                  <c:v>0.99825050608542487</c:v>
                </c:pt>
                <c:pt idx="130">
                  <c:v>0.99836057454379812</c:v>
                </c:pt>
                <c:pt idx="131">
                  <c:v>0.99825530792785599</c:v>
                </c:pt>
                <c:pt idx="132">
                  <c:v>0.99835808737732168</c:v>
                </c:pt>
                <c:pt idx="133">
                  <c:v>0.99851856672553785</c:v>
                </c:pt>
                <c:pt idx="134">
                  <c:v>0.99856769073931062</c:v>
                </c:pt>
                <c:pt idx="135">
                  <c:v>0.99857825275447487</c:v>
                </c:pt>
                <c:pt idx="136">
                  <c:v>0.99864857259026896</c:v>
                </c:pt>
                <c:pt idx="137">
                  <c:v>0.9987367813021415</c:v>
                </c:pt>
                <c:pt idx="138">
                  <c:v>0.99870817191121586</c:v>
                </c:pt>
                <c:pt idx="139">
                  <c:v>0.99865146013632833</c:v>
                </c:pt>
                <c:pt idx="140">
                  <c:v>0.99849654458801274</c:v>
                </c:pt>
                <c:pt idx="141">
                  <c:v>0.9984628552438628</c:v>
                </c:pt>
                <c:pt idx="142">
                  <c:v>0.99798357830954909</c:v>
                </c:pt>
                <c:pt idx="143">
                  <c:v>0.99724527137828001</c:v>
                </c:pt>
                <c:pt idx="144">
                  <c:v>0.99616951051992164</c:v>
                </c:pt>
                <c:pt idx="145">
                  <c:v>0.99570422262363423</c:v>
                </c:pt>
                <c:pt idx="146">
                  <c:v>0.99382341947046171</c:v>
                </c:pt>
                <c:pt idx="147">
                  <c:v>0.9837685062381043</c:v>
                </c:pt>
                <c:pt idx="148">
                  <c:v>0.97746438602161079</c:v>
                </c:pt>
                <c:pt idx="149">
                  <c:v>0.96970940654965576</c:v>
                </c:pt>
                <c:pt idx="150">
                  <c:v>0.96130060341907331</c:v>
                </c:pt>
                <c:pt idx="151">
                  <c:v>0.94547209096809626</c:v>
                </c:pt>
                <c:pt idx="152">
                  <c:v>0.93960086092806139</c:v>
                </c:pt>
                <c:pt idx="153">
                  <c:v>0.94172134401618057</c:v>
                </c:pt>
                <c:pt idx="154">
                  <c:v>0.93810015296401117</c:v>
                </c:pt>
                <c:pt idx="155">
                  <c:v>0.93103852575045398</c:v>
                </c:pt>
                <c:pt idx="156">
                  <c:v>0.91929444173032004</c:v>
                </c:pt>
                <c:pt idx="157">
                  <c:v>0.91867838560754578</c:v>
                </c:pt>
                <c:pt idx="158">
                  <c:v>0.91658215933050669</c:v>
                </c:pt>
                <c:pt idx="159">
                  <c:v>0.90668027336689394</c:v>
                </c:pt>
                <c:pt idx="160">
                  <c:v>0.85001149080367333</c:v>
                </c:pt>
                <c:pt idx="161">
                  <c:v>0.82742428429603576</c:v>
                </c:pt>
                <c:pt idx="162">
                  <c:v>0.82442553595142121</c:v>
                </c:pt>
                <c:pt idx="163">
                  <c:v>0.82439573290834256</c:v>
                </c:pt>
                <c:pt idx="164">
                  <c:v>0.82011724794011354</c:v>
                </c:pt>
                <c:pt idx="165">
                  <c:v>0.81222594287346528</c:v>
                </c:pt>
                <c:pt idx="166">
                  <c:v>0.79037893186664643</c:v>
                </c:pt>
                <c:pt idx="167">
                  <c:v>0.76465899455970932</c:v>
                </c:pt>
                <c:pt idx="168">
                  <c:v>0.71689370213085701</c:v>
                </c:pt>
                <c:pt idx="169">
                  <c:v>0.70285358309395973</c:v>
                </c:pt>
                <c:pt idx="170">
                  <c:v>0.69782355921231387</c:v>
                </c:pt>
                <c:pt idx="171">
                  <c:v>0.69491532076390361</c:v>
                </c:pt>
                <c:pt idx="172">
                  <c:v>0.6742139044057559</c:v>
                </c:pt>
                <c:pt idx="173">
                  <c:v>0.67250926399882238</c:v>
                </c:pt>
                <c:pt idx="174">
                  <c:v>0.63895010019580323</c:v>
                </c:pt>
                <c:pt idx="175">
                  <c:v>0.62007908999554739</c:v>
                </c:pt>
                <c:pt idx="176">
                  <c:v>0.55123973460237208</c:v>
                </c:pt>
                <c:pt idx="177">
                  <c:v>0.52380206224458836</c:v>
                </c:pt>
                <c:pt idx="178">
                  <c:v>0.50623202207008355</c:v>
                </c:pt>
                <c:pt idx="179">
                  <c:v>0.47122954896231062</c:v>
                </c:pt>
                <c:pt idx="180">
                  <c:v>0.43414876330654634</c:v>
                </c:pt>
                <c:pt idx="181">
                  <c:v>0.41302342045690471</c:v>
                </c:pt>
                <c:pt idx="182">
                  <c:v>0.41471807514467246</c:v>
                </c:pt>
                <c:pt idx="183">
                  <c:v>0.42289407457014672</c:v>
                </c:pt>
                <c:pt idx="184">
                  <c:v>0.43720572673521518</c:v>
                </c:pt>
                <c:pt idx="185">
                  <c:v>0.45201011470618691</c:v>
                </c:pt>
                <c:pt idx="186">
                  <c:v>0.45869726667301602</c:v>
                </c:pt>
                <c:pt idx="187">
                  <c:v>0.46175600355148538</c:v>
                </c:pt>
                <c:pt idx="188">
                  <c:v>0.459962868245611</c:v>
                </c:pt>
                <c:pt idx="189">
                  <c:v>0.46102368230584467</c:v>
                </c:pt>
                <c:pt idx="190">
                  <c:v>0.46002610389886622</c:v>
                </c:pt>
                <c:pt idx="191">
                  <c:v>0.45875282353708979</c:v>
                </c:pt>
                <c:pt idx="192">
                  <c:v>0.45933333697739281</c:v>
                </c:pt>
                <c:pt idx="193">
                  <c:v>0.45733210867766211</c:v>
                </c:pt>
                <c:pt idx="194">
                  <c:v>0.46469225447946566</c:v>
                </c:pt>
                <c:pt idx="195">
                  <c:v>0.4606759530840307</c:v>
                </c:pt>
                <c:pt idx="196">
                  <c:v>0.45878753479126749</c:v>
                </c:pt>
                <c:pt idx="197">
                  <c:v>0.49238543956195086</c:v>
                </c:pt>
                <c:pt idx="198">
                  <c:v>0.5210250424447519</c:v>
                </c:pt>
                <c:pt idx="199">
                  <c:v>0.52867593291442516</c:v>
                </c:pt>
                <c:pt idx="200">
                  <c:v>0.54325338088754349</c:v>
                </c:pt>
                <c:pt idx="201">
                  <c:v>0.54405223205162434</c:v>
                </c:pt>
                <c:pt idx="202">
                  <c:v>0.54318377473529922</c:v>
                </c:pt>
                <c:pt idx="203">
                  <c:v>0.54190504751788149</c:v>
                </c:pt>
                <c:pt idx="204">
                  <c:v>0.55163558149549097</c:v>
                </c:pt>
                <c:pt idx="205">
                  <c:v>0.56474935755059352</c:v>
                </c:pt>
                <c:pt idx="206">
                  <c:v>0.57557106967528959</c:v>
                </c:pt>
                <c:pt idx="207">
                  <c:v>0.57599879452171021</c:v>
                </c:pt>
                <c:pt idx="208">
                  <c:v>0.57288477486874889</c:v>
                </c:pt>
                <c:pt idx="209">
                  <c:v>0.56898072855814641</c:v>
                </c:pt>
                <c:pt idx="210">
                  <c:v>0.57029462737964276</c:v>
                </c:pt>
                <c:pt idx="211">
                  <c:v>0.56938146255230371</c:v>
                </c:pt>
                <c:pt idx="212">
                  <c:v>0.56393996092582999</c:v>
                </c:pt>
                <c:pt idx="213">
                  <c:v>0.55843396955446156</c:v>
                </c:pt>
                <c:pt idx="214">
                  <c:v>0.54810282848288361</c:v>
                </c:pt>
                <c:pt idx="215">
                  <c:v>0.53496973529771286</c:v>
                </c:pt>
                <c:pt idx="216">
                  <c:v>0.53766567512463892</c:v>
                </c:pt>
                <c:pt idx="217">
                  <c:v>0.53231649023224503</c:v>
                </c:pt>
                <c:pt idx="218">
                  <c:v>0.53023748440254259</c:v>
                </c:pt>
                <c:pt idx="219">
                  <c:v>0.54450812471121957</c:v>
                </c:pt>
                <c:pt idx="220">
                  <c:v>0.56197135618836436</c:v>
                </c:pt>
                <c:pt idx="221">
                  <c:v>0.56007654819713037</c:v>
                </c:pt>
                <c:pt idx="222">
                  <c:v>0.54669703081799748</c:v>
                </c:pt>
                <c:pt idx="223">
                  <c:v>0.53655392419248538</c:v>
                </c:pt>
                <c:pt idx="224">
                  <c:v>0.5377448950811774</c:v>
                </c:pt>
                <c:pt idx="225">
                  <c:v>0.53126959599253021</c:v>
                </c:pt>
                <c:pt idx="226">
                  <c:v>0.53738294215589444</c:v>
                </c:pt>
                <c:pt idx="227">
                  <c:v>0.53324568281346441</c:v>
                </c:pt>
                <c:pt idx="228">
                  <c:v>0.51293749098361463</c:v>
                </c:pt>
                <c:pt idx="229">
                  <c:v>0.52049834467719891</c:v>
                </c:pt>
                <c:pt idx="230">
                  <c:v>0.51971070370370676</c:v>
                </c:pt>
                <c:pt idx="231">
                  <c:v>0.52099463449055694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B8-4E2B-9E60-D9E0CD199C84}"/>
            </c:ext>
          </c:extLst>
        </c:ser>
        <c:ser>
          <c:idx val="12"/>
          <c:order val="3"/>
          <c:tx>
            <c:v>G8 Percent25 (1997Q1-2013Q1)</c:v>
          </c:tx>
          <c:spPr>
            <a:solidFill>
              <a:schemeClr val="bg1"/>
            </a:solidFill>
            <a:ln w="101600" cap="sq" cmpd="sng">
              <a:noFill/>
              <a:prstDash val="sysDot"/>
            </a:ln>
          </c:spPr>
          <c:val>
            <c:numRef>
              <c:f>'Cross-Correlation_Inflation'!$CG$8:$CG$239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0.97396068115351997</c:v>
                </c:pt>
                <c:pt idx="65">
                  <c:v>0.97320439415696758</c:v>
                </c:pt>
                <c:pt idx="66">
                  <c:v>0.97378712437962245</c:v>
                </c:pt>
                <c:pt idx="67">
                  <c:v>0.97371150775727255</c:v>
                </c:pt>
                <c:pt idx="68">
                  <c:v>0.97402122363354171</c:v>
                </c:pt>
                <c:pt idx="69">
                  <c:v>0.97341825564342155</c:v>
                </c:pt>
                <c:pt idx="70">
                  <c:v>0.97249951828454939</c:v>
                </c:pt>
                <c:pt idx="71">
                  <c:v>0.97266612130609786</c:v>
                </c:pt>
                <c:pt idx="72">
                  <c:v>0.97201825019104116</c:v>
                </c:pt>
                <c:pt idx="73">
                  <c:v>0.97129954802554297</c:v>
                </c:pt>
                <c:pt idx="74">
                  <c:v>0.96979801168541568</c:v>
                </c:pt>
                <c:pt idx="75">
                  <c:v>0.9705836701824847</c:v>
                </c:pt>
                <c:pt idx="76">
                  <c:v>0.96967464915978163</c:v>
                </c:pt>
                <c:pt idx="77">
                  <c:v>0.96932698098688352</c:v>
                </c:pt>
                <c:pt idx="78">
                  <c:v>0.96862450559332158</c:v>
                </c:pt>
                <c:pt idx="79">
                  <c:v>0.96752499521691515</c:v>
                </c:pt>
                <c:pt idx="80">
                  <c:v>0.96636285632660446</c:v>
                </c:pt>
                <c:pt idx="81">
                  <c:v>0.96483732192451965</c:v>
                </c:pt>
                <c:pt idx="82">
                  <c:v>0.96385712901143894</c:v>
                </c:pt>
                <c:pt idx="83">
                  <c:v>0.96523823630425276</c:v>
                </c:pt>
                <c:pt idx="84">
                  <c:v>0.96538682784674346</c:v>
                </c:pt>
                <c:pt idx="85">
                  <c:v>0.96451490504183079</c:v>
                </c:pt>
                <c:pt idx="86">
                  <c:v>0.96398241745317559</c:v>
                </c:pt>
                <c:pt idx="87">
                  <c:v>0.96313307510720136</c:v>
                </c:pt>
                <c:pt idx="88">
                  <c:v>0.96022528469451063</c:v>
                </c:pt>
                <c:pt idx="89">
                  <c:v>0.95767007012982641</c:v>
                </c:pt>
                <c:pt idx="90">
                  <c:v>0.95654771363061886</c:v>
                </c:pt>
                <c:pt idx="91">
                  <c:v>0.95688023548460566</c:v>
                </c:pt>
                <c:pt idx="92">
                  <c:v>0.95816903933794928</c:v>
                </c:pt>
                <c:pt idx="93">
                  <c:v>0.95984518616970149</c:v>
                </c:pt>
                <c:pt idx="94">
                  <c:v>0.96015149146103851</c:v>
                </c:pt>
                <c:pt idx="95">
                  <c:v>0.96174122547114016</c:v>
                </c:pt>
                <c:pt idx="96">
                  <c:v>0.96174141736575502</c:v>
                </c:pt>
                <c:pt idx="97">
                  <c:v>0.96313093087533774</c:v>
                </c:pt>
                <c:pt idx="98">
                  <c:v>0.96430981818451933</c:v>
                </c:pt>
                <c:pt idx="99">
                  <c:v>0.96562332912106807</c:v>
                </c:pt>
                <c:pt idx="100">
                  <c:v>0.96588049092779094</c:v>
                </c:pt>
                <c:pt idx="101">
                  <c:v>0.96731710994701803</c:v>
                </c:pt>
                <c:pt idx="102">
                  <c:v>0.96813680981662298</c:v>
                </c:pt>
                <c:pt idx="103">
                  <c:v>0.9695322417764336</c:v>
                </c:pt>
                <c:pt idx="104">
                  <c:v>0.9719836459651483</c:v>
                </c:pt>
                <c:pt idx="105">
                  <c:v>0.97341571929843451</c:v>
                </c:pt>
                <c:pt idx="106">
                  <c:v>0.9745351551396938</c:v>
                </c:pt>
                <c:pt idx="107">
                  <c:v>0.97496494442525505</c:v>
                </c:pt>
                <c:pt idx="108">
                  <c:v>0.97555583665450207</c:v>
                </c:pt>
                <c:pt idx="109">
                  <c:v>0.97552779101760656</c:v>
                </c:pt>
                <c:pt idx="110">
                  <c:v>0.97609646576946085</c:v>
                </c:pt>
                <c:pt idx="111">
                  <c:v>0.97658492347059944</c:v>
                </c:pt>
                <c:pt idx="112">
                  <c:v>0.97763174276877207</c:v>
                </c:pt>
                <c:pt idx="113">
                  <c:v>0.9790617184466851</c:v>
                </c:pt>
                <c:pt idx="114">
                  <c:v>0.98095041116333914</c:v>
                </c:pt>
                <c:pt idx="115">
                  <c:v>0.9822143198128126</c:v>
                </c:pt>
                <c:pt idx="116">
                  <c:v>0.98336644090288794</c:v>
                </c:pt>
                <c:pt idx="117">
                  <c:v>0.98358732227860024</c:v>
                </c:pt>
                <c:pt idx="118">
                  <c:v>0.9822678964136069</c:v>
                </c:pt>
                <c:pt idx="119">
                  <c:v>0.98131729778787746</c:v>
                </c:pt>
                <c:pt idx="120">
                  <c:v>0.9814755693272823</c:v>
                </c:pt>
                <c:pt idx="121">
                  <c:v>0.98139872520085758</c:v>
                </c:pt>
                <c:pt idx="122">
                  <c:v>0.9811918525234834</c:v>
                </c:pt>
                <c:pt idx="123">
                  <c:v>0.98131704593211677</c:v>
                </c:pt>
                <c:pt idx="124">
                  <c:v>0.98143619318596131</c:v>
                </c:pt>
                <c:pt idx="125">
                  <c:v>0.98175221457520523</c:v>
                </c:pt>
                <c:pt idx="126">
                  <c:v>0.98198278667750583</c:v>
                </c:pt>
                <c:pt idx="127">
                  <c:v>0.98190500903258882</c:v>
                </c:pt>
                <c:pt idx="128">
                  <c:v>0.98207864942578804</c:v>
                </c:pt>
                <c:pt idx="129">
                  <c:v>0.98228168273257876</c:v>
                </c:pt>
                <c:pt idx="130">
                  <c:v>0.9820589158827614</c:v>
                </c:pt>
                <c:pt idx="131">
                  <c:v>0.9823247341263569</c:v>
                </c:pt>
                <c:pt idx="132">
                  <c:v>0.98294698682609194</c:v>
                </c:pt>
                <c:pt idx="133">
                  <c:v>0.98296270792163432</c:v>
                </c:pt>
                <c:pt idx="134">
                  <c:v>0.98207207184790346</c:v>
                </c:pt>
                <c:pt idx="135">
                  <c:v>0.97783219715046354</c:v>
                </c:pt>
                <c:pt idx="136">
                  <c:v>0.96405047187655279</c:v>
                </c:pt>
                <c:pt idx="137">
                  <c:v>0.96122425308892123</c:v>
                </c:pt>
                <c:pt idx="138">
                  <c:v>0.93341292233421902</c:v>
                </c:pt>
                <c:pt idx="139">
                  <c:v>0.87891297151370784</c:v>
                </c:pt>
                <c:pt idx="140">
                  <c:v>0.80438602230131195</c:v>
                </c:pt>
                <c:pt idx="141">
                  <c:v>0.78591104195064454</c:v>
                </c:pt>
                <c:pt idx="142">
                  <c:v>0.77387955566934274</c:v>
                </c:pt>
                <c:pt idx="143">
                  <c:v>0.73527495234698437</c:v>
                </c:pt>
                <c:pt idx="144">
                  <c:v>0.67494963537414077</c:v>
                </c:pt>
                <c:pt idx="145">
                  <c:v>0.62621842643687575</c:v>
                </c:pt>
                <c:pt idx="146">
                  <c:v>0.58792904792789824</c:v>
                </c:pt>
                <c:pt idx="147">
                  <c:v>0.54928886394163512</c:v>
                </c:pt>
                <c:pt idx="148">
                  <c:v>0.52522263799901903</c:v>
                </c:pt>
                <c:pt idx="149">
                  <c:v>0.51368446571044379</c:v>
                </c:pt>
                <c:pt idx="150">
                  <c:v>0.48404350115009454</c:v>
                </c:pt>
                <c:pt idx="151">
                  <c:v>0.46924923247217692</c:v>
                </c:pt>
                <c:pt idx="152">
                  <c:v>0.46055585071206462</c:v>
                </c:pt>
                <c:pt idx="153">
                  <c:v>0.47013022065872728</c:v>
                </c:pt>
                <c:pt idx="154">
                  <c:v>0.46802301069159613</c:v>
                </c:pt>
                <c:pt idx="155">
                  <c:v>0.47135739974950652</c:v>
                </c:pt>
                <c:pt idx="156">
                  <c:v>0.44627247038404672</c:v>
                </c:pt>
                <c:pt idx="157">
                  <c:v>0.44466807203903258</c:v>
                </c:pt>
                <c:pt idx="158">
                  <c:v>0.4452407414056348</c:v>
                </c:pt>
                <c:pt idx="159">
                  <c:v>0.44299193212264348</c:v>
                </c:pt>
                <c:pt idx="160">
                  <c:v>0.44462410353067733</c:v>
                </c:pt>
                <c:pt idx="161">
                  <c:v>0.42557165061100977</c:v>
                </c:pt>
                <c:pt idx="162">
                  <c:v>0.41355314375160035</c:v>
                </c:pt>
                <c:pt idx="163">
                  <c:v>0.41550019833248936</c:v>
                </c:pt>
                <c:pt idx="164">
                  <c:v>0.4116070838850111</c:v>
                </c:pt>
                <c:pt idx="165">
                  <c:v>0.42091512148162324</c:v>
                </c:pt>
                <c:pt idx="166">
                  <c:v>0.4170327754378283</c:v>
                </c:pt>
                <c:pt idx="167">
                  <c:v>0.40452831795337685</c:v>
                </c:pt>
                <c:pt idx="168">
                  <c:v>0.38300091692516863</c:v>
                </c:pt>
                <c:pt idx="169">
                  <c:v>0.38648851036420379</c:v>
                </c:pt>
                <c:pt idx="170">
                  <c:v>0.38394124558988202</c:v>
                </c:pt>
                <c:pt idx="171">
                  <c:v>0.34127495808040503</c:v>
                </c:pt>
                <c:pt idx="172">
                  <c:v>0.32990847923745187</c:v>
                </c:pt>
                <c:pt idx="173">
                  <c:v>0.32641836628233567</c:v>
                </c:pt>
                <c:pt idx="174">
                  <c:v>0.27988693976500323</c:v>
                </c:pt>
                <c:pt idx="175">
                  <c:v>0.25153075083958071</c:v>
                </c:pt>
                <c:pt idx="176">
                  <c:v>0.1635530160356487</c:v>
                </c:pt>
                <c:pt idx="177">
                  <c:v>0.15561862210883221</c:v>
                </c:pt>
                <c:pt idx="178">
                  <c:v>0.13046360886026415</c:v>
                </c:pt>
                <c:pt idx="179">
                  <c:v>0.1218563380647899</c:v>
                </c:pt>
                <c:pt idx="180">
                  <c:v>0.11056519853779886</c:v>
                </c:pt>
                <c:pt idx="181">
                  <c:v>7.4351270070652509E-2</c:v>
                </c:pt>
                <c:pt idx="182">
                  <c:v>9.3061594814930232E-2</c:v>
                </c:pt>
                <c:pt idx="183">
                  <c:v>0.11318153768978598</c:v>
                </c:pt>
                <c:pt idx="184">
                  <c:v>0.10305118351595825</c:v>
                </c:pt>
                <c:pt idx="185">
                  <c:v>0.14006791903287946</c:v>
                </c:pt>
                <c:pt idx="186">
                  <c:v>0.14447795955439352</c:v>
                </c:pt>
                <c:pt idx="187">
                  <c:v>0.1468554722289766</c:v>
                </c:pt>
                <c:pt idx="188">
                  <c:v>0.16560381780993955</c:v>
                </c:pt>
                <c:pt idx="189">
                  <c:v>0.16340392863673259</c:v>
                </c:pt>
                <c:pt idx="190">
                  <c:v>0.16119909355870646</c:v>
                </c:pt>
                <c:pt idx="191">
                  <c:v>0.15864978992101675</c:v>
                </c:pt>
                <c:pt idx="192">
                  <c:v>0.16097112517690115</c:v>
                </c:pt>
                <c:pt idx="193">
                  <c:v>0.15993054298848419</c:v>
                </c:pt>
                <c:pt idx="194">
                  <c:v>0.16300827091538006</c:v>
                </c:pt>
                <c:pt idx="195">
                  <c:v>0.16269177499808862</c:v>
                </c:pt>
                <c:pt idx="196">
                  <c:v>0.15988559338781166</c:v>
                </c:pt>
                <c:pt idx="197">
                  <c:v>0.18518548880171262</c:v>
                </c:pt>
                <c:pt idx="198">
                  <c:v>0.21333545280590793</c:v>
                </c:pt>
                <c:pt idx="199">
                  <c:v>0.22950573013767017</c:v>
                </c:pt>
                <c:pt idx="200">
                  <c:v>0.24521481247756483</c:v>
                </c:pt>
                <c:pt idx="201">
                  <c:v>0.24588973078740195</c:v>
                </c:pt>
                <c:pt idx="202">
                  <c:v>0.24593222995601996</c:v>
                </c:pt>
                <c:pt idx="203">
                  <c:v>0.24626768550449391</c:v>
                </c:pt>
                <c:pt idx="204">
                  <c:v>0.24021455490835009</c:v>
                </c:pt>
                <c:pt idx="205">
                  <c:v>0.25265643604543048</c:v>
                </c:pt>
                <c:pt idx="206">
                  <c:v>0.2523518730364967</c:v>
                </c:pt>
                <c:pt idx="207">
                  <c:v>0.25987101908844223</c:v>
                </c:pt>
                <c:pt idx="208">
                  <c:v>0.26051164760692608</c:v>
                </c:pt>
                <c:pt idx="209">
                  <c:v>0.25289307789219928</c:v>
                </c:pt>
                <c:pt idx="210">
                  <c:v>0.25647313199469934</c:v>
                </c:pt>
                <c:pt idx="211">
                  <c:v>0.24735914981180093</c:v>
                </c:pt>
                <c:pt idx="212">
                  <c:v>0.23562484310043411</c:v>
                </c:pt>
                <c:pt idx="213">
                  <c:v>0.22256820941057842</c:v>
                </c:pt>
                <c:pt idx="214">
                  <c:v>0.2250218911501109</c:v>
                </c:pt>
                <c:pt idx="215">
                  <c:v>0.22449779410670115</c:v>
                </c:pt>
                <c:pt idx="216">
                  <c:v>0.22347640846859651</c:v>
                </c:pt>
                <c:pt idx="217">
                  <c:v>0.22031220649037037</c:v>
                </c:pt>
                <c:pt idx="218">
                  <c:v>0.22093100604555821</c:v>
                </c:pt>
                <c:pt idx="219">
                  <c:v>0.27002689149745457</c:v>
                </c:pt>
                <c:pt idx="220">
                  <c:v>0.33701954315976324</c:v>
                </c:pt>
                <c:pt idx="221">
                  <c:v>0.34477715144396859</c:v>
                </c:pt>
                <c:pt idx="222">
                  <c:v>0.34985133547456593</c:v>
                </c:pt>
                <c:pt idx="223">
                  <c:v>0.34208721380902363</c:v>
                </c:pt>
                <c:pt idx="224">
                  <c:v>0.31926017215421049</c:v>
                </c:pt>
                <c:pt idx="225">
                  <c:v>0.32711053163930015</c:v>
                </c:pt>
                <c:pt idx="226">
                  <c:v>0.32302109795098266</c:v>
                </c:pt>
                <c:pt idx="227">
                  <c:v>0.32108772741070618</c:v>
                </c:pt>
                <c:pt idx="228">
                  <c:v>0.32181236449196232</c:v>
                </c:pt>
                <c:pt idx="229">
                  <c:v>0.33733990036856498</c:v>
                </c:pt>
                <c:pt idx="230">
                  <c:v>0.34088657000459793</c:v>
                </c:pt>
                <c:pt idx="231">
                  <c:v>0.34602336961583535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B8-4E2B-9E60-D9E0CD199C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0277376"/>
        <c:axId val="240278912"/>
      </c:areaChart>
      <c:lineChart>
        <c:grouping val="standard"/>
        <c:varyColors val="0"/>
        <c:ser>
          <c:idx val="0"/>
          <c:order val="0"/>
          <c:tx>
            <c:v>G8 Median</c:v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cat>
            <c:numRef>
              <c:f>'GDP Deflator'!$B$7:$B$238</c:f>
              <c:numCache>
                <c:formatCode>mmm\-yy</c:formatCode>
                <c:ptCount val="232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  <c:pt idx="217">
                  <c:v>41820</c:v>
                </c:pt>
                <c:pt idx="218">
                  <c:v>41912</c:v>
                </c:pt>
                <c:pt idx="219">
                  <c:v>42004</c:v>
                </c:pt>
                <c:pt idx="220">
                  <c:v>42094</c:v>
                </c:pt>
                <c:pt idx="221">
                  <c:v>42185</c:v>
                </c:pt>
                <c:pt idx="222">
                  <c:v>42277</c:v>
                </c:pt>
                <c:pt idx="223">
                  <c:v>42369</c:v>
                </c:pt>
                <c:pt idx="224">
                  <c:v>42460</c:v>
                </c:pt>
                <c:pt idx="225">
                  <c:v>42551</c:v>
                </c:pt>
                <c:pt idx="226">
                  <c:v>42643</c:v>
                </c:pt>
                <c:pt idx="227">
                  <c:v>42735</c:v>
                </c:pt>
                <c:pt idx="228">
                  <c:v>42825</c:v>
                </c:pt>
                <c:pt idx="229">
                  <c:v>42916</c:v>
                </c:pt>
                <c:pt idx="230">
                  <c:v>43008</c:v>
                </c:pt>
                <c:pt idx="231">
                  <c:v>43100</c:v>
                </c:pt>
              </c:numCache>
            </c:numRef>
          </c:cat>
          <c:val>
            <c:numRef>
              <c:f>'Cross-Correlation_Inflation'!$CH$8:$CH$239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0.98775050387962771</c:v>
                </c:pt>
                <c:pt idx="65">
                  <c:v>0.98628170760008027</c:v>
                </c:pt>
                <c:pt idx="66">
                  <c:v>0.98538419548818101</c:v>
                </c:pt>
                <c:pt idx="67">
                  <c:v>0.98486492027527717</c:v>
                </c:pt>
                <c:pt idx="68">
                  <c:v>0.98463867483287371</c:v>
                </c:pt>
                <c:pt idx="69">
                  <c:v>0.98418199796107009</c:v>
                </c:pt>
                <c:pt idx="70">
                  <c:v>0.98358356103282818</c:v>
                </c:pt>
                <c:pt idx="71">
                  <c:v>0.98310659729202188</c:v>
                </c:pt>
                <c:pt idx="72">
                  <c:v>0.98225700316454723</c:v>
                </c:pt>
                <c:pt idx="73">
                  <c:v>0.98142815253342452</c:v>
                </c:pt>
                <c:pt idx="74">
                  <c:v>0.98036016104839385</c:v>
                </c:pt>
                <c:pt idx="75">
                  <c:v>0.98083324773328195</c:v>
                </c:pt>
                <c:pt idx="76">
                  <c:v>0.97945171802732611</c:v>
                </c:pt>
                <c:pt idx="77">
                  <c:v>0.97862181576284812</c:v>
                </c:pt>
                <c:pt idx="78">
                  <c:v>0.97782167887653793</c:v>
                </c:pt>
                <c:pt idx="79">
                  <c:v>0.97693536961327387</c:v>
                </c:pt>
                <c:pt idx="80">
                  <c:v>0.97524429818696379</c:v>
                </c:pt>
                <c:pt idx="81">
                  <c:v>0.97528870059435935</c:v>
                </c:pt>
                <c:pt idx="82">
                  <c:v>0.97449617979564729</c:v>
                </c:pt>
                <c:pt idx="83">
                  <c:v>0.97551768142535522</c:v>
                </c:pt>
                <c:pt idx="84">
                  <c:v>0.97546267917858431</c:v>
                </c:pt>
                <c:pt idx="85">
                  <c:v>0.9747753366659424</c:v>
                </c:pt>
                <c:pt idx="86">
                  <c:v>0.97436292896020915</c:v>
                </c:pt>
                <c:pt idx="87">
                  <c:v>0.9737239159869191</c:v>
                </c:pt>
                <c:pt idx="88">
                  <c:v>0.97184874502904051</c:v>
                </c:pt>
                <c:pt idx="89">
                  <c:v>0.97027092703844198</c:v>
                </c:pt>
                <c:pt idx="90">
                  <c:v>0.96968863709603204</c:v>
                </c:pt>
                <c:pt idx="91">
                  <c:v>0.97006277538798724</c:v>
                </c:pt>
                <c:pt idx="92">
                  <c:v>0.97048546998593221</c:v>
                </c:pt>
                <c:pt idx="93">
                  <c:v>0.97143386918395369</c:v>
                </c:pt>
                <c:pt idx="94">
                  <c:v>0.97141806143188947</c:v>
                </c:pt>
                <c:pt idx="95">
                  <c:v>0.97282158283660469</c:v>
                </c:pt>
                <c:pt idx="96">
                  <c:v>0.97271322869456878</c:v>
                </c:pt>
                <c:pt idx="97">
                  <c:v>0.9739601468322352</c:v>
                </c:pt>
                <c:pt idx="98">
                  <c:v>0.97485127917415171</c:v>
                </c:pt>
                <c:pt idx="99">
                  <c:v>0.97711979712799801</c:v>
                </c:pt>
                <c:pt idx="100">
                  <c:v>0.97665982823841047</c:v>
                </c:pt>
                <c:pt idx="101">
                  <c:v>0.97811523752444152</c:v>
                </c:pt>
                <c:pt idx="102">
                  <c:v>0.97990124129478817</c:v>
                </c:pt>
                <c:pt idx="103">
                  <c:v>0.97827452202714615</c:v>
                </c:pt>
                <c:pt idx="104">
                  <c:v>0.97902552651813779</c:v>
                </c:pt>
                <c:pt idx="105">
                  <c:v>0.98066299019229941</c:v>
                </c:pt>
                <c:pt idx="106">
                  <c:v>0.9814395117594843</c:v>
                </c:pt>
                <c:pt idx="107">
                  <c:v>0.98193898181041483</c:v>
                </c:pt>
                <c:pt idx="108">
                  <c:v>0.98328169111295249</c:v>
                </c:pt>
                <c:pt idx="109">
                  <c:v>0.98352561465603561</c:v>
                </c:pt>
                <c:pt idx="110">
                  <c:v>0.98369597986971624</c:v>
                </c:pt>
                <c:pt idx="111">
                  <c:v>0.98396760132363159</c:v>
                </c:pt>
                <c:pt idx="112">
                  <c:v>0.98480007171616513</c:v>
                </c:pt>
                <c:pt idx="113">
                  <c:v>0.98503315743794329</c:v>
                </c:pt>
                <c:pt idx="114">
                  <c:v>0.98517924319615424</c:v>
                </c:pt>
                <c:pt idx="115">
                  <c:v>0.98591977078566506</c:v>
                </c:pt>
                <c:pt idx="116">
                  <c:v>0.98757168158772568</c:v>
                </c:pt>
                <c:pt idx="117">
                  <c:v>0.98821973054770862</c:v>
                </c:pt>
                <c:pt idx="118">
                  <c:v>0.98728546578147924</c:v>
                </c:pt>
                <c:pt idx="119">
                  <c:v>0.98694036905189919</c:v>
                </c:pt>
                <c:pt idx="120">
                  <c:v>0.98917646158105077</c:v>
                </c:pt>
                <c:pt idx="121">
                  <c:v>0.99349207242373594</c:v>
                </c:pt>
                <c:pt idx="122">
                  <c:v>0.99466854641152924</c:v>
                </c:pt>
                <c:pt idx="123">
                  <c:v>0.9946901061683896</c:v>
                </c:pt>
                <c:pt idx="124">
                  <c:v>0.99519464363752452</c:v>
                </c:pt>
                <c:pt idx="125">
                  <c:v>0.99585046717905024</c:v>
                </c:pt>
                <c:pt idx="126">
                  <c:v>0.99621686141661359</c:v>
                </c:pt>
                <c:pt idx="127">
                  <c:v>0.9962676122596219</c:v>
                </c:pt>
                <c:pt idx="128">
                  <c:v>0.99650559643593573</c:v>
                </c:pt>
                <c:pt idx="129">
                  <c:v>0.9966153420418784</c:v>
                </c:pt>
                <c:pt idx="130">
                  <c:v>0.99673864374906085</c:v>
                </c:pt>
                <c:pt idx="131">
                  <c:v>0.99674468181766573</c:v>
                </c:pt>
                <c:pt idx="132">
                  <c:v>0.99684286673777212</c:v>
                </c:pt>
                <c:pt idx="133">
                  <c:v>0.99699045244589213</c:v>
                </c:pt>
                <c:pt idx="134">
                  <c:v>0.99702791967837356</c:v>
                </c:pt>
                <c:pt idx="135">
                  <c:v>0.99701984639201058</c:v>
                </c:pt>
                <c:pt idx="136">
                  <c:v>0.99710503522038585</c:v>
                </c:pt>
                <c:pt idx="137">
                  <c:v>0.99707344411180121</c:v>
                </c:pt>
                <c:pt idx="138">
                  <c:v>0.99689787245327621</c:v>
                </c:pt>
                <c:pt idx="139">
                  <c:v>0.99669234812551899</c:v>
                </c:pt>
                <c:pt idx="140">
                  <c:v>0.99685268684367334</c:v>
                </c:pt>
                <c:pt idx="141">
                  <c:v>0.99667682804597924</c:v>
                </c:pt>
                <c:pt idx="142">
                  <c:v>0.99586975199268379</c:v>
                </c:pt>
                <c:pt idx="143">
                  <c:v>0.99224317150733943</c:v>
                </c:pt>
                <c:pt idx="144">
                  <c:v>0.98943905541601529</c:v>
                </c:pt>
                <c:pt idx="145">
                  <c:v>0.98414043328607459</c:v>
                </c:pt>
                <c:pt idx="146">
                  <c:v>0.98119332223491973</c:v>
                </c:pt>
                <c:pt idx="147">
                  <c:v>0.97341996808811226</c:v>
                </c:pt>
                <c:pt idx="148">
                  <c:v>0.9610679043025192</c:v>
                </c:pt>
                <c:pt idx="149">
                  <c:v>0.95644914180198526</c:v>
                </c:pt>
                <c:pt idx="150">
                  <c:v>0.94145324121875951</c:v>
                </c:pt>
                <c:pt idx="151">
                  <c:v>0.9078755965603007</c:v>
                </c:pt>
                <c:pt idx="152">
                  <c:v>0.85830450008449655</c:v>
                </c:pt>
                <c:pt idx="153">
                  <c:v>0.85590428988561218</c:v>
                </c:pt>
                <c:pt idx="154">
                  <c:v>0.84741218182047473</c:v>
                </c:pt>
                <c:pt idx="155">
                  <c:v>0.82616594844187086</c:v>
                </c:pt>
                <c:pt idx="156">
                  <c:v>0.78557717979893726</c:v>
                </c:pt>
                <c:pt idx="157">
                  <c:v>0.78119516201494243</c:v>
                </c:pt>
                <c:pt idx="158">
                  <c:v>0.78520212092336328</c:v>
                </c:pt>
                <c:pt idx="159">
                  <c:v>0.762991490215011</c:v>
                </c:pt>
                <c:pt idx="160">
                  <c:v>0.67923444689654189</c:v>
                </c:pt>
                <c:pt idx="161">
                  <c:v>0.65383231769212014</c:v>
                </c:pt>
                <c:pt idx="162">
                  <c:v>0.6477877500090341</c:v>
                </c:pt>
                <c:pt idx="163">
                  <c:v>0.64641280463691964</c:v>
                </c:pt>
                <c:pt idx="164">
                  <c:v>0.61183399484128143</c:v>
                </c:pt>
                <c:pt idx="165">
                  <c:v>0.5924928024348286</c:v>
                </c:pt>
                <c:pt idx="166">
                  <c:v>0.57380940681514248</c:v>
                </c:pt>
                <c:pt idx="167">
                  <c:v>0.56510808201273388</c:v>
                </c:pt>
                <c:pt idx="168">
                  <c:v>0.51822645313736215</c:v>
                </c:pt>
                <c:pt idx="169">
                  <c:v>0.50843596498241206</c:v>
                </c:pt>
                <c:pt idx="170">
                  <c:v>0.49806843528224914</c:v>
                </c:pt>
                <c:pt idx="171">
                  <c:v>0.46570413512038278</c:v>
                </c:pt>
                <c:pt idx="172">
                  <c:v>0.43723621320957851</c:v>
                </c:pt>
                <c:pt idx="173">
                  <c:v>0.42975140615311391</c:v>
                </c:pt>
                <c:pt idx="174">
                  <c:v>0.40583958631921324</c:v>
                </c:pt>
                <c:pt idx="175">
                  <c:v>0.3941691275723786</c:v>
                </c:pt>
                <c:pt idx="176">
                  <c:v>0.39313220865877807</c:v>
                </c:pt>
                <c:pt idx="177">
                  <c:v>0.36606732875043452</c:v>
                </c:pt>
                <c:pt idx="178">
                  <c:v>0.35610123700155127</c:v>
                </c:pt>
                <c:pt idx="179">
                  <c:v>0.34325789846981269</c:v>
                </c:pt>
                <c:pt idx="180">
                  <c:v>0.25946267129401979</c:v>
                </c:pt>
                <c:pt idx="181">
                  <c:v>0.21318629527770236</c:v>
                </c:pt>
                <c:pt idx="182">
                  <c:v>0.21062252101527665</c:v>
                </c:pt>
                <c:pt idx="183">
                  <c:v>0.21307480354275826</c:v>
                </c:pt>
                <c:pt idx="184">
                  <c:v>0.25188427794194163</c:v>
                </c:pt>
                <c:pt idx="185">
                  <c:v>0.28573357351731288</c:v>
                </c:pt>
                <c:pt idx="186">
                  <c:v>0.28820395655841019</c:v>
                </c:pt>
                <c:pt idx="187">
                  <c:v>0.29178458025420251</c:v>
                </c:pt>
                <c:pt idx="188">
                  <c:v>0.33483520956750845</c:v>
                </c:pt>
                <c:pt idx="189">
                  <c:v>0.33408228066031059</c:v>
                </c:pt>
                <c:pt idx="190">
                  <c:v>0.33273383527607081</c:v>
                </c:pt>
                <c:pt idx="191">
                  <c:v>0.31585522748389927</c:v>
                </c:pt>
                <c:pt idx="192">
                  <c:v>0.3109053594746245</c:v>
                </c:pt>
                <c:pt idx="193">
                  <c:v>0.29798383867521561</c:v>
                </c:pt>
                <c:pt idx="194">
                  <c:v>0.32458437179749278</c:v>
                </c:pt>
                <c:pt idx="195">
                  <c:v>0.31320881262032974</c:v>
                </c:pt>
                <c:pt idx="196">
                  <c:v>0.2859485171570233</c:v>
                </c:pt>
                <c:pt idx="197">
                  <c:v>0.29662062049682236</c:v>
                </c:pt>
                <c:pt idx="198">
                  <c:v>0.32251690914506476</c:v>
                </c:pt>
                <c:pt idx="199">
                  <c:v>0.32681052030627855</c:v>
                </c:pt>
                <c:pt idx="200">
                  <c:v>0.33096445578197775</c:v>
                </c:pt>
                <c:pt idx="201">
                  <c:v>0.33097007907694564</c:v>
                </c:pt>
                <c:pt idx="202">
                  <c:v>0.33069634604281228</c:v>
                </c:pt>
                <c:pt idx="203">
                  <c:v>0.33030708963245442</c:v>
                </c:pt>
                <c:pt idx="204">
                  <c:v>0.32796339891724524</c:v>
                </c:pt>
                <c:pt idx="205">
                  <c:v>0.33152214972867211</c:v>
                </c:pt>
                <c:pt idx="206">
                  <c:v>0.33085854533705117</c:v>
                </c:pt>
                <c:pt idx="207">
                  <c:v>0.34941381327353838</c:v>
                </c:pt>
                <c:pt idx="208">
                  <c:v>0.34433777730513637</c:v>
                </c:pt>
                <c:pt idx="209">
                  <c:v>0.33750095149372428</c:v>
                </c:pt>
                <c:pt idx="210">
                  <c:v>0.33603612869268218</c:v>
                </c:pt>
                <c:pt idx="211">
                  <c:v>0.33998434813946232</c:v>
                </c:pt>
                <c:pt idx="212">
                  <c:v>0.35158114800888846</c:v>
                </c:pt>
                <c:pt idx="213">
                  <c:v>0.34909013955819068</c:v>
                </c:pt>
                <c:pt idx="214">
                  <c:v>0.34067806771451836</c:v>
                </c:pt>
                <c:pt idx="215">
                  <c:v>0.33052548517581531</c:v>
                </c:pt>
                <c:pt idx="216">
                  <c:v>0.33246976553132151</c:v>
                </c:pt>
                <c:pt idx="217">
                  <c:v>0.32511684942345787</c:v>
                </c:pt>
                <c:pt idx="218">
                  <c:v>0.32758175764965081</c:v>
                </c:pt>
                <c:pt idx="219">
                  <c:v>0.35099983196470008</c:v>
                </c:pt>
                <c:pt idx="220">
                  <c:v>0.39714320863938724</c:v>
                </c:pt>
                <c:pt idx="221">
                  <c:v>0.39330378747878308</c:v>
                </c:pt>
                <c:pt idx="222">
                  <c:v>0.39967626115260124</c:v>
                </c:pt>
                <c:pt idx="223">
                  <c:v>0.41143019378340961</c:v>
                </c:pt>
                <c:pt idx="224">
                  <c:v>0.41577200037244577</c:v>
                </c:pt>
                <c:pt idx="225">
                  <c:v>0.42023737769194824</c:v>
                </c:pt>
                <c:pt idx="226">
                  <c:v>0.42120129269371054</c:v>
                </c:pt>
                <c:pt idx="227">
                  <c:v>0.43281760169248318</c:v>
                </c:pt>
                <c:pt idx="228">
                  <c:v>0.45419445922113555</c:v>
                </c:pt>
                <c:pt idx="229">
                  <c:v>0.46810859451569914</c:v>
                </c:pt>
                <c:pt idx="230">
                  <c:v>0.46969707779079967</c:v>
                </c:pt>
                <c:pt idx="231">
                  <c:v>0.48054840334748578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B8-4E2B-9E60-D9E0CD199C84}"/>
            </c:ext>
          </c:extLst>
        </c:ser>
        <c:ser>
          <c:idx val="8"/>
          <c:order val="1"/>
          <c:tx>
            <c:v>U.S. Median</c:v>
          </c:tx>
          <c:spPr>
            <a:ln w="38100" cmpd="sng">
              <a:solidFill>
                <a:schemeClr val="tx1"/>
              </a:solidFill>
              <a:prstDash val="sysDash"/>
            </a:ln>
          </c:spPr>
          <c:marker>
            <c:symbol val="none"/>
          </c:marker>
          <c:cat>
            <c:numRef>
              <c:f>'GDP Deflator'!$B$7:$B$238</c:f>
              <c:numCache>
                <c:formatCode>mmm\-yy</c:formatCode>
                <c:ptCount val="232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  <c:pt idx="217">
                  <c:v>41820</c:v>
                </c:pt>
                <c:pt idx="218">
                  <c:v>41912</c:v>
                </c:pt>
                <c:pt idx="219">
                  <c:v>42004</c:v>
                </c:pt>
                <c:pt idx="220">
                  <c:v>42094</c:v>
                </c:pt>
                <c:pt idx="221">
                  <c:v>42185</c:v>
                </c:pt>
                <c:pt idx="222">
                  <c:v>42277</c:v>
                </c:pt>
                <c:pt idx="223">
                  <c:v>42369</c:v>
                </c:pt>
                <c:pt idx="224">
                  <c:v>42460</c:v>
                </c:pt>
                <c:pt idx="225">
                  <c:v>42551</c:v>
                </c:pt>
                <c:pt idx="226">
                  <c:v>42643</c:v>
                </c:pt>
                <c:pt idx="227">
                  <c:v>42735</c:v>
                </c:pt>
                <c:pt idx="228">
                  <c:v>42825</c:v>
                </c:pt>
                <c:pt idx="229">
                  <c:v>42916</c:v>
                </c:pt>
                <c:pt idx="230">
                  <c:v>43008</c:v>
                </c:pt>
                <c:pt idx="231">
                  <c:v>43100</c:v>
                </c:pt>
              </c:numCache>
            </c:numRef>
          </c:cat>
          <c:val>
            <c:numRef>
              <c:f>'Cross-Correlation_Inflation'!$CE$8:$CE$239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0.99412685392423783</c:v>
                </c:pt>
                <c:pt idx="65">
                  <c:v>0.99669303627874617</c:v>
                </c:pt>
                <c:pt idx="66">
                  <c:v>0.99667866056288279</c:v>
                </c:pt>
                <c:pt idx="67">
                  <c:v>0.99674127190200712</c:v>
                </c:pt>
                <c:pt idx="68">
                  <c:v>0.99673035623132755</c:v>
                </c:pt>
                <c:pt idx="69">
                  <c:v>0.99662448169752171</c:v>
                </c:pt>
                <c:pt idx="70">
                  <c:v>0.99641210540864222</c:v>
                </c:pt>
                <c:pt idx="71">
                  <c:v>0.99644519404347298</c:v>
                </c:pt>
                <c:pt idx="72">
                  <c:v>0.99635473476611269</c:v>
                </c:pt>
                <c:pt idx="73">
                  <c:v>0.99625078692797553</c:v>
                </c:pt>
                <c:pt idx="74">
                  <c:v>0.99604862294008811</c:v>
                </c:pt>
                <c:pt idx="75">
                  <c:v>0.99618802441968957</c:v>
                </c:pt>
                <c:pt idx="76">
                  <c:v>0.99606523750418119</c:v>
                </c:pt>
                <c:pt idx="77">
                  <c:v>0.99605084531725852</c:v>
                </c:pt>
                <c:pt idx="78">
                  <c:v>0.99606474774250009</c:v>
                </c:pt>
                <c:pt idx="79">
                  <c:v>0.99603275593184271</c:v>
                </c:pt>
                <c:pt idx="80">
                  <c:v>0.9958728422563734</c:v>
                </c:pt>
                <c:pt idx="81">
                  <c:v>0.99572308608453042</c:v>
                </c:pt>
                <c:pt idx="82">
                  <c:v>0.99565347911684188</c:v>
                </c:pt>
                <c:pt idx="83">
                  <c:v>0.99578955793924673</c:v>
                </c:pt>
                <c:pt idx="84">
                  <c:v>0.99580849918533376</c:v>
                </c:pt>
                <c:pt idx="85">
                  <c:v>0.9956330879093277</c:v>
                </c:pt>
                <c:pt idx="86">
                  <c:v>0.99564897480775405</c:v>
                </c:pt>
                <c:pt idx="87">
                  <c:v>0.99551022053631866</c:v>
                </c:pt>
                <c:pt idx="88">
                  <c:v>0.99497018947837357</c:v>
                </c:pt>
                <c:pt idx="89">
                  <c:v>0.99461673900753877</c:v>
                </c:pt>
                <c:pt idx="90">
                  <c:v>0.99457182814609502</c:v>
                </c:pt>
                <c:pt idx="91">
                  <c:v>0.994566875602793</c:v>
                </c:pt>
                <c:pt idx="92">
                  <c:v>0.99460651785926957</c:v>
                </c:pt>
                <c:pt idx="93">
                  <c:v>0.99486208489096828</c:v>
                </c:pt>
                <c:pt idx="94">
                  <c:v>0.99481871202194982</c:v>
                </c:pt>
                <c:pt idx="95">
                  <c:v>0.99505840813202051</c:v>
                </c:pt>
                <c:pt idx="96">
                  <c:v>0.99504590207952337</c:v>
                </c:pt>
                <c:pt idx="97">
                  <c:v>0.99518291631849332</c:v>
                </c:pt>
                <c:pt idx="98">
                  <c:v>0.99532741592332674</c:v>
                </c:pt>
                <c:pt idx="99">
                  <c:v>0.99558615652240057</c:v>
                </c:pt>
                <c:pt idx="100">
                  <c:v>0.99595206290142357</c:v>
                </c:pt>
                <c:pt idx="101">
                  <c:v>0.99615183712258448</c:v>
                </c:pt>
                <c:pt idx="102">
                  <c:v>0.99638960032407831</c:v>
                </c:pt>
                <c:pt idx="103">
                  <c:v>0.99654149049815777</c:v>
                </c:pt>
                <c:pt idx="104">
                  <c:v>0.99680117580744343</c:v>
                </c:pt>
                <c:pt idx="105">
                  <c:v>0.99696124451835544</c:v>
                </c:pt>
                <c:pt idx="106">
                  <c:v>0.99708515281219223</c:v>
                </c:pt>
                <c:pt idx="107">
                  <c:v>0.99714473281790128</c:v>
                </c:pt>
                <c:pt idx="108">
                  <c:v>0.99719848364619734</c:v>
                </c:pt>
                <c:pt idx="109">
                  <c:v>0.99719889000174899</c:v>
                </c:pt>
                <c:pt idx="110">
                  <c:v>0.99723027763664174</c:v>
                </c:pt>
                <c:pt idx="111">
                  <c:v>0.99729011630322628</c:v>
                </c:pt>
                <c:pt idx="112">
                  <c:v>0.99734656428544977</c:v>
                </c:pt>
                <c:pt idx="113">
                  <c:v>0.99736434422542908</c:v>
                </c:pt>
                <c:pt idx="114">
                  <c:v>0.99735515619896364</c:v>
                </c:pt>
                <c:pt idx="115">
                  <c:v>0.99736296078037512</c:v>
                </c:pt>
                <c:pt idx="116">
                  <c:v>0.99732114074748379</c:v>
                </c:pt>
                <c:pt idx="117">
                  <c:v>0.99722161770659512</c:v>
                </c:pt>
                <c:pt idx="118">
                  <c:v>0.99714835868216156</c:v>
                </c:pt>
                <c:pt idx="119">
                  <c:v>0.99689793651187486</c:v>
                </c:pt>
                <c:pt idx="120">
                  <c:v>0.99708742993597854</c:v>
                </c:pt>
                <c:pt idx="121">
                  <c:v>0.99733693464768669</c:v>
                </c:pt>
                <c:pt idx="122">
                  <c:v>0.99741008298849121</c:v>
                </c:pt>
                <c:pt idx="123">
                  <c:v>0.99746831475942566</c:v>
                </c:pt>
                <c:pt idx="124">
                  <c:v>0.99762849441563051</c:v>
                </c:pt>
                <c:pt idx="125">
                  <c:v>0.99765597542798334</c:v>
                </c:pt>
                <c:pt idx="126">
                  <c:v>0.99786040198046688</c:v>
                </c:pt>
                <c:pt idx="127">
                  <c:v>0.99786590439669653</c:v>
                </c:pt>
                <c:pt idx="128">
                  <c:v>0.99799970191526499</c:v>
                </c:pt>
                <c:pt idx="129">
                  <c:v>0.99811885534656242</c:v>
                </c:pt>
                <c:pt idx="130">
                  <c:v>0.99830120693809887</c:v>
                </c:pt>
                <c:pt idx="131">
                  <c:v>0.99824395894126627</c:v>
                </c:pt>
                <c:pt idx="132">
                  <c:v>0.99835952689364627</c:v>
                </c:pt>
                <c:pt idx="133">
                  <c:v>0.99847526909692996</c:v>
                </c:pt>
                <c:pt idx="134">
                  <c:v>0.99849173406618075</c:v>
                </c:pt>
                <c:pt idx="135">
                  <c:v>0.99848914819992984</c:v>
                </c:pt>
                <c:pt idx="136">
                  <c:v>0.99852099317438769</c:v>
                </c:pt>
                <c:pt idx="137">
                  <c:v>0.99856443291438912</c:v>
                </c:pt>
                <c:pt idx="138">
                  <c:v>0.99853579242853452</c:v>
                </c:pt>
                <c:pt idx="139">
                  <c:v>0.99852533419472722</c:v>
                </c:pt>
                <c:pt idx="140">
                  <c:v>0.99843030668851096</c:v>
                </c:pt>
                <c:pt idx="141">
                  <c:v>0.99829006751318117</c:v>
                </c:pt>
                <c:pt idx="142">
                  <c:v>0.99798497629770744</c:v>
                </c:pt>
                <c:pt idx="143">
                  <c:v>0.99727388298471353</c:v>
                </c:pt>
                <c:pt idx="144">
                  <c:v>0.9961780453433402</c:v>
                </c:pt>
                <c:pt idx="145">
                  <c:v>0.99579485419226077</c:v>
                </c:pt>
                <c:pt idx="146">
                  <c:v>0.99481180899944066</c:v>
                </c:pt>
                <c:pt idx="147">
                  <c:v>0.98401672142959817</c:v>
                </c:pt>
                <c:pt idx="148">
                  <c:v>0.97747665371169079</c:v>
                </c:pt>
                <c:pt idx="149">
                  <c:v>0.96937358618514069</c:v>
                </c:pt>
                <c:pt idx="150">
                  <c:v>0.95356529211878183</c:v>
                </c:pt>
                <c:pt idx="151">
                  <c:v>0.94265539726158654</c:v>
                </c:pt>
                <c:pt idx="152">
                  <c:v>0.93791577200068477</c:v>
                </c:pt>
                <c:pt idx="153">
                  <c:v>0.94022235480985816</c:v>
                </c:pt>
                <c:pt idx="154">
                  <c:v>0.93836029532046994</c:v>
                </c:pt>
                <c:pt idx="155">
                  <c:v>0.93153600584062135</c:v>
                </c:pt>
                <c:pt idx="156">
                  <c:v>0.91567310375022226</c:v>
                </c:pt>
                <c:pt idx="157">
                  <c:v>0.91453428367702105</c:v>
                </c:pt>
                <c:pt idx="158">
                  <c:v>0.91403074550715979</c:v>
                </c:pt>
                <c:pt idx="159">
                  <c:v>0.90040892349204737</c:v>
                </c:pt>
                <c:pt idx="160">
                  <c:v>0.84345600428282197</c:v>
                </c:pt>
                <c:pt idx="161">
                  <c:v>0.82320821628358953</c:v>
                </c:pt>
                <c:pt idx="162">
                  <c:v>0.80533206729666684</c:v>
                </c:pt>
                <c:pt idx="163">
                  <c:v>0.79095941767962252</c:v>
                </c:pt>
                <c:pt idx="164">
                  <c:v>0.78202342619897791</c:v>
                </c:pt>
                <c:pt idx="165">
                  <c:v>0.76854002486659823</c:v>
                </c:pt>
                <c:pt idx="166">
                  <c:v>0.73289409783354265</c:v>
                </c:pt>
                <c:pt idx="167">
                  <c:v>0.68799480818882508</c:v>
                </c:pt>
                <c:pt idx="168">
                  <c:v>0.64793009346387365</c:v>
                </c:pt>
                <c:pt idx="169">
                  <c:v>0.6413917655175444</c:v>
                </c:pt>
                <c:pt idx="170">
                  <c:v>0.63679837114413773</c:v>
                </c:pt>
                <c:pt idx="171">
                  <c:v>0.63004144452615685</c:v>
                </c:pt>
                <c:pt idx="172">
                  <c:v>0.62583524776146637</c:v>
                </c:pt>
                <c:pt idx="173">
                  <c:v>0.62002335991469937</c:v>
                </c:pt>
                <c:pt idx="174">
                  <c:v>0.5668790255674776</c:v>
                </c:pt>
                <c:pt idx="175">
                  <c:v>0.54013627759868721</c:v>
                </c:pt>
                <c:pt idx="176">
                  <c:v>0.41880809402756208</c:v>
                </c:pt>
                <c:pt idx="177">
                  <c:v>0.38147132182047072</c:v>
                </c:pt>
                <c:pt idx="178">
                  <c:v>0.37798396051427835</c:v>
                </c:pt>
                <c:pt idx="179">
                  <c:v>0.38131452671160493</c:v>
                </c:pt>
                <c:pt idx="180">
                  <c:v>0.38508340650927808</c:v>
                </c:pt>
                <c:pt idx="181">
                  <c:v>0.33887154250315205</c:v>
                </c:pt>
                <c:pt idx="182">
                  <c:v>0.3503227684871339</c:v>
                </c:pt>
                <c:pt idx="183">
                  <c:v>0.3769510299023659</c:v>
                </c:pt>
                <c:pt idx="184">
                  <c:v>0.40187858456361641</c:v>
                </c:pt>
                <c:pt idx="185">
                  <c:v>0.44109067419281406</c:v>
                </c:pt>
                <c:pt idx="186">
                  <c:v>0.44616146751511121</c:v>
                </c:pt>
                <c:pt idx="187">
                  <c:v>0.44695707834653248</c:v>
                </c:pt>
                <c:pt idx="188">
                  <c:v>0.43877010466079452</c:v>
                </c:pt>
                <c:pt idx="189">
                  <c:v>0.4410955145788063</c:v>
                </c:pt>
                <c:pt idx="190">
                  <c:v>0.44374963942800083</c:v>
                </c:pt>
                <c:pt idx="191">
                  <c:v>0.44916797148081128</c:v>
                </c:pt>
                <c:pt idx="192">
                  <c:v>0.451302840921393</c:v>
                </c:pt>
                <c:pt idx="193">
                  <c:v>0.45272771944353013</c:v>
                </c:pt>
                <c:pt idx="194">
                  <c:v>0.45840607595332461</c:v>
                </c:pt>
                <c:pt idx="195">
                  <c:v>0.45814066665116759</c:v>
                </c:pt>
                <c:pt idx="196">
                  <c:v>0.44714955230251663</c:v>
                </c:pt>
                <c:pt idx="197">
                  <c:v>0.45593380168364744</c:v>
                </c:pt>
                <c:pt idx="198">
                  <c:v>0.46225347526133237</c:v>
                </c:pt>
                <c:pt idx="199">
                  <c:v>0.4620635945929491</c:v>
                </c:pt>
                <c:pt idx="200">
                  <c:v>0.46202473958398615</c:v>
                </c:pt>
                <c:pt idx="201">
                  <c:v>0.46089104176529821</c:v>
                </c:pt>
                <c:pt idx="202">
                  <c:v>0.46114600153700103</c:v>
                </c:pt>
                <c:pt idx="203">
                  <c:v>0.46357793373539891</c:v>
                </c:pt>
                <c:pt idx="204">
                  <c:v>0.46312765978909465</c:v>
                </c:pt>
                <c:pt idx="205">
                  <c:v>0.46354778732879492</c:v>
                </c:pt>
                <c:pt idx="206">
                  <c:v>0.44954253722312987</c:v>
                </c:pt>
                <c:pt idx="207">
                  <c:v>0.47730567531894036</c:v>
                </c:pt>
                <c:pt idx="208">
                  <c:v>0.46076244555981577</c:v>
                </c:pt>
                <c:pt idx="209">
                  <c:v>0.46083372800518008</c:v>
                </c:pt>
                <c:pt idx="210">
                  <c:v>0.46288825738522593</c:v>
                </c:pt>
                <c:pt idx="211">
                  <c:v>0.44700770146983959</c:v>
                </c:pt>
                <c:pt idx="212">
                  <c:v>0.40445228369210684</c:v>
                </c:pt>
                <c:pt idx="213">
                  <c:v>0.36899310939935415</c:v>
                </c:pt>
                <c:pt idx="214">
                  <c:v>0.36334283727676497</c:v>
                </c:pt>
                <c:pt idx="215">
                  <c:v>0.3537296864915655</c:v>
                </c:pt>
                <c:pt idx="216">
                  <c:v>0.3582580618015439</c:v>
                </c:pt>
                <c:pt idx="217">
                  <c:v>0.3448649736146488</c:v>
                </c:pt>
                <c:pt idx="218">
                  <c:v>0.34438718296480786</c:v>
                </c:pt>
                <c:pt idx="219">
                  <c:v>0.3707394138132391</c:v>
                </c:pt>
                <c:pt idx="220">
                  <c:v>0.38687532016897475</c:v>
                </c:pt>
                <c:pt idx="221">
                  <c:v>0.38438150562352497</c:v>
                </c:pt>
                <c:pt idx="222">
                  <c:v>0.39575933957190546</c:v>
                </c:pt>
                <c:pt idx="223">
                  <c:v>0.41303258045595642</c:v>
                </c:pt>
                <c:pt idx="224">
                  <c:v>0.4346568353291218</c:v>
                </c:pt>
                <c:pt idx="225">
                  <c:v>0.4245632487124561</c:v>
                </c:pt>
                <c:pt idx="226">
                  <c:v>0.43229674524995304</c:v>
                </c:pt>
                <c:pt idx="227">
                  <c:v>0.43678716755927471</c:v>
                </c:pt>
                <c:pt idx="228">
                  <c:v>0.44345537972358767</c:v>
                </c:pt>
                <c:pt idx="229">
                  <c:v>0.45878050404848619</c:v>
                </c:pt>
                <c:pt idx="230">
                  <c:v>0.45960859537929072</c:v>
                </c:pt>
                <c:pt idx="231">
                  <c:v>0.46187474078844881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8B8-4E2B-9E60-D9E0CD199C84}"/>
            </c:ext>
          </c:extLst>
        </c:ser>
        <c:ser>
          <c:idx val="1"/>
          <c:order val="4"/>
          <c:tx>
            <c:v>zero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cat>
            <c:numRef>
              <c:f>'GDP Deflator'!$B$7:$B$238</c:f>
              <c:numCache>
                <c:formatCode>mmm\-yy</c:formatCode>
                <c:ptCount val="232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  <c:pt idx="217">
                  <c:v>41820</c:v>
                </c:pt>
                <c:pt idx="218">
                  <c:v>41912</c:v>
                </c:pt>
                <c:pt idx="219">
                  <c:v>42004</c:v>
                </c:pt>
                <c:pt idx="220">
                  <c:v>42094</c:v>
                </c:pt>
                <c:pt idx="221">
                  <c:v>42185</c:v>
                </c:pt>
                <c:pt idx="222">
                  <c:v>42277</c:v>
                </c:pt>
                <c:pt idx="223">
                  <c:v>42369</c:v>
                </c:pt>
                <c:pt idx="224">
                  <c:v>42460</c:v>
                </c:pt>
                <c:pt idx="225">
                  <c:v>42551</c:v>
                </c:pt>
                <c:pt idx="226">
                  <c:v>42643</c:v>
                </c:pt>
                <c:pt idx="227">
                  <c:v>42735</c:v>
                </c:pt>
                <c:pt idx="228">
                  <c:v>42825</c:v>
                </c:pt>
                <c:pt idx="229">
                  <c:v>42916</c:v>
                </c:pt>
                <c:pt idx="230">
                  <c:v>43008</c:v>
                </c:pt>
                <c:pt idx="231">
                  <c:v>43100</c:v>
                </c:pt>
              </c:numCache>
            </c:numRef>
          </c:cat>
          <c:val>
            <c:numRef>
              <c:f>'Cross-Correlation_Inflation'!$CJ$8:$CJ$239</c:f>
              <c:numCache>
                <c:formatCode>General</c:formatCode>
                <c:ptCount val="2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8B8-4E2B-9E60-D9E0CD199C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0277376"/>
        <c:axId val="240278912"/>
      </c:lineChart>
      <c:dateAx>
        <c:axId val="240277376"/>
        <c:scaling>
          <c:orientation val="minMax"/>
        </c:scaling>
        <c:delete val="0"/>
        <c:axPos val="b"/>
        <c:numFmt formatCode="yyyy" sourceLinked="0"/>
        <c:majorTickMark val="out"/>
        <c:minorTickMark val="out"/>
        <c:tickLblPos val="nextTo"/>
        <c:txPr>
          <a:bodyPr rot="0" vert="horz"/>
          <a:lstStyle/>
          <a:p>
            <a:pPr>
              <a:defRPr sz="1400"/>
            </a:pPr>
            <a:endParaRPr lang="en-US"/>
          </a:p>
        </c:txPr>
        <c:crossAx val="240278912"/>
        <c:crossesAt val="-0.8"/>
        <c:auto val="1"/>
        <c:lblOffset val="100"/>
        <c:baseTimeUnit val="months"/>
        <c:majorUnit val="3"/>
        <c:majorTimeUnit val="years"/>
        <c:minorUnit val="1"/>
        <c:minorTimeUnit val="years"/>
      </c:dateAx>
      <c:valAx>
        <c:axId val="240278912"/>
        <c:scaling>
          <c:orientation val="minMax"/>
        </c:scaling>
        <c:delete val="0"/>
        <c:axPos val="l"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40277376"/>
        <c:crosses val="autoZero"/>
        <c:crossBetween val="midCat"/>
      </c:valAx>
    </c:plotArea>
    <c:legend>
      <c:legendPos val="b"/>
      <c:legendEntry>
        <c:idx val="1"/>
        <c:delete val="1"/>
      </c:legendEntry>
      <c:legendEntry>
        <c:idx val="4"/>
        <c:delete val="1"/>
      </c:legendEntry>
      <c:layout>
        <c:manualLayout>
          <c:xMode val="edge"/>
          <c:yMode val="edge"/>
          <c:x val="5.5476407935827005E-2"/>
          <c:y val="0.15304935400024156"/>
          <c:w val="0.80246149481754137"/>
          <c:h val="0.10038083163333397"/>
        </c:manualLayout>
      </c:layout>
      <c:overlay val="1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US-UK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Inflation'!$W$72:$W$239</c:f>
              <c:numCache>
                <c:formatCode>0.00</c:formatCode>
                <c:ptCount val="168"/>
                <c:pt idx="0">
                  <c:v>-0.5142759541674301</c:v>
                </c:pt>
                <c:pt idx="1">
                  <c:v>-0.50512022071688922</c:v>
                </c:pt>
                <c:pt idx="2">
                  <c:v>-0.50005340617340277</c:v>
                </c:pt>
                <c:pt idx="3">
                  <c:v>-0.48750081632458198</c:v>
                </c:pt>
                <c:pt idx="4">
                  <c:v>-0.47401728989303055</c:v>
                </c:pt>
                <c:pt idx="5">
                  <c:v>-0.46479571753633359</c:v>
                </c:pt>
                <c:pt idx="6">
                  <c:v>-0.46773180515805557</c:v>
                </c:pt>
                <c:pt idx="7">
                  <c:v>-0.50693572001807363</c:v>
                </c:pt>
                <c:pt idx="8">
                  <c:v>-0.51208830629087521</c:v>
                </c:pt>
                <c:pt idx="9">
                  <c:v>-0.42528987498399534</c:v>
                </c:pt>
                <c:pt idx="10">
                  <c:v>-0.40857666000258114</c:v>
                </c:pt>
                <c:pt idx="11">
                  <c:v>-0.39760243918823002</c:v>
                </c:pt>
                <c:pt idx="12">
                  <c:v>-0.38519157436650792</c:v>
                </c:pt>
                <c:pt idx="13">
                  <c:v>-0.40001148093473515</c:v>
                </c:pt>
                <c:pt idx="14">
                  <c:v>-0.39562984378575577</c:v>
                </c:pt>
                <c:pt idx="15">
                  <c:v>-0.42571546056399279</c:v>
                </c:pt>
                <c:pt idx="16">
                  <c:v>-0.4074961517210488</c:v>
                </c:pt>
                <c:pt idx="17">
                  <c:v>-0.4332094403871502</c:v>
                </c:pt>
                <c:pt idx="18">
                  <c:v>-0.42592901565197078</c:v>
                </c:pt>
                <c:pt idx="19">
                  <c:v>-0.34709053557452407</c:v>
                </c:pt>
                <c:pt idx="20">
                  <c:v>-0.27265252808021118</c:v>
                </c:pt>
                <c:pt idx="21">
                  <c:v>-0.29171152885807794</c:v>
                </c:pt>
                <c:pt idx="22">
                  <c:v>-0.29135516781172682</c:v>
                </c:pt>
                <c:pt idx="23">
                  <c:v>-0.30015858678938268</c:v>
                </c:pt>
                <c:pt idx="24">
                  <c:v>-0.27986511929424157</c:v>
                </c:pt>
                <c:pt idx="25">
                  <c:v>-0.30600392216437516</c:v>
                </c:pt>
                <c:pt idx="26">
                  <c:v>-0.29899756325912824</c:v>
                </c:pt>
                <c:pt idx="27">
                  <c:v>-0.28837384591596132</c:v>
                </c:pt>
                <c:pt idx="28">
                  <c:v>-0.28326427185583708</c:v>
                </c:pt>
                <c:pt idx="29">
                  <c:v>-0.3016192957651333</c:v>
                </c:pt>
                <c:pt idx="30">
                  <c:v>-0.31756542244262476</c:v>
                </c:pt>
                <c:pt idx="31">
                  <c:v>-0.34006079397105426</c:v>
                </c:pt>
                <c:pt idx="32">
                  <c:v>-0.34371083075021297</c:v>
                </c:pt>
                <c:pt idx="33">
                  <c:v>-0.36066240793867949</c:v>
                </c:pt>
                <c:pt idx="34">
                  <c:v>-0.36058040851973577</c:v>
                </c:pt>
                <c:pt idx="35">
                  <c:v>-0.36659333237050185</c:v>
                </c:pt>
                <c:pt idx="36">
                  <c:v>-0.37325928965156557</c:v>
                </c:pt>
                <c:pt idx="37">
                  <c:v>-0.37185719399822537</c:v>
                </c:pt>
                <c:pt idx="38">
                  <c:v>-0.38320131224357917</c:v>
                </c:pt>
                <c:pt idx="39">
                  <c:v>-0.3924199095503228</c:v>
                </c:pt>
                <c:pt idx="40">
                  <c:v>-0.39512462324156344</c:v>
                </c:pt>
                <c:pt idx="41">
                  <c:v>-0.37723309565305962</c:v>
                </c:pt>
                <c:pt idx="42">
                  <c:v>-0.37530183021326474</c:v>
                </c:pt>
                <c:pt idx="43">
                  <c:v>-0.37420246365484133</c:v>
                </c:pt>
                <c:pt idx="44">
                  <c:v>-0.37267196144631759</c:v>
                </c:pt>
                <c:pt idx="45">
                  <c:v>-0.35495859106067928</c:v>
                </c:pt>
                <c:pt idx="46">
                  <c:v>-0.35366689105291427</c:v>
                </c:pt>
                <c:pt idx="47">
                  <c:v>-0.36026518326321205</c:v>
                </c:pt>
                <c:pt idx="48">
                  <c:v>-0.35066674135404385</c:v>
                </c:pt>
                <c:pt idx="49">
                  <c:v>-0.35601174998405605</c:v>
                </c:pt>
                <c:pt idx="50">
                  <c:v>-0.34604935001010217</c:v>
                </c:pt>
                <c:pt idx="51">
                  <c:v>-0.35548391528436168</c:v>
                </c:pt>
                <c:pt idx="52">
                  <c:v>-0.34612769575960511</c:v>
                </c:pt>
                <c:pt idx="53">
                  <c:v>-0.33936648914427925</c:v>
                </c:pt>
                <c:pt idx="54">
                  <c:v>-0.28873544557150582</c:v>
                </c:pt>
                <c:pt idx="55">
                  <c:v>-0.23916651278014675</c:v>
                </c:pt>
                <c:pt idx="56">
                  <c:v>-0.19546272330285966</c:v>
                </c:pt>
                <c:pt idx="57">
                  <c:v>-0.19072349116171278</c:v>
                </c:pt>
                <c:pt idx="58">
                  <c:v>-0.19365807321626638</c:v>
                </c:pt>
                <c:pt idx="59">
                  <c:v>-0.17065247865856731</c:v>
                </c:pt>
                <c:pt idx="60">
                  <c:v>-0.15350603563674015</c:v>
                </c:pt>
                <c:pt idx="61">
                  <c:v>-0.15282759923037986</c:v>
                </c:pt>
                <c:pt idx="62">
                  <c:v>-0.1474506100482208</c:v>
                </c:pt>
                <c:pt idx="63">
                  <c:v>-0.14029962664398243</c:v>
                </c:pt>
                <c:pt idx="64">
                  <c:v>-0.15275571562811835</c:v>
                </c:pt>
                <c:pt idx="65">
                  <c:v>-0.16662250796854827</c:v>
                </c:pt>
                <c:pt idx="66">
                  <c:v>-0.17266730501579497</c:v>
                </c:pt>
                <c:pt idx="67">
                  <c:v>-0.15871568830506627</c:v>
                </c:pt>
                <c:pt idx="68">
                  <c:v>-0.14458844334652479</c:v>
                </c:pt>
                <c:pt idx="69">
                  <c:v>-0.22966807661152422</c:v>
                </c:pt>
                <c:pt idx="70">
                  <c:v>-0.23241138950365178</c:v>
                </c:pt>
                <c:pt idx="71">
                  <c:v>-0.27007740399235936</c:v>
                </c:pt>
                <c:pt idx="72">
                  <c:v>-0.26553055857709901</c:v>
                </c:pt>
                <c:pt idx="73">
                  <c:v>-0.26029978985098984</c:v>
                </c:pt>
                <c:pt idx="74">
                  <c:v>-0.26588465445007581</c:v>
                </c:pt>
                <c:pt idx="75">
                  <c:v>-0.26171537315162485</c:v>
                </c:pt>
                <c:pt idx="76">
                  <c:v>-0.24823035940406407</c:v>
                </c:pt>
                <c:pt idx="77">
                  <c:v>-0.12442317760769818</c:v>
                </c:pt>
                <c:pt idx="78">
                  <c:v>-7.5117255613481301E-2</c:v>
                </c:pt>
                <c:pt idx="79">
                  <c:v>-0.19824003331777412</c:v>
                </c:pt>
                <c:pt idx="80">
                  <c:v>-0.38040122743762289</c:v>
                </c:pt>
                <c:pt idx="81">
                  <c:v>-0.33000895022540333</c:v>
                </c:pt>
                <c:pt idx="82">
                  <c:v>-0.3900083445268096</c:v>
                </c:pt>
                <c:pt idx="83">
                  <c:v>-0.26790832037689122</c:v>
                </c:pt>
                <c:pt idx="84">
                  <c:v>-0.12611487201790558</c:v>
                </c:pt>
                <c:pt idx="85">
                  <c:v>-0.14010614931488938</c:v>
                </c:pt>
                <c:pt idx="86">
                  <c:v>-5.1905770284757569E-2</c:v>
                </c:pt>
                <c:pt idx="87">
                  <c:v>-9.8207669432365296E-4</c:v>
                </c:pt>
                <c:pt idx="88">
                  <c:v>-1.3100874032244471E-2</c:v>
                </c:pt>
                <c:pt idx="89">
                  <c:v>-2.1312660558403307E-2</c:v>
                </c:pt>
                <c:pt idx="90">
                  <c:v>-9.6010452070613261E-2</c:v>
                </c:pt>
                <c:pt idx="91">
                  <c:v>-0.14747007880709459</c:v>
                </c:pt>
                <c:pt idx="92">
                  <c:v>-0.22850918745720722</c:v>
                </c:pt>
                <c:pt idx="93">
                  <c:v>-0.26413903184230442</c:v>
                </c:pt>
                <c:pt idx="94">
                  <c:v>-0.28185511319423534</c:v>
                </c:pt>
                <c:pt idx="95">
                  <c:v>-0.29186565724328717</c:v>
                </c:pt>
                <c:pt idx="96">
                  <c:v>-0.32670026392726953</c:v>
                </c:pt>
                <c:pt idx="97">
                  <c:v>-0.32018664813735509</c:v>
                </c:pt>
                <c:pt idx="98">
                  <c:v>-0.32308235578733607</c:v>
                </c:pt>
                <c:pt idx="99">
                  <c:v>-0.32014776364193348</c:v>
                </c:pt>
                <c:pt idx="100">
                  <c:v>-0.31150217301283267</c:v>
                </c:pt>
                <c:pt idx="101">
                  <c:v>-0.3275608758078345</c:v>
                </c:pt>
                <c:pt idx="102">
                  <c:v>-0.26682489721717395</c:v>
                </c:pt>
                <c:pt idx="103">
                  <c:v>-0.243160587129155</c:v>
                </c:pt>
                <c:pt idx="104">
                  <c:v>-0.24412053766553549</c:v>
                </c:pt>
                <c:pt idx="105">
                  <c:v>-0.23971668868757021</c:v>
                </c:pt>
                <c:pt idx="106">
                  <c:v>-0.23633439236760748</c:v>
                </c:pt>
                <c:pt idx="107">
                  <c:v>-0.26551131936685202</c:v>
                </c:pt>
                <c:pt idx="108">
                  <c:v>-0.26315236477335702</c:v>
                </c:pt>
                <c:pt idx="109">
                  <c:v>-0.30639777416424985</c:v>
                </c:pt>
                <c:pt idx="110">
                  <c:v>-0.30532928462550579</c:v>
                </c:pt>
                <c:pt idx="111">
                  <c:v>-0.33457459593502875</c:v>
                </c:pt>
                <c:pt idx="112">
                  <c:v>-0.37740764157082624</c:v>
                </c:pt>
                <c:pt idx="113">
                  <c:v>-0.39152548545623789</c:v>
                </c:pt>
                <c:pt idx="114">
                  <c:v>-0.39172983637097114</c:v>
                </c:pt>
                <c:pt idx="115">
                  <c:v>-0.37897230967606638</c:v>
                </c:pt>
                <c:pt idx="116">
                  <c:v>-0.40475533687014559</c:v>
                </c:pt>
                <c:pt idx="117">
                  <c:v>-0.40296435390083013</c:v>
                </c:pt>
                <c:pt idx="118">
                  <c:v>-0.35532367056218273</c:v>
                </c:pt>
                <c:pt idx="119">
                  <c:v>-0.3274171365714077</c:v>
                </c:pt>
                <c:pt idx="120">
                  <c:v>-0.21694476703206717</c:v>
                </c:pt>
                <c:pt idx="121">
                  <c:v>-0.23901493049767411</c:v>
                </c:pt>
                <c:pt idx="122">
                  <c:v>-0.24653475878004699</c:v>
                </c:pt>
                <c:pt idx="123">
                  <c:v>-0.24377857571389611</c:v>
                </c:pt>
                <c:pt idx="124">
                  <c:v>-0.29351011180012759</c:v>
                </c:pt>
                <c:pt idx="125">
                  <c:v>-0.30055131034660271</c:v>
                </c:pt>
                <c:pt idx="126">
                  <c:v>-0.29240296534478294</c:v>
                </c:pt>
                <c:pt idx="127">
                  <c:v>-0.28942054597650813</c:v>
                </c:pt>
                <c:pt idx="128">
                  <c:v>-0.27829539222839106</c:v>
                </c:pt>
                <c:pt idx="129">
                  <c:v>-0.27391929180284053</c:v>
                </c:pt>
                <c:pt idx="130">
                  <c:v>-0.2883291851297487</c:v>
                </c:pt>
                <c:pt idx="131">
                  <c:v>-8.7521823310188138E-2</c:v>
                </c:pt>
                <c:pt idx="132">
                  <c:v>-1.1040842309527035E-2</c:v>
                </c:pt>
                <c:pt idx="133">
                  <c:v>4.8349777942493018E-2</c:v>
                </c:pt>
                <c:pt idx="134">
                  <c:v>6.2308614145457734E-2</c:v>
                </c:pt>
                <c:pt idx="135">
                  <c:v>5.2199354018153135E-2</c:v>
                </c:pt>
                <c:pt idx="136">
                  <c:v>5.7050955758766467E-2</c:v>
                </c:pt>
                <c:pt idx="137">
                  <c:v>5.3734171462178855E-2</c:v>
                </c:pt>
                <c:pt idx="138">
                  <c:v>5.4008910133249523E-2</c:v>
                </c:pt>
                <c:pt idx="139">
                  <c:v>5.4028650043205721E-2</c:v>
                </c:pt>
                <c:pt idx="140">
                  <c:v>5.8114862845470565E-2</c:v>
                </c:pt>
                <c:pt idx="141">
                  <c:v>7.5351078978464769E-2</c:v>
                </c:pt>
                <c:pt idx="142">
                  <c:v>7.9395698495735106E-2</c:v>
                </c:pt>
                <c:pt idx="143">
                  <c:v>5.7961722499690893E-2</c:v>
                </c:pt>
                <c:pt idx="144">
                  <c:v>5.6090746900150396E-2</c:v>
                </c:pt>
                <c:pt idx="145">
                  <c:v>7.9546495862444652E-2</c:v>
                </c:pt>
                <c:pt idx="146">
                  <c:v>8.9279157810194312E-2</c:v>
                </c:pt>
                <c:pt idx="147">
                  <c:v>9.8638424424765475E-2</c:v>
                </c:pt>
                <c:pt idx="148">
                  <c:v>0.11518847887799129</c:v>
                </c:pt>
                <c:pt idx="149">
                  <c:v>0.13995708162514683</c:v>
                </c:pt>
                <c:pt idx="150">
                  <c:v>0.15248587923573037</c:v>
                </c:pt>
                <c:pt idx="151">
                  <c:v>0.18172669462784838</c:v>
                </c:pt>
                <c:pt idx="152">
                  <c:v>0.18788581722835906</c:v>
                </c:pt>
                <c:pt idx="153">
                  <c:v>0.19793946193231018</c:v>
                </c:pt>
                <c:pt idx="154">
                  <c:v>0.20632484443264112</c:v>
                </c:pt>
                <c:pt idx="155">
                  <c:v>0.21476306690898531</c:v>
                </c:pt>
                <c:pt idx="156">
                  <c:v>0.19397563454413527</c:v>
                </c:pt>
                <c:pt idx="157">
                  <c:v>0.19231012157819083</c:v>
                </c:pt>
                <c:pt idx="158">
                  <c:v>0.19917119407830314</c:v>
                </c:pt>
                <c:pt idx="159">
                  <c:v>0.20619272018401086</c:v>
                </c:pt>
                <c:pt idx="160">
                  <c:v>0.22942415002071018</c:v>
                </c:pt>
                <c:pt idx="161">
                  <c:v>0.23001456809081502</c:v>
                </c:pt>
                <c:pt idx="162">
                  <c:v>0.21680149143157634</c:v>
                </c:pt>
                <c:pt idx="163">
                  <c:v>0.21401626135883578</c:v>
                </c:pt>
                <c:pt idx="164">
                  <c:v>0.22351494183035722</c:v>
                </c:pt>
                <c:pt idx="165">
                  <c:v>0.21542298210336955</c:v>
                </c:pt>
                <c:pt idx="166">
                  <c:v>0.21631842929405495</c:v>
                </c:pt>
                <c:pt idx="167">
                  <c:v>0.22207648326621907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A8-49AD-A516-B0C99A4EF194}"/>
            </c:ext>
          </c:extLst>
        </c:ser>
        <c:ser>
          <c:idx val="1"/>
          <c:order val="1"/>
          <c:tx>
            <c:v>US-FR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Inflation'!$X$72:$X$239</c:f>
              <c:numCache>
                <c:formatCode>0.00</c:formatCode>
                <c:ptCount val="168"/>
                <c:pt idx="0">
                  <c:v>-0.26024896874049042</c:v>
                </c:pt>
                <c:pt idx="1">
                  <c:v>-0.26903745987956001</c:v>
                </c:pt>
                <c:pt idx="2">
                  <c:v>-0.28061266733426021</c:v>
                </c:pt>
                <c:pt idx="3">
                  <c:v>-0.28024375683039926</c:v>
                </c:pt>
                <c:pt idx="4">
                  <c:v>-0.29006911335287194</c:v>
                </c:pt>
                <c:pt idx="5">
                  <c:v>-0.29524191832755109</c:v>
                </c:pt>
                <c:pt idx="6">
                  <c:v>-0.30201250064540341</c:v>
                </c:pt>
                <c:pt idx="7">
                  <c:v>-0.30217208025767378</c:v>
                </c:pt>
                <c:pt idx="8">
                  <c:v>-0.3096121535286504</c:v>
                </c:pt>
                <c:pt idx="9">
                  <c:v>-0.25118162392408322</c:v>
                </c:pt>
                <c:pt idx="10">
                  <c:v>-0.25580144761034651</c:v>
                </c:pt>
                <c:pt idx="11">
                  <c:v>-0.23592617745068314</c:v>
                </c:pt>
                <c:pt idx="12">
                  <c:v>-0.25383409334081103</c:v>
                </c:pt>
                <c:pt idx="13">
                  <c:v>-0.14243002532119489</c:v>
                </c:pt>
                <c:pt idx="14">
                  <c:v>-0.20015886426957841</c:v>
                </c:pt>
                <c:pt idx="15">
                  <c:v>-0.1810602588271053</c:v>
                </c:pt>
                <c:pt idx="16">
                  <c:v>-0.21966523346592784</c:v>
                </c:pt>
                <c:pt idx="17">
                  <c:v>-0.27105544814343324</c:v>
                </c:pt>
                <c:pt idx="18">
                  <c:v>-0.28057173377545835</c:v>
                </c:pt>
                <c:pt idx="19">
                  <c:v>-0.3138111020725271</c:v>
                </c:pt>
                <c:pt idx="20">
                  <c:v>-0.33288654506927678</c:v>
                </c:pt>
                <c:pt idx="21">
                  <c:v>-0.33824822834073232</c:v>
                </c:pt>
                <c:pt idx="22">
                  <c:v>-0.34017721353922109</c:v>
                </c:pt>
                <c:pt idx="23">
                  <c:v>-0.36214705163546651</c:v>
                </c:pt>
                <c:pt idx="24">
                  <c:v>-0.35539527651522995</c:v>
                </c:pt>
                <c:pt idx="25">
                  <c:v>-0.35087359282563513</c:v>
                </c:pt>
                <c:pt idx="26">
                  <c:v>-0.35768764305292322</c:v>
                </c:pt>
                <c:pt idx="27">
                  <c:v>-0.36083063396192988</c:v>
                </c:pt>
                <c:pt idx="28">
                  <c:v>-0.35106020795422765</c:v>
                </c:pt>
                <c:pt idx="29">
                  <c:v>-0.36604516457961889</c:v>
                </c:pt>
                <c:pt idx="30">
                  <c:v>-0.35391810924675327</c:v>
                </c:pt>
                <c:pt idx="31">
                  <c:v>-0.35475775331461462</c:v>
                </c:pt>
                <c:pt idx="32">
                  <c:v>-0.36924253335680585</c:v>
                </c:pt>
                <c:pt idx="33">
                  <c:v>-0.33801970068394788</c:v>
                </c:pt>
                <c:pt idx="34">
                  <c:v>-0.33400655282317909</c:v>
                </c:pt>
                <c:pt idx="35">
                  <c:v>-0.35250174634005793</c:v>
                </c:pt>
                <c:pt idx="36">
                  <c:v>-0.34639537058897013</c:v>
                </c:pt>
                <c:pt idx="37">
                  <c:v>-0.36971722944858637</c:v>
                </c:pt>
                <c:pt idx="38">
                  <c:v>-0.35007763909824058</c:v>
                </c:pt>
                <c:pt idx="39">
                  <c:v>-0.34213051469998079</c:v>
                </c:pt>
                <c:pt idx="40">
                  <c:v>-0.34842659378293001</c:v>
                </c:pt>
                <c:pt idx="41">
                  <c:v>-0.33954984677956734</c:v>
                </c:pt>
                <c:pt idx="42">
                  <c:v>-0.32149562996443337</c:v>
                </c:pt>
                <c:pt idx="43">
                  <c:v>-0.33981335902150139</c:v>
                </c:pt>
                <c:pt idx="44">
                  <c:v>-0.34064437610633602</c:v>
                </c:pt>
                <c:pt idx="45">
                  <c:v>-0.32992348138727362</c:v>
                </c:pt>
                <c:pt idx="46">
                  <c:v>-0.35433569407647109</c:v>
                </c:pt>
                <c:pt idx="47">
                  <c:v>-0.36045446341688292</c:v>
                </c:pt>
                <c:pt idx="48">
                  <c:v>-0.37904685212158074</c:v>
                </c:pt>
                <c:pt idx="49">
                  <c:v>-0.37969286262120222</c:v>
                </c:pt>
                <c:pt idx="50">
                  <c:v>-0.36889524455648592</c:v>
                </c:pt>
                <c:pt idx="51">
                  <c:v>-0.35921194365865172</c:v>
                </c:pt>
                <c:pt idx="52">
                  <c:v>-0.34411369521347318</c:v>
                </c:pt>
                <c:pt idx="53">
                  <c:v>-0.37411548671876671</c:v>
                </c:pt>
                <c:pt idx="54">
                  <c:v>-0.38247412777944262</c:v>
                </c:pt>
                <c:pt idx="55">
                  <c:v>-0.31939203431042829</c:v>
                </c:pt>
                <c:pt idx="56">
                  <c:v>-0.3122449044561339</c:v>
                </c:pt>
                <c:pt idx="57">
                  <c:v>-0.30691592721655642</c:v>
                </c:pt>
                <c:pt idx="58">
                  <c:v>-0.27873739930882208</c:v>
                </c:pt>
                <c:pt idx="59">
                  <c:v>-0.2693225622319439</c:v>
                </c:pt>
                <c:pt idx="60">
                  <c:v>-0.26022430649063383</c:v>
                </c:pt>
                <c:pt idx="61">
                  <c:v>-0.25320747749447037</c:v>
                </c:pt>
                <c:pt idx="62">
                  <c:v>-0.23999526833122936</c:v>
                </c:pt>
                <c:pt idx="63">
                  <c:v>-0.25724286748091918</c:v>
                </c:pt>
                <c:pt idx="64">
                  <c:v>-0.23493398767922249</c:v>
                </c:pt>
                <c:pt idx="65">
                  <c:v>-0.21760643873568547</c:v>
                </c:pt>
                <c:pt idx="66">
                  <c:v>-0.21522899247017199</c:v>
                </c:pt>
                <c:pt idx="67">
                  <c:v>-0.24924169976517752</c:v>
                </c:pt>
                <c:pt idx="68">
                  <c:v>-0.25529202874050161</c:v>
                </c:pt>
                <c:pt idx="69">
                  <c:v>-0.26969290959544645</c:v>
                </c:pt>
                <c:pt idx="70">
                  <c:v>-0.28374844322960141</c:v>
                </c:pt>
                <c:pt idx="71">
                  <c:v>-0.29930648229653856</c:v>
                </c:pt>
                <c:pt idx="72">
                  <c:v>-0.27862178030711698</c:v>
                </c:pt>
                <c:pt idx="73">
                  <c:v>-0.48083483908361763</c:v>
                </c:pt>
                <c:pt idx="74">
                  <c:v>-0.422555888691521</c:v>
                </c:pt>
                <c:pt idx="75">
                  <c:v>-0.39454932362278944</c:v>
                </c:pt>
                <c:pt idx="76">
                  <c:v>-0.27706682220445861</c:v>
                </c:pt>
                <c:pt idx="77">
                  <c:v>-0.18011594451569019</c:v>
                </c:pt>
                <c:pt idx="78">
                  <c:v>-0.16198554740472534</c:v>
                </c:pt>
                <c:pt idx="79">
                  <c:v>-6.8721043167585968E-2</c:v>
                </c:pt>
                <c:pt idx="80">
                  <c:v>-1.1884476832359485E-2</c:v>
                </c:pt>
                <c:pt idx="81">
                  <c:v>-4.764510855464003E-3</c:v>
                </c:pt>
                <c:pt idx="82">
                  <c:v>-2.0856395921730601E-2</c:v>
                </c:pt>
                <c:pt idx="83">
                  <c:v>2.4971408020506994E-3</c:v>
                </c:pt>
                <c:pt idx="84">
                  <c:v>-1.2728678615717637E-2</c:v>
                </c:pt>
                <c:pt idx="85">
                  <c:v>-2.4028322570494465E-2</c:v>
                </c:pt>
                <c:pt idx="86">
                  <c:v>-1.0228540819868419E-2</c:v>
                </c:pt>
                <c:pt idx="87">
                  <c:v>-2.0418255088163036E-2</c:v>
                </c:pt>
                <c:pt idx="88">
                  <c:v>-3.7565087302071087E-2</c:v>
                </c:pt>
                <c:pt idx="89">
                  <c:v>-4.3936327139103844E-2</c:v>
                </c:pt>
                <c:pt idx="90">
                  <c:v>-5.2913984051334288E-2</c:v>
                </c:pt>
                <c:pt idx="91">
                  <c:v>-5.9280538841499225E-2</c:v>
                </c:pt>
                <c:pt idx="92">
                  <c:v>-5.6617073329497669E-2</c:v>
                </c:pt>
                <c:pt idx="93">
                  <c:v>-2.354394713043147E-2</c:v>
                </c:pt>
                <c:pt idx="94">
                  <c:v>-2.1108342396813411E-2</c:v>
                </c:pt>
                <c:pt idx="95">
                  <c:v>-1.6093899829043898E-2</c:v>
                </c:pt>
                <c:pt idx="96">
                  <c:v>-1.033033999985293E-2</c:v>
                </c:pt>
                <c:pt idx="97">
                  <c:v>-2.7555246685095482E-2</c:v>
                </c:pt>
                <c:pt idx="98">
                  <c:v>-3.4530944494229443E-2</c:v>
                </c:pt>
                <c:pt idx="99">
                  <c:v>-3.1511369563712414E-2</c:v>
                </c:pt>
                <c:pt idx="100">
                  <c:v>-3.4937023531811356E-2</c:v>
                </c:pt>
                <c:pt idx="101">
                  <c:v>-3.4527576195540678E-2</c:v>
                </c:pt>
                <c:pt idx="102">
                  <c:v>-3.5259242025935257E-2</c:v>
                </c:pt>
                <c:pt idx="103">
                  <c:v>-3.7365352875261083E-2</c:v>
                </c:pt>
                <c:pt idx="104">
                  <c:v>-4.1460161486396835E-2</c:v>
                </c:pt>
                <c:pt idx="105">
                  <c:v>-4.7746714123215815E-2</c:v>
                </c:pt>
                <c:pt idx="106">
                  <c:v>-5.8049576536064247E-2</c:v>
                </c:pt>
                <c:pt idx="107">
                  <c:v>-6.3801797606276384E-2</c:v>
                </c:pt>
                <c:pt idx="108">
                  <c:v>-8.1777866657136961E-2</c:v>
                </c:pt>
                <c:pt idx="109">
                  <c:v>-8.8253164776771489E-2</c:v>
                </c:pt>
                <c:pt idx="110">
                  <c:v>-0.11166496453841127</c:v>
                </c:pt>
                <c:pt idx="111">
                  <c:v>-0.10921855724733275</c:v>
                </c:pt>
                <c:pt idx="112">
                  <c:v>-0.10597582606367581</c:v>
                </c:pt>
                <c:pt idx="113">
                  <c:v>-0.11317479089549601</c:v>
                </c:pt>
                <c:pt idx="114">
                  <c:v>-9.6461201633379109E-2</c:v>
                </c:pt>
                <c:pt idx="115">
                  <c:v>-8.0695563552141844E-2</c:v>
                </c:pt>
                <c:pt idx="116">
                  <c:v>-9.8418508424679793E-2</c:v>
                </c:pt>
                <c:pt idx="117">
                  <c:v>-0.10214592357634908</c:v>
                </c:pt>
                <c:pt idx="118">
                  <c:v>-6.1255955260948139E-2</c:v>
                </c:pt>
                <c:pt idx="119">
                  <c:v>-1.5584527656417421E-2</c:v>
                </c:pt>
                <c:pt idx="120">
                  <c:v>-1.5058055387222677E-2</c:v>
                </c:pt>
                <c:pt idx="121">
                  <c:v>-2.424236977001305E-2</c:v>
                </c:pt>
                <c:pt idx="122">
                  <c:v>-2.1778912331005238E-2</c:v>
                </c:pt>
                <c:pt idx="123">
                  <c:v>-3.7560993794596587E-3</c:v>
                </c:pt>
                <c:pt idx="124">
                  <c:v>-1.6489839050321094E-2</c:v>
                </c:pt>
                <c:pt idx="125">
                  <c:v>-7.6971795462852689E-3</c:v>
                </c:pt>
                <c:pt idx="126">
                  <c:v>-8.3571043530358217E-3</c:v>
                </c:pt>
                <c:pt idx="127">
                  <c:v>-6.3392452729585424E-3</c:v>
                </c:pt>
                <c:pt idx="128">
                  <c:v>-2.8827047183027095E-2</c:v>
                </c:pt>
                <c:pt idx="129">
                  <c:v>-6.9834707876963206E-2</c:v>
                </c:pt>
                <c:pt idx="130">
                  <c:v>-0.11530475512171559</c:v>
                </c:pt>
                <c:pt idx="131">
                  <c:v>-7.7996651655415694E-2</c:v>
                </c:pt>
                <c:pt idx="132">
                  <c:v>-3.5557855657595963E-2</c:v>
                </c:pt>
                <c:pt idx="133">
                  <c:v>-1.3874158384389219E-2</c:v>
                </c:pt>
                <c:pt idx="134">
                  <c:v>5.370750550761326E-3</c:v>
                </c:pt>
                <c:pt idx="135">
                  <c:v>6.5491694476402709E-3</c:v>
                </c:pt>
                <c:pt idx="136">
                  <c:v>-1.7098124509969649E-2</c:v>
                </c:pt>
                <c:pt idx="137">
                  <c:v>-2.6694411257112083E-2</c:v>
                </c:pt>
                <c:pt idx="138">
                  <c:v>-1.4281270935149569E-2</c:v>
                </c:pt>
                <c:pt idx="139">
                  <c:v>-1.1529246974057623E-2</c:v>
                </c:pt>
                <c:pt idx="140">
                  <c:v>-3.5343476199707763E-2</c:v>
                </c:pt>
                <c:pt idx="141">
                  <c:v>-2.436720147945581E-2</c:v>
                </c:pt>
                <c:pt idx="142">
                  <c:v>-2.4863281298266229E-2</c:v>
                </c:pt>
                <c:pt idx="143">
                  <c:v>-2.2771765403105583E-2</c:v>
                </c:pt>
                <c:pt idx="144">
                  <c:v>1.0803104767026155E-2</c:v>
                </c:pt>
                <c:pt idx="145">
                  <c:v>1.2900956723242745E-2</c:v>
                </c:pt>
                <c:pt idx="146">
                  <c:v>2.4209123427814255E-2</c:v>
                </c:pt>
                <c:pt idx="147">
                  <c:v>4.0905856607727657E-2</c:v>
                </c:pt>
                <c:pt idx="148">
                  <c:v>5.0631799727013607E-2</c:v>
                </c:pt>
                <c:pt idx="149">
                  <c:v>6.682977907864994E-2</c:v>
                </c:pt>
                <c:pt idx="150">
                  <c:v>7.8310381952970798E-2</c:v>
                </c:pt>
                <c:pt idx="151">
                  <c:v>9.2006613172481169E-2</c:v>
                </c:pt>
                <c:pt idx="152">
                  <c:v>8.7468512688419861E-2</c:v>
                </c:pt>
                <c:pt idx="153">
                  <c:v>7.2804849442617739E-2</c:v>
                </c:pt>
                <c:pt idx="154">
                  <c:v>7.700939361911445E-2</c:v>
                </c:pt>
                <c:pt idx="155">
                  <c:v>4.8997827310215805E-2</c:v>
                </c:pt>
                <c:pt idx="156">
                  <c:v>2.5442923973041532E-2</c:v>
                </c:pt>
                <c:pt idx="157">
                  <c:v>1.9025228319806617E-2</c:v>
                </c:pt>
                <c:pt idx="158">
                  <c:v>2.4038112137262039E-2</c:v>
                </c:pt>
                <c:pt idx="159">
                  <c:v>2.4700153556534453E-2</c:v>
                </c:pt>
                <c:pt idx="160">
                  <c:v>4.067189347585163E-2</c:v>
                </c:pt>
                <c:pt idx="161">
                  <c:v>3.7625281964668723E-2</c:v>
                </c:pt>
                <c:pt idx="162">
                  <c:v>3.9432921056297907E-2</c:v>
                </c:pt>
                <c:pt idx="163">
                  <c:v>3.6361921117982074E-2</c:v>
                </c:pt>
                <c:pt idx="164">
                  <c:v>3.5840719808893251E-2</c:v>
                </c:pt>
                <c:pt idx="165">
                  <c:v>3.7781843032591376E-2</c:v>
                </c:pt>
                <c:pt idx="166">
                  <c:v>3.6032469344033431E-2</c:v>
                </c:pt>
                <c:pt idx="167">
                  <c:v>3.5006738250251128E-2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A8-49AD-A516-B0C99A4EF194}"/>
            </c:ext>
          </c:extLst>
        </c:ser>
        <c:ser>
          <c:idx val="2"/>
          <c:order val="2"/>
          <c:tx>
            <c:v>US-DE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Inflation'!$Y$72:$Y$239</c:f>
              <c:numCache>
                <c:formatCode>0.00</c:formatCode>
                <c:ptCount val="168"/>
                <c:pt idx="0">
                  <c:v>-0.19958042781567584</c:v>
                </c:pt>
                <c:pt idx="1">
                  <c:v>-0.19790018993481975</c:v>
                </c:pt>
                <c:pt idx="2">
                  <c:v>-0.19864682266973746</c:v>
                </c:pt>
                <c:pt idx="3">
                  <c:v>-0.19286736833476786</c:v>
                </c:pt>
                <c:pt idx="4">
                  <c:v>-0.1887804438482357</c:v>
                </c:pt>
                <c:pt idx="5">
                  <c:v>-0.18910888841667078</c:v>
                </c:pt>
                <c:pt idx="6">
                  <c:v>-0.19012514978941869</c:v>
                </c:pt>
                <c:pt idx="7">
                  <c:v>-0.20001375462154891</c:v>
                </c:pt>
                <c:pt idx="8">
                  <c:v>-0.2351054028812935</c:v>
                </c:pt>
                <c:pt idx="9">
                  <c:v>-0.19097921495473191</c:v>
                </c:pt>
                <c:pt idx="10">
                  <c:v>-0.16880770594876834</c:v>
                </c:pt>
                <c:pt idx="11">
                  <c:v>-0.17585663818577829</c:v>
                </c:pt>
                <c:pt idx="12">
                  <c:v>-0.16836175088795383</c:v>
                </c:pt>
                <c:pt idx="13">
                  <c:v>-0.17165206874743469</c:v>
                </c:pt>
                <c:pt idx="14">
                  <c:v>-0.16941214937655832</c:v>
                </c:pt>
                <c:pt idx="15">
                  <c:v>-0.1799363638606768</c:v>
                </c:pt>
                <c:pt idx="16">
                  <c:v>-0.19304529008975133</c:v>
                </c:pt>
                <c:pt idx="17">
                  <c:v>-0.1876018907786475</c:v>
                </c:pt>
                <c:pt idx="18">
                  <c:v>-0.19417334853143223</c:v>
                </c:pt>
                <c:pt idx="19">
                  <c:v>-0.20333143794126149</c:v>
                </c:pt>
                <c:pt idx="20">
                  <c:v>-0.21191518349823751</c:v>
                </c:pt>
                <c:pt idx="21">
                  <c:v>-0.20949626458276638</c:v>
                </c:pt>
                <c:pt idx="22">
                  <c:v>-0.20956992128572674</c:v>
                </c:pt>
                <c:pt idx="23">
                  <c:v>-0.21840477341691336</c:v>
                </c:pt>
                <c:pt idx="24">
                  <c:v>-0.21106408481350786</c:v>
                </c:pt>
                <c:pt idx="25">
                  <c:v>-0.21285966156987868</c:v>
                </c:pt>
                <c:pt idx="26">
                  <c:v>-0.2109515593760341</c:v>
                </c:pt>
                <c:pt idx="27">
                  <c:v>-0.20720552836434622</c:v>
                </c:pt>
                <c:pt idx="28">
                  <c:v>-0.17913913640766721</c:v>
                </c:pt>
                <c:pt idx="29">
                  <c:v>-0.2910779872376022</c:v>
                </c:pt>
                <c:pt idx="30">
                  <c:v>-0.25371362465416364</c:v>
                </c:pt>
                <c:pt idx="31">
                  <c:v>-0.23273534847682031</c:v>
                </c:pt>
                <c:pt idx="32">
                  <c:v>-0.24441807153244779</c:v>
                </c:pt>
                <c:pt idx="33">
                  <c:v>-0.199303037539937</c:v>
                </c:pt>
                <c:pt idx="34">
                  <c:v>-0.18676646898868254</c:v>
                </c:pt>
                <c:pt idx="35">
                  <c:v>-0.15965216219190323</c:v>
                </c:pt>
                <c:pt idx="36">
                  <c:v>-0.13961245195136962</c:v>
                </c:pt>
                <c:pt idx="37">
                  <c:v>-0.13251265725139588</c:v>
                </c:pt>
                <c:pt idx="38">
                  <c:v>-0.10958343185713541</c:v>
                </c:pt>
                <c:pt idx="39">
                  <c:v>-9.0006951021019202E-2</c:v>
                </c:pt>
                <c:pt idx="40">
                  <c:v>-6.9148381107653437E-2</c:v>
                </c:pt>
                <c:pt idx="41">
                  <c:v>-8.2387529118713956E-2</c:v>
                </c:pt>
                <c:pt idx="42">
                  <c:v>-5.2880726987118806E-2</c:v>
                </c:pt>
                <c:pt idx="43">
                  <c:v>-2.9153688644012625E-2</c:v>
                </c:pt>
                <c:pt idx="44">
                  <c:v>-1.6912803013353257E-2</c:v>
                </c:pt>
                <c:pt idx="45">
                  <c:v>-4.4447154556770015E-2</c:v>
                </c:pt>
                <c:pt idx="46">
                  <c:v>-4.4275357120303289E-2</c:v>
                </c:pt>
                <c:pt idx="47">
                  <c:v>-6.6073468515241832E-2</c:v>
                </c:pt>
                <c:pt idx="48">
                  <c:v>-8.3825419314476152E-2</c:v>
                </c:pt>
                <c:pt idx="49">
                  <c:v>-9.3245131331917849E-2</c:v>
                </c:pt>
                <c:pt idx="50">
                  <c:v>-0.11173327747962168</c:v>
                </c:pt>
                <c:pt idx="51">
                  <c:v>-0.15502469806934133</c:v>
                </c:pt>
                <c:pt idx="52">
                  <c:v>-0.18140084774633866</c:v>
                </c:pt>
                <c:pt idx="53">
                  <c:v>-0.18374678515421139</c:v>
                </c:pt>
                <c:pt idx="54">
                  <c:v>-0.23108598721736118</c:v>
                </c:pt>
                <c:pt idx="55">
                  <c:v>-0.12410087905888599</c:v>
                </c:pt>
                <c:pt idx="56">
                  <c:v>-9.7785554318948947E-2</c:v>
                </c:pt>
                <c:pt idx="57">
                  <c:v>-9.7906413513196441E-2</c:v>
                </c:pt>
                <c:pt idx="58">
                  <c:v>-8.4641550287199399E-2</c:v>
                </c:pt>
                <c:pt idx="59">
                  <c:v>-8.8162847164069608E-2</c:v>
                </c:pt>
                <c:pt idx="60">
                  <c:v>-7.0736723700494233E-2</c:v>
                </c:pt>
                <c:pt idx="61">
                  <c:v>-6.6495129699134639E-2</c:v>
                </c:pt>
                <c:pt idx="62">
                  <c:v>-5.1194643053687178E-2</c:v>
                </c:pt>
                <c:pt idx="63">
                  <c:v>-7.2572210396886147E-2</c:v>
                </c:pt>
                <c:pt idx="64">
                  <c:v>-0.10039386439587696</c:v>
                </c:pt>
                <c:pt idx="65">
                  <c:v>-7.5708837037806606E-2</c:v>
                </c:pt>
                <c:pt idx="66">
                  <c:v>-4.7981936069329052E-2</c:v>
                </c:pt>
                <c:pt idx="67">
                  <c:v>-3.1035097135304339E-3</c:v>
                </c:pt>
                <c:pt idx="68">
                  <c:v>1.1519562813562517E-2</c:v>
                </c:pt>
                <c:pt idx="69">
                  <c:v>-3.1245186342447481E-2</c:v>
                </c:pt>
                <c:pt idx="70">
                  <c:v>4.9269770908885995E-3</c:v>
                </c:pt>
                <c:pt idx="71">
                  <c:v>-6.6293138007513163E-3</c:v>
                </c:pt>
                <c:pt idx="72">
                  <c:v>-2.8976958846556589E-2</c:v>
                </c:pt>
                <c:pt idx="73">
                  <c:v>-9.0352701547853936E-2</c:v>
                </c:pt>
                <c:pt idx="74">
                  <c:v>-0.14337762675170806</c:v>
                </c:pt>
                <c:pt idx="75">
                  <c:v>-0.1359259489686733</c:v>
                </c:pt>
                <c:pt idx="76">
                  <c:v>-0.18824551652008437</c:v>
                </c:pt>
                <c:pt idx="77">
                  <c:v>-0.10565694940209178</c:v>
                </c:pt>
                <c:pt idx="78">
                  <c:v>-3.3950576383107473E-2</c:v>
                </c:pt>
                <c:pt idx="79">
                  <c:v>9.1265781204354593E-2</c:v>
                </c:pt>
                <c:pt idx="80">
                  <c:v>0.13631925025461522</c:v>
                </c:pt>
                <c:pt idx="81">
                  <c:v>0.15809506259724507</c:v>
                </c:pt>
                <c:pt idx="82">
                  <c:v>0.12720106147051885</c:v>
                </c:pt>
                <c:pt idx="83">
                  <c:v>0.1546849673835084</c:v>
                </c:pt>
                <c:pt idx="84">
                  <c:v>0.1325542930343083</c:v>
                </c:pt>
                <c:pt idx="85">
                  <c:v>9.7831490602010573E-2</c:v>
                </c:pt>
                <c:pt idx="86">
                  <c:v>0.16274100240511888</c:v>
                </c:pt>
                <c:pt idx="87">
                  <c:v>0.15047681843022939</c:v>
                </c:pt>
                <c:pt idx="88">
                  <c:v>0.13483668088515882</c:v>
                </c:pt>
                <c:pt idx="89">
                  <c:v>0.11561731426520462</c:v>
                </c:pt>
                <c:pt idx="90">
                  <c:v>0.13469547069822105</c:v>
                </c:pt>
                <c:pt idx="91">
                  <c:v>0.11650545067114013</c:v>
                </c:pt>
                <c:pt idx="92">
                  <c:v>0.10835339827154587</c:v>
                </c:pt>
                <c:pt idx="93">
                  <c:v>0.1000300617526219</c:v>
                </c:pt>
                <c:pt idx="94">
                  <c:v>8.8269662917523334E-2</c:v>
                </c:pt>
                <c:pt idx="95">
                  <c:v>0.1089512876251422</c:v>
                </c:pt>
                <c:pt idx="96">
                  <c:v>0.18832243579302843</c:v>
                </c:pt>
                <c:pt idx="97">
                  <c:v>0.20214770592705869</c:v>
                </c:pt>
                <c:pt idx="98">
                  <c:v>0.19946019733363868</c:v>
                </c:pt>
                <c:pt idx="99">
                  <c:v>0.20438522003761558</c:v>
                </c:pt>
                <c:pt idx="100">
                  <c:v>0.19066033901754015</c:v>
                </c:pt>
                <c:pt idx="101">
                  <c:v>0.17215708444062303</c:v>
                </c:pt>
                <c:pt idx="102">
                  <c:v>0.15484832699111672</c:v>
                </c:pt>
                <c:pt idx="103">
                  <c:v>0.11812072156533832</c:v>
                </c:pt>
                <c:pt idx="104">
                  <c:v>9.5173834457876305E-2</c:v>
                </c:pt>
                <c:pt idx="105">
                  <c:v>9.949342707429143E-2</c:v>
                </c:pt>
                <c:pt idx="106">
                  <c:v>0.11209101153905883</c:v>
                </c:pt>
                <c:pt idx="107">
                  <c:v>0.153021244625409</c:v>
                </c:pt>
                <c:pt idx="108">
                  <c:v>0.18686504095407608</c:v>
                </c:pt>
                <c:pt idx="109">
                  <c:v>0.26137898396461751</c:v>
                </c:pt>
                <c:pt idx="110">
                  <c:v>0.21071804227045646</c:v>
                </c:pt>
                <c:pt idx="111">
                  <c:v>0.1799615100081953</c:v>
                </c:pt>
                <c:pt idx="112">
                  <c:v>0.14448815334352724</c:v>
                </c:pt>
                <c:pt idx="113">
                  <c:v>0.13434283290348448</c:v>
                </c:pt>
                <c:pt idx="114">
                  <c:v>0.12566343203014976</c:v>
                </c:pt>
                <c:pt idx="115">
                  <c:v>0.12391998243832771</c:v>
                </c:pt>
                <c:pt idx="116">
                  <c:v>9.6932321343514136E-2</c:v>
                </c:pt>
                <c:pt idx="117">
                  <c:v>8.2932954062067646E-2</c:v>
                </c:pt>
                <c:pt idx="118">
                  <c:v>8.5472612956581762E-2</c:v>
                </c:pt>
                <c:pt idx="119">
                  <c:v>0.10047919583912572</c:v>
                </c:pt>
                <c:pt idx="120">
                  <c:v>0.150735992786209</c:v>
                </c:pt>
                <c:pt idx="121">
                  <c:v>0.17137921233104189</c:v>
                </c:pt>
                <c:pt idx="122">
                  <c:v>0.15860926039943937</c:v>
                </c:pt>
                <c:pt idx="123">
                  <c:v>0.15548844598539802</c:v>
                </c:pt>
                <c:pt idx="124">
                  <c:v>0.17337124141485541</c:v>
                </c:pt>
                <c:pt idx="125">
                  <c:v>0.17773428968241209</c:v>
                </c:pt>
                <c:pt idx="126">
                  <c:v>0.17569411967109128</c:v>
                </c:pt>
                <c:pt idx="127">
                  <c:v>0.18374320197598581</c:v>
                </c:pt>
                <c:pt idx="128">
                  <c:v>0.19770625621855489</c:v>
                </c:pt>
                <c:pt idx="129">
                  <c:v>0.16040713797393744</c:v>
                </c:pt>
                <c:pt idx="130">
                  <c:v>0.11121060055242842</c:v>
                </c:pt>
                <c:pt idx="131">
                  <c:v>0.10367645143532997</c:v>
                </c:pt>
                <c:pt idx="132">
                  <c:v>8.0183901017354703E-2</c:v>
                </c:pt>
                <c:pt idx="133">
                  <c:v>0.10454083527425995</c:v>
                </c:pt>
                <c:pt idx="134">
                  <c:v>0.11107757267311957</c:v>
                </c:pt>
                <c:pt idx="135">
                  <c:v>0.11066464679904223</c:v>
                </c:pt>
                <c:pt idx="136">
                  <c:v>0.11066879714545184</c:v>
                </c:pt>
                <c:pt idx="137">
                  <c:v>0.11159298403700424</c:v>
                </c:pt>
                <c:pt idx="138">
                  <c:v>0.10653448470919001</c:v>
                </c:pt>
                <c:pt idx="139">
                  <c:v>9.9158390656845216E-2</c:v>
                </c:pt>
                <c:pt idx="140">
                  <c:v>0.10253232707648599</c:v>
                </c:pt>
                <c:pt idx="141">
                  <c:v>9.8204788062300777E-2</c:v>
                </c:pt>
                <c:pt idx="142">
                  <c:v>0.10714489179411804</c:v>
                </c:pt>
                <c:pt idx="143">
                  <c:v>0.11368117517369598</c:v>
                </c:pt>
                <c:pt idx="144">
                  <c:v>0.13216018405446406</c:v>
                </c:pt>
                <c:pt idx="145">
                  <c:v>0.14961325247639454</c:v>
                </c:pt>
                <c:pt idx="146">
                  <c:v>0.14407563302573928</c:v>
                </c:pt>
                <c:pt idx="147">
                  <c:v>0.12336109923636585</c:v>
                </c:pt>
                <c:pt idx="148">
                  <c:v>9.2808026657358753E-2</c:v>
                </c:pt>
                <c:pt idx="149">
                  <c:v>0.11117957821799654</c:v>
                </c:pt>
                <c:pt idx="150">
                  <c:v>0.11129698835746074</c:v>
                </c:pt>
                <c:pt idx="151">
                  <c:v>0.12377787699991197</c:v>
                </c:pt>
                <c:pt idx="152">
                  <c:v>0.14278731454929078</c:v>
                </c:pt>
                <c:pt idx="153">
                  <c:v>0.15868560270145013</c:v>
                </c:pt>
                <c:pt idx="154">
                  <c:v>0.16528778827134294</c:v>
                </c:pt>
                <c:pt idx="155">
                  <c:v>0.16768395163353145</c:v>
                </c:pt>
                <c:pt idx="156">
                  <c:v>0.13014148326898067</c:v>
                </c:pt>
                <c:pt idx="157">
                  <c:v>0.11572531009695029</c:v>
                </c:pt>
                <c:pt idx="158">
                  <c:v>0.1018126052991163</c:v>
                </c:pt>
                <c:pt idx="159">
                  <c:v>9.0112905360567694E-2</c:v>
                </c:pt>
                <c:pt idx="160">
                  <c:v>7.0162012389741124E-2</c:v>
                </c:pt>
                <c:pt idx="161">
                  <c:v>7.0856092257657155E-2</c:v>
                </c:pt>
                <c:pt idx="162">
                  <c:v>7.0878716648595963E-2</c:v>
                </c:pt>
                <c:pt idx="163">
                  <c:v>7.9553608278518859E-2</c:v>
                </c:pt>
                <c:pt idx="164">
                  <c:v>7.8476639196070341E-2</c:v>
                </c:pt>
                <c:pt idx="165">
                  <c:v>6.9429724242397114E-2</c:v>
                </c:pt>
                <c:pt idx="166">
                  <c:v>7.0639720774626588E-2</c:v>
                </c:pt>
                <c:pt idx="167">
                  <c:v>5.8804809149282905E-2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EA8-49AD-A516-B0C99A4EF194}"/>
            </c:ext>
          </c:extLst>
        </c:ser>
        <c:ser>
          <c:idx val="3"/>
          <c:order val="3"/>
          <c:tx>
            <c:v>US-IT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Inflation'!$Z$72:$Z$239</c:f>
              <c:numCache>
                <c:formatCode>0.00</c:formatCode>
                <c:ptCount val="168"/>
                <c:pt idx="0">
                  <c:v>-0.2270102428594569</c:v>
                </c:pt>
                <c:pt idx="1">
                  <c:v>-0.27278838849679632</c:v>
                </c:pt>
                <c:pt idx="2">
                  <c:v>-0.26074694522163577</c:v>
                </c:pt>
                <c:pt idx="3">
                  <c:v>-0.25571224405170656</c:v>
                </c:pt>
                <c:pt idx="4">
                  <c:v>-0.25204306783031843</c:v>
                </c:pt>
                <c:pt idx="5">
                  <c:v>-0.25524514117280644</c:v>
                </c:pt>
                <c:pt idx="6">
                  <c:v>-0.23754159008460338</c:v>
                </c:pt>
                <c:pt idx="7">
                  <c:v>-0.24179950600238179</c:v>
                </c:pt>
                <c:pt idx="8">
                  <c:v>-0.35350938561521267</c:v>
                </c:pt>
                <c:pt idx="9">
                  <c:v>-0.3041056143691554</c:v>
                </c:pt>
                <c:pt idx="10">
                  <c:v>-0.24630735507075935</c:v>
                </c:pt>
                <c:pt idx="11">
                  <c:v>-0.24200798127042752</c:v>
                </c:pt>
                <c:pt idx="12">
                  <c:v>-0.24261320862656999</c:v>
                </c:pt>
                <c:pt idx="13">
                  <c:v>-0.16498384262371785</c:v>
                </c:pt>
                <c:pt idx="14">
                  <c:v>-0.17940238908337244</c:v>
                </c:pt>
                <c:pt idx="15">
                  <c:v>-0.17445884001939915</c:v>
                </c:pt>
                <c:pt idx="16">
                  <c:v>-0.15979151182720738</c:v>
                </c:pt>
                <c:pt idx="17">
                  <c:v>-0.17094718337219386</c:v>
                </c:pt>
                <c:pt idx="18">
                  <c:v>-0.20128652883606774</c:v>
                </c:pt>
                <c:pt idx="19">
                  <c:v>-0.22846631187707928</c:v>
                </c:pt>
                <c:pt idx="20">
                  <c:v>-0.19704673535137909</c:v>
                </c:pt>
                <c:pt idx="21">
                  <c:v>-0.21462361134709834</c:v>
                </c:pt>
                <c:pt idx="22">
                  <c:v>-0.22900004722257736</c:v>
                </c:pt>
                <c:pt idx="23">
                  <c:v>-0.2916627296791795</c:v>
                </c:pt>
                <c:pt idx="24">
                  <c:v>-0.34659765799644487</c:v>
                </c:pt>
                <c:pt idx="25">
                  <c:v>-0.3745820502298679</c:v>
                </c:pt>
                <c:pt idx="26">
                  <c:v>-0.33942568627403347</c:v>
                </c:pt>
                <c:pt idx="27">
                  <c:v>-0.32466999686043696</c:v>
                </c:pt>
                <c:pt idx="28">
                  <c:v>-0.31915424707289342</c:v>
                </c:pt>
                <c:pt idx="29">
                  <c:v>-0.32110873235823456</c:v>
                </c:pt>
                <c:pt idx="30">
                  <c:v>-0.28515768104757183</c:v>
                </c:pt>
                <c:pt idx="31">
                  <c:v>-0.29205502127151339</c:v>
                </c:pt>
                <c:pt idx="32">
                  <c:v>-0.27800685430611083</c:v>
                </c:pt>
                <c:pt idx="33">
                  <c:v>-0.21464623690014761</c:v>
                </c:pt>
                <c:pt idx="34">
                  <c:v>-0.24269158904697419</c:v>
                </c:pt>
                <c:pt idx="35">
                  <c:v>-0.2372027543795496</c:v>
                </c:pt>
                <c:pt idx="36">
                  <c:v>-0.24028986280085754</c:v>
                </c:pt>
                <c:pt idx="37">
                  <c:v>-0.2485449808809056</c:v>
                </c:pt>
                <c:pt idx="38">
                  <c:v>-0.24165332278962637</c:v>
                </c:pt>
                <c:pt idx="39">
                  <c:v>-0.23582136209715654</c:v>
                </c:pt>
                <c:pt idx="40">
                  <c:v>-0.20500120091087901</c:v>
                </c:pt>
                <c:pt idx="41">
                  <c:v>-0.21308563717101775</c:v>
                </c:pt>
                <c:pt idx="42">
                  <c:v>-0.20152570767178724</c:v>
                </c:pt>
                <c:pt idx="43">
                  <c:v>-0.22306069319586444</c:v>
                </c:pt>
                <c:pt idx="44">
                  <c:v>-0.14385317131697822</c:v>
                </c:pt>
                <c:pt idx="45">
                  <c:v>-0.15248422778013845</c:v>
                </c:pt>
                <c:pt idx="46">
                  <c:v>-0.13482729523159187</c:v>
                </c:pt>
                <c:pt idx="47">
                  <c:v>-0.14602554631415926</c:v>
                </c:pt>
                <c:pt idx="48">
                  <c:v>-0.11388181606829302</c:v>
                </c:pt>
                <c:pt idx="49">
                  <c:v>-0.12775176403811214</c:v>
                </c:pt>
                <c:pt idx="50">
                  <c:v>-0.12966060795836842</c:v>
                </c:pt>
                <c:pt idx="51">
                  <c:v>-0.13525515482311215</c:v>
                </c:pt>
                <c:pt idx="52">
                  <c:v>-0.14298633491958204</c:v>
                </c:pt>
                <c:pt idx="53">
                  <c:v>-0.12961247796659525</c:v>
                </c:pt>
                <c:pt idx="54">
                  <c:v>-0.1192364669100057</c:v>
                </c:pt>
                <c:pt idx="55">
                  <c:v>-5.5858058962357966E-2</c:v>
                </c:pt>
                <c:pt idx="56">
                  <c:v>-3.1292218618682061E-2</c:v>
                </c:pt>
                <c:pt idx="57">
                  <c:v>-2.3396802166399722E-2</c:v>
                </c:pt>
                <c:pt idx="58">
                  <c:v>-4.4109064669268859E-2</c:v>
                </c:pt>
                <c:pt idx="59">
                  <c:v>-7.3859188657837707E-2</c:v>
                </c:pt>
                <c:pt idx="60">
                  <c:v>-8.5153325599391899E-2</c:v>
                </c:pt>
                <c:pt idx="61">
                  <c:v>-6.2610968150231913E-2</c:v>
                </c:pt>
                <c:pt idx="62">
                  <c:v>-4.5216476606284473E-2</c:v>
                </c:pt>
                <c:pt idx="63">
                  <c:v>-7.3991729343859641E-2</c:v>
                </c:pt>
                <c:pt idx="64">
                  <c:v>-9.3618814585815072E-2</c:v>
                </c:pt>
                <c:pt idx="65">
                  <c:v>-7.3089502224761821E-2</c:v>
                </c:pt>
                <c:pt idx="66">
                  <c:v>-5.4348968588282573E-2</c:v>
                </c:pt>
                <c:pt idx="67">
                  <c:v>-7.3849810774353847E-2</c:v>
                </c:pt>
                <c:pt idx="68">
                  <c:v>-4.9349532584965786E-2</c:v>
                </c:pt>
                <c:pt idx="69">
                  <c:v>-3.9234519416805898E-2</c:v>
                </c:pt>
                <c:pt idx="70">
                  <c:v>-5.1663970183215398E-2</c:v>
                </c:pt>
                <c:pt idx="71">
                  <c:v>-5.9363502766872529E-2</c:v>
                </c:pt>
                <c:pt idx="72">
                  <c:v>-6.1066705597285109E-2</c:v>
                </c:pt>
                <c:pt idx="73">
                  <c:v>-0.16183350540389138</c:v>
                </c:pt>
                <c:pt idx="74">
                  <c:v>-0.15212787027402191</c:v>
                </c:pt>
                <c:pt idx="75">
                  <c:v>-0.16721970837884292</c:v>
                </c:pt>
                <c:pt idx="76">
                  <c:v>-0.16958479306767099</c:v>
                </c:pt>
                <c:pt idx="77">
                  <c:v>-0.13485868778280199</c:v>
                </c:pt>
                <c:pt idx="78">
                  <c:v>-9.4928993787703878E-2</c:v>
                </c:pt>
                <c:pt idx="79">
                  <c:v>-4.9089177378980609E-2</c:v>
                </c:pt>
                <c:pt idx="80">
                  <c:v>-8.9203874439111333E-2</c:v>
                </c:pt>
                <c:pt idx="81">
                  <c:v>-7.4356956903600085E-2</c:v>
                </c:pt>
                <c:pt idx="82">
                  <c:v>-6.3884920598180905E-2</c:v>
                </c:pt>
                <c:pt idx="83">
                  <c:v>-2.7457764551006066E-2</c:v>
                </c:pt>
                <c:pt idx="84">
                  <c:v>1.7869704240321249E-2</c:v>
                </c:pt>
                <c:pt idx="85">
                  <c:v>1.6597524929735517E-2</c:v>
                </c:pt>
                <c:pt idx="86">
                  <c:v>9.9339680680266385E-2</c:v>
                </c:pt>
                <c:pt idx="87">
                  <c:v>0.10803946688417253</c:v>
                </c:pt>
                <c:pt idx="88">
                  <c:v>9.7799042249168508E-2</c:v>
                </c:pt>
                <c:pt idx="89">
                  <c:v>0.11308389849967088</c:v>
                </c:pt>
                <c:pt idx="90">
                  <c:v>0.13834560841984575</c:v>
                </c:pt>
                <c:pt idx="91">
                  <c:v>0.13593962745635424</c:v>
                </c:pt>
                <c:pt idx="92">
                  <c:v>0.12122118410800994</c:v>
                </c:pt>
                <c:pt idx="93">
                  <c:v>0.16369892332777625</c:v>
                </c:pt>
                <c:pt idx="94">
                  <c:v>0.12582866121343228</c:v>
                </c:pt>
                <c:pt idx="95">
                  <c:v>9.6004863627548134E-2</c:v>
                </c:pt>
                <c:pt idx="96">
                  <c:v>0.12912857164453725</c:v>
                </c:pt>
                <c:pt idx="97">
                  <c:v>0.11339350572430533</c:v>
                </c:pt>
                <c:pt idx="98">
                  <c:v>0.11805648460286318</c:v>
                </c:pt>
                <c:pt idx="99">
                  <c:v>0.11810845367751663</c:v>
                </c:pt>
                <c:pt idx="100">
                  <c:v>0.13321185821846934</c:v>
                </c:pt>
                <c:pt idx="101">
                  <c:v>0.12280471923481638</c:v>
                </c:pt>
                <c:pt idx="102">
                  <c:v>0.11730076119686403</c:v>
                </c:pt>
                <c:pt idx="103">
                  <c:v>0.11361946407555959</c:v>
                </c:pt>
                <c:pt idx="104">
                  <c:v>0.14580991059632251</c:v>
                </c:pt>
                <c:pt idx="105">
                  <c:v>0.13520679755154819</c:v>
                </c:pt>
                <c:pt idx="106">
                  <c:v>0.13261811293826231</c:v>
                </c:pt>
                <c:pt idx="107">
                  <c:v>0.10481774051900779</c:v>
                </c:pt>
                <c:pt idx="108">
                  <c:v>9.9361733900860824E-2</c:v>
                </c:pt>
                <c:pt idx="109">
                  <c:v>6.763953099938963E-2</c:v>
                </c:pt>
                <c:pt idx="110">
                  <c:v>4.2015830713827057E-2</c:v>
                </c:pt>
                <c:pt idx="111">
                  <c:v>2.7876729501464016E-2</c:v>
                </c:pt>
                <c:pt idx="112">
                  <c:v>-2.1090321365203439E-2</c:v>
                </c:pt>
                <c:pt idx="113">
                  <c:v>-2.2709543358022413E-2</c:v>
                </c:pt>
                <c:pt idx="114">
                  <c:v>-1.8926632406493647E-2</c:v>
                </c:pt>
                <c:pt idx="115">
                  <c:v>-1.4893079638215513E-2</c:v>
                </c:pt>
                <c:pt idx="116">
                  <c:v>-5.6816697254887617E-2</c:v>
                </c:pt>
                <c:pt idx="117">
                  <c:v>-7.0452482061222801E-2</c:v>
                </c:pt>
                <c:pt idx="118">
                  <c:v>-0.12097624424878636</c:v>
                </c:pt>
                <c:pt idx="119">
                  <c:v>-0.15029228501775277</c:v>
                </c:pt>
                <c:pt idx="120">
                  <c:v>-0.24060932869203033</c:v>
                </c:pt>
                <c:pt idx="121">
                  <c:v>-0.16984833633761889</c:v>
                </c:pt>
                <c:pt idx="122">
                  <c:v>-0.13884955119548345</c:v>
                </c:pt>
                <c:pt idx="123">
                  <c:v>-0.14936826320650162</c:v>
                </c:pt>
                <c:pt idx="124">
                  <c:v>-0.13781841907216413</c:v>
                </c:pt>
                <c:pt idx="125">
                  <c:v>-0.12866579778600742</c:v>
                </c:pt>
                <c:pt idx="126">
                  <c:v>-0.13565297934045234</c:v>
                </c:pt>
                <c:pt idx="127">
                  <c:v>-0.12976858155457499</c:v>
                </c:pt>
                <c:pt idx="128">
                  <c:v>-0.11860992409863103</c:v>
                </c:pt>
                <c:pt idx="129">
                  <c:v>-0.13275505887621361</c:v>
                </c:pt>
                <c:pt idx="130">
                  <c:v>-0.1695033013637666</c:v>
                </c:pt>
                <c:pt idx="131">
                  <c:v>-0.19206238279907509</c:v>
                </c:pt>
                <c:pt idx="132">
                  <c:v>-0.25821553654785323</c:v>
                </c:pt>
                <c:pt idx="133">
                  <c:v>-0.25511504664801882</c:v>
                </c:pt>
                <c:pt idx="134">
                  <c:v>-0.25840003024988095</c:v>
                </c:pt>
                <c:pt idx="135">
                  <c:v>-0.26505915971328747</c:v>
                </c:pt>
                <c:pt idx="136">
                  <c:v>-0.27116571583725296</c:v>
                </c:pt>
                <c:pt idx="137">
                  <c:v>-0.26871713777761563</c:v>
                </c:pt>
                <c:pt idx="138">
                  <c:v>-0.26619203390072604</c:v>
                </c:pt>
                <c:pt idx="139">
                  <c:v>-0.25731322960053482</c:v>
                </c:pt>
                <c:pt idx="140">
                  <c:v>-0.22569993753108683</c:v>
                </c:pt>
                <c:pt idx="141">
                  <c:v>-0.21640888409840234</c:v>
                </c:pt>
                <c:pt idx="142">
                  <c:v>-0.21266465174374291</c:v>
                </c:pt>
                <c:pt idx="143">
                  <c:v>-0.19627825880208916</c:v>
                </c:pt>
                <c:pt idx="144">
                  <c:v>-0.21811002615183875</c:v>
                </c:pt>
                <c:pt idx="145">
                  <c:v>-0.1872017198585047</c:v>
                </c:pt>
                <c:pt idx="146">
                  <c:v>-0.18926829802573619</c:v>
                </c:pt>
                <c:pt idx="147">
                  <c:v>-0.19353532014518254</c:v>
                </c:pt>
                <c:pt idx="148">
                  <c:v>-0.19525471358774685</c:v>
                </c:pt>
                <c:pt idx="149">
                  <c:v>-0.20201111960794013</c:v>
                </c:pt>
                <c:pt idx="150">
                  <c:v>-0.19782784668848655</c:v>
                </c:pt>
                <c:pt idx="151">
                  <c:v>-0.19859172723839572</c:v>
                </c:pt>
                <c:pt idx="152">
                  <c:v>-0.20532844858553015</c:v>
                </c:pt>
                <c:pt idx="153">
                  <c:v>-0.20699343157613506</c:v>
                </c:pt>
                <c:pt idx="154">
                  <c:v>-0.19208079839744668</c:v>
                </c:pt>
                <c:pt idx="155">
                  <c:v>-0.18054366879153771</c:v>
                </c:pt>
                <c:pt idx="156">
                  <c:v>-0.1461712379892913</c:v>
                </c:pt>
                <c:pt idx="157">
                  <c:v>-0.12982653222291157</c:v>
                </c:pt>
                <c:pt idx="158">
                  <c:v>-0.13504415916602203</c:v>
                </c:pt>
                <c:pt idx="159">
                  <c:v>-0.13756798868468434</c:v>
                </c:pt>
                <c:pt idx="160">
                  <c:v>-0.16719716472237919</c:v>
                </c:pt>
                <c:pt idx="161">
                  <c:v>-0.1646332568418663</c:v>
                </c:pt>
                <c:pt idx="162">
                  <c:v>-0.16265033384837282</c:v>
                </c:pt>
                <c:pt idx="163">
                  <c:v>-0.16249184933958585</c:v>
                </c:pt>
                <c:pt idx="164">
                  <c:v>-0.16189169517421803</c:v>
                </c:pt>
                <c:pt idx="165">
                  <c:v>-0.16673095496576074</c:v>
                </c:pt>
                <c:pt idx="166">
                  <c:v>-0.17064266825334806</c:v>
                </c:pt>
                <c:pt idx="167">
                  <c:v>-0.16550444953013327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EA8-49AD-A516-B0C99A4EF194}"/>
            </c:ext>
          </c:extLst>
        </c:ser>
        <c:ser>
          <c:idx val="4"/>
          <c:order val="4"/>
          <c:tx>
            <c:v>US-CA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Inflation'!$AA$72:$AA$239</c:f>
              <c:numCache>
                <c:formatCode>0.00</c:formatCode>
                <c:ptCount val="168"/>
                <c:pt idx="0">
                  <c:v>-0.22309061428854279</c:v>
                </c:pt>
                <c:pt idx="1">
                  <c:v>-0.20692446073054618</c:v>
                </c:pt>
                <c:pt idx="2">
                  <c:v>-0.17945858713406646</c:v>
                </c:pt>
                <c:pt idx="3">
                  <c:v>-0.1576061557247484</c:v>
                </c:pt>
                <c:pt idx="4">
                  <c:v>-0.16776967569920279</c:v>
                </c:pt>
                <c:pt idx="5">
                  <c:v>-0.18145851387522677</c:v>
                </c:pt>
                <c:pt idx="6">
                  <c:v>-0.19345380910022011</c:v>
                </c:pt>
                <c:pt idx="7">
                  <c:v>-0.1902185730656071</c:v>
                </c:pt>
                <c:pt idx="8">
                  <c:v>-0.19668500164482042</c:v>
                </c:pt>
                <c:pt idx="9">
                  <c:v>-0.15892356977618341</c:v>
                </c:pt>
                <c:pt idx="10">
                  <c:v>-0.15354382474819964</c:v>
                </c:pt>
                <c:pt idx="11">
                  <c:v>-0.14367423313934824</c:v>
                </c:pt>
                <c:pt idx="12">
                  <c:v>-0.12968247685617271</c:v>
                </c:pt>
                <c:pt idx="13">
                  <c:v>-0.19022331646589469</c:v>
                </c:pt>
                <c:pt idx="14">
                  <c:v>-0.20476964741625245</c:v>
                </c:pt>
                <c:pt idx="15">
                  <c:v>-0.21683983887180502</c:v>
                </c:pt>
                <c:pt idx="16">
                  <c:v>-0.23930435635221617</c:v>
                </c:pt>
                <c:pt idx="17">
                  <c:v>-0.22939031519111175</c:v>
                </c:pt>
                <c:pt idx="18">
                  <c:v>-0.24532985097946783</c:v>
                </c:pt>
                <c:pt idx="19">
                  <c:v>-0.24032915812179895</c:v>
                </c:pt>
                <c:pt idx="20">
                  <c:v>-0.27280348733967524</c:v>
                </c:pt>
                <c:pt idx="21">
                  <c:v>-0.27573379196284514</c:v>
                </c:pt>
                <c:pt idx="22">
                  <c:v>-0.26144907757772373</c:v>
                </c:pt>
                <c:pt idx="23">
                  <c:v>-0.27599224740803069</c:v>
                </c:pt>
                <c:pt idx="24">
                  <c:v>-0.25414909084423415</c:v>
                </c:pt>
                <c:pt idx="25">
                  <c:v>-0.21756343227928904</c:v>
                </c:pt>
                <c:pt idx="26">
                  <c:v>-0.20532545846148018</c:v>
                </c:pt>
                <c:pt idx="27">
                  <c:v>-0.17794071234056025</c:v>
                </c:pt>
                <c:pt idx="28">
                  <c:v>-0.16904011462953397</c:v>
                </c:pt>
                <c:pt idx="29">
                  <c:v>-0.12833659910269299</c:v>
                </c:pt>
                <c:pt idx="30">
                  <c:v>-0.11992184955298621</c:v>
                </c:pt>
                <c:pt idx="31">
                  <c:v>-0.13512144384645436</c:v>
                </c:pt>
                <c:pt idx="32">
                  <c:v>-0.11201334325152529</c:v>
                </c:pt>
                <c:pt idx="33">
                  <c:v>-9.4940361053165473E-2</c:v>
                </c:pt>
                <c:pt idx="34">
                  <c:v>-0.10238154569212961</c:v>
                </c:pt>
                <c:pt idx="35">
                  <c:v>-0.10744494457770096</c:v>
                </c:pt>
                <c:pt idx="36">
                  <c:v>-8.951660725277627E-2</c:v>
                </c:pt>
                <c:pt idx="37">
                  <c:v>-0.10205656771414734</c:v>
                </c:pt>
                <c:pt idx="38">
                  <c:v>-7.8308803183417208E-2</c:v>
                </c:pt>
                <c:pt idx="39">
                  <c:v>-8.1061662314042632E-2</c:v>
                </c:pt>
                <c:pt idx="40">
                  <c:v>-8.0634973415168273E-2</c:v>
                </c:pt>
                <c:pt idx="41">
                  <c:v>-7.8216447696558819E-2</c:v>
                </c:pt>
                <c:pt idx="42">
                  <c:v>-7.4909638621906582E-2</c:v>
                </c:pt>
                <c:pt idx="43">
                  <c:v>-6.8598662159403759E-2</c:v>
                </c:pt>
                <c:pt idx="44">
                  <c:v>-6.4096025674441059E-2</c:v>
                </c:pt>
                <c:pt idx="45">
                  <c:v>-9.4328849982991653E-2</c:v>
                </c:pt>
                <c:pt idx="46">
                  <c:v>-7.7198040360622111E-2</c:v>
                </c:pt>
                <c:pt idx="47">
                  <c:v>-8.2974428269933356E-2</c:v>
                </c:pt>
                <c:pt idx="48">
                  <c:v>-9.2965425170779964E-2</c:v>
                </c:pt>
                <c:pt idx="49">
                  <c:v>-0.10076951597514758</c:v>
                </c:pt>
                <c:pt idx="50">
                  <c:v>-0.13711937512574784</c:v>
                </c:pt>
                <c:pt idx="51">
                  <c:v>-0.16404875574838948</c:v>
                </c:pt>
                <c:pt idx="52">
                  <c:v>-0.16708407895651103</c:v>
                </c:pt>
                <c:pt idx="53">
                  <c:v>-0.17501360523121334</c:v>
                </c:pt>
                <c:pt idx="54">
                  <c:v>-0.16750613061410907</c:v>
                </c:pt>
                <c:pt idx="55">
                  <c:v>-6.4257424670119884E-2</c:v>
                </c:pt>
                <c:pt idx="56">
                  <c:v>4.4989042541420058E-3</c:v>
                </c:pt>
                <c:pt idx="57">
                  <c:v>1.6265431996678476E-2</c:v>
                </c:pt>
                <c:pt idx="58">
                  <c:v>1.6876004071635767E-2</c:v>
                </c:pt>
                <c:pt idx="59">
                  <c:v>3.828033937590973E-2</c:v>
                </c:pt>
                <c:pt idx="60">
                  <c:v>4.1521098091405882E-2</c:v>
                </c:pt>
                <c:pt idx="61">
                  <c:v>6.5424215154562815E-2</c:v>
                </c:pt>
                <c:pt idx="62">
                  <c:v>6.7731636845010781E-2</c:v>
                </c:pt>
                <c:pt idx="63">
                  <c:v>2.929289785529297E-2</c:v>
                </c:pt>
                <c:pt idx="64">
                  <c:v>5.0387206582702723E-2</c:v>
                </c:pt>
                <c:pt idx="65">
                  <c:v>7.9474461145723915E-2</c:v>
                </c:pt>
                <c:pt idx="66">
                  <c:v>0.10285986395655204</c:v>
                </c:pt>
                <c:pt idx="67">
                  <c:v>0.12014662816447523</c:v>
                </c:pt>
                <c:pt idx="68">
                  <c:v>0.12675091536737756</c:v>
                </c:pt>
                <c:pt idx="69">
                  <c:v>0.11910223295173805</c:v>
                </c:pt>
                <c:pt idx="70">
                  <c:v>0.13173035540781897</c:v>
                </c:pt>
                <c:pt idx="71">
                  <c:v>9.6339241617667368E-2</c:v>
                </c:pt>
                <c:pt idx="72">
                  <c:v>6.0609447992475439E-2</c:v>
                </c:pt>
                <c:pt idx="73">
                  <c:v>4.7349865995896655E-2</c:v>
                </c:pt>
                <c:pt idx="74">
                  <c:v>-1.9351982868431244E-2</c:v>
                </c:pt>
                <c:pt idx="75">
                  <c:v>-0.13340985328083371</c:v>
                </c:pt>
                <c:pt idx="76">
                  <c:v>-0.10823347116967982</c:v>
                </c:pt>
                <c:pt idx="77">
                  <c:v>-0.12184256177787572</c:v>
                </c:pt>
                <c:pt idx="78">
                  <c:v>-9.6943935533550379E-2</c:v>
                </c:pt>
                <c:pt idx="79">
                  <c:v>-0.15678534171655967</c:v>
                </c:pt>
                <c:pt idx="80">
                  <c:v>-5.0271427958303694E-2</c:v>
                </c:pt>
                <c:pt idx="81">
                  <c:v>1.0030388191605153E-2</c:v>
                </c:pt>
                <c:pt idx="82">
                  <c:v>6.5325977248093275E-2</c:v>
                </c:pt>
                <c:pt idx="83">
                  <c:v>5.7975130009492219E-2</c:v>
                </c:pt>
                <c:pt idx="84">
                  <c:v>0.10649252244557614</c:v>
                </c:pt>
                <c:pt idx="85">
                  <c:v>0.12260754053863623</c:v>
                </c:pt>
                <c:pt idx="86">
                  <c:v>0.18726901034768581</c:v>
                </c:pt>
                <c:pt idx="87">
                  <c:v>0.27211871504473512</c:v>
                </c:pt>
                <c:pt idx="88">
                  <c:v>0.21321251058244864</c:v>
                </c:pt>
                <c:pt idx="89">
                  <c:v>0.21369952838518799</c:v>
                </c:pt>
                <c:pt idx="90">
                  <c:v>0.17820193830665387</c:v>
                </c:pt>
                <c:pt idx="91">
                  <c:v>0.20325011056310194</c:v>
                </c:pt>
                <c:pt idx="92">
                  <c:v>0.22539248476377668</c:v>
                </c:pt>
                <c:pt idx="93">
                  <c:v>0.22434482076139053</c:v>
                </c:pt>
                <c:pt idx="94">
                  <c:v>0.19382084280075182</c:v>
                </c:pt>
                <c:pt idx="95">
                  <c:v>0.17661432744407171</c:v>
                </c:pt>
                <c:pt idx="96">
                  <c:v>0.19410902559383178</c:v>
                </c:pt>
                <c:pt idx="97">
                  <c:v>0.19409337705100801</c:v>
                </c:pt>
                <c:pt idx="98">
                  <c:v>0.19542844639730614</c:v>
                </c:pt>
                <c:pt idx="99">
                  <c:v>0.15671680257224344</c:v>
                </c:pt>
                <c:pt idx="100">
                  <c:v>0.1614444544056749</c:v>
                </c:pt>
                <c:pt idx="101">
                  <c:v>0.16721706208514689</c:v>
                </c:pt>
                <c:pt idx="102">
                  <c:v>0.20062324849856963</c:v>
                </c:pt>
                <c:pt idx="103">
                  <c:v>0.20461231438255054</c:v>
                </c:pt>
                <c:pt idx="104">
                  <c:v>0.19883908544274334</c:v>
                </c:pt>
                <c:pt idx="105">
                  <c:v>0.19561472857827616</c:v>
                </c:pt>
                <c:pt idx="106">
                  <c:v>0.19710963987483029</c:v>
                </c:pt>
                <c:pt idx="107">
                  <c:v>0.18398595510570945</c:v>
                </c:pt>
                <c:pt idx="108">
                  <c:v>0.16180439434500701</c:v>
                </c:pt>
                <c:pt idx="109">
                  <c:v>0.18349295905568072</c:v>
                </c:pt>
                <c:pt idx="110">
                  <c:v>0.14213603233532096</c:v>
                </c:pt>
                <c:pt idx="111">
                  <c:v>8.2916451011379858E-2</c:v>
                </c:pt>
                <c:pt idx="112">
                  <c:v>6.4313752398468108E-2</c:v>
                </c:pt>
                <c:pt idx="113">
                  <c:v>6.3986173256785059E-2</c:v>
                </c:pt>
                <c:pt idx="114">
                  <c:v>6.9820435948985543E-2</c:v>
                </c:pt>
                <c:pt idx="115">
                  <c:v>7.254134768616155E-2</c:v>
                </c:pt>
                <c:pt idx="116">
                  <c:v>9.1355405050991295E-2</c:v>
                </c:pt>
                <c:pt idx="117">
                  <c:v>9.1713729195348204E-2</c:v>
                </c:pt>
                <c:pt idx="118">
                  <c:v>0.1156304946728271</c:v>
                </c:pt>
                <c:pt idx="119">
                  <c:v>0.12085901139082886</c:v>
                </c:pt>
                <c:pt idx="120">
                  <c:v>1.9223503467525559E-2</c:v>
                </c:pt>
                <c:pt idx="121">
                  <c:v>4.7837759141273438E-2</c:v>
                </c:pt>
                <c:pt idx="122">
                  <c:v>5.3075229401186294E-2</c:v>
                </c:pt>
                <c:pt idx="123">
                  <c:v>5.8217747990284584E-2</c:v>
                </c:pt>
                <c:pt idx="124">
                  <c:v>4.773141222544957E-2</c:v>
                </c:pt>
                <c:pt idx="125">
                  <c:v>3.6536543916574536E-2</c:v>
                </c:pt>
                <c:pt idx="126">
                  <c:v>2.0967668869308367E-2</c:v>
                </c:pt>
                <c:pt idx="127">
                  <c:v>-8.6588724010787533E-3</c:v>
                </c:pt>
                <c:pt idx="128">
                  <c:v>5.5185709342112116E-2</c:v>
                </c:pt>
                <c:pt idx="129">
                  <c:v>-4.6058351674367198E-2</c:v>
                </c:pt>
                <c:pt idx="130">
                  <c:v>-0.16181524289473617</c:v>
                </c:pt>
                <c:pt idx="131">
                  <c:v>-0.20304586892913198</c:v>
                </c:pt>
                <c:pt idx="132">
                  <c:v>-0.24084211762218527</c:v>
                </c:pt>
                <c:pt idx="133">
                  <c:v>-0.21897967257678008</c:v>
                </c:pt>
                <c:pt idx="134">
                  <c:v>-0.22287863340456576</c:v>
                </c:pt>
                <c:pt idx="135">
                  <c:v>-0.22228462807124669</c:v>
                </c:pt>
                <c:pt idx="136">
                  <c:v>-0.22257124595163347</c:v>
                </c:pt>
                <c:pt idx="137">
                  <c:v>-0.22894046264729986</c:v>
                </c:pt>
                <c:pt idx="138">
                  <c:v>-0.23049984828645662</c:v>
                </c:pt>
                <c:pt idx="139">
                  <c:v>-0.22761948105567195</c:v>
                </c:pt>
                <c:pt idx="140">
                  <c:v>-0.22438301888360665</c:v>
                </c:pt>
                <c:pt idx="141">
                  <c:v>-0.23546309088649053</c:v>
                </c:pt>
                <c:pt idx="142">
                  <c:v>-0.24434921750227184</c:v>
                </c:pt>
                <c:pt idx="143">
                  <c:v>-0.23075748964952178</c:v>
                </c:pt>
                <c:pt idx="144">
                  <c:v>-0.22760840007943034</c:v>
                </c:pt>
                <c:pt idx="145">
                  <c:v>-0.21689616833045827</c:v>
                </c:pt>
                <c:pt idx="146">
                  <c:v>-0.2217994301089036</c:v>
                </c:pt>
                <c:pt idx="147">
                  <c:v>-0.24763459472378779</c:v>
                </c:pt>
                <c:pt idx="148">
                  <c:v>-0.24251973500306559</c:v>
                </c:pt>
                <c:pt idx="149">
                  <c:v>-0.24304555655178103</c:v>
                </c:pt>
                <c:pt idx="150">
                  <c:v>-0.24414222793307128</c:v>
                </c:pt>
                <c:pt idx="151">
                  <c:v>-0.2523484492306271</c:v>
                </c:pt>
                <c:pt idx="152">
                  <c:v>-0.23796061909020719</c:v>
                </c:pt>
                <c:pt idx="153">
                  <c:v>-0.22755234166653529</c:v>
                </c:pt>
                <c:pt idx="154">
                  <c:v>-0.21830696688054582</c:v>
                </c:pt>
                <c:pt idx="155">
                  <c:v>-0.20676944827732563</c:v>
                </c:pt>
                <c:pt idx="156">
                  <c:v>-0.22452430482257474</c:v>
                </c:pt>
                <c:pt idx="157">
                  <c:v>-0.22561993727786309</c:v>
                </c:pt>
                <c:pt idx="158">
                  <c:v>-0.22442829617673157</c:v>
                </c:pt>
                <c:pt idx="159">
                  <c:v>-0.20883088264198446</c:v>
                </c:pt>
                <c:pt idx="160">
                  <c:v>-0.19818256659701536</c:v>
                </c:pt>
                <c:pt idx="161">
                  <c:v>-0.19351301851854749</c:v>
                </c:pt>
                <c:pt idx="162">
                  <c:v>-0.19988208902249308</c:v>
                </c:pt>
                <c:pt idx="163">
                  <c:v>-0.20410517772952558</c:v>
                </c:pt>
                <c:pt idx="164">
                  <c:v>-0.21438944882093397</c:v>
                </c:pt>
                <c:pt idx="165">
                  <c:v>-0.22347740727301776</c:v>
                </c:pt>
                <c:pt idx="166">
                  <c:v>-0.22754356153245636</c:v>
                </c:pt>
                <c:pt idx="167">
                  <c:v>-0.22998859965966137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EA8-49AD-A516-B0C99A4EF194}"/>
            </c:ext>
          </c:extLst>
        </c:ser>
        <c:ser>
          <c:idx val="5"/>
          <c:order val="5"/>
          <c:tx>
            <c:v>US-JP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Inflation'!$AB$72:$AB$239</c:f>
              <c:numCache>
                <c:formatCode>0.00</c:formatCode>
                <c:ptCount val="168"/>
                <c:pt idx="0">
                  <c:v>-0.39754927088161701</c:v>
                </c:pt>
                <c:pt idx="1">
                  <c:v>-0.37886393757092962</c:v>
                </c:pt>
                <c:pt idx="2">
                  <c:v>-0.36397255959657854</c:v>
                </c:pt>
                <c:pt idx="3">
                  <c:v>-0.37576536812608446</c:v>
                </c:pt>
                <c:pt idx="4">
                  <c:v>-0.35535218461906415</c:v>
                </c:pt>
                <c:pt idx="5">
                  <c:v>-0.37759121094696302</c:v>
                </c:pt>
                <c:pt idx="6">
                  <c:v>-0.38159402662685177</c:v>
                </c:pt>
                <c:pt idx="7">
                  <c:v>-0.34842987767597533</c:v>
                </c:pt>
                <c:pt idx="8">
                  <c:v>-0.36497123534578013</c:v>
                </c:pt>
                <c:pt idx="9">
                  <c:v>-0.3648648124196015</c:v>
                </c:pt>
                <c:pt idx="10">
                  <c:v>-0.38952311681543705</c:v>
                </c:pt>
                <c:pt idx="11">
                  <c:v>-0.37774220063309971</c:v>
                </c:pt>
                <c:pt idx="12">
                  <c:v>-0.35133126662363134</c:v>
                </c:pt>
                <c:pt idx="13">
                  <c:v>-0.36660085320725339</c:v>
                </c:pt>
                <c:pt idx="14">
                  <c:v>-0.3795382320352727</c:v>
                </c:pt>
                <c:pt idx="15">
                  <c:v>-0.40723077314137274</c:v>
                </c:pt>
                <c:pt idx="16">
                  <c:v>-0.37735990682735177</c:v>
                </c:pt>
                <c:pt idx="17">
                  <c:v>-0.40323859472240503</c:v>
                </c:pt>
                <c:pt idx="18">
                  <c:v>-0.420271869763789</c:v>
                </c:pt>
                <c:pt idx="19">
                  <c:v>-0.36951460481026455</c:v>
                </c:pt>
                <c:pt idx="20">
                  <c:v>-0.31018880768968987</c:v>
                </c:pt>
                <c:pt idx="21">
                  <c:v>-0.29042869283694689</c:v>
                </c:pt>
                <c:pt idx="22">
                  <c:v>-0.316137733527737</c:v>
                </c:pt>
                <c:pt idx="23">
                  <c:v>-0.31891222029545907</c:v>
                </c:pt>
                <c:pt idx="24">
                  <c:v>-0.35732998717671749</c:v>
                </c:pt>
                <c:pt idx="25">
                  <c:v>-0.29265346249012958</c:v>
                </c:pt>
                <c:pt idx="26">
                  <c:v>-0.29133758557181205</c:v>
                </c:pt>
                <c:pt idx="27">
                  <c:v>-0.26477808909272088</c:v>
                </c:pt>
                <c:pt idx="28">
                  <c:v>-0.28118784647711476</c:v>
                </c:pt>
                <c:pt idx="29">
                  <c:v>-0.28027792999412976</c:v>
                </c:pt>
                <c:pt idx="30">
                  <c:v>-0.27640544888513857</c:v>
                </c:pt>
                <c:pt idx="31">
                  <c:v>-0.27928476111939832</c:v>
                </c:pt>
                <c:pt idx="32">
                  <c:v>-0.28472163489108493</c:v>
                </c:pt>
                <c:pt idx="33">
                  <c:v>-0.30630937635027389</c:v>
                </c:pt>
                <c:pt idx="34">
                  <c:v>-0.29083871578378734</c:v>
                </c:pt>
                <c:pt idx="35">
                  <c:v>-0.29986626598691885</c:v>
                </c:pt>
                <c:pt idx="36">
                  <c:v>-0.30606247910529438</c:v>
                </c:pt>
                <c:pt idx="37">
                  <c:v>-0.29061345718276044</c:v>
                </c:pt>
                <c:pt idx="38">
                  <c:v>-0.29450445156578275</c:v>
                </c:pt>
                <c:pt idx="39">
                  <c:v>-0.30956989422259029</c:v>
                </c:pt>
                <c:pt idx="40">
                  <c:v>-0.27787286481531226</c:v>
                </c:pt>
                <c:pt idx="41">
                  <c:v>-0.26125458162682902</c:v>
                </c:pt>
                <c:pt idx="42">
                  <c:v>-0.21710101768339241</c:v>
                </c:pt>
                <c:pt idx="43">
                  <c:v>-0.16844083457196665</c:v>
                </c:pt>
                <c:pt idx="44">
                  <c:v>-0.19316265555909226</c:v>
                </c:pt>
                <c:pt idx="45">
                  <c:v>-0.16313003383014563</c:v>
                </c:pt>
                <c:pt idx="46">
                  <c:v>-0.18490093712211508</c:v>
                </c:pt>
                <c:pt idx="47">
                  <c:v>-0.18606005262357855</c:v>
                </c:pt>
                <c:pt idx="48">
                  <c:v>-0.18559891696621553</c:v>
                </c:pt>
                <c:pt idx="49">
                  <c:v>-0.18693612062603251</c:v>
                </c:pt>
                <c:pt idx="50">
                  <c:v>-0.17601517407193168</c:v>
                </c:pt>
                <c:pt idx="51">
                  <c:v>-0.19473137829298021</c:v>
                </c:pt>
                <c:pt idx="52">
                  <c:v>-0.19805337109418983</c:v>
                </c:pt>
                <c:pt idx="53">
                  <c:v>-0.20736147217018716</c:v>
                </c:pt>
                <c:pt idx="54">
                  <c:v>-0.1687312948999514</c:v>
                </c:pt>
                <c:pt idx="55">
                  <c:v>-9.5315545557588491E-2</c:v>
                </c:pt>
                <c:pt idx="56">
                  <c:v>-4.9295349838795147E-2</c:v>
                </c:pt>
                <c:pt idx="57">
                  <c:v>-4.4683086828229704E-2</c:v>
                </c:pt>
                <c:pt idx="58">
                  <c:v>-4.7637171224238432E-2</c:v>
                </c:pt>
                <c:pt idx="59">
                  <c:v>-2.6386399253671873E-2</c:v>
                </c:pt>
                <c:pt idx="60">
                  <c:v>-4.6304686059800903E-4</c:v>
                </c:pt>
                <c:pt idx="61">
                  <c:v>1.3062393394893996E-2</c:v>
                </c:pt>
                <c:pt idx="62">
                  <c:v>2.0399832280376395E-2</c:v>
                </c:pt>
                <c:pt idx="63">
                  <c:v>3.5997058344890955E-2</c:v>
                </c:pt>
                <c:pt idx="64">
                  <c:v>3.6900018165014696E-2</c:v>
                </c:pt>
                <c:pt idx="65">
                  <c:v>4.4135269784698831E-2</c:v>
                </c:pt>
                <c:pt idx="66">
                  <c:v>4.478131731051567E-2</c:v>
                </c:pt>
                <c:pt idx="67">
                  <c:v>1.4169240360563029E-2</c:v>
                </c:pt>
                <c:pt idx="68">
                  <c:v>8.9164983301802479E-3</c:v>
                </c:pt>
                <c:pt idx="69">
                  <c:v>-5.1093266740685553E-3</c:v>
                </c:pt>
                <c:pt idx="70">
                  <c:v>-1.4861303858959026E-2</c:v>
                </c:pt>
                <c:pt idx="71">
                  <c:v>-2.2918871627001319E-2</c:v>
                </c:pt>
                <c:pt idx="72">
                  <c:v>-4.6359386430051261E-2</c:v>
                </c:pt>
                <c:pt idx="73">
                  <c:v>-0.10215383197722824</c:v>
                </c:pt>
                <c:pt idx="74">
                  <c:v>-0.1182355180713327</c:v>
                </c:pt>
                <c:pt idx="75">
                  <c:v>-0.12719287000908147</c:v>
                </c:pt>
                <c:pt idx="76">
                  <c:v>-0.14127531848995858</c:v>
                </c:pt>
                <c:pt idx="77">
                  <c:v>-0.10968914268140008</c:v>
                </c:pt>
                <c:pt idx="78">
                  <c:v>-7.0852513011367066E-2</c:v>
                </c:pt>
                <c:pt idx="79">
                  <c:v>-0.14863768195546467</c:v>
                </c:pt>
                <c:pt idx="80">
                  <c:v>-0.30897548505146327</c:v>
                </c:pt>
                <c:pt idx="81">
                  <c:v>-0.36808538005440755</c:v>
                </c:pt>
                <c:pt idx="82">
                  <c:v>-0.32010510795711372</c:v>
                </c:pt>
                <c:pt idx="83">
                  <c:v>-0.28658360340134542</c:v>
                </c:pt>
                <c:pt idx="84">
                  <c:v>-0.21278167651561436</c:v>
                </c:pt>
                <c:pt idx="85">
                  <c:v>-0.16027324172816576</c:v>
                </c:pt>
                <c:pt idx="86">
                  <c:v>-8.4229232331647114E-2</c:v>
                </c:pt>
                <c:pt idx="87">
                  <c:v>-2.4422107146445247E-2</c:v>
                </c:pt>
                <c:pt idx="88">
                  <c:v>-6.5948643714953112E-2</c:v>
                </c:pt>
                <c:pt idx="89">
                  <c:v>-4.005212074992557E-2</c:v>
                </c:pt>
                <c:pt idx="90">
                  <c:v>-6.6402792737481925E-2</c:v>
                </c:pt>
                <c:pt idx="91">
                  <c:v>-8.7265278549383679E-2</c:v>
                </c:pt>
                <c:pt idx="92">
                  <c:v>-0.13560222632014823</c:v>
                </c:pt>
                <c:pt idx="93">
                  <c:v>-0.17072375678177129</c:v>
                </c:pt>
                <c:pt idx="94">
                  <c:v>-0.19597881895536981</c:v>
                </c:pt>
                <c:pt idx="95">
                  <c:v>-0.22994398859888879</c:v>
                </c:pt>
                <c:pt idx="96">
                  <c:v>-0.3045858319921661</c:v>
                </c:pt>
                <c:pt idx="97">
                  <c:v>-0.3108338094988744</c:v>
                </c:pt>
                <c:pt idx="98">
                  <c:v>-0.31180011456771833</c:v>
                </c:pt>
                <c:pt idx="99">
                  <c:v>-0.31618944583354613</c:v>
                </c:pt>
                <c:pt idx="100">
                  <c:v>-0.32471784434360162</c:v>
                </c:pt>
                <c:pt idx="101">
                  <c:v>-0.33193975652465912</c:v>
                </c:pt>
                <c:pt idx="102">
                  <c:v>-0.29179346503328563</c:v>
                </c:pt>
                <c:pt idx="103">
                  <c:v>-0.2791513258377028</c:v>
                </c:pt>
                <c:pt idx="104">
                  <c:v>-0.34602522786198636</c:v>
                </c:pt>
                <c:pt idx="105">
                  <c:v>-0.34831814278030182</c:v>
                </c:pt>
                <c:pt idx="106">
                  <c:v>-0.36700937310960235</c:v>
                </c:pt>
                <c:pt idx="107">
                  <c:v>-0.38560763541651621</c:v>
                </c:pt>
                <c:pt idx="108">
                  <c:v>-0.39222623535652829</c:v>
                </c:pt>
                <c:pt idx="109">
                  <c:v>-0.41055756079830408</c:v>
                </c:pt>
                <c:pt idx="110">
                  <c:v>-0.3975997940599631</c:v>
                </c:pt>
                <c:pt idx="111">
                  <c:v>-0.4023760035378483</c:v>
                </c:pt>
                <c:pt idx="112">
                  <c:v>-0.43872731920720054</c:v>
                </c:pt>
                <c:pt idx="113">
                  <c:v>-0.41970110271060967</c:v>
                </c:pt>
                <c:pt idx="114">
                  <c:v>-0.40068653487074468</c:v>
                </c:pt>
                <c:pt idx="115">
                  <c:v>-0.38113940315017397</c:v>
                </c:pt>
                <c:pt idx="116">
                  <c:v>-0.39729661572666858</c:v>
                </c:pt>
                <c:pt idx="117">
                  <c:v>-0.35376951492701658</c:v>
                </c:pt>
                <c:pt idx="118">
                  <c:v>-0.28087529778292009</c:v>
                </c:pt>
                <c:pt idx="119">
                  <c:v>-0.25832473476962581</c:v>
                </c:pt>
                <c:pt idx="120">
                  <c:v>-0.19860385268247654</c:v>
                </c:pt>
                <c:pt idx="121">
                  <c:v>-0.20790043552479651</c:v>
                </c:pt>
                <c:pt idx="122">
                  <c:v>-0.204222814312844</c:v>
                </c:pt>
                <c:pt idx="123">
                  <c:v>-0.19701203303736858</c:v>
                </c:pt>
                <c:pt idx="124">
                  <c:v>-0.21140382182000475</c:v>
                </c:pt>
                <c:pt idx="125">
                  <c:v>-0.20805267602104272</c:v>
                </c:pt>
                <c:pt idx="126">
                  <c:v>-0.20083601936864731</c:v>
                </c:pt>
                <c:pt idx="127">
                  <c:v>-0.19422565411976717</c:v>
                </c:pt>
                <c:pt idx="128">
                  <c:v>-0.20218726872199327</c:v>
                </c:pt>
                <c:pt idx="129">
                  <c:v>-0.20381738039276856</c:v>
                </c:pt>
                <c:pt idx="130">
                  <c:v>-0.20326746334798582</c:v>
                </c:pt>
                <c:pt idx="131">
                  <c:v>-6.8459963063622731E-2</c:v>
                </c:pt>
                <c:pt idx="132">
                  <c:v>5.4474393100962831E-2</c:v>
                </c:pt>
                <c:pt idx="133">
                  <c:v>0.14054867602956012</c:v>
                </c:pt>
                <c:pt idx="134">
                  <c:v>0.14309591157390772</c:v>
                </c:pt>
                <c:pt idx="135">
                  <c:v>0.13541580363074696</c:v>
                </c:pt>
                <c:pt idx="136">
                  <c:v>0.12865649514771438</c:v>
                </c:pt>
                <c:pt idx="137">
                  <c:v>0.12744508725347364</c:v>
                </c:pt>
                <c:pt idx="138">
                  <c:v>0.12604132628757495</c:v>
                </c:pt>
                <c:pt idx="139">
                  <c:v>0.12521617374980817</c:v>
                </c:pt>
                <c:pt idx="140">
                  <c:v>0.1263641155858658</c:v>
                </c:pt>
                <c:pt idx="141">
                  <c:v>0.12402517090387825</c:v>
                </c:pt>
                <c:pt idx="142">
                  <c:v>0.11611500510568676</c:v>
                </c:pt>
                <c:pt idx="143">
                  <c:v>0.10679772981470013</c:v>
                </c:pt>
                <c:pt idx="144">
                  <c:v>0.11962782665475816</c:v>
                </c:pt>
                <c:pt idx="145">
                  <c:v>0.13215105369787741</c:v>
                </c:pt>
                <c:pt idx="146">
                  <c:v>0.13316614152925421</c:v>
                </c:pt>
                <c:pt idx="147">
                  <c:v>0.1257704886946156</c:v>
                </c:pt>
                <c:pt idx="148">
                  <c:v>0.16015837958503612</c:v>
                </c:pt>
                <c:pt idx="149">
                  <c:v>0.15182073880010036</c:v>
                </c:pt>
                <c:pt idx="150">
                  <c:v>0.158626652882214</c:v>
                </c:pt>
                <c:pt idx="151">
                  <c:v>0.16975769144957306</c:v>
                </c:pt>
                <c:pt idx="152">
                  <c:v>0.17250506232806948</c:v>
                </c:pt>
                <c:pt idx="153">
                  <c:v>0.16265879063502872</c:v>
                </c:pt>
                <c:pt idx="154">
                  <c:v>0.17758856443633542</c:v>
                </c:pt>
                <c:pt idx="155">
                  <c:v>0.19861072887206677</c:v>
                </c:pt>
                <c:pt idx="156">
                  <c:v>0.26018680151998436</c:v>
                </c:pt>
                <c:pt idx="157">
                  <c:v>0.28931305277151714</c:v>
                </c:pt>
                <c:pt idx="158">
                  <c:v>0.27979047263501144</c:v>
                </c:pt>
                <c:pt idx="159">
                  <c:v>0.29210720376275984</c:v>
                </c:pt>
                <c:pt idx="160">
                  <c:v>0.28574939439614844</c:v>
                </c:pt>
                <c:pt idx="161">
                  <c:v>0.28448809283681803</c:v>
                </c:pt>
                <c:pt idx="162">
                  <c:v>0.2735882089787785</c:v>
                </c:pt>
                <c:pt idx="163">
                  <c:v>0.281145503487093</c:v>
                </c:pt>
                <c:pt idx="164">
                  <c:v>0.33805898316272587</c:v>
                </c:pt>
                <c:pt idx="165">
                  <c:v>0.33485805510393407</c:v>
                </c:pt>
                <c:pt idx="166">
                  <c:v>0.33407677988304108</c:v>
                </c:pt>
                <c:pt idx="167">
                  <c:v>0.33396417097198328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EA8-49AD-A516-B0C99A4EF194}"/>
            </c:ext>
          </c:extLst>
        </c:ser>
        <c:ser>
          <c:idx val="6"/>
          <c:order val="6"/>
          <c:tx>
            <c:v>US-ES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Inflation'!$AC$72:$AC$239</c:f>
              <c:numCache>
                <c:formatCode>0.00</c:formatCode>
                <c:ptCount val="168"/>
                <c:pt idx="0">
                  <c:v>-0.38273887476378327</c:v>
                </c:pt>
                <c:pt idx="1">
                  <c:v>-0.37984916828512311</c:v>
                </c:pt>
                <c:pt idx="2">
                  <c:v>-0.38507716627327432</c:v>
                </c:pt>
                <c:pt idx="3">
                  <c:v>-0.37982510419205218</c:v>
                </c:pt>
                <c:pt idx="4">
                  <c:v>-0.38018915673164333</c:v>
                </c:pt>
                <c:pt idx="5">
                  <c:v>-0.39704366441755823</c:v>
                </c:pt>
                <c:pt idx="6">
                  <c:v>-0.41462280158720155</c:v>
                </c:pt>
                <c:pt idx="7">
                  <c:v>-0.41673683887663732</c:v>
                </c:pt>
                <c:pt idx="8">
                  <c:v>-0.428199674804425</c:v>
                </c:pt>
                <c:pt idx="9">
                  <c:v>-0.42190066743847249</c:v>
                </c:pt>
                <c:pt idx="10">
                  <c:v>-0.41133030605321058</c:v>
                </c:pt>
                <c:pt idx="11">
                  <c:v>-0.40125212271622512</c:v>
                </c:pt>
                <c:pt idx="12">
                  <c:v>-0.38389473284572684</c:v>
                </c:pt>
                <c:pt idx="13">
                  <c:v>-0.36445628158407734</c:v>
                </c:pt>
                <c:pt idx="14">
                  <c:v>-0.38195172324086357</c:v>
                </c:pt>
                <c:pt idx="15">
                  <c:v>-0.4065427794792742</c:v>
                </c:pt>
                <c:pt idx="16">
                  <c:v>-0.44126221330944376</c:v>
                </c:pt>
                <c:pt idx="17">
                  <c:v>-0.47706398204968853</c:v>
                </c:pt>
                <c:pt idx="18">
                  <c:v>-0.45570429857732697</c:v>
                </c:pt>
                <c:pt idx="19">
                  <c:v>-0.43179603569086555</c:v>
                </c:pt>
                <c:pt idx="20">
                  <c:v>-0.43053348589753487</c:v>
                </c:pt>
                <c:pt idx="21">
                  <c:v>-0.41061828881396312</c:v>
                </c:pt>
                <c:pt idx="22">
                  <c:v>-0.40655612819200809</c:v>
                </c:pt>
                <c:pt idx="23">
                  <c:v>-0.40719842834569686</c:v>
                </c:pt>
                <c:pt idx="24">
                  <c:v>-0.39328172919978899</c:v>
                </c:pt>
                <c:pt idx="25">
                  <c:v>-0.36791187621125948</c:v>
                </c:pt>
                <c:pt idx="26">
                  <c:v>-0.34166551993948485</c:v>
                </c:pt>
                <c:pt idx="27">
                  <c:v>-0.33557555241166048</c:v>
                </c:pt>
                <c:pt idx="28">
                  <c:v>-0.29307126213024459</c:v>
                </c:pt>
                <c:pt idx="29">
                  <c:v>-0.25423360764686881</c:v>
                </c:pt>
                <c:pt idx="30">
                  <c:v>-0.24399296462919712</c:v>
                </c:pt>
                <c:pt idx="31">
                  <c:v>-0.23358459590487773</c:v>
                </c:pt>
                <c:pt idx="32">
                  <c:v>-0.23806725140241078</c:v>
                </c:pt>
                <c:pt idx="33">
                  <c:v>-0.23082982049623146</c:v>
                </c:pt>
                <c:pt idx="34">
                  <c:v>-0.22508679149832189</c:v>
                </c:pt>
                <c:pt idx="35">
                  <c:v>-0.18617125617340302</c:v>
                </c:pt>
                <c:pt idx="36">
                  <c:v>-0.19583858775775803</c:v>
                </c:pt>
                <c:pt idx="37">
                  <c:v>-0.21383802409798666</c:v>
                </c:pt>
                <c:pt idx="38">
                  <c:v>-0.19332305454237744</c:v>
                </c:pt>
                <c:pt idx="39">
                  <c:v>-0.20386736994860236</c:v>
                </c:pt>
                <c:pt idx="40">
                  <c:v>-0.17879980966744341</c:v>
                </c:pt>
                <c:pt idx="41">
                  <c:v>-0.1334049184610713</c:v>
                </c:pt>
                <c:pt idx="42">
                  <c:v>-0.11616631148171519</c:v>
                </c:pt>
                <c:pt idx="43">
                  <c:v>-0.11144775650912254</c:v>
                </c:pt>
                <c:pt idx="44">
                  <c:v>-9.5069772166748376E-2</c:v>
                </c:pt>
                <c:pt idx="45">
                  <c:v>-9.6800285047442508E-2</c:v>
                </c:pt>
                <c:pt idx="46">
                  <c:v>-9.8474548923316696E-2</c:v>
                </c:pt>
                <c:pt idx="47">
                  <c:v>-0.11306407992598579</c:v>
                </c:pt>
                <c:pt idx="48">
                  <c:v>-0.11737535479829911</c:v>
                </c:pt>
                <c:pt idx="49">
                  <c:v>-0.10186060342082696</c:v>
                </c:pt>
                <c:pt idx="50">
                  <c:v>-0.10256042364399051</c:v>
                </c:pt>
                <c:pt idx="51">
                  <c:v>-0.10667298343560162</c:v>
                </c:pt>
                <c:pt idx="52">
                  <c:v>-8.5169063091892594E-2</c:v>
                </c:pt>
                <c:pt idx="53">
                  <c:v>-4.4811924109667438E-2</c:v>
                </c:pt>
                <c:pt idx="54">
                  <c:v>-7.0382169472267553E-2</c:v>
                </c:pt>
                <c:pt idx="55">
                  <c:v>-2.6789697933842428E-2</c:v>
                </c:pt>
                <c:pt idx="56">
                  <c:v>1.7464991513567386E-2</c:v>
                </c:pt>
                <c:pt idx="57">
                  <c:v>-8.9847258520788943E-3</c:v>
                </c:pt>
                <c:pt idx="58">
                  <c:v>-1.5273778891507316E-2</c:v>
                </c:pt>
                <c:pt idx="59">
                  <c:v>5.411499240843878E-3</c:v>
                </c:pt>
                <c:pt idx="60">
                  <c:v>5.1359366457250288E-3</c:v>
                </c:pt>
                <c:pt idx="61">
                  <c:v>-4.3370343664962813E-5</c:v>
                </c:pt>
                <c:pt idx="62">
                  <c:v>1.8703078234605805E-2</c:v>
                </c:pt>
                <c:pt idx="63">
                  <c:v>4.2913470945758668E-2</c:v>
                </c:pt>
                <c:pt idx="64">
                  <c:v>5.2894165574903687E-2</c:v>
                </c:pt>
                <c:pt idx="65">
                  <c:v>6.6268899351287464E-2</c:v>
                </c:pt>
                <c:pt idx="66">
                  <c:v>8.4411937785848296E-2</c:v>
                </c:pt>
                <c:pt idx="67">
                  <c:v>9.6920112053348897E-2</c:v>
                </c:pt>
                <c:pt idx="68">
                  <c:v>8.5879413931304355E-2</c:v>
                </c:pt>
                <c:pt idx="69">
                  <c:v>0.10731458459275993</c:v>
                </c:pt>
                <c:pt idx="70">
                  <c:v>0.12269597277632645</c:v>
                </c:pt>
                <c:pt idx="71">
                  <c:v>0.11562172182368291</c:v>
                </c:pt>
                <c:pt idx="72">
                  <c:v>0.10704074429587182</c:v>
                </c:pt>
                <c:pt idx="73">
                  <c:v>9.6016678454511256E-2</c:v>
                </c:pt>
                <c:pt idx="74">
                  <c:v>9.7588831872600437E-2</c:v>
                </c:pt>
                <c:pt idx="75">
                  <c:v>0.12921332863895721</c:v>
                </c:pt>
                <c:pt idx="76">
                  <c:v>0.14969663158916394</c:v>
                </c:pt>
                <c:pt idx="77">
                  <c:v>0.21181527742656212</c:v>
                </c:pt>
                <c:pt idx="78">
                  <c:v>0.16026767343726669</c:v>
                </c:pt>
                <c:pt idx="79">
                  <c:v>0.10088051291772278</c:v>
                </c:pt>
                <c:pt idx="80">
                  <c:v>0.13850473990106338</c:v>
                </c:pt>
                <c:pt idx="81">
                  <c:v>0.12379550692906649</c:v>
                </c:pt>
                <c:pt idx="82">
                  <c:v>0.22279695125032636</c:v>
                </c:pt>
                <c:pt idx="83">
                  <c:v>0.26061854700073117</c:v>
                </c:pt>
                <c:pt idx="84">
                  <c:v>0.24959773160429938</c:v>
                </c:pt>
                <c:pt idx="85">
                  <c:v>0.30092782241547011</c:v>
                </c:pt>
                <c:pt idx="86">
                  <c:v>0.35664200029968168</c:v>
                </c:pt>
                <c:pt idx="87">
                  <c:v>0.36133574963372128</c:v>
                </c:pt>
                <c:pt idx="88">
                  <c:v>0.41392387573421779</c:v>
                </c:pt>
                <c:pt idx="89">
                  <c:v>0.4321933773749389</c:v>
                </c:pt>
                <c:pt idx="90">
                  <c:v>0.42978167941711387</c:v>
                </c:pt>
                <c:pt idx="91">
                  <c:v>0.41720639175629104</c:v>
                </c:pt>
                <c:pt idx="92">
                  <c:v>0.42975577053845687</c:v>
                </c:pt>
                <c:pt idx="93">
                  <c:v>0.42290540785723174</c:v>
                </c:pt>
                <c:pt idx="94">
                  <c:v>0.41992834532225026</c:v>
                </c:pt>
                <c:pt idx="95">
                  <c:v>0.41433859881286234</c:v>
                </c:pt>
                <c:pt idx="96">
                  <c:v>0.40114946119291678</c:v>
                </c:pt>
                <c:pt idx="97">
                  <c:v>0.39495560760373827</c:v>
                </c:pt>
                <c:pt idx="98">
                  <c:v>0.39035862866867743</c:v>
                </c:pt>
                <c:pt idx="99">
                  <c:v>0.38963240147593758</c:v>
                </c:pt>
                <c:pt idx="100">
                  <c:v>0.38661478251182574</c:v>
                </c:pt>
                <c:pt idx="101">
                  <c:v>0.37089692294596111</c:v>
                </c:pt>
                <c:pt idx="102">
                  <c:v>0.38230146765359524</c:v>
                </c:pt>
                <c:pt idx="103">
                  <c:v>0.38230981877878079</c:v>
                </c:pt>
                <c:pt idx="104">
                  <c:v>0.38105994451895331</c:v>
                </c:pt>
                <c:pt idx="105">
                  <c:v>0.38323196484507221</c:v>
                </c:pt>
                <c:pt idx="106">
                  <c:v>0.38055665459012383</c:v>
                </c:pt>
                <c:pt idx="107">
                  <c:v>0.36651817857424868</c:v>
                </c:pt>
                <c:pt idx="108">
                  <c:v>0.36284568634482128</c:v>
                </c:pt>
                <c:pt idx="109">
                  <c:v>0.35783120505467764</c:v>
                </c:pt>
                <c:pt idx="110">
                  <c:v>0.30852755180392205</c:v>
                </c:pt>
                <c:pt idx="111">
                  <c:v>0.29578273854827203</c:v>
                </c:pt>
                <c:pt idx="112">
                  <c:v>0.23524110042192184</c:v>
                </c:pt>
                <c:pt idx="113">
                  <c:v>0.29527301341480666</c:v>
                </c:pt>
                <c:pt idx="114">
                  <c:v>0.28586185773720135</c:v>
                </c:pt>
                <c:pt idx="115">
                  <c:v>0.28456718115750645</c:v>
                </c:pt>
                <c:pt idx="116">
                  <c:v>0.34444888086087883</c:v>
                </c:pt>
                <c:pt idx="117">
                  <c:v>0.25233648092373911</c:v>
                </c:pt>
                <c:pt idx="118">
                  <c:v>0.22692173939119945</c:v>
                </c:pt>
                <c:pt idx="119">
                  <c:v>0.23810557638380259</c:v>
                </c:pt>
                <c:pt idx="120">
                  <c:v>0.20385233510585654</c:v>
                </c:pt>
                <c:pt idx="121">
                  <c:v>0.18978719032822181</c:v>
                </c:pt>
                <c:pt idx="122">
                  <c:v>0.19211043127380578</c:v>
                </c:pt>
                <c:pt idx="123">
                  <c:v>0.16656231414031122</c:v>
                </c:pt>
                <c:pt idx="124">
                  <c:v>0.18108535070416895</c:v>
                </c:pt>
                <c:pt idx="125">
                  <c:v>0.18098058872988895</c:v>
                </c:pt>
                <c:pt idx="126">
                  <c:v>0.193529242887471</c:v>
                </c:pt>
                <c:pt idx="127">
                  <c:v>0.20844648592814491</c:v>
                </c:pt>
                <c:pt idx="128">
                  <c:v>0.20877017432372916</c:v>
                </c:pt>
                <c:pt idx="129">
                  <c:v>0.22080574027215669</c:v>
                </c:pt>
                <c:pt idx="130">
                  <c:v>0.18798418246477935</c:v>
                </c:pt>
                <c:pt idx="131">
                  <c:v>0.2659490533592167</c:v>
                </c:pt>
                <c:pt idx="132">
                  <c:v>0.297308707825643</c:v>
                </c:pt>
                <c:pt idx="133">
                  <c:v>0.18565154895920155</c:v>
                </c:pt>
                <c:pt idx="134">
                  <c:v>0.18413690555375598</c:v>
                </c:pt>
                <c:pt idx="135">
                  <c:v>0.16634186967021572</c:v>
                </c:pt>
                <c:pt idx="136">
                  <c:v>0.15521709528830971</c:v>
                </c:pt>
                <c:pt idx="137">
                  <c:v>0.15568491972355458</c:v>
                </c:pt>
                <c:pt idx="138">
                  <c:v>0.15164172914879406</c:v>
                </c:pt>
                <c:pt idx="139">
                  <c:v>0.14979694724489917</c:v>
                </c:pt>
                <c:pt idx="140">
                  <c:v>0.1507735779160265</c:v>
                </c:pt>
                <c:pt idx="141">
                  <c:v>0.14809526699406253</c:v>
                </c:pt>
                <c:pt idx="142">
                  <c:v>0.15592844330487021</c:v>
                </c:pt>
                <c:pt idx="143">
                  <c:v>0.16104154117003566</c:v>
                </c:pt>
                <c:pt idx="144">
                  <c:v>0.16057254551211808</c:v>
                </c:pt>
                <c:pt idx="145">
                  <c:v>0.14375914951475324</c:v>
                </c:pt>
                <c:pt idx="146">
                  <c:v>0.13476288313403495</c:v>
                </c:pt>
                <c:pt idx="147">
                  <c:v>0.13423821789487755</c:v>
                </c:pt>
                <c:pt idx="148">
                  <c:v>0.129309060242247</c:v>
                </c:pt>
                <c:pt idx="149">
                  <c:v>0.11341598079293347</c:v>
                </c:pt>
                <c:pt idx="150">
                  <c:v>0.10487116339625054</c:v>
                </c:pt>
                <c:pt idx="151">
                  <c:v>0.12113071105509814</c:v>
                </c:pt>
                <c:pt idx="152">
                  <c:v>6.2261052764803017E-2</c:v>
                </c:pt>
                <c:pt idx="153">
                  <c:v>0.11355962031104339</c:v>
                </c:pt>
                <c:pt idx="154">
                  <c:v>0.11561250085867024</c:v>
                </c:pt>
                <c:pt idx="155">
                  <c:v>0.11445893039387389</c:v>
                </c:pt>
                <c:pt idx="156">
                  <c:v>6.1151773589481526E-2</c:v>
                </c:pt>
                <c:pt idx="157">
                  <c:v>5.1699268364472736E-2</c:v>
                </c:pt>
                <c:pt idx="158">
                  <c:v>5.0725221476063863E-2</c:v>
                </c:pt>
                <c:pt idx="159">
                  <c:v>4.5852679532038899E-2</c:v>
                </c:pt>
                <c:pt idx="160">
                  <c:v>5.0551213695003615E-2</c:v>
                </c:pt>
                <c:pt idx="161">
                  <c:v>5.5912781961280848E-2</c:v>
                </c:pt>
                <c:pt idx="162">
                  <c:v>5.2243935509328286E-2</c:v>
                </c:pt>
                <c:pt idx="163">
                  <c:v>5.3500245482113754E-2</c:v>
                </c:pt>
                <c:pt idx="164">
                  <c:v>4.0662757133435729E-2</c:v>
                </c:pt>
                <c:pt idx="165">
                  <c:v>2.423836361098395E-2</c:v>
                </c:pt>
                <c:pt idx="166">
                  <c:v>2.0395389188518277E-2</c:v>
                </c:pt>
                <c:pt idx="167">
                  <c:v>2.0511214500220018E-2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EA8-49AD-A516-B0C99A4EF1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0380672"/>
        <c:axId val="420382208"/>
      </c:lineChart>
      <c:catAx>
        <c:axId val="4203806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0382208"/>
        <c:crosses val="autoZero"/>
        <c:auto val="1"/>
        <c:lblAlgn val="ctr"/>
        <c:lblOffset val="100"/>
        <c:noMultiLvlLbl val="0"/>
      </c:catAx>
      <c:valAx>
        <c:axId val="42038220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03806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UK-FR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Inflation'!$AE$72:$AE$239</c:f>
              <c:numCache>
                <c:formatCode>0.00</c:formatCode>
                <c:ptCount val="168"/>
                <c:pt idx="0">
                  <c:v>-0.43136554178516112</c:v>
                </c:pt>
                <c:pt idx="1">
                  <c:v>-0.42091286272320533</c:v>
                </c:pt>
                <c:pt idx="2">
                  <c:v>-0.41184028907175285</c:v>
                </c:pt>
                <c:pt idx="3">
                  <c:v>-0.39867379146554216</c:v>
                </c:pt>
                <c:pt idx="4">
                  <c:v>-0.37912068431605123</c:v>
                </c:pt>
                <c:pt idx="5">
                  <c:v>-0.35864589167027788</c:v>
                </c:pt>
                <c:pt idx="6">
                  <c:v>-0.35543767317174485</c:v>
                </c:pt>
                <c:pt idx="7">
                  <c:v>-0.37762128729684685</c:v>
                </c:pt>
                <c:pt idx="8">
                  <c:v>-0.38808689650455797</c:v>
                </c:pt>
                <c:pt idx="9">
                  <c:v>-0.3340637593731442</c:v>
                </c:pt>
                <c:pt idx="10">
                  <c:v>-0.31393393290171473</c:v>
                </c:pt>
                <c:pt idx="11">
                  <c:v>-0.32461945607359466</c:v>
                </c:pt>
                <c:pt idx="12">
                  <c:v>-0.3261281191685112</c:v>
                </c:pt>
                <c:pt idx="13">
                  <c:v>-0.33430887187345915</c:v>
                </c:pt>
                <c:pt idx="14">
                  <c:v>-0.32695767690434901</c:v>
                </c:pt>
                <c:pt idx="15">
                  <c:v>-0.35787367790180508</c:v>
                </c:pt>
                <c:pt idx="16">
                  <c:v>-0.33711848825181262</c:v>
                </c:pt>
                <c:pt idx="17">
                  <c:v>-0.36034340371035856</c:v>
                </c:pt>
                <c:pt idx="18">
                  <c:v>-0.35252460079022913</c:v>
                </c:pt>
                <c:pt idx="19">
                  <c:v>-0.28674951914229463</c:v>
                </c:pt>
                <c:pt idx="20">
                  <c:v>-0.19852195006658777</c:v>
                </c:pt>
                <c:pt idx="21">
                  <c:v>-0.24254741302530533</c:v>
                </c:pt>
                <c:pt idx="22">
                  <c:v>-0.24175624326796813</c:v>
                </c:pt>
                <c:pt idx="23">
                  <c:v>-0.24764424487553346</c:v>
                </c:pt>
                <c:pt idx="24">
                  <c:v>-0.25555477943467564</c:v>
                </c:pt>
                <c:pt idx="25">
                  <c:v>-0.28389357854704678</c:v>
                </c:pt>
                <c:pt idx="26">
                  <c:v>-0.27321076760342194</c:v>
                </c:pt>
                <c:pt idx="27">
                  <c:v>-0.27051722461758826</c:v>
                </c:pt>
                <c:pt idx="28">
                  <c:v>-0.26253026784742384</c:v>
                </c:pt>
                <c:pt idx="29">
                  <c:v>-0.278749032747378</c:v>
                </c:pt>
                <c:pt idx="30">
                  <c:v>-0.30303223263142054</c:v>
                </c:pt>
                <c:pt idx="31">
                  <c:v>-0.32468716442039192</c:v>
                </c:pt>
                <c:pt idx="32">
                  <c:v>-0.34132940606134526</c:v>
                </c:pt>
                <c:pt idx="33">
                  <c:v>-0.35975271994809049</c:v>
                </c:pt>
                <c:pt idx="34">
                  <c:v>-0.36083146551152734</c:v>
                </c:pt>
                <c:pt idx="35">
                  <c:v>-0.36488861844638154</c:v>
                </c:pt>
                <c:pt idx="36">
                  <c:v>-0.37195555986649037</c:v>
                </c:pt>
                <c:pt idx="37">
                  <c:v>-0.3751784021119115</c:v>
                </c:pt>
                <c:pt idx="38">
                  <c:v>-0.38326432967637025</c:v>
                </c:pt>
                <c:pt idx="39">
                  <c:v>-0.42006534363021558</c:v>
                </c:pt>
                <c:pt idx="40">
                  <c:v>-0.41370230010713999</c:v>
                </c:pt>
                <c:pt idx="41">
                  <c:v>-0.39521123357235072</c:v>
                </c:pt>
                <c:pt idx="42">
                  <c:v>-0.3908352969641804</c:v>
                </c:pt>
                <c:pt idx="43">
                  <c:v>-0.38214577021781798</c:v>
                </c:pt>
                <c:pt idx="44">
                  <c:v>-0.36416932482652392</c:v>
                </c:pt>
                <c:pt idx="45">
                  <c:v>-0.37456413069161865</c:v>
                </c:pt>
                <c:pt idx="46">
                  <c:v>-0.374763880164383</c:v>
                </c:pt>
                <c:pt idx="47">
                  <c:v>-0.377120548331629</c:v>
                </c:pt>
                <c:pt idx="48">
                  <c:v>-0.37180831534219849</c:v>
                </c:pt>
                <c:pt idx="49">
                  <c:v>-0.37526896168987306</c:v>
                </c:pt>
                <c:pt idx="50">
                  <c:v>-0.37426021852871871</c:v>
                </c:pt>
                <c:pt idx="51">
                  <c:v>-0.37988521002183628</c:v>
                </c:pt>
                <c:pt idx="52">
                  <c:v>-0.36851385780225854</c:v>
                </c:pt>
                <c:pt idx="53">
                  <c:v>-0.36389660531092</c:v>
                </c:pt>
                <c:pt idx="54">
                  <c:v>-0.33425380964466422</c:v>
                </c:pt>
                <c:pt idx="55">
                  <c:v>-0.28980373631123008</c:v>
                </c:pt>
                <c:pt idx="56">
                  <c:v>-0.22295007750315735</c:v>
                </c:pt>
                <c:pt idx="57">
                  <c:v>-0.22136950502753333</c:v>
                </c:pt>
                <c:pt idx="58">
                  <c:v>-0.21998008930859569</c:v>
                </c:pt>
                <c:pt idx="59">
                  <c:v>-0.20470748962778487</c:v>
                </c:pt>
                <c:pt idx="60">
                  <c:v>-0.2044131571198832</c:v>
                </c:pt>
                <c:pt idx="61">
                  <c:v>-0.20445964218903412</c:v>
                </c:pt>
                <c:pt idx="62">
                  <c:v>-0.20030192000999669</c:v>
                </c:pt>
                <c:pt idx="63">
                  <c:v>-0.19429392807686091</c:v>
                </c:pt>
                <c:pt idx="64">
                  <c:v>-0.20802008269951228</c:v>
                </c:pt>
                <c:pt idx="65">
                  <c:v>-0.23016898681384146</c:v>
                </c:pt>
                <c:pt idx="66">
                  <c:v>-0.24106999483753333</c:v>
                </c:pt>
                <c:pt idx="67">
                  <c:v>-0.24360055999993049</c:v>
                </c:pt>
                <c:pt idx="68">
                  <c:v>-0.22815445350499558</c:v>
                </c:pt>
                <c:pt idx="69">
                  <c:v>-0.28407438188806272</c:v>
                </c:pt>
                <c:pt idx="70">
                  <c:v>-0.2891914324219137</c:v>
                </c:pt>
                <c:pt idx="71">
                  <c:v>-0.31217593978961949</c:v>
                </c:pt>
                <c:pt idx="72">
                  <c:v>-0.30695291650789924</c:v>
                </c:pt>
                <c:pt idx="73">
                  <c:v>-0.30634599668286305</c:v>
                </c:pt>
                <c:pt idx="74">
                  <c:v>-0.31677508141753608</c:v>
                </c:pt>
                <c:pt idx="75">
                  <c:v>-0.31421725826887881</c:v>
                </c:pt>
                <c:pt idx="76">
                  <c:v>-0.30112937733531692</c:v>
                </c:pt>
                <c:pt idx="77">
                  <c:v>-0.20668141007790197</c:v>
                </c:pt>
                <c:pt idx="78">
                  <c:v>-0.16882391647416242</c:v>
                </c:pt>
                <c:pt idx="79">
                  <c:v>-0.25235525063992842</c:v>
                </c:pt>
                <c:pt idx="80">
                  <c:v>-0.43748865281381222</c:v>
                </c:pt>
                <c:pt idx="81">
                  <c:v>-0.37419180924006645</c:v>
                </c:pt>
                <c:pt idx="82">
                  <c:v>-0.43716015106097966</c:v>
                </c:pt>
                <c:pt idx="83">
                  <c:v>-0.34223237381571092</c:v>
                </c:pt>
                <c:pt idx="84">
                  <c:v>-0.13245826026479784</c:v>
                </c:pt>
                <c:pt idx="85">
                  <c:v>-0.12191460609502824</c:v>
                </c:pt>
                <c:pt idx="86">
                  <c:v>-7.3121431539138429E-2</c:v>
                </c:pt>
                <c:pt idx="87">
                  <c:v>5.1700074254064513E-3</c:v>
                </c:pt>
                <c:pt idx="88">
                  <c:v>-2.1007135019357671E-2</c:v>
                </c:pt>
                <c:pt idx="89">
                  <c:v>-5.2321818147625515E-2</c:v>
                </c:pt>
                <c:pt idx="90">
                  <c:v>-8.0869170984846611E-2</c:v>
                </c:pt>
                <c:pt idx="91">
                  <c:v>-0.178960801520232</c:v>
                </c:pt>
                <c:pt idx="92">
                  <c:v>-0.19715510675281145</c:v>
                </c:pt>
                <c:pt idx="93">
                  <c:v>-0.26826964211544024</c:v>
                </c:pt>
                <c:pt idx="94">
                  <c:v>-0.28830474225777253</c:v>
                </c:pt>
                <c:pt idx="95">
                  <c:v>-0.31008775141815204</c:v>
                </c:pt>
                <c:pt idx="96">
                  <c:v>-0.2953657675315115</c:v>
                </c:pt>
                <c:pt idx="97">
                  <c:v>-0.27794166602350923</c:v>
                </c:pt>
                <c:pt idx="98">
                  <c:v>-0.27636285293170154</c:v>
                </c:pt>
                <c:pt idx="99">
                  <c:v>-0.27783387954679978</c:v>
                </c:pt>
                <c:pt idx="100">
                  <c:v>-0.25746584359890418</c:v>
                </c:pt>
                <c:pt idx="101">
                  <c:v>-0.26487788656813765</c:v>
                </c:pt>
                <c:pt idx="102">
                  <c:v>-0.26681761145355326</c:v>
                </c:pt>
                <c:pt idx="103">
                  <c:v>-0.25220654753333804</c:v>
                </c:pt>
                <c:pt idx="104">
                  <c:v>-0.25441862141666377</c:v>
                </c:pt>
                <c:pt idx="105">
                  <c:v>-0.2497233063213114</c:v>
                </c:pt>
                <c:pt idx="106">
                  <c:v>-0.2407190341821773</c:v>
                </c:pt>
                <c:pt idx="107">
                  <c:v>-0.24609607972687858</c:v>
                </c:pt>
                <c:pt idx="108">
                  <c:v>-0.24096355439608819</c:v>
                </c:pt>
                <c:pt idx="109">
                  <c:v>-0.2596742756988874</c:v>
                </c:pt>
                <c:pt idx="110">
                  <c:v>-0.27910704775704032</c:v>
                </c:pt>
                <c:pt idx="111">
                  <c:v>-0.34894479760506592</c:v>
                </c:pt>
                <c:pt idx="112">
                  <c:v>-0.36002561552034201</c:v>
                </c:pt>
                <c:pt idx="113">
                  <c:v>-0.37784816803418297</c:v>
                </c:pt>
                <c:pt idx="114">
                  <c:v>-0.37991793309894589</c:v>
                </c:pt>
                <c:pt idx="115">
                  <c:v>-0.36855449188626332</c:v>
                </c:pt>
                <c:pt idx="116">
                  <c:v>-0.36899179924947473</c:v>
                </c:pt>
                <c:pt idx="117">
                  <c:v>-0.36468591067680967</c:v>
                </c:pt>
                <c:pt idx="118">
                  <c:v>-0.32358386640199044</c:v>
                </c:pt>
                <c:pt idx="119">
                  <c:v>-0.25509019356603907</c:v>
                </c:pt>
                <c:pt idx="120">
                  <c:v>-0.1959733203982551</c:v>
                </c:pt>
                <c:pt idx="121">
                  <c:v>-0.22431401705341344</c:v>
                </c:pt>
                <c:pt idx="122">
                  <c:v>-0.24689533335503214</c:v>
                </c:pt>
                <c:pt idx="123">
                  <c:v>-0.23493757361920561</c:v>
                </c:pt>
                <c:pt idx="124">
                  <c:v>-0.20352451891243348</c:v>
                </c:pt>
                <c:pt idx="125">
                  <c:v>-0.18616605680121021</c:v>
                </c:pt>
                <c:pt idx="126">
                  <c:v>-0.19024126953079298</c:v>
                </c:pt>
                <c:pt idx="127">
                  <c:v>-0.17085003610326913</c:v>
                </c:pt>
                <c:pt idx="128">
                  <c:v>-0.1225959284613341</c:v>
                </c:pt>
                <c:pt idx="129">
                  <c:v>-0.12314423525827296</c:v>
                </c:pt>
                <c:pt idx="130">
                  <c:v>-0.10549614599993956</c:v>
                </c:pt>
                <c:pt idx="131">
                  <c:v>-0.15111165126380108</c:v>
                </c:pt>
                <c:pt idx="132">
                  <c:v>-3.9275701349932989E-2</c:v>
                </c:pt>
                <c:pt idx="133">
                  <c:v>-1.0213269857557715E-2</c:v>
                </c:pt>
                <c:pt idx="134">
                  <c:v>1.2320825126175593E-2</c:v>
                </c:pt>
                <c:pt idx="135">
                  <c:v>-8.9718431296984986E-3</c:v>
                </c:pt>
                <c:pt idx="136">
                  <c:v>-3.6508029719883837E-3</c:v>
                </c:pt>
                <c:pt idx="137">
                  <c:v>-6.4369041091611439E-3</c:v>
                </c:pt>
                <c:pt idx="138">
                  <c:v>-5.4192278114480715E-3</c:v>
                </c:pt>
                <c:pt idx="139">
                  <c:v>-5.2841024004184611E-3</c:v>
                </c:pt>
                <c:pt idx="140">
                  <c:v>-7.0993646288444777E-3</c:v>
                </c:pt>
                <c:pt idx="141">
                  <c:v>-1.356331376193092E-2</c:v>
                </c:pt>
                <c:pt idx="142">
                  <c:v>-1.8369097054627536E-2</c:v>
                </c:pt>
                <c:pt idx="143">
                  <c:v>-2.0198822991633297E-3</c:v>
                </c:pt>
                <c:pt idx="144">
                  <c:v>-5.1418282174594812E-3</c:v>
                </c:pt>
                <c:pt idx="145">
                  <c:v>-1.7393855442652775E-2</c:v>
                </c:pt>
                <c:pt idx="146">
                  <c:v>1.0129659732429175E-3</c:v>
                </c:pt>
                <c:pt idx="147">
                  <c:v>2.5904197239102009E-3</c:v>
                </c:pt>
                <c:pt idx="148">
                  <c:v>9.031179890631175E-3</c:v>
                </c:pt>
                <c:pt idx="149">
                  <c:v>2.9528977200893113E-2</c:v>
                </c:pt>
                <c:pt idx="150">
                  <c:v>4.6821839961052748E-2</c:v>
                </c:pt>
                <c:pt idx="151">
                  <c:v>6.3175018742218023E-2</c:v>
                </c:pt>
                <c:pt idx="152">
                  <c:v>6.9538304329271924E-2</c:v>
                </c:pt>
                <c:pt idx="153">
                  <c:v>6.2726395196512283E-2</c:v>
                </c:pt>
                <c:pt idx="154">
                  <c:v>8.2290157741501738E-2</c:v>
                </c:pt>
                <c:pt idx="155">
                  <c:v>0.10669979913434897</c:v>
                </c:pt>
                <c:pt idx="156">
                  <c:v>8.9558528248292746E-2</c:v>
                </c:pt>
                <c:pt idx="157">
                  <c:v>3.64444038760472E-2</c:v>
                </c:pt>
                <c:pt idx="158">
                  <c:v>3.8853290057498491E-2</c:v>
                </c:pt>
                <c:pt idx="159">
                  <c:v>4.2490909230056037E-2</c:v>
                </c:pt>
                <c:pt idx="160">
                  <c:v>5.5978311608784734E-2</c:v>
                </c:pt>
                <c:pt idx="161">
                  <c:v>4.8852846383946963E-2</c:v>
                </c:pt>
                <c:pt idx="162">
                  <c:v>7.2715247490461377E-2</c:v>
                </c:pt>
                <c:pt idx="163">
                  <c:v>7.0147562924289683E-2</c:v>
                </c:pt>
                <c:pt idx="164">
                  <c:v>7.9110634006128666E-2</c:v>
                </c:pt>
                <c:pt idx="165">
                  <c:v>8.1341953244187012E-2</c:v>
                </c:pt>
                <c:pt idx="166">
                  <c:v>7.2957068832463459E-2</c:v>
                </c:pt>
                <c:pt idx="167">
                  <c:v>7.2583081579807932E-2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4E-45B5-9EDD-B41FB33A31C5}"/>
            </c:ext>
          </c:extLst>
        </c:ser>
        <c:ser>
          <c:idx val="1"/>
          <c:order val="1"/>
          <c:tx>
            <c:v>UK-DE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Inflation'!$AF$72:$AF$239</c:f>
              <c:numCache>
                <c:formatCode>0.00</c:formatCode>
                <c:ptCount val="168"/>
                <c:pt idx="0">
                  <c:v>-0.18535859620904588</c:v>
                </c:pt>
                <c:pt idx="1">
                  <c:v>-0.19259646654887078</c:v>
                </c:pt>
                <c:pt idx="2">
                  <c:v>-0.22100800448170857</c:v>
                </c:pt>
                <c:pt idx="3">
                  <c:v>-0.22377889630588668</c:v>
                </c:pt>
                <c:pt idx="4">
                  <c:v>-0.23878077319414009</c:v>
                </c:pt>
                <c:pt idx="5">
                  <c:v>-0.24692425584826755</c:v>
                </c:pt>
                <c:pt idx="6">
                  <c:v>-0.25124312102819868</c:v>
                </c:pt>
                <c:pt idx="7">
                  <c:v>-0.27545871202501943</c:v>
                </c:pt>
                <c:pt idx="8">
                  <c:v>-0.2763440695778413</c:v>
                </c:pt>
                <c:pt idx="9">
                  <c:v>-0.22073834170749682</c:v>
                </c:pt>
                <c:pt idx="10">
                  <c:v>-0.2177802269966212</c:v>
                </c:pt>
                <c:pt idx="11">
                  <c:v>-0.18612229227979665</c:v>
                </c:pt>
                <c:pt idx="12">
                  <c:v>-0.20229922629379585</c:v>
                </c:pt>
                <c:pt idx="13">
                  <c:v>-0.12616638218943205</c:v>
                </c:pt>
                <c:pt idx="14">
                  <c:v>-0.18250930786274602</c:v>
                </c:pt>
                <c:pt idx="15">
                  <c:v>-0.1578890708265705</c:v>
                </c:pt>
                <c:pt idx="16">
                  <c:v>-0.19653371077870696</c:v>
                </c:pt>
                <c:pt idx="17">
                  <c:v>-0.2358505458372144</c:v>
                </c:pt>
                <c:pt idx="18">
                  <c:v>-0.24494947729796843</c:v>
                </c:pt>
                <c:pt idx="19">
                  <c:v>-0.27271445802567307</c:v>
                </c:pt>
                <c:pt idx="20">
                  <c:v>-0.29097034434384839</c:v>
                </c:pt>
                <c:pt idx="21">
                  <c:v>-0.294346801588038</c:v>
                </c:pt>
                <c:pt idx="22">
                  <c:v>-0.29674718934310401</c:v>
                </c:pt>
                <c:pt idx="23">
                  <c:v>-0.31438109378536205</c:v>
                </c:pt>
                <c:pt idx="24">
                  <c:v>-0.30912669080534128</c:v>
                </c:pt>
                <c:pt idx="25">
                  <c:v>-0.30098584161028158</c:v>
                </c:pt>
                <c:pt idx="26">
                  <c:v>-0.30852602941608426</c:v>
                </c:pt>
                <c:pt idx="27">
                  <c:v>-0.31473927211422176</c:v>
                </c:pt>
                <c:pt idx="28">
                  <c:v>-0.29899169877428516</c:v>
                </c:pt>
                <c:pt idx="29">
                  <c:v>-0.31712670274904969</c:v>
                </c:pt>
                <c:pt idx="30">
                  <c:v>-0.30795417283435067</c:v>
                </c:pt>
                <c:pt idx="31">
                  <c:v>-0.31648774227144949</c:v>
                </c:pt>
                <c:pt idx="32">
                  <c:v>-0.31979979160620314</c:v>
                </c:pt>
                <c:pt idx="33">
                  <c:v>-0.29263736319295508</c:v>
                </c:pt>
                <c:pt idx="34">
                  <c:v>-0.29205180502595196</c:v>
                </c:pt>
                <c:pt idx="35">
                  <c:v>-0.31107366564794847</c:v>
                </c:pt>
                <c:pt idx="36">
                  <c:v>-0.31363524744247501</c:v>
                </c:pt>
                <c:pt idx="37">
                  <c:v>-0.35017397357729252</c:v>
                </c:pt>
                <c:pt idx="38">
                  <c:v>-0.33656918258422452</c:v>
                </c:pt>
                <c:pt idx="39">
                  <c:v>-0.32183504599031032</c:v>
                </c:pt>
                <c:pt idx="40">
                  <c:v>-0.33177214008005362</c:v>
                </c:pt>
                <c:pt idx="41">
                  <c:v>-0.32365238765385995</c:v>
                </c:pt>
                <c:pt idx="42">
                  <c:v>-0.30941844750195174</c:v>
                </c:pt>
                <c:pt idx="43">
                  <c:v>-0.32867760806581275</c:v>
                </c:pt>
                <c:pt idx="44">
                  <c:v>-0.33564796035205491</c:v>
                </c:pt>
                <c:pt idx="45">
                  <c:v>-0.35180106081973633</c:v>
                </c:pt>
                <c:pt idx="46">
                  <c:v>-0.3771243716102603</c:v>
                </c:pt>
                <c:pt idx="47">
                  <c:v>-0.37493382350036403</c:v>
                </c:pt>
                <c:pt idx="48">
                  <c:v>-0.42801613241901842</c:v>
                </c:pt>
                <c:pt idx="49">
                  <c:v>-0.42930432547166553</c:v>
                </c:pt>
                <c:pt idx="50">
                  <c:v>-0.44984115335230579</c:v>
                </c:pt>
                <c:pt idx="51">
                  <c:v>-0.44269290548110879</c:v>
                </c:pt>
                <c:pt idx="52">
                  <c:v>-0.41357392020583505</c:v>
                </c:pt>
                <c:pt idx="53">
                  <c:v>-0.42764799707825024</c:v>
                </c:pt>
                <c:pt idx="54">
                  <c:v>-0.42973015296179934</c:v>
                </c:pt>
                <c:pt idx="55">
                  <c:v>-0.38031803123211544</c:v>
                </c:pt>
                <c:pt idx="56">
                  <c:v>-0.37280307905986487</c:v>
                </c:pt>
                <c:pt idx="57">
                  <c:v>-0.33863602778466462</c:v>
                </c:pt>
                <c:pt idx="58">
                  <c:v>-0.31902320084258723</c:v>
                </c:pt>
                <c:pt idx="59">
                  <c:v>-0.31657865061359769</c:v>
                </c:pt>
                <c:pt idx="60">
                  <c:v>-0.31592466595468477</c:v>
                </c:pt>
                <c:pt idx="61">
                  <c:v>-0.31314688394621165</c:v>
                </c:pt>
                <c:pt idx="62">
                  <c:v>-0.29684321802200597</c:v>
                </c:pt>
                <c:pt idx="63">
                  <c:v>-0.29425364299080936</c:v>
                </c:pt>
                <c:pt idx="64">
                  <c:v>-0.27794707905575394</c:v>
                </c:pt>
                <c:pt idx="65">
                  <c:v>-0.24784036044749949</c:v>
                </c:pt>
                <c:pt idx="66">
                  <c:v>-0.24821035721488435</c:v>
                </c:pt>
                <c:pt idx="67">
                  <c:v>-0.25015666331377628</c:v>
                </c:pt>
                <c:pt idx="68">
                  <c:v>-0.26281797059121864</c:v>
                </c:pt>
                <c:pt idx="69">
                  <c:v>-0.27038132890077587</c:v>
                </c:pt>
                <c:pt idx="70">
                  <c:v>-0.29149622865430314</c:v>
                </c:pt>
                <c:pt idx="71">
                  <c:v>-0.2985470626407557</c:v>
                </c:pt>
                <c:pt idx="72">
                  <c:v>-0.28314753227903638</c:v>
                </c:pt>
                <c:pt idx="73">
                  <c:v>-0.40851854106049962</c:v>
                </c:pt>
                <c:pt idx="74">
                  <c:v>-0.35806430990984756</c:v>
                </c:pt>
                <c:pt idx="75">
                  <c:v>-0.36962912835231687</c:v>
                </c:pt>
                <c:pt idx="76">
                  <c:v>-0.27499603259288241</c:v>
                </c:pt>
                <c:pt idx="77">
                  <c:v>-0.1484293097921221</c:v>
                </c:pt>
                <c:pt idx="78">
                  <c:v>-0.13770952348090859</c:v>
                </c:pt>
                <c:pt idx="79">
                  <c:v>-5.7128785266693453E-2</c:v>
                </c:pt>
                <c:pt idx="80">
                  <c:v>-5.3223779704750515E-3</c:v>
                </c:pt>
                <c:pt idx="81">
                  <c:v>6.1707235407652446E-3</c:v>
                </c:pt>
                <c:pt idx="82">
                  <c:v>-1.0354013778929536E-2</c:v>
                </c:pt>
                <c:pt idx="83">
                  <c:v>1.4312656313343384E-2</c:v>
                </c:pt>
                <c:pt idx="84">
                  <c:v>3.3637702471205837E-2</c:v>
                </c:pt>
                <c:pt idx="85">
                  <c:v>1.7348233568555516E-2</c:v>
                </c:pt>
                <c:pt idx="86">
                  <c:v>2.9830658302386476E-2</c:v>
                </c:pt>
                <c:pt idx="87">
                  <c:v>2.8877408064741102E-2</c:v>
                </c:pt>
                <c:pt idx="88">
                  <c:v>2.7280210155017706E-3</c:v>
                </c:pt>
                <c:pt idx="89">
                  <c:v>-4.7808805091491694E-3</c:v>
                </c:pt>
                <c:pt idx="90">
                  <c:v>-8.6558463763395637E-3</c:v>
                </c:pt>
                <c:pt idx="91">
                  <c:v>-1.824103407562435E-2</c:v>
                </c:pt>
                <c:pt idx="92">
                  <c:v>-1.5942764114531074E-2</c:v>
                </c:pt>
                <c:pt idx="93">
                  <c:v>2.4812077424566904E-2</c:v>
                </c:pt>
                <c:pt idx="94">
                  <c:v>9.4127191257182708E-3</c:v>
                </c:pt>
                <c:pt idx="95">
                  <c:v>-4.2191920977010036E-3</c:v>
                </c:pt>
                <c:pt idx="96">
                  <c:v>-2.1258540984746108E-3</c:v>
                </c:pt>
                <c:pt idx="97">
                  <c:v>-1.9520101100095309E-2</c:v>
                </c:pt>
                <c:pt idx="98">
                  <c:v>-2.8398418749130554E-2</c:v>
                </c:pt>
                <c:pt idx="99">
                  <c:v>-3.8436909022787367E-2</c:v>
                </c:pt>
                <c:pt idx="100">
                  <c:v>-4.0571153435482017E-2</c:v>
                </c:pt>
                <c:pt idx="101">
                  <c:v>-4.1327772652062597E-2</c:v>
                </c:pt>
                <c:pt idx="102">
                  <c:v>-4.1531966075304953E-2</c:v>
                </c:pt>
                <c:pt idx="103">
                  <c:v>-3.9245882528008313E-2</c:v>
                </c:pt>
                <c:pt idx="104">
                  <c:v>-3.9889379645460708E-2</c:v>
                </c:pt>
                <c:pt idx="105">
                  <c:v>-4.47685801435617E-2</c:v>
                </c:pt>
                <c:pt idx="106">
                  <c:v>-6.0889526278783787E-2</c:v>
                </c:pt>
                <c:pt idx="107">
                  <c:v>-6.1821828587159823E-2</c:v>
                </c:pt>
                <c:pt idx="108">
                  <c:v>-7.7250054909221072E-2</c:v>
                </c:pt>
                <c:pt idx="109">
                  <c:v>-8.4063396803911478E-2</c:v>
                </c:pt>
                <c:pt idx="110">
                  <c:v>-0.10747097069222375</c:v>
                </c:pt>
                <c:pt idx="111">
                  <c:v>-0.11257836686978671</c:v>
                </c:pt>
                <c:pt idx="112">
                  <c:v>-0.11265634357567082</c:v>
                </c:pt>
                <c:pt idx="113">
                  <c:v>-0.12344182965685337</c:v>
                </c:pt>
                <c:pt idx="114">
                  <c:v>-0.12980769062069741</c:v>
                </c:pt>
                <c:pt idx="115">
                  <c:v>-0.11484458567150296</c:v>
                </c:pt>
                <c:pt idx="116">
                  <c:v>-0.12630033033740767</c:v>
                </c:pt>
                <c:pt idx="117">
                  <c:v>-0.14573667714032171</c:v>
                </c:pt>
                <c:pt idx="118">
                  <c:v>-0.11599726038211501</c:v>
                </c:pt>
                <c:pt idx="119">
                  <c:v>-8.0738196563773651E-2</c:v>
                </c:pt>
                <c:pt idx="120">
                  <c:v>-8.3022619428591835E-2</c:v>
                </c:pt>
                <c:pt idx="121">
                  <c:v>-8.9735548405738053E-2</c:v>
                </c:pt>
                <c:pt idx="122">
                  <c:v>-0.10574093395726906</c:v>
                </c:pt>
                <c:pt idx="123">
                  <c:v>-0.1045276643325667</c:v>
                </c:pt>
                <c:pt idx="124">
                  <c:v>-0.10875014241922479</c:v>
                </c:pt>
                <c:pt idx="125">
                  <c:v>-0.11788608549065246</c:v>
                </c:pt>
                <c:pt idx="126">
                  <c:v>-0.11838918999557585</c:v>
                </c:pt>
                <c:pt idx="127">
                  <c:v>-0.11855892304327248</c:v>
                </c:pt>
                <c:pt idx="128">
                  <c:v>-0.12482511564625896</c:v>
                </c:pt>
                <c:pt idx="129">
                  <c:v>-0.1881397042053492</c:v>
                </c:pt>
                <c:pt idx="130">
                  <c:v>-0.21544559262057297</c:v>
                </c:pt>
                <c:pt idx="131">
                  <c:v>-0.23309098328674613</c:v>
                </c:pt>
                <c:pt idx="132">
                  <c:v>-0.21051387040981709</c:v>
                </c:pt>
                <c:pt idx="133">
                  <c:v>-0.20851360674274086</c:v>
                </c:pt>
                <c:pt idx="134">
                  <c:v>-0.19443442076878306</c:v>
                </c:pt>
                <c:pt idx="135">
                  <c:v>-0.19614475884915963</c:v>
                </c:pt>
                <c:pt idx="136">
                  <c:v>-0.22022344664384153</c:v>
                </c:pt>
                <c:pt idx="137">
                  <c:v>-0.2652049660166701</c:v>
                </c:pt>
                <c:pt idx="138">
                  <c:v>-0.25332597069526686</c:v>
                </c:pt>
                <c:pt idx="139">
                  <c:v>-0.26464833001266219</c:v>
                </c:pt>
                <c:pt idx="140">
                  <c:v>-0.26947965237965404</c:v>
                </c:pt>
                <c:pt idx="141">
                  <c:v>-0.25852871210358885</c:v>
                </c:pt>
                <c:pt idx="142">
                  <c:v>-0.2683517434414433</c:v>
                </c:pt>
                <c:pt idx="143">
                  <c:v>-0.2749814660600422</c:v>
                </c:pt>
                <c:pt idx="144">
                  <c:v>-0.28949257369784004</c:v>
                </c:pt>
                <c:pt idx="145">
                  <c:v>-0.28598725900378952</c:v>
                </c:pt>
                <c:pt idx="146">
                  <c:v>-0.27951881329229411</c:v>
                </c:pt>
                <c:pt idx="147">
                  <c:v>-0.28824206720804452</c:v>
                </c:pt>
                <c:pt idx="148">
                  <c:v>-0.28253526574031612</c:v>
                </c:pt>
                <c:pt idx="149">
                  <c:v>-0.273603002196321</c:v>
                </c:pt>
                <c:pt idx="150">
                  <c:v>-0.26589601875439972</c:v>
                </c:pt>
                <c:pt idx="151">
                  <c:v>-0.2551931161517999</c:v>
                </c:pt>
                <c:pt idx="152">
                  <c:v>-0.25439931696260731</c:v>
                </c:pt>
                <c:pt idx="153">
                  <c:v>-0.27523721113776084</c:v>
                </c:pt>
                <c:pt idx="154">
                  <c:v>-0.25723693399589381</c:v>
                </c:pt>
                <c:pt idx="155">
                  <c:v>-0.25967251501320521</c:v>
                </c:pt>
                <c:pt idx="156">
                  <c:v>-0.27056014144926815</c:v>
                </c:pt>
                <c:pt idx="157">
                  <c:v>-0.29549274126304398</c:v>
                </c:pt>
                <c:pt idx="158">
                  <c:v>-0.29630086484167212</c:v>
                </c:pt>
                <c:pt idx="159">
                  <c:v>-0.29342618585875413</c:v>
                </c:pt>
                <c:pt idx="160">
                  <c:v>-0.30590088028364443</c:v>
                </c:pt>
                <c:pt idx="161">
                  <c:v>-0.29944415086646786</c:v>
                </c:pt>
                <c:pt idx="162">
                  <c:v>-0.30161460466167583</c:v>
                </c:pt>
                <c:pt idx="163">
                  <c:v>-0.30654096065206426</c:v>
                </c:pt>
                <c:pt idx="164">
                  <c:v>-0.30625799005483378</c:v>
                </c:pt>
                <c:pt idx="165">
                  <c:v>-0.30698228927396415</c:v>
                </c:pt>
                <c:pt idx="166">
                  <c:v>-0.30926097557667631</c:v>
                </c:pt>
                <c:pt idx="167">
                  <c:v>-0.31210034904877282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4E-45B5-9EDD-B41FB33A31C5}"/>
            </c:ext>
          </c:extLst>
        </c:ser>
        <c:ser>
          <c:idx val="2"/>
          <c:order val="2"/>
          <c:tx>
            <c:v>UK-IT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Inflation'!$AG$72:$AG$239</c:f>
              <c:numCache>
                <c:formatCode>0.00</c:formatCode>
                <c:ptCount val="168"/>
                <c:pt idx="0">
                  <c:v>-0.14036316388193151</c:v>
                </c:pt>
                <c:pt idx="1">
                  <c:v>-0.13787293585744223</c:v>
                </c:pt>
                <c:pt idx="2">
                  <c:v>-0.13608181087883009</c:v>
                </c:pt>
                <c:pt idx="3">
                  <c:v>-0.13160914040844593</c:v>
                </c:pt>
                <c:pt idx="4">
                  <c:v>-0.1258695375155274</c:v>
                </c:pt>
                <c:pt idx="5">
                  <c:v>-0.12743590442611941</c:v>
                </c:pt>
                <c:pt idx="6">
                  <c:v>-0.12860930905164922</c:v>
                </c:pt>
                <c:pt idx="7">
                  <c:v>-0.1312187090205863</c:v>
                </c:pt>
                <c:pt idx="8">
                  <c:v>-0.16851005529031129</c:v>
                </c:pt>
                <c:pt idx="9">
                  <c:v>-0.13461665931879949</c:v>
                </c:pt>
                <c:pt idx="10">
                  <c:v>-0.11679341140374253</c:v>
                </c:pt>
                <c:pt idx="11">
                  <c:v>-0.13371326886737905</c:v>
                </c:pt>
                <c:pt idx="12">
                  <c:v>-0.12835833739194807</c:v>
                </c:pt>
                <c:pt idx="13">
                  <c:v>-0.13201825779819781</c:v>
                </c:pt>
                <c:pt idx="14">
                  <c:v>-0.12789218414151987</c:v>
                </c:pt>
                <c:pt idx="15">
                  <c:v>-0.13958542200133248</c:v>
                </c:pt>
                <c:pt idx="16">
                  <c:v>-0.15235011186960556</c:v>
                </c:pt>
                <c:pt idx="17">
                  <c:v>-0.14761364135367563</c:v>
                </c:pt>
                <c:pt idx="18">
                  <c:v>-0.15178263304359321</c:v>
                </c:pt>
                <c:pt idx="19">
                  <c:v>-0.15876685439369312</c:v>
                </c:pt>
                <c:pt idx="20">
                  <c:v>-0.16732637578374235</c:v>
                </c:pt>
                <c:pt idx="21">
                  <c:v>-0.1651831461302303</c:v>
                </c:pt>
                <c:pt idx="22">
                  <c:v>-0.16502870242959228</c:v>
                </c:pt>
                <c:pt idx="23">
                  <c:v>-0.171474181527591</c:v>
                </c:pt>
                <c:pt idx="24">
                  <c:v>-0.16462781212402552</c:v>
                </c:pt>
                <c:pt idx="25">
                  <c:v>-0.16665931445539345</c:v>
                </c:pt>
                <c:pt idx="26">
                  <c:v>-0.16447034230276825</c:v>
                </c:pt>
                <c:pt idx="27">
                  <c:v>-0.16420284761995294</c:v>
                </c:pt>
                <c:pt idx="28">
                  <c:v>-0.13871472694046352</c:v>
                </c:pt>
                <c:pt idx="29">
                  <c:v>-0.27127056863926391</c:v>
                </c:pt>
                <c:pt idx="30">
                  <c:v>-0.32289604307268999</c:v>
                </c:pt>
                <c:pt idx="31">
                  <c:v>-0.3076725873408262</c:v>
                </c:pt>
                <c:pt idx="32">
                  <c:v>-0.30383376122380507</c:v>
                </c:pt>
                <c:pt idx="33">
                  <c:v>-0.26466544195354175</c:v>
                </c:pt>
                <c:pt idx="34">
                  <c:v>-0.25030710473457446</c:v>
                </c:pt>
                <c:pt idx="35">
                  <c:v>-0.22529591969050958</c:v>
                </c:pt>
                <c:pt idx="36">
                  <c:v>-0.18307427811338728</c:v>
                </c:pt>
                <c:pt idx="37">
                  <c:v>-0.17746026504270115</c:v>
                </c:pt>
                <c:pt idx="38">
                  <c:v>-0.16860818303176003</c:v>
                </c:pt>
                <c:pt idx="39">
                  <c:v>-0.12931795943400778</c:v>
                </c:pt>
                <c:pt idx="40">
                  <c:v>-0.11764206264378479</c:v>
                </c:pt>
                <c:pt idx="41">
                  <c:v>-0.15082260510534076</c:v>
                </c:pt>
                <c:pt idx="42">
                  <c:v>-0.13125601612118029</c:v>
                </c:pt>
                <c:pt idx="43">
                  <c:v>-0.1050675948827163</c:v>
                </c:pt>
                <c:pt idx="44">
                  <c:v>-6.9737392012814481E-2</c:v>
                </c:pt>
                <c:pt idx="45">
                  <c:v>-8.7543259181494415E-2</c:v>
                </c:pt>
                <c:pt idx="46">
                  <c:v>-8.3375428845916713E-2</c:v>
                </c:pt>
                <c:pt idx="47">
                  <c:v>-9.5048214230451428E-2</c:v>
                </c:pt>
                <c:pt idx="48">
                  <c:v>-0.11239989761132951</c:v>
                </c:pt>
                <c:pt idx="49">
                  <c:v>-0.11241115273971106</c:v>
                </c:pt>
                <c:pt idx="50">
                  <c:v>-0.13079615562118008</c:v>
                </c:pt>
                <c:pt idx="51">
                  <c:v>-0.16307832948636256</c:v>
                </c:pt>
                <c:pt idx="52">
                  <c:v>-0.19987830351393138</c:v>
                </c:pt>
                <c:pt idx="53">
                  <c:v>-0.20130979231617918</c:v>
                </c:pt>
                <c:pt idx="54">
                  <c:v>-0.23334097566577675</c:v>
                </c:pt>
                <c:pt idx="55">
                  <c:v>-0.11968791691584474</c:v>
                </c:pt>
                <c:pt idx="56">
                  <c:v>-3.9709280947842089E-2</c:v>
                </c:pt>
                <c:pt idx="57">
                  <c:v>-2.5021654570389514E-2</c:v>
                </c:pt>
                <c:pt idx="58">
                  <c:v>-2.1938894027887772E-2</c:v>
                </c:pt>
                <c:pt idx="59">
                  <c:v>-2.5890085876376367E-2</c:v>
                </c:pt>
                <c:pt idx="60">
                  <c:v>-1.823513613751597E-2</c:v>
                </c:pt>
                <c:pt idx="61">
                  <c:v>-1.4335849674969023E-2</c:v>
                </c:pt>
                <c:pt idx="62">
                  <c:v>-5.4304659942877326E-4</c:v>
                </c:pt>
                <c:pt idx="63">
                  <c:v>-5.6367702954700002E-3</c:v>
                </c:pt>
                <c:pt idx="64">
                  <c:v>-3.6797414538676645E-2</c:v>
                </c:pt>
                <c:pt idx="65">
                  <c:v>-4.5901253006522232E-3</c:v>
                </c:pt>
                <c:pt idx="66">
                  <c:v>1.8383913002643904E-2</c:v>
                </c:pt>
                <c:pt idx="67">
                  <c:v>5.2982659150324414E-2</c:v>
                </c:pt>
                <c:pt idx="68">
                  <c:v>3.3730930016217839E-2</c:v>
                </c:pt>
                <c:pt idx="69">
                  <c:v>1.5345930004310776E-2</c:v>
                </c:pt>
                <c:pt idx="70">
                  <c:v>5.6502666797879395E-2</c:v>
                </c:pt>
                <c:pt idx="71">
                  <c:v>5.1557048744863644E-2</c:v>
                </c:pt>
                <c:pt idx="72">
                  <c:v>2.4369642733369449E-2</c:v>
                </c:pt>
                <c:pt idx="73">
                  <c:v>-1.9631216823823384E-2</c:v>
                </c:pt>
                <c:pt idx="74">
                  <c:v>-7.9060442562785618E-2</c:v>
                </c:pt>
                <c:pt idx="75">
                  <c:v>-7.0266258549615587E-2</c:v>
                </c:pt>
                <c:pt idx="76">
                  <c:v>-0.11347513703493109</c:v>
                </c:pt>
                <c:pt idx="77">
                  <c:v>-3.5307595427509844E-2</c:v>
                </c:pt>
                <c:pt idx="78">
                  <c:v>2.6354697037106977E-2</c:v>
                </c:pt>
                <c:pt idx="79">
                  <c:v>0.11803868667528741</c:v>
                </c:pt>
                <c:pt idx="80">
                  <c:v>0.15925780104879997</c:v>
                </c:pt>
                <c:pt idx="81">
                  <c:v>0.1990621461546605</c:v>
                </c:pt>
                <c:pt idx="82">
                  <c:v>0.17898820917150121</c:v>
                </c:pt>
                <c:pt idx="83">
                  <c:v>0.21505198212436621</c:v>
                </c:pt>
                <c:pt idx="84">
                  <c:v>0.20326020277872334</c:v>
                </c:pt>
                <c:pt idx="85">
                  <c:v>0.19706181661154135</c:v>
                </c:pt>
                <c:pt idx="86">
                  <c:v>0.23551648119313162</c:v>
                </c:pt>
                <c:pt idx="87">
                  <c:v>0.23694271994798219</c:v>
                </c:pt>
                <c:pt idx="88">
                  <c:v>0.24419503924270164</c:v>
                </c:pt>
                <c:pt idx="89">
                  <c:v>0.24037864141189652</c:v>
                </c:pt>
                <c:pt idx="90">
                  <c:v>0.22634857631209976</c:v>
                </c:pt>
                <c:pt idx="91">
                  <c:v>0.22568772844453663</c:v>
                </c:pt>
                <c:pt idx="92">
                  <c:v>0.21431165597574242</c:v>
                </c:pt>
                <c:pt idx="93">
                  <c:v>0.21470230907259544</c:v>
                </c:pt>
                <c:pt idx="94">
                  <c:v>0.17431371782488439</c:v>
                </c:pt>
                <c:pt idx="95">
                  <c:v>0.16928696711690766</c:v>
                </c:pt>
                <c:pt idx="96">
                  <c:v>0.18390263165657839</c:v>
                </c:pt>
                <c:pt idx="97">
                  <c:v>0.20495128200071358</c:v>
                </c:pt>
                <c:pt idx="98">
                  <c:v>0.20212025538938813</c:v>
                </c:pt>
                <c:pt idx="99">
                  <c:v>0.21020828224696722</c:v>
                </c:pt>
                <c:pt idx="100">
                  <c:v>0.20011735553908655</c:v>
                </c:pt>
                <c:pt idx="101">
                  <c:v>0.18773763990526324</c:v>
                </c:pt>
                <c:pt idx="102">
                  <c:v>0.15508988909608873</c:v>
                </c:pt>
                <c:pt idx="103">
                  <c:v>0.12060673672629861</c:v>
                </c:pt>
                <c:pt idx="104">
                  <c:v>9.942412233706388E-2</c:v>
                </c:pt>
                <c:pt idx="105">
                  <c:v>9.2203980198237681E-2</c:v>
                </c:pt>
                <c:pt idx="106">
                  <c:v>9.4092616861756087E-2</c:v>
                </c:pt>
                <c:pt idx="107">
                  <c:v>0.12651221265110019</c:v>
                </c:pt>
                <c:pt idx="108">
                  <c:v>0.15412208846289319</c:v>
                </c:pt>
                <c:pt idx="109">
                  <c:v>0.24051520678666985</c:v>
                </c:pt>
                <c:pt idx="110">
                  <c:v>0.18079779618649583</c:v>
                </c:pt>
                <c:pt idx="111">
                  <c:v>0.12962583826040988</c:v>
                </c:pt>
                <c:pt idx="112">
                  <c:v>8.8411275456316843E-2</c:v>
                </c:pt>
                <c:pt idx="113">
                  <c:v>7.5067055599154789E-2</c:v>
                </c:pt>
                <c:pt idx="114">
                  <c:v>4.4700041924385384E-2</c:v>
                </c:pt>
                <c:pt idx="115">
                  <c:v>3.3765622798721084E-2</c:v>
                </c:pt>
                <c:pt idx="116">
                  <c:v>2.4947768423289971E-2</c:v>
                </c:pt>
                <c:pt idx="117">
                  <c:v>5.7708183692078028E-3</c:v>
                </c:pt>
                <c:pt idx="118">
                  <c:v>1.1632318084688214E-2</c:v>
                </c:pt>
                <c:pt idx="119">
                  <c:v>3.3154064343795482E-2</c:v>
                </c:pt>
                <c:pt idx="120">
                  <c:v>6.5519621691158214E-2</c:v>
                </c:pt>
                <c:pt idx="121">
                  <c:v>9.2530113483024937E-2</c:v>
                </c:pt>
                <c:pt idx="122">
                  <c:v>6.8277809584070731E-2</c:v>
                </c:pt>
                <c:pt idx="123">
                  <c:v>7.4704192887532286E-2</c:v>
                </c:pt>
                <c:pt idx="124">
                  <c:v>7.3552171665139013E-2</c:v>
                </c:pt>
                <c:pt idx="125">
                  <c:v>8.0588038119999872E-2</c:v>
                </c:pt>
                <c:pt idx="126">
                  <c:v>8.19285723692975E-2</c:v>
                </c:pt>
                <c:pt idx="127">
                  <c:v>7.7629453218867439E-2</c:v>
                </c:pt>
                <c:pt idx="128">
                  <c:v>9.5050619642473341E-2</c:v>
                </c:pt>
                <c:pt idx="129">
                  <c:v>5.2138916855958381E-2</c:v>
                </c:pt>
                <c:pt idx="130">
                  <c:v>2.7848351371866045E-2</c:v>
                </c:pt>
                <c:pt idx="131">
                  <c:v>-5.0826273609108991E-2</c:v>
                </c:pt>
                <c:pt idx="132">
                  <c:v>-2.8732622735427697E-2</c:v>
                </c:pt>
                <c:pt idx="133">
                  <c:v>-2.4050434563190452E-2</c:v>
                </c:pt>
                <c:pt idx="134">
                  <c:v>-1.3994278460330162E-2</c:v>
                </c:pt>
                <c:pt idx="135">
                  <c:v>-1.7483797429982628E-2</c:v>
                </c:pt>
                <c:pt idx="136">
                  <c:v>-1.7312723141654374E-2</c:v>
                </c:pt>
                <c:pt idx="137">
                  <c:v>-1.7883479012016212E-2</c:v>
                </c:pt>
                <c:pt idx="138">
                  <c:v>-2.1957429900659436E-2</c:v>
                </c:pt>
                <c:pt idx="139">
                  <c:v>-2.9287647255770009E-2</c:v>
                </c:pt>
                <c:pt idx="140">
                  <c:v>-1.8374059324265685E-2</c:v>
                </c:pt>
                <c:pt idx="141">
                  <c:v>-2.1521429118038421E-2</c:v>
                </c:pt>
                <c:pt idx="142">
                  <c:v>-2.3085683915039686E-2</c:v>
                </c:pt>
                <c:pt idx="143">
                  <c:v>-2.9581559473906685E-2</c:v>
                </c:pt>
                <c:pt idx="144">
                  <c:v>-3.2372504834422074E-3</c:v>
                </c:pt>
                <c:pt idx="145">
                  <c:v>1.7941641874139946E-2</c:v>
                </c:pt>
                <c:pt idx="146">
                  <c:v>2.6526774323858648E-2</c:v>
                </c:pt>
                <c:pt idx="147">
                  <c:v>1.7680917768472026E-2</c:v>
                </c:pt>
                <c:pt idx="148">
                  <c:v>-4.8139809388541443E-4</c:v>
                </c:pt>
                <c:pt idx="149">
                  <c:v>2.7789092672325409E-2</c:v>
                </c:pt>
                <c:pt idx="150">
                  <c:v>2.3264242554391572E-2</c:v>
                </c:pt>
                <c:pt idx="151">
                  <c:v>3.1211552720110562E-2</c:v>
                </c:pt>
                <c:pt idx="152">
                  <c:v>4.1869576258782647E-2</c:v>
                </c:pt>
                <c:pt idx="153">
                  <c:v>6.0402599745460375E-2</c:v>
                </c:pt>
                <c:pt idx="154">
                  <c:v>7.8800121897366307E-2</c:v>
                </c:pt>
                <c:pt idx="155">
                  <c:v>9.7042195770316905E-2</c:v>
                </c:pt>
                <c:pt idx="156">
                  <c:v>8.3905695355000171E-2</c:v>
                </c:pt>
                <c:pt idx="157">
                  <c:v>7.1501354426769761E-2</c:v>
                </c:pt>
                <c:pt idx="158">
                  <c:v>5.941041843217202E-2</c:v>
                </c:pt>
                <c:pt idx="159">
                  <c:v>4.1266817756707784E-2</c:v>
                </c:pt>
                <c:pt idx="160">
                  <c:v>2.4907908939643543E-2</c:v>
                </c:pt>
                <c:pt idx="161">
                  <c:v>4.4597478220694126E-2</c:v>
                </c:pt>
                <c:pt idx="162">
                  <c:v>4.2664009875010074E-2</c:v>
                </c:pt>
                <c:pt idx="163">
                  <c:v>4.4893889721354253E-2</c:v>
                </c:pt>
                <c:pt idx="164">
                  <c:v>4.3903432526755763E-2</c:v>
                </c:pt>
                <c:pt idx="165">
                  <c:v>3.3538167436758498E-2</c:v>
                </c:pt>
                <c:pt idx="166">
                  <c:v>2.5880728995662971E-2</c:v>
                </c:pt>
                <c:pt idx="167">
                  <c:v>1.9596451990898271E-2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94E-45B5-9EDD-B41FB33A31C5}"/>
            </c:ext>
          </c:extLst>
        </c:ser>
        <c:ser>
          <c:idx val="3"/>
          <c:order val="3"/>
          <c:tx>
            <c:v>UK-CA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Inflation'!$AH$72:$AH$239</c:f>
              <c:numCache>
                <c:formatCode>0.00</c:formatCode>
                <c:ptCount val="168"/>
                <c:pt idx="0">
                  <c:v>-0.16086941462425261</c:v>
                </c:pt>
                <c:pt idx="1">
                  <c:v>-0.21061809751797159</c:v>
                </c:pt>
                <c:pt idx="2">
                  <c:v>-0.1902840563665977</c:v>
                </c:pt>
                <c:pt idx="3">
                  <c:v>-0.19908333232579367</c:v>
                </c:pt>
                <c:pt idx="4">
                  <c:v>-0.19270609471032527</c:v>
                </c:pt>
                <c:pt idx="5">
                  <c:v>-0.1948407861980046</c:v>
                </c:pt>
                <c:pt idx="6">
                  <c:v>-0.17992573837272469</c:v>
                </c:pt>
                <c:pt idx="7">
                  <c:v>-0.20049784797844375</c:v>
                </c:pt>
                <c:pt idx="8">
                  <c:v>-0.32843032127642635</c:v>
                </c:pt>
                <c:pt idx="9">
                  <c:v>-0.29591270909979212</c:v>
                </c:pt>
                <c:pt idx="10">
                  <c:v>-0.23850854723906348</c:v>
                </c:pt>
                <c:pt idx="11">
                  <c:v>-0.25309486001378517</c:v>
                </c:pt>
                <c:pt idx="12">
                  <c:v>-0.25999858446690233</c:v>
                </c:pt>
                <c:pt idx="13">
                  <c:v>-0.22054907095725934</c:v>
                </c:pt>
                <c:pt idx="14">
                  <c:v>-0.23950439153204742</c:v>
                </c:pt>
                <c:pt idx="15">
                  <c:v>-0.23497198259514201</c:v>
                </c:pt>
                <c:pt idx="16">
                  <c:v>-0.22132307850923966</c:v>
                </c:pt>
                <c:pt idx="17">
                  <c:v>-0.23072162496691087</c:v>
                </c:pt>
                <c:pt idx="18">
                  <c:v>-0.2581269656158523</c:v>
                </c:pt>
                <c:pt idx="19">
                  <c:v>-0.28477016366621721</c:v>
                </c:pt>
                <c:pt idx="20">
                  <c:v>-0.24618364068582638</c:v>
                </c:pt>
                <c:pt idx="21">
                  <c:v>-0.27806596886980417</c:v>
                </c:pt>
                <c:pt idx="22">
                  <c:v>-0.29697067208525835</c:v>
                </c:pt>
                <c:pt idx="23">
                  <c:v>-0.35028872938759897</c:v>
                </c:pt>
                <c:pt idx="24">
                  <c:v>-0.38689948405832464</c:v>
                </c:pt>
                <c:pt idx="25">
                  <c:v>-0.42904558620557837</c:v>
                </c:pt>
                <c:pt idx="26">
                  <c:v>-0.37067063338009504</c:v>
                </c:pt>
                <c:pt idx="27">
                  <c:v>-0.36270924427216761</c:v>
                </c:pt>
                <c:pt idx="28">
                  <c:v>-0.35937175052250342</c:v>
                </c:pt>
                <c:pt idx="29">
                  <c:v>-0.36112594858337582</c:v>
                </c:pt>
                <c:pt idx="30">
                  <c:v>-0.31269232028982175</c:v>
                </c:pt>
                <c:pt idx="31">
                  <c:v>-0.3105097607816828</c:v>
                </c:pt>
                <c:pt idx="32">
                  <c:v>-0.3164815172478378</c:v>
                </c:pt>
                <c:pt idx="33">
                  <c:v>-0.2644358439647399</c:v>
                </c:pt>
                <c:pt idx="34">
                  <c:v>-0.28548246367406216</c:v>
                </c:pt>
                <c:pt idx="35">
                  <c:v>-0.28228341802897416</c:v>
                </c:pt>
                <c:pt idx="36">
                  <c:v>-0.27440222296512268</c:v>
                </c:pt>
                <c:pt idx="37">
                  <c:v>-0.28370955813167176</c:v>
                </c:pt>
                <c:pt idx="38">
                  <c:v>-0.29293201901252053</c:v>
                </c:pt>
                <c:pt idx="39">
                  <c:v>-0.28530452918345867</c:v>
                </c:pt>
                <c:pt idx="40">
                  <c:v>-0.27603524459446571</c:v>
                </c:pt>
                <c:pt idx="41">
                  <c:v>-0.29188023515416633</c:v>
                </c:pt>
                <c:pt idx="42">
                  <c:v>-0.28722912897706987</c:v>
                </c:pt>
                <c:pt idx="43">
                  <c:v>-0.30380943790143472</c:v>
                </c:pt>
                <c:pt idx="44">
                  <c:v>-0.21116439519280003</c:v>
                </c:pt>
                <c:pt idx="45">
                  <c:v>-0.23902185072840454</c:v>
                </c:pt>
                <c:pt idx="46">
                  <c:v>-0.21005488770249386</c:v>
                </c:pt>
                <c:pt idx="47">
                  <c:v>-0.21519224980846216</c:v>
                </c:pt>
                <c:pt idx="48">
                  <c:v>-0.18512070577297809</c:v>
                </c:pt>
                <c:pt idx="49">
                  <c:v>-0.20117199777492717</c:v>
                </c:pt>
                <c:pt idx="50">
                  <c:v>-0.20671240323810744</c:v>
                </c:pt>
                <c:pt idx="51">
                  <c:v>-0.20774966983283061</c:v>
                </c:pt>
                <c:pt idx="52">
                  <c:v>-0.21915854297876319</c:v>
                </c:pt>
                <c:pt idx="53">
                  <c:v>-0.21206343692916177</c:v>
                </c:pt>
                <c:pt idx="54">
                  <c:v>-0.20560445771308208</c:v>
                </c:pt>
                <c:pt idx="55">
                  <c:v>-0.15442720145729816</c:v>
                </c:pt>
                <c:pt idx="56">
                  <c:v>-0.13267596236983015</c:v>
                </c:pt>
                <c:pt idx="57">
                  <c:v>-0.10426869321473056</c:v>
                </c:pt>
                <c:pt idx="58">
                  <c:v>-0.11492177334539581</c:v>
                </c:pt>
                <c:pt idx="59">
                  <c:v>-0.14531032728550136</c:v>
                </c:pt>
                <c:pt idx="60">
                  <c:v>-0.1715595620006625</c:v>
                </c:pt>
                <c:pt idx="61">
                  <c:v>-0.15824213823650507</c:v>
                </c:pt>
                <c:pt idx="62">
                  <c:v>-0.14253344845482593</c:v>
                </c:pt>
                <c:pt idx="63">
                  <c:v>-0.15295713551492915</c:v>
                </c:pt>
                <c:pt idx="64">
                  <c:v>-0.17090645723402309</c:v>
                </c:pt>
                <c:pt idx="65">
                  <c:v>-0.14020243758374887</c:v>
                </c:pt>
                <c:pt idx="66">
                  <c:v>-0.1219539401917175</c:v>
                </c:pt>
                <c:pt idx="67">
                  <c:v>-0.10816368708562041</c:v>
                </c:pt>
                <c:pt idx="68">
                  <c:v>-8.5576301258066922E-2</c:v>
                </c:pt>
                <c:pt idx="69">
                  <c:v>-7.5668430022480526E-2</c:v>
                </c:pt>
                <c:pt idx="70">
                  <c:v>-9.13155119378007E-2</c:v>
                </c:pt>
                <c:pt idx="71">
                  <c:v>-9.2348024266635256E-2</c:v>
                </c:pt>
                <c:pt idx="72">
                  <c:v>-9.1722368569574567E-2</c:v>
                </c:pt>
                <c:pt idx="73">
                  <c:v>-0.1425453148384892</c:v>
                </c:pt>
                <c:pt idx="74">
                  <c:v>-0.13115045050279042</c:v>
                </c:pt>
                <c:pt idx="75">
                  <c:v>-0.14697256436060455</c:v>
                </c:pt>
                <c:pt idx="76">
                  <c:v>-0.14496267668341478</c:v>
                </c:pt>
                <c:pt idx="77">
                  <c:v>-0.1129922919579732</c:v>
                </c:pt>
                <c:pt idx="78">
                  <c:v>-7.5435796979466521E-2</c:v>
                </c:pt>
                <c:pt idx="79">
                  <c:v>-3.7878979173034073E-2</c:v>
                </c:pt>
                <c:pt idx="80">
                  <c:v>-7.1087298557977019E-2</c:v>
                </c:pt>
                <c:pt idx="81">
                  <c:v>-3.1520510791083964E-2</c:v>
                </c:pt>
                <c:pt idx="82">
                  <c:v>-1.9070275683309896E-2</c:v>
                </c:pt>
                <c:pt idx="83">
                  <c:v>1.5303152746163706E-2</c:v>
                </c:pt>
                <c:pt idx="84">
                  <c:v>6.6698450301078141E-2</c:v>
                </c:pt>
                <c:pt idx="85">
                  <c:v>9.0593332321333278E-2</c:v>
                </c:pt>
                <c:pt idx="86">
                  <c:v>0.14747756946943591</c:v>
                </c:pt>
                <c:pt idx="87">
                  <c:v>0.1674629965174694</c:v>
                </c:pt>
                <c:pt idx="88">
                  <c:v>0.15547355140086827</c:v>
                </c:pt>
                <c:pt idx="89">
                  <c:v>0.17296972853126025</c:v>
                </c:pt>
                <c:pt idx="90">
                  <c:v>0.18061044723913494</c:v>
                </c:pt>
                <c:pt idx="91">
                  <c:v>0.1679979452182836</c:v>
                </c:pt>
                <c:pt idx="92">
                  <c:v>0.16244561027385371</c:v>
                </c:pt>
                <c:pt idx="93">
                  <c:v>0.23048998365945678</c:v>
                </c:pt>
                <c:pt idx="94">
                  <c:v>0.20088538164717845</c:v>
                </c:pt>
                <c:pt idx="95">
                  <c:v>0.17521506695282574</c:v>
                </c:pt>
                <c:pt idx="96">
                  <c:v>0.16491532226467842</c:v>
                </c:pt>
                <c:pt idx="97">
                  <c:v>0.1389147946429844</c:v>
                </c:pt>
                <c:pt idx="98">
                  <c:v>0.15463797689165096</c:v>
                </c:pt>
                <c:pt idx="99">
                  <c:v>0.15796404190487806</c:v>
                </c:pt>
                <c:pt idx="100">
                  <c:v>0.15909449509462717</c:v>
                </c:pt>
                <c:pt idx="101">
                  <c:v>0.1491828072667282</c:v>
                </c:pt>
                <c:pt idx="102">
                  <c:v>0.12392186226344203</c:v>
                </c:pt>
                <c:pt idx="103">
                  <c:v>0.12512881238891085</c:v>
                </c:pt>
                <c:pt idx="104">
                  <c:v>0.12593399476387851</c:v>
                </c:pt>
                <c:pt idx="105">
                  <c:v>0.10749618112392265</c:v>
                </c:pt>
                <c:pt idx="106">
                  <c:v>0.10535639816215353</c:v>
                </c:pt>
                <c:pt idx="107">
                  <c:v>8.5391124219500958E-2</c:v>
                </c:pt>
                <c:pt idx="108">
                  <c:v>8.5258790662478531E-2</c:v>
                </c:pt>
                <c:pt idx="109">
                  <c:v>6.1195296130294431E-2</c:v>
                </c:pt>
                <c:pt idx="110">
                  <c:v>4.4858189564821863E-2</c:v>
                </c:pt>
                <c:pt idx="111">
                  <c:v>1.3207837951622073E-2</c:v>
                </c:pt>
                <c:pt idx="112">
                  <c:v>-7.4477933311598542E-3</c:v>
                </c:pt>
                <c:pt idx="113">
                  <c:v>-1.1344462049228291E-2</c:v>
                </c:pt>
                <c:pt idx="114">
                  <c:v>-4.4945261995616471E-2</c:v>
                </c:pt>
                <c:pt idx="115">
                  <c:v>-4.8582215321151132E-2</c:v>
                </c:pt>
                <c:pt idx="116">
                  <c:v>-4.5815763253792788E-2</c:v>
                </c:pt>
                <c:pt idx="117">
                  <c:v>-6.2104265252387283E-2</c:v>
                </c:pt>
                <c:pt idx="118">
                  <c:v>-0.14514692040400232</c:v>
                </c:pt>
                <c:pt idx="119">
                  <c:v>-0.1921402971765386</c:v>
                </c:pt>
                <c:pt idx="120">
                  <c:v>-0.25593754372377847</c:v>
                </c:pt>
                <c:pt idx="121">
                  <c:v>-0.16149658633857461</c:v>
                </c:pt>
                <c:pt idx="122">
                  <c:v>-0.12136449023573155</c:v>
                </c:pt>
                <c:pt idx="123">
                  <c:v>-0.11347250988617238</c:v>
                </c:pt>
                <c:pt idx="124">
                  <c:v>-0.11975339248722393</c:v>
                </c:pt>
                <c:pt idx="125">
                  <c:v>-0.10753921872300917</c:v>
                </c:pt>
                <c:pt idx="126">
                  <c:v>-9.9091593700395122E-2</c:v>
                </c:pt>
                <c:pt idx="127">
                  <c:v>-0.1016010617918441</c:v>
                </c:pt>
                <c:pt idx="128">
                  <c:v>-8.5527280553428633E-2</c:v>
                </c:pt>
                <c:pt idx="129">
                  <c:v>-9.8690358104959186E-2</c:v>
                </c:pt>
                <c:pt idx="130">
                  <c:v>-0.11891898257054492</c:v>
                </c:pt>
                <c:pt idx="131">
                  <c:v>-0.21313009558642645</c:v>
                </c:pt>
                <c:pt idx="132">
                  <c:v>-0.21650489788295882</c:v>
                </c:pt>
                <c:pt idx="133">
                  <c:v>-0.21776042308513699</c:v>
                </c:pt>
                <c:pt idx="134">
                  <c:v>-0.21938297864167977</c:v>
                </c:pt>
                <c:pt idx="135">
                  <c:v>-0.22837708775597293</c:v>
                </c:pt>
                <c:pt idx="136">
                  <c:v>-0.23301637616361279</c:v>
                </c:pt>
                <c:pt idx="137">
                  <c:v>-0.25536713322311672</c:v>
                </c:pt>
                <c:pt idx="138">
                  <c:v>-0.25678666448267645</c:v>
                </c:pt>
                <c:pt idx="139">
                  <c:v>-0.2554822488846884</c:v>
                </c:pt>
                <c:pt idx="140">
                  <c:v>-0.2347781487897446</c:v>
                </c:pt>
                <c:pt idx="141">
                  <c:v>-0.24091227581376401</c:v>
                </c:pt>
                <c:pt idx="142">
                  <c:v>-0.23242591098413967</c:v>
                </c:pt>
                <c:pt idx="143">
                  <c:v>-0.23242930046485377</c:v>
                </c:pt>
                <c:pt idx="144">
                  <c:v>-0.25015273354415352</c:v>
                </c:pt>
                <c:pt idx="145">
                  <c:v>-0.22596198811961993</c:v>
                </c:pt>
                <c:pt idx="146">
                  <c:v>-0.22957974475245607</c:v>
                </c:pt>
                <c:pt idx="147">
                  <c:v>-0.22892245905932904</c:v>
                </c:pt>
                <c:pt idx="148">
                  <c:v>-0.22793421362028823</c:v>
                </c:pt>
                <c:pt idx="149">
                  <c:v>-0.22507294366653383</c:v>
                </c:pt>
                <c:pt idx="150">
                  <c:v>-0.22531337739966262</c:v>
                </c:pt>
                <c:pt idx="151">
                  <c:v>-0.22469319031432736</c:v>
                </c:pt>
                <c:pt idx="152">
                  <c:v>-0.2159380599521126</c:v>
                </c:pt>
                <c:pt idx="153">
                  <c:v>-0.21272478043518003</c:v>
                </c:pt>
                <c:pt idx="154">
                  <c:v>-0.20512471851085357</c:v>
                </c:pt>
                <c:pt idx="155">
                  <c:v>-0.19107210064281238</c:v>
                </c:pt>
                <c:pt idx="156">
                  <c:v>-0.16300362063127771</c:v>
                </c:pt>
                <c:pt idx="157">
                  <c:v>-0.14337863274617821</c:v>
                </c:pt>
                <c:pt idx="158">
                  <c:v>-0.15947373390154648</c:v>
                </c:pt>
                <c:pt idx="159">
                  <c:v>-0.16369234540840188</c:v>
                </c:pt>
                <c:pt idx="160">
                  <c:v>-0.1657496362712248</c:v>
                </c:pt>
                <c:pt idx="161">
                  <c:v>-0.1658638641956626</c:v>
                </c:pt>
                <c:pt idx="162">
                  <c:v>-0.15585925330762029</c:v>
                </c:pt>
                <c:pt idx="163">
                  <c:v>-0.15619485817013112</c:v>
                </c:pt>
                <c:pt idx="164">
                  <c:v>-0.15711221860315788</c:v>
                </c:pt>
                <c:pt idx="165">
                  <c:v>-0.15912817152780948</c:v>
                </c:pt>
                <c:pt idx="166">
                  <c:v>-0.16794989373958644</c:v>
                </c:pt>
                <c:pt idx="167">
                  <c:v>-0.16506975339826105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94E-45B5-9EDD-B41FB33A31C5}"/>
            </c:ext>
          </c:extLst>
        </c:ser>
        <c:ser>
          <c:idx val="4"/>
          <c:order val="4"/>
          <c:tx>
            <c:v>UK-JP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Inflation'!$AI$72:$AI$239</c:f>
              <c:numCache>
                <c:formatCode>0.00</c:formatCode>
                <c:ptCount val="168"/>
                <c:pt idx="0">
                  <c:v>-0.2862328303620032</c:v>
                </c:pt>
                <c:pt idx="1">
                  <c:v>-0.27550410477445414</c:v>
                </c:pt>
                <c:pt idx="2">
                  <c:v>-0.25072596634558053</c:v>
                </c:pt>
                <c:pt idx="3">
                  <c:v>-0.23731922609224321</c:v>
                </c:pt>
                <c:pt idx="4">
                  <c:v>-0.24959647130302332</c:v>
                </c:pt>
                <c:pt idx="5">
                  <c:v>-0.26867910962429092</c:v>
                </c:pt>
                <c:pt idx="6">
                  <c:v>-0.29186340962625507</c:v>
                </c:pt>
                <c:pt idx="7">
                  <c:v>-0.29002727681296797</c:v>
                </c:pt>
                <c:pt idx="8">
                  <c:v>-0.29111963369328864</c:v>
                </c:pt>
                <c:pt idx="9">
                  <c:v>-0.27036740171929496</c:v>
                </c:pt>
                <c:pt idx="10">
                  <c:v>-0.26894473339752861</c:v>
                </c:pt>
                <c:pt idx="11">
                  <c:v>-0.27393218434647454</c:v>
                </c:pt>
                <c:pt idx="12">
                  <c:v>-0.25769494009685351</c:v>
                </c:pt>
                <c:pt idx="13">
                  <c:v>-0.31520514567897184</c:v>
                </c:pt>
                <c:pt idx="14">
                  <c:v>-0.32719011627063976</c:v>
                </c:pt>
                <c:pt idx="15">
                  <c:v>-0.33551274598953651</c:v>
                </c:pt>
                <c:pt idx="16">
                  <c:v>-0.3544087670978493</c:v>
                </c:pt>
                <c:pt idx="17">
                  <c:v>-0.34527175341031269</c:v>
                </c:pt>
                <c:pt idx="18">
                  <c:v>-0.3609194817319667</c:v>
                </c:pt>
                <c:pt idx="19">
                  <c:v>-0.36025239971775114</c:v>
                </c:pt>
                <c:pt idx="20">
                  <c:v>-0.39392070673758328</c:v>
                </c:pt>
                <c:pt idx="21">
                  <c:v>-0.40239227115414261</c:v>
                </c:pt>
                <c:pt idx="22">
                  <c:v>-0.38958955807933388</c:v>
                </c:pt>
                <c:pt idx="23">
                  <c:v>-0.40171320714076714</c:v>
                </c:pt>
                <c:pt idx="24">
                  <c:v>-0.39660309882468198</c:v>
                </c:pt>
                <c:pt idx="25">
                  <c:v>-0.37282525086648227</c:v>
                </c:pt>
                <c:pt idx="26">
                  <c:v>-0.35670627740223643</c:v>
                </c:pt>
                <c:pt idx="27">
                  <c:v>-0.3378577493479426</c:v>
                </c:pt>
                <c:pt idx="28">
                  <c:v>-0.34078933427291946</c:v>
                </c:pt>
                <c:pt idx="29">
                  <c:v>-0.30004974498574721</c:v>
                </c:pt>
                <c:pt idx="30">
                  <c:v>-0.29932616502435638</c:v>
                </c:pt>
                <c:pt idx="31">
                  <c:v>-0.29689670611115532</c:v>
                </c:pt>
                <c:pt idx="32">
                  <c:v>-0.2679500081722696</c:v>
                </c:pt>
                <c:pt idx="33">
                  <c:v>-0.24962475484324712</c:v>
                </c:pt>
                <c:pt idx="34">
                  <c:v>-0.2575822080754871</c:v>
                </c:pt>
                <c:pt idx="35">
                  <c:v>-0.25672715040911664</c:v>
                </c:pt>
                <c:pt idx="36">
                  <c:v>-0.2497622317737678</c:v>
                </c:pt>
                <c:pt idx="37">
                  <c:v>-0.25547121209300755</c:v>
                </c:pt>
                <c:pt idx="38">
                  <c:v>-0.25296745231835271</c:v>
                </c:pt>
                <c:pt idx="39">
                  <c:v>-0.26224668262728817</c:v>
                </c:pt>
                <c:pt idx="40">
                  <c:v>-0.26906329991386524</c:v>
                </c:pt>
                <c:pt idx="41">
                  <c:v>-0.2608131214024304</c:v>
                </c:pt>
                <c:pt idx="42">
                  <c:v>-0.25675718096253158</c:v>
                </c:pt>
                <c:pt idx="43">
                  <c:v>-0.24415434879261061</c:v>
                </c:pt>
                <c:pt idx="44">
                  <c:v>-0.22868172411314169</c:v>
                </c:pt>
                <c:pt idx="45">
                  <c:v>-0.23569951668846034</c:v>
                </c:pt>
                <c:pt idx="46">
                  <c:v>-0.21516452228412622</c:v>
                </c:pt>
                <c:pt idx="47">
                  <c:v>-0.22378856640661463</c:v>
                </c:pt>
                <c:pt idx="48">
                  <c:v>-0.23170446977068196</c:v>
                </c:pt>
                <c:pt idx="49">
                  <c:v>-0.22792662707568731</c:v>
                </c:pt>
                <c:pt idx="50">
                  <c:v>-0.25330680224095076</c:v>
                </c:pt>
                <c:pt idx="51">
                  <c:v>-0.28403460878363446</c:v>
                </c:pt>
                <c:pt idx="52">
                  <c:v>-0.28323494426949808</c:v>
                </c:pt>
                <c:pt idx="53">
                  <c:v>-0.28832419740539988</c:v>
                </c:pt>
                <c:pt idx="54">
                  <c:v>-0.28360737868000108</c:v>
                </c:pt>
                <c:pt idx="55">
                  <c:v>-0.19406593029346336</c:v>
                </c:pt>
                <c:pt idx="56">
                  <c:v>-8.061370027578256E-2</c:v>
                </c:pt>
                <c:pt idx="57">
                  <c:v>-5.4274042431822302E-2</c:v>
                </c:pt>
                <c:pt idx="58">
                  <c:v>-4.5283433149092563E-2</c:v>
                </c:pt>
                <c:pt idx="59">
                  <c:v>-2.6417909670815736E-2</c:v>
                </c:pt>
                <c:pt idx="60">
                  <c:v>-5.9425658207468382E-2</c:v>
                </c:pt>
                <c:pt idx="61">
                  <c:v>-4.6475157128274554E-2</c:v>
                </c:pt>
                <c:pt idx="62">
                  <c:v>-3.9251490782822966E-2</c:v>
                </c:pt>
                <c:pt idx="63">
                  <c:v>-5.4447634336770925E-2</c:v>
                </c:pt>
                <c:pt idx="64">
                  <c:v>-3.1476607449602838E-2</c:v>
                </c:pt>
                <c:pt idx="65">
                  <c:v>1.0531041889310278E-2</c:v>
                </c:pt>
                <c:pt idx="66">
                  <c:v>4.8704187243632381E-2</c:v>
                </c:pt>
                <c:pt idx="67">
                  <c:v>7.8386626728376277E-2</c:v>
                </c:pt>
                <c:pt idx="68">
                  <c:v>6.3783259592118779E-2</c:v>
                </c:pt>
                <c:pt idx="69">
                  <c:v>7.0849122262838959E-2</c:v>
                </c:pt>
                <c:pt idx="70">
                  <c:v>8.4364026030514169E-2</c:v>
                </c:pt>
                <c:pt idx="71">
                  <c:v>6.5243707022060671E-2</c:v>
                </c:pt>
                <c:pt idx="72">
                  <c:v>2.4045218227122255E-2</c:v>
                </c:pt>
                <c:pt idx="73">
                  <c:v>1.3859570685851438E-2</c:v>
                </c:pt>
                <c:pt idx="74">
                  <c:v>-6.1479028864152442E-2</c:v>
                </c:pt>
                <c:pt idx="75">
                  <c:v>-0.18691225086081042</c:v>
                </c:pt>
                <c:pt idx="76">
                  <c:v>-0.1700512127128313</c:v>
                </c:pt>
                <c:pt idx="77">
                  <c:v>-0.18863093517239213</c:v>
                </c:pt>
                <c:pt idx="78">
                  <c:v>-0.16922235301213376</c:v>
                </c:pt>
                <c:pt idx="79">
                  <c:v>-0.21430136853311418</c:v>
                </c:pt>
                <c:pt idx="80">
                  <c:v>-0.12333870563259963</c:v>
                </c:pt>
                <c:pt idx="81">
                  <c:v>-8.2236224381551024E-2</c:v>
                </c:pt>
                <c:pt idx="82">
                  <c:v>-3.7979919101084364E-2</c:v>
                </c:pt>
                <c:pt idx="83">
                  <c:v>-4.1905651671324644E-2</c:v>
                </c:pt>
                <c:pt idx="84">
                  <c:v>2.0957002128354149E-2</c:v>
                </c:pt>
                <c:pt idx="85">
                  <c:v>5.7752256952241808E-2</c:v>
                </c:pt>
                <c:pt idx="86">
                  <c:v>8.8126730260831468E-2</c:v>
                </c:pt>
                <c:pt idx="87">
                  <c:v>0.17277639263675482</c:v>
                </c:pt>
                <c:pt idx="88">
                  <c:v>0.15728095792025615</c:v>
                </c:pt>
                <c:pt idx="89">
                  <c:v>0.15215907935824216</c:v>
                </c:pt>
                <c:pt idx="90">
                  <c:v>0.15431777734089827</c:v>
                </c:pt>
                <c:pt idx="91">
                  <c:v>0.10870294013626543</c:v>
                </c:pt>
                <c:pt idx="92">
                  <c:v>0.1142249525682062</c:v>
                </c:pt>
                <c:pt idx="93">
                  <c:v>0.12528956910809097</c:v>
                </c:pt>
                <c:pt idx="94">
                  <c:v>8.3522669364809912E-2</c:v>
                </c:pt>
                <c:pt idx="95">
                  <c:v>4.7354598599438316E-2</c:v>
                </c:pt>
                <c:pt idx="96">
                  <c:v>3.4630617324467171E-2</c:v>
                </c:pt>
                <c:pt idx="97">
                  <c:v>-4.1789372444379948E-3</c:v>
                </c:pt>
                <c:pt idx="98">
                  <c:v>-4.8861416539020593E-3</c:v>
                </c:pt>
                <c:pt idx="99">
                  <c:v>-1.1032671054398004E-2</c:v>
                </c:pt>
                <c:pt idx="100">
                  <c:v>-5.2841442238865857E-3</c:v>
                </c:pt>
                <c:pt idx="101">
                  <c:v>1.982987156713174E-2</c:v>
                </c:pt>
                <c:pt idx="102">
                  <c:v>3.5453437333616042E-2</c:v>
                </c:pt>
                <c:pt idx="103">
                  <c:v>4.5193303594602011E-2</c:v>
                </c:pt>
                <c:pt idx="104">
                  <c:v>5.1438393440948312E-2</c:v>
                </c:pt>
                <c:pt idx="105">
                  <c:v>4.0287632769989347E-2</c:v>
                </c:pt>
                <c:pt idx="106">
                  <c:v>4.1069489757234241E-2</c:v>
                </c:pt>
                <c:pt idx="107">
                  <c:v>3.3810312013840362E-2</c:v>
                </c:pt>
                <c:pt idx="108">
                  <c:v>5.1376606302741823E-3</c:v>
                </c:pt>
                <c:pt idx="109">
                  <c:v>-2.6344036942697446E-3</c:v>
                </c:pt>
                <c:pt idx="110">
                  <c:v>-2.6181962123066376E-2</c:v>
                </c:pt>
                <c:pt idx="111">
                  <c:v>-9.763628621665478E-2</c:v>
                </c:pt>
                <c:pt idx="112">
                  <c:v>-0.10638386104281869</c:v>
                </c:pt>
                <c:pt idx="113">
                  <c:v>-0.11185059517736701</c:v>
                </c:pt>
                <c:pt idx="114">
                  <c:v>-0.13966925505263611</c:v>
                </c:pt>
                <c:pt idx="115">
                  <c:v>-0.13200408478069203</c:v>
                </c:pt>
                <c:pt idx="116">
                  <c:v>-0.10129176376326754</c:v>
                </c:pt>
                <c:pt idx="117">
                  <c:v>-0.12361550042515378</c:v>
                </c:pt>
                <c:pt idx="118">
                  <c:v>-0.11937125117547058</c:v>
                </c:pt>
                <c:pt idx="119">
                  <c:v>-8.8924819823653592E-2</c:v>
                </c:pt>
                <c:pt idx="120">
                  <c:v>-0.12274567389386959</c:v>
                </c:pt>
                <c:pt idx="121">
                  <c:v>-2.7252006864328621E-2</c:v>
                </c:pt>
                <c:pt idx="122">
                  <c:v>-2.3294336064390627E-2</c:v>
                </c:pt>
                <c:pt idx="123">
                  <c:v>1.5332701413290345E-2</c:v>
                </c:pt>
                <c:pt idx="124">
                  <c:v>1.3876223156387551E-2</c:v>
                </c:pt>
                <c:pt idx="125">
                  <c:v>-8.8209981920055278E-3</c:v>
                </c:pt>
                <c:pt idx="126">
                  <c:v>-1.8487080377621735E-2</c:v>
                </c:pt>
                <c:pt idx="127">
                  <c:v>-4.0527413484739289E-2</c:v>
                </c:pt>
                <c:pt idx="128">
                  <c:v>9.5465220133507458E-3</c:v>
                </c:pt>
                <c:pt idx="129">
                  <c:v>-0.10464328486692</c:v>
                </c:pt>
                <c:pt idx="130">
                  <c:v>-0.20887884999270123</c:v>
                </c:pt>
                <c:pt idx="131">
                  <c:v>-0.32759893019443348</c:v>
                </c:pt>
                <c:pt idx="132">
                  <c:v>-0.34594435250163963</c:v>
                </c:pt>
                <c:pt idx="133">
                  <c:v>-0.35934990996405186</c:v>
                </c:pt>
                <c:pt idx="134">
                  <c:v>-0.36060156235368396</c:v>
                </c:pt>
                <c:pt idx="135">
                  <c:v>-0.35867892683604669</c:v>
                </c:pt>
                <c:pt idx="136">
                  <c:v>-0.35913282522595563</c:v>
                </c:pt>
                <c:pt idx="137">
                  <c:v>-0.36192388331952213</c:v>
                </c:pt>
                <c:pt idx="138">
                  <c:v>-0.36428208623100727</c:v>
                </c:pt>
                <c:pt idx="139">
                  <c:v>-0.36630047835974305</c:v>
                </c:pt>
                <c:pt idx="140">
                  <c:v>-0.3653849429669907</c:v>
                </c:pt>
                <c:pt idx="141">
                  <c:v>-0.37041437872964117</c:v>
                </c:pt>
                <c:pt idx="142">
                  <c:v>-0.38302402560004734</c:v>
                </c:pt>
                <c:pt idx="143">
                  <c:v>-0.39674777465554956</c:v>
                </c:pt>
                <c:pt idx="144">
                  <c:v>-0.37829005009070532</c:v>
                </c:pt>
                <c:pt idx="145">
                  <c:v>-0.37167140243072061</c:v>
                </c:pt>
                <c:pt idx="146">
                  <c:v>-0.36731556365122531</c:v>
                </c:pt>
                <c:pt idx="147">
                  <c:v>-0.38497689182348194</c:v>
                </c:pt>
                <c:pt idx="148">
                  <c:v>-0.37983841841115262</c:v>
                </c:pt>
                <c:pt idx="149">
                  <c:v>-0.38697239022024338</c:v>
                </c:pt>
                <c:pt idx="150">
                  <c:v>-0.38884629775516033</c:v>
                </c:pt>
                <c:pt idx="151">
                  <c:v>-0.39084709505995652</c:v>
                </c:pt>
                <c:pt idx="152">
                  <c:v>-0.38330295400723813</c:v>
                </c:pt>
                <c:pt idx="153">
                  <c:v>-0.36957883037506567</c:v>
                </c:pt>
                <c:pt idx="154">
                  <c:v>-0.35798957505914375</c:v>
                </c:pt>
                <c:pt idx="155">
                  <c:v>-0.3389389189426199</c:v>
                </c:pt>
                <c:pt idx="156">
                  <c:v>-0.33599115438240007</c:v>
                </c:pt>
                <c:pt idx="157">
                  <c:v>-0.35219476210946166</c:v>
                </c:pt>
                <c:pt idx="158">
                  <c:v>-0.35324098387277891</c:v>
                </c:pt>
                <c:pt idx="159">
                  <c:v>-0.36131606817343509</c:v>
                </c:pt>
                <c:pt idx="160">
                  <c:v>-0.35381934277574506</c:v>
                </c:pt>
                <c:pt idx="161">
                  <c:v>-0.3537171652652934</c:v>
                </c:pt>
                <c:pt idx="162">
                  <c:v>-0.3446584807288966</c:v>
                </c:pt>
                <c:pt idx="163">
                  <c:v>-0.34400283135201865</c:v>
                </c:pt>
                <c:pt idx="164">
                  <c:v>-0.34856497035944561</c:v>
                </c:pt>
                <c:pt idx="165">
                  <c:v>-0.35664720442851722</c:v>
                </c:pt>
                <c:pt idx="166">
                  <c:v>-0.36118510020255623</c:v>
                </c:pt>
                <c:pt idx="167">
                  <c:v>-0.36537182618749409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94E-45B5-9EDD-B41FB33A31C5}"/>
            </c:ext>
          </c:extLst>
        </c:ser>
        <c:ser>
          <c:idx val="5"/>
          <c:order val="5"/>
          <c:tx>
            <c:v>UK-ES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Inflation'!$AJ$72:$AJ$239</c:f>
              <c:numCache>
                <c:formatCode>0.00</c:formatCode>
                <c:ptCount val="168"/>
                <c:pt idx="0">
                  <c:v>-0.2937113652680261</c:v>
                </c:pt>
                <c:pt idx="1">
                  <c:v>-0.27167696494793864</c:v>
                </c:pt>
                <c:pt idx="2">
                  <c:v>-0.25083509646989754</c:v>
                </c:pt>
                <c:pt idx="3">
                  <c:v>-0.25143494354910817</c:v>
                </c:pt>
                <c:pt idx="4">
                  <c:v>-0.22295994607756406</c:v>
                </c:pt>
                <c:pt idx="5">
                  <c:v>-0.23957166846498223</c:v>
                </c:pt>
                <c:pt idx="6">
                  <c:v>-0.24487548937660619</c:v>
                </c:pt>
                <c:pt idx="7">
                  <c:v>-0.22681670596036965</c:v>
                </c:pt>
                <c:pt idx="8">
                  <c:v>-0.24842893643839645</c:v>
                </c:pt>
                <c:pt idx="9">
                  <c:v>-0.24654897824006422</c:v>
                </c:pt>
                <c:pt idx="10">
                  <c:v>-0.26744662415446224</c:v>
                </c:pt>
                <c:pt idx="11">
                  <c:v>-0.22347337770405071</c:v>
                </c:pt>
                <c:pt idx="12">
                  <c:v>-0.21094900589880822</c:v>
                </c:pt>
                <c:pt idx="13">
                  <c:v>-0.23612098688715319</c:v>
                </c:pt>
                <c:pt idx="14">
                  <c:v>-0.25115248313432414</c:v>
                </c:pt>
                <c:pt idx="15">
                  <c:v>-0.27849065755238694</c:v>
                </c:pt>
                <c:pt idx="16">
                  <c:v>-0.24140788993986823</c:v>
                </c:pt>
                <c:pt idx="17">
                  <c:v>-0.26527728544553247</c:v>
                </c:pt>
                <c:pt idx="18">
                  <c:v>-0.28064869051178126</c:v>
                </c:pt>
                <c:pt idx="19">
                  <c:v>-0.23121087292823639</c:v>
                </c:pt>
                <c:pt idx="20">
                  <c:v>-0.15721695979113903</c:v>
                </c:pt>
                <c:pt idx="21">
                  <c:v>-0.1255847911387743</c:v>
                </c:pt>
                <c:pt idx="22">
                  <c:v>-0.16171248838240102</c:v>
                </c:pt>
                <c:pt idx="23">
                  <c:v>-0.16347406975837198</c:v>
                </c:pt>
                <c:pt idx="24">
                  <c:v>-0.20458467265025371</c:v>
                </c:pt>
                <c:pt idx="25">
                  <c:v>-0.15669408727960601</c:v>
                </c:pt>
                <c:pt idx="26">
                  <c:v>-0.1561144697015775</c:v>
                </c:pt>
                <c:pt idx="27">
                  <c:v>-0.15445507484643678</c:v>
                </c:pt>
                <c:pt idx="28">
                  <c:v>-0.16656179533883997</c:v>
                </c:pt>
                <c:pt idx="29">
                  <c:v>-0.16904389020649449</c:v>
                </c:pt>
                <c:pt idx="30">
                  <c:v>-0.16589230584599121</c:v>
                </c:pt>
                <c:pt idx="31">
                  <c:v>-0.16296051157434271</c:v>
                </c:pt>
                <c:pt idx="32">
                  <c:v>-0.17926931160790843</c:v>
                </c:pt>
                <c:pt idx="33">
                  <c:v>-0.20164790417704612</c:v>
                </c:pt>
                <c:pt idx="34">
                  <c:v>-0.18753251717676592</c:v>
                </c:pt>
                <c:pt idx="35">
                  <c:v>-0.19804022684710337</c:v>
                </c:pt>
                <c:pt idx="36">
                  <c:v>-0.2120759150415478</c:v>
                </c:pt>
                <c:pt idx="37">
                  <c:v>-0.20595503573316185</c:v>
                </c:pt>
                <c:pt idx="38">
                  <c:v>-0.21122970575776989</c:v>
                </c:pt>
                <c:pt idx="39">
                  <c:v>-0.23881967337693047</c:v>
                </c:pt>
                <c:pt idx="40">
                  <c:v>-0.22067531414342478</c:v>
                </c:pt>
                <c:pt idx="41">
                  <c:v>-0.21836197813617159</c:v>
                </c:pt>
                <c:pt idx="42">
                  <c:v>-0.1874358292295516</c:v>
                </c:pt>
                <c:pt idx="43">
                  <c:v>-0.13205130575029367</c:v>
                </c:pt>
                <c:pt idx="44">
                  <c:v>-0.18562310310044389</c:v>
                </c:pt>
                <c:pt idx="45">
                  <c:v>-0.20312105504058187</c:v>
                </c:pt>
                <c:pt idx="46">
                  <c:v>-0.23248621294023553</c:v>
                </c:pt>
                <c:pt idx="47">
                  <c:v>-0.22277376040007577</c:v>
                </c:pt>
                <c:pt idx="48">
                  <c:v>-0.22771890769311681</c:v>
                </c:pt>
                <c:pt idx="49">
                  <c:v>-0.2255934358990124</c:v>
                </c:pt>
                <c:pt idx="50">
                  <c:v>-0.21205254872610399</c:v>
                </c:pt>
                <c:pt idx="51">
                  <c:v>-0.22841765860633473</c:v>
                </c:pt>
                <c:pt idx="52">
                  <c:v>-0.233666385534818</c:v>
                </c:pt>
                <c:pt idx="53">
                  <c:v>-0.23532323326099577</c:v>
                </c:pt>
                <c:pt idx="54">
                  <c:v>-0.21229975312635885</c:v>
                </c:pt>
                <c:pt idx="55">
                  <c:v>-0.14550448131163474</c:v>
                </c:pt>
                <c:pt idx="56">
                  <c:v>-8.2713568142200419E-2</c:v>
                </c:pt>
                <c:pt idx="57">
                  <c:v>-9.4179902899442045E-2</c:v>
                </c:pt>
                <c:pt idx="58">
                  <c:v>-9.3212916979719465E-2</c:v>
                </c:pt>
                <c:pt idx="59">
                  <c:v>-8.0947487429434556E-2</c:v>
                </c:pt>
                <c:pt idx="60">
                  <c:v>-5.7878517161349993E-2</c:v>
                </c:pt>
                <c:pt idx="61">
                  <c:v>-4.4398827992237863E-2</c:v>
                </c:pt>
                <c:pt idx="62">
                  <c:v>-3.69445350600133E-2</c:v>
                </c:pt>
                <c:pt idx="63">
                  <c:v>-3.0379796774095261E-2</c:v>
                </c:pt>
                <c:pt idx="64">
                  <c:v>-3.2434663340292214E-2</c:v>
                </c:pt>
                <c:pt idx="65">
                  <c:v>-2.1411741527653239E-2</c:v>
                </c:pt>
                <c:pt idx="66">
                  <c:v>-1.9961606884827125E-2</c:v>
                </c:pt>
                <c:pt idx="67">
                  <c:v>-2.4166105160166682E-2</c:v>
                </c:pt>
                <c:pt idx="68">
                  <c:v>-3.5222502882901144E-2</c:v>
                </c:pt>
                <c:pt idx="69">
                  <c:v>-4.5878462921608278E-2</c:v>
                </c:pt>
                <c:pt idx="70">
                  <c:v>-5.6185088335507227E-2</c:v>
                </c:pt>
                <c:pt idx="71">
                  <c:v>-5.9988772821872142E-2</c:v>
                </c:pt>
                <c:pt idx="72">
                  <c:v>-8.5801006772946095E-2</c:v>
                </c:pt>
                <c:pt idx="73">
                  <c:v>-0.12111397481879486</c:v>
                </c:pt>
                <c:pt idx="74">
                  <c:v>-0.14262848488244401</c:v>
                </c:pt>
                <c:pt idx="75">
                  <c:v>-0.15328933981373585</c:v>
                </c:pt>
                <c:pt idx="76">
                  <c:v>-0.1670006819752391</c:v>
                </c:pt>
                <c:pt idx="77">
                  <c:v>-0.14155951402037992</c:v>
                </c:pt>
                <c:pt idx="78">
                  <c:v>-0.1069468016373146</c:v>
                </c:pt>
                <c:pt idx="79">
                  <c:v>-0.15588337362954033</c:v>
                </c:pt>
                <c:pt idx="80">
                  <c:v>-0.32049265126835869</c:v>
                </c:pt>
                <c:pt idx="81">
                  <c:v>-0.42222366293830271</c:v>
                </c:pt>
                <c:pt idx="82">
                  <c:v>-0.3810611984225345</c:v>
                </c:pt>
                <c:pt idx="83">
                  <c:v>-0.35273728702111118</c:v>
                </c:pt>
                <c:pt idx="84">
                  <c:v>-0.27482885024628634</c:v>
                </c:pt>
                <c:pt idx="85">
                  <c:v>-0.1951068056560602</c:v>
                </c:pt>
                <c:pt idx="86">
                  <c:v>-0.15063539958858016</c:v>
                </c:pt>
                <c:pt idx="87">
                  <c:v>-5.7386698412326895E-2</c:v>
                </c:pt>
                <c:pt idx="88">
                  <c:v>-0.12298437403414843</c:v>
                </c:pt>
                <c:pt idx="89">
                  <c:v>-9.7730289384186333E-2</c:v>
                </c:pt>
                <c:pt idx="90">
                  <c:v>-0.10594977991075835</c:v>
                </c:pt>
                <c:pt idx="91">
                  <c:v>-0.15019812419816031</c:v>
                </c:pt>
                <c:pt idx="92">
                  <c:v>-0.18488679470924269</c:v>
                </c:pt>
                <c:pt idx="93">
                  <c:v>-0.25003030761168443</c:v>
                </c:pt>
                <c:pt idx="94">
                  <c:v>-0.26605734293416011</c:v>
                </c:pt>
                <c:pt idx="95">
                  <c:v>-0.30897781497018423</c:v>
                </c:pt>
                <c:pt idx="96">
                  <c:v>-0.34541755156098647</c:v>
                </c:pt>
                <c:pt idx="97">
                  <c:v>-0.34986578309490945</c:v>
                </c:pt>
                <c:pt idx="98">
                  <c:v>-0.36066499067878904</c:v>
                </c:pt>
                <c:pt idx="99">
                  <c:v>-0.36119469402169141</c:v>
                </c:pt>
                <c:pt idx="100">
                  <c:v>-0.3651576075564551</c:v>
                </c:pt>
                <c:pt idx="101">
                  <c:v>-0.37314501545675977</c:v>
                </c:pt>
                <c:pt idx="102">
                  <c:v>-0.39236573305286382</c:v>
                </c:pt>
                <c:pt idx="103">
                  <c:v>-0.41264470837687378</c:v>
                </c:pt>
                <c:pt idx="104">
                  <c:v>-0.45312422992255402</c:v>
                </c:pt>
                <c:pt idx="105">
                  <c:v>-0.42361475092052087</c:v>
                </c:pt>
                <c:pt idx="106">
                  <c:v>-0.44051633863519657</c:v>
                </c:pt>
                <c:pt idx="107">
                  <c:v>-0.45445654130565877</c:v>
                </c:pt>
                <c:pt idx="108">
                  <c:v>-0.47958132549834576</c:v>
                </c:pt>
                <c:pt idx="109">
                  <c:v>-0.50685166910361457</c:v>
                </c:pt>
                <c:pt idx="110">
                  <c:v>-0.49884495246560007</c:v>
                </c:pt>
                <c:pt idx="111">
                  <c:v>-0.51754391370701369</c:v>
                </c:pt>
                <c:pt idx="112">
                  <c:v>-0.53650064388480245</c:v>
                </c:pt>
                <c:pt idx="113">
                  <c:v>-0.53503694911363253</c:v>
                </c:pt>
                <c:pt idx="114">
                  <c:v>-0.51627653589735756</c:v>
                </c:pt>
                <c:pt idx="115">
                  <c:v>-0.50568250614105659</c:v>
                </c:pt>
                <c:pt idx="116">
                  <c:v>-0.51152856445689887</c:v>
                </c:pt>
                <c:pt idx="117">
                  <c:v>-0.4378244534645952</c:v>
                </c:pt>
                <c:pt idx="118">
                  <c:v>-0.35701378961129371</c:v>
                </c:pt>
                <c:pt idx="119">
                  <c:v>-0.29910468425733755</c:v>
                </c:pt>
                <c:pt idx="120">
                  <c:v>-0.29597806172756014</c:v>
                </c:pt>
                <c:pt idx="121">
                  <c:v>-0.2920397028399136</c:v>
                </c:pt>
                <c:pt idx="122">
                  <c:v>-0.29567343377028155</c:v>
                </c:pt>
                <c:pt idx="123">
                  <c:v>-0.29253704640189698</c:v>
                </c:pt>
                <c:pt idx="124">
                  <c:v>-0.29550189332356308</c:v>
                </c:pt>
                <c:pt idx="125">
                  <c:v>-0.28984756173801923</c:v>
                </c:pt>
                <c:pt idx="126">
                  <c:v>-0.28771402456591999</c:v>
                </c:pt>
                <c:pt idx="127">
                  <c:v>-0.27108378218447871</c:v>
                </c:pt>
                <c:pt idx="128">
                  <c:v>-0.26325739289977973</c:v>
                </c:pt>
                <c:pt idx="129">
                  <c:v>-0.26848021510969666</c:v>
                </c:pt>
                <c:pt idx="130">
                  <c:v>-0.26997693885396207</c:v>
                </c:pt>
                <c:pt idx="131">
                  <c:v>-0.25748402585207247</c:v>
                </c:pt>
                <c:pt idx="132">
                  <c:v>-6.4874729640831116E-2</c:v>
                </c:pt>
                <c:pt idx="133">
                  <c:v>1.5079723085235004E-3</c:v>
                </c:pt>
                <c:pt idx="134">
                  <c:v>1.2315136962408364E-2</c:v>
                </c:pt>
                <c:pt idx="135">
                  <c:v>-8.6538533090008019E-3</c:v>
                </c:pt>
                <c:pt idx="136">
                  <c:v>-1.5662515591723703E-2</c:v>
                </c:pt>
                <c:pt idx="137">
                  <c:v>-1.2300365111639039E-2</c:v>
                </c:pt>
                <c:pt idx="138">
                  <c:v>-1.5087731783710846E-2</c:v>
                </c:pt>
                <c:pt idx="139">
                  <c:v>-1.8678641664056431E-2</c:v>
                </c:pt>
                <c:pt idx="140">
                  <c:v>-1.9517275578241764E-2</c:v>
                </c:pt>
                <c:pt idx="141">
                  <c:v>-1.737144525348638E-2</c:v>
                </c:pt>
                <c:pt idx="142">
                  <c:v>-1.1968271854654012E-2</c:v>
                </c:pt>
                <c:pt idx="143">
                  <c:v>-1.1884181856427039E-2</c:v>
                </c:pt>
                <c:pt idx="144">
                  <c:v>1.5561710568343712E-2</c:v>
                </c:pt>
                <c:pt idx="145">
                  <c:v>2.1120534417510255E-2</c:v>
                </c:pt>
                <c:pt idx="146">
                  <c:v>3.6670496284227506E-2</c:v>
                </c:pt>
                <c:pt idx="147">
                  <c:v>3.4931042902053823E-2</c:v>
                </c:pt>
                <c:pt idx="148">
                  <c:v>5.2379115713396082E-2</c:v>
                </c:pt>
                <c:pt idx="149">
                  <c:v>4.1200443983894192E-2</c:v>
                </c:pt>
                <c:pt idx="150">
                  <c:v>5.0137653058251824E-2</c:v>
                </c:pt>
                <c:pt idx="151">
                  <c:v>6.5215356888279841E-2</c:v>
                </c:pt>
                <c:pt idx="152">
                  <c:v>7.5795357391760104E-2</c:v>
                </c:pt>
                <c:pt idx="153">
                  <c:v>6.9081519949700923E-2</c:v>
                </c:pt>
                <c:pt idx="154">
                  <c:v>8.0336467024359329E-2</c:v>
                </c:pt>
                <c:pt idx="155">
                  <c:v>0.10290455322454367</c:v>
                </c:pt>
                <c:pt idx="156">
                  <c:v>0.18031241102666967</c:v>
                </c:pt>
                <c:pt idx="157">
                  <c:v>0.22967994121726601</c:v>
                </c:pt>
                <c:pt idx="158">
                  <c:v>0.22713955605585601</c:v>
                </c:pt>
                <c:pt idx="159">
                  <c:v>0.23924962105124889</c:v>
                </c:pt>
                <c:pt idx="160">
                  <c:v>0.23013926989507064</c:v>
                </c:pt>
                <c:pt idx="161">
                  <c:v>0.25514370328086217</c:v>
                </c:pt>
                <c:pt idx="162">
                  <c:v>0.26547853143040134</c:v>
                </c:pt>
                <c:pt idx="163">
                  <c:v>0.26892297924026959</c:v>
                </c:pt>
                <c:pt idx="164">
                  <c:v>0.31492507744805498</c:v>
                </c:pt>
                <c:pt idx="165">
                  <c:v>0.33026011231860675</c:v>
                </c:pt>
                <c:pt idx="166">
                  <c:v>0.33767115806905512</c:v>
                </c:pt>
                <c:pt idx="167">
                  <c:v>0.33693226831069867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94E-45B5-9EDD-B41FB33A31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2007936"/>
        <c:axId val="422009472"/>
      </c:lineChart>
      <c:catAx>
        <c:axId val="4220079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2009472"/>
        <c:crosses val="autoZero"/>
        <c:auto val="1"/>
        <c:lblAlgn val="ctr"/>
        <c:lblOffset val="100"/>
        <c:noMultiLvlLbl val="0"/>
      </c:catAx>
      <c:valAx>
        <c:axId val="422009472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200793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FR-DE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Inflation'!$AM$72:$AM$239</c:f>
              <c:numCache>
                <c:formatCode>0.00</c:formatCode>
                <c:ptCount val="168"/>
                <c:pt idx="0">
                  <c:v>-0.49460153367418314</c:v>
                </c:pt>
                <c:pt idx="1">
                  <c:v>-0.48623913509720051</c:v>
                </c:pt>
                <c:pt idx="2">
                  <c:v>-0.47864700659012588</c:v>
                </c:pt>
                <c:pt idx="3">
                  <c:v>-0.46605994148791546</c:v>
                </c:pt>
                <c:pt idx="4">
                  <c:v>-0.45373721316483101</c:v>
                </c:pt>
                <c:pt idx="5">
                  <c:v>-0.42684798385192901</c:v>
                </c:pt>
                <c:pt idx="6">
                  <c:v>-0.41274750647505359</c:v>
                </c:pt>
                <c:pt idx="7">
                  <c:v>-0.44028188374614985</c:v>
                </c:pt>
                <c:pt idx="8">
                  <c:v>-0.44415661111334953</c:v>
                </c:pt>
                <c:pt idx="9">
                  <c:v>-0.32632218619382697</c:v>
                </c:pt>
                <c:pt idx="10">
                  <c:v>-0.31255032608238914</c:v>
                </c:pt>
                <c:pt idx="11">
                  <c:v>-0.3179949821018031</c:v>
                </c:pt>
                <c:pt idx="12">
                  <c:v>-0.3000180684678978</c:v>
                </c:pt>
                <c:pt idx="13">
                  <c:v>-0.31077679913502837</c:v>
                </c:pt>
                <c:pt idx="14">
                  <c:v>-0.30696521207603733</c:v>
                </c:pt>
                <c:pt idx="15">
                  <c:v>-0.34307740059485475</c:v>
                </c:pt>
                <c:pt idx="16">
                  <c:v>-0.32225769441043556</c:v>
                </c:pt>
                <c:pt idx="17">
                  <c:v>-0.34182834777782173</c:v>
                </c:pt>
                <c:pt idx="18">
                  <c:v>-0.33406186707285701</c:v>
                </c:pt>
                <c:pt idx="19">
                  <c:v>-0.27427982592598238</c:v>
                </c:pt>
                <c:pt idx="20">
                  <c:v>-0.19703939106576965</c:v>
                </c:pt>
                <c:pt idx="21">
                  <c:v>-0.24903416101967857</c:v>
                </c:pt>
                <c:pt idx="22">
                  <c:v>-0.23776939730866023</c:v>
                </c:pt>
                <c:pt idx="23">
                  <c:v>-0.24870758395841785</c:v>
                </c:pt>
                <c:pt idx="24">
                  <c:v>-0.25257087389100163</c:v>
                </c:pt>
                <c:pt idx="25">
                  <c:v>-0.26830510831374849</c:v>
                </c:pt>
                <c:pt idx="26">
                  <c:v>-0.2649211502658595</c:v>
                </c:pt>
                <c:pt idx="27">
                  <c:v>-0.26176784221475724</c:v>
                </c:pt>
                <c:pt idx="28">
                  <c:v>-0.24497949670385549</c:v>
                </c:pt>
                <c:pt idx="29">
                  <c:v>-0.25055325738724832</c:v>
                </c:pt>
                <c:pt idx="30">
                  <c:v>-0.27283751344708085</c:v>
                </c:pt>
                <c:pt idx="31">
                  <c:v>-0.30313073145050767</c:v>
                </c:pt>
                <c:pt idx="32">
                  <c:v>-0.30703759374777317</c:v>
                </c:pt>
                <c:pt idx="33">
                  <c:v>-0.32445901785249065</c:v>
                </c:pt>
                <c:pt idx="34">
                  <c:v>-0.32965038788038953</c:v>
                </c:pt>
                <c:pt idx="35">
                  <c:v>-0.33904466229504393</c:v>
                </c:pt>
                <c:pt idx="36">
                  <c:v>-0.34453799774543653</c:v>
                </c:pt>
                <c:pt idx="37">
                  <c:v>-0.34626225554586088</c:v>
                </c:pt>
                <c:pt idx="38">
                  <c:v>-0.35129147046255077</c:v>
                </c:pt>
                <c:pt idx="39">
                  <c:v>-0.35773467055763913</c:v>
                </c:pt>
                <c:pt idx="40">
                  <c:v>-0.33107324131296401</c:v>
                </c:pt>
                <c:pt idx="41">
                  <c:v>-0.31738948823555518</c:v>
                </c:pt>
                <c:pt idx="42">
                  <c:v>-0.31510030920460069</c:v>
                </c:pt>
                <c:pt idx="43">
                  <c:v>-0.30247031931619101</c:v>
                </c:pt>
                <c:pt idx="44">
                  <c:v>-0.28504495034003741</c:v>
                </c:pt>
                <c:pt idx="45">
                  <c:v>-0.27094801598779922</c:v>
                </c:pt>
                <c:pt idx="46">
                  <c:v>-0.27080541113449286</c:v>
                </c:pt>
                <c:pt idx="47">
                  <c:v>-0.26995731361157188</c:v>
                </c:pt>
                <c:pt idx="48">
                  <c:v>-0.24934760355654503</c:v>
                </c:pt>
                <c:pt idx="49">
                  <c:v>-0.25426114788159865</c:v>
                </c:pt>
                <c:pt idx="50">
                  <c:v>-0.26214460501825548</c:v>
                </c:pt>
                <c:pt idx="51">
                  <c:v>-0.26722470667465253</c:v>
                </c:pt>
                <c:pt idx="52">
                  <c:v>-0.25653068909674437</c:v>
                </c:pt>
                <c:pt idx="53">
                  <c:v>-0.24933556999848006</c:v>
                </c:pt>
                <c:pt idx="54">
                  <c:v>-0.23418790312070381</c:v>
                </c:pt>
                <c:pt idx="55">
                  <c:v>-0.20340317379913736</c:v>
                </c:pt>
                <c:pt idx="56">
                  <c:v>-0.13592026210262734</c:v>
                </c:pt>
                <c:pt idx="57">
                  <c:v>-0.12840038318139887</c:v>
                </c:pt>
                <c:pt idx="58">
                  <c:v>-0.14875638354060658</c:v>
                </c:pt>
                <c:pt idx="59">
                  <c:v>-0.1363578674219012</c:v>
                </c:pt>
                <c:pt idx="60">
                  <c:v>-0.14513621898942775</c:v>
                </c:pt>
                <c:pt idx="61">
                  <c:v>-0.14495406319759624</c:v>
                </c:pt>
                <c:pt idx="62">
                  <c:v>-0.14435556319763515</c:v>
                </c:pt>
                <c:pt idx="63">
                  <c:v>-0.13819019077498862</c:v>
                </c:pt>
                <c:pt idx="64">
                  <c:v>-0.14407979578906077</c:v>
                </c:pt>
                <c:pt idx="65">
                  <c:v>-0.17109161917088694</c:v>
                </c:pt>
                <c:pt idx="66">
                  <c:v>-0.18822040657941358</c:v>
                </c:pt>
                <c:pt idx="67">
                  <c:v>-0.18753306297232597</c:v>
                </c:pt>
                <c:pt idx="68">
                  <c:v>-0.17350962930353109</c:v>
                </c:pt>
                <c:pt idx="69">
                  <c:v>-0.29412895520270799</c:v>
                </c:pt>
                <c:pt idx="70">
                  <c:v>-0.29271353727996496</c:v>
                </c:pt>
                <c:pt idx="71">
                  <c:v>-0.31991203359369552</c:v>
                </c:pt>
                <c:pt idx="72">
                  <c:v>-0.31667842934021545</c:v>
                </c:pt>
                <c:pt idx="73">
                  <c:v>-0.31413278246224896</c:v>
                </c:pt>
                <c:pt idx="74">
                  <c:v>-0.31343642031654662</c:v>
                </c:pt>
                <c:pt idx="75">
                  <c:v>-0.31201409317793172</c:v>
                </c:pt>
                <c:pt idx="76">
                  <c:v>-0.2986835969620229</c:v>
                </c:pt>
                <c:pt idx="77">
                  <c:v>-0.2165977446981589</c:v>
                </c:pt>
                <c:pt idx="78">
                  <c:v>-0.18415347337183327</c:v>
                </c:pt>
                <c:pt idx="79">
                  <c:v>-0.25416984888178035</c:v>
                </c:pt>
                <c:pt idx="80">
                  <c:v>-0.36437169718146029</c:v>
                </c:pt>
                <c:pt idx="81">
                  <c:v>-0.28963578246192462</c:v>
                </c:pt>
                <c:pt idx="82">
                  <c:v>-0.38432339715261638</c:v>
                </c:pt>
                <c:pt idx="83">
                  <c:v>-0.28469431563665815</c:v>
                </c:pt>
                <c:pt idx="84">
                  <c:v>-9.6854191317990904E-2</c:v>
                </c:pt>
                <c:pt idx="85">
                  <c:v>-8.6404700910417229E-2</c:v>
                </c:pt>
                <c:pt idx="86">
                  <c:v>1.1241570500299255E-3</c:v>
                </c:pt>
                <c:pt idx="87">
                  <c:v>5.7141525890801376E-2</c:v>
                </c:pt>
                <c:pt idx="88">
                  <c:v>1.9268630618942292E-2</c:v>
                </c:pt>
                <c:pt idx="89">
                  <c:v>-6.5725351738572066E-2</c:v>
                </c:pt>
                <c:pt idx="90">
                  <c:v>-0.11582099942954671</c:v>
                </c:pt>
                <c:pt idx="91">
                  <c:v>-0.16605411600767522</c:v>
                </c:pt>
                <c:pt idx="92">
                  <c:v>-0.23825131260074378</c:v>
                </c:pt>
                <c:pt idx="93">
                  <c:v>-0.25463405983007176</c:v>
                </c:pt>
                <c:pt idx="94">
                  <c:v>-0.27748827029974776</c:v>
                </c:pt>
                <c:pt idx="95">
                  <c:v>-0.30358002538720391</c:v>
                </c:pt>
                <c:pt idx="96">
                  <c:v>-0.28326490356024658</c:v>
                </c:pt>
                <c:pt idx="97">
                  <c:v>-0.29448243767081878</c:v>
                </c:pt>
                <c:pt idx="98">
                  <c:v>-0.37952656620066555</c:v>
                </c:pt>
                <c:pt idx="99">
                  <c:v>-0.37720956757516638</c:v>
                </c:pt>
                <c:pt idx="100">
                  <c:v>-0.37034967835236704</c:v>
                </c:pt>
                <c:pt idx="101">
                  <c:v>-0.36928561442797203</c:v>
                </c:pt>
                <c:pt idx="102">
                  <c:v>-0.35832354527878019</c:v>
                </c:pt>
                <c:pt idx="103">
                  <c:v>-0.37263996201724225</c:v>
                </c:pt>
                <c:pt idx="104">
                  <c:v>-0.3776928818549033</c:v>
                </c:pt>
                <c:pt idx="105">
                  <c:v>-0.36179984136414023</c:v>
                </c:pt>
                <c:pt idx="106">
                  <c:v>-0.34948573416717732</c:v>
                </c:pt>
                <c:pt idx="107">
                  <c:v>-0.33918207648896731</c:v>
                </c:pt>
                <c:pt idx="108">
                  <c:v>-0.33144945560546346</c:v>
                </c:pt>
                <c:pt idx="109">
                  <c:v>-0.35717197003021983</c:v>
                </c:pt>
                <c:pt idx="110">
                  <c:v>-0.34207554729575324</c:v>
                </c:pt>
                <c:pt idx="111">
                  <c:v>-0.39198694629532232</c:v>
                </c:pt>
                <c:pt idx="112">
                  <c:v>-0.44092724440330688</c:v>
                </c:pt>
                <c:pt idx="113">
                  <c:v>-0.44668032184597867</c:v>
                </c:pt>
                <c:pt idx="114">
                  <c:v>-0.45574590135536108</c:v>
                </c:pt>
                <c:pt idx="115">
                  <c:v>-0.42553526393251423</c:v>
                </c:pt>
                <c:pt idx="116">
                  <c:v>-0.43431661273606698</c:v>
                </c:pt>
                <c:pt idx="117">
                  <c:v>-0.43213794203532224</c:v>
                </c:pt>
                <c:pt idx="118">
                  <c:v>-0.38220870542073676</c:v>
                </c:pt>
                <c:pt idx="119">
                  <c:v>-0.2915495264585008</c:v>
                </c:pt>
                <c:pt idx="120">
                  <c:v>-0.1838004245619673</c:v>
                </c:pt>
                <c:pt idx="121">
                  <c:v>-0.20276241922865124</c:v>
                </c:pt>
                <c:pt idx="122">
                  <c:v>-0.21337020153455849</c:v>
                </c:pt>
                <c:pt idx="123">
                  <c:v>-0.20192824875582913</c:v>
                </c:pt>
                <c:pt idx="124">
                  <c:v>-0.23841665167959905</c:v>
                </c:pt>
                <c:pt idx="125">
                  <c:v>-0.23650659393637158</c:v>
                </c:pt>
                <c:pt idx="126">
                  <c:v>-0.22766135953292294</c:v>
                </c:pt>
                <c:pt idx="127">
                  <c:v>-0.23229520721174374</c:v>
                </c:pt>
                <c:pt idx="128">
                  <c:v>-0.17618199621335826</c:v>
                </c:pt>
                <c:pt idx="129">
                  <c:v>-0.16780975015083796</c:v>
                </c:pt>
                <c:pt idx="130">
                  <c:v>-0.16661907857863326</c:v>
                </c:pt>
                <c:pt idx="131">
                  <c:v>-0.12694910255600572</c:v>
                </c:pt>
                <c:pt idx="132">
                  <c:v>-0.15869886043954498</c:v>
                </c:pt>
                <c:pt idx="133">
                  <c:v>-0.11701856556716109</c:v>
                </c:pt>
                <c:pt idx="134">
                  <c:v>-0.10565066795770904</c:v>
                </c:pt>
                <c:pt idx="135">
                  <c:v>-0.12182694741810175</c:v>
                </c:pt>
                <c:pt idx="136">
                  <c:v>-0.10548462983014231</c:v>
                </c:pt>
                <c:pt idx="137">
                  <c:v>-0.11043539704428622</c:v>
                </c:pt>
                <c:pt idx="138">
                  <c:v>-0.11280867035807293</c:v>
                </c:pt>
                <c:pt idx="139">
                  <c:v>-0.11238473912073658</c:v>
                </c:pt>
                <c:pt idx="140">
                  <c:v>-0.10674684498007826</c:v>
                </c:pt>
                <c:pt idx="141">
                  <c:v>-0.10874146156610538</c:v>
                </c:pt>
                <c:pt idx="142">
                  <c:v>-0.10839503766156051</c:v>
                </c:pt>
                <c:pt idx="143">
                  <c:v>-8.9176161459151568E-2</c:v>
                </c:pt>
                <c:pt idx="144">
                  <c:v>-8.4721019067844697E-2</c:v>
                </c:pt>
                <c:pt idx="145">
                  <c:v>-8.1337578551947023E-2</c:v>
                </c:pt>
                <c:pt idx="146">
                  <c:v>-9.2543623233438857E-2</c:v>
                </c:pt>
                <c:pt idx="147">
                  <c:v>-8.5153919543376075E-2</c:v>
                </c:pt>
                <c:pt idx="148">
                  <c:v>-7.8137350288564528E-2</c:v>
                </c:pt>
                <c:pt idx="149">
                  <c:v>-6.718902973726501E-2</c:v>
                </c:pt>
                <c:pt idx="150">
                  <c:v>-4.2948679992314512E-2</c:v>
                </c:pt>
                <c:pt idx="151">
                  <c:v>-2.2374215622825874E-2</c:v>
                </c:pt>
                <c:pt idx="152">
                  <c:v>-1.5671308076766196E-2</c:v>
                </c:pt>
                <c:pt idx="153">
                  <c:v>-7.8233985404236369E-3</c:v>
                </c:pt>
                <c:pt idx="154">
                  <c:v>-1.506834764434214E-2</c:v>
                </c:pt>
                <c:pt idx="155">
                  <c:v>9.5740495828974988E-3</c:v>
                </c:pt>
                <c:pt idx="156">
                  <c:v>4.3441041411560414E-3</c:v>
                </c:pt>
                <c:pt idx="157">
                  <c:v>4.1317433499636555E-3</c:v>
                </c:pt>
                <c:pt idx="158">
                  <c:v>1.6207484944458603E-2</c:v>
                </c:pt>
                <c:pt idx="159">
                  <c:v>1.3700522339051486E-2</c:v>
                </c:pt>
                <c:pt idx="160">
                  <c:v>3.1964583630104786E-2</c:v>
                </c:pt>
                <c:pt idx="161">
                  <c:v>2.7941118379846357E-2</c:v>
                </c:pt>
                <c:pt idx="162">
                  <c:v>2.9775946609154318E-2</c:v>
                </c:pt>
                <c:pt idx="163">
                  <c:v>3.4382606240910406E-2</c:v>
                </c:pt>
                <c:pt idx="164">
                  <c:v>4.4399755262531336E-2</c:v>
                </c:pt>
                <c:pt idx="165">
                  <c:v>4.7068281782509609E-2</c:v>
                </c:pt>
                <c:pt idx="166">
                  <c:v>4.8015906661237694E-2</c:v>
                </c:pt>
                <c:pt idx="167">
                  <c:v>3.6738042988746909E-2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0E-492A-92A0-9AC6CF5BE3FC}"/>
            </c:ext>
          </c:extLst>
        </c:ser>
        <c:ser>
          <c:idx val="1"/>
          <c:order val="1"/>
          <c:tx>
            <c:v>FR-IT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Inflation'!$AN$72:$AN$239</c:f>
              <c:numCache>
                <c:formatCode>0.00</c:formatCode>
                <c:ptCount val="168"/>
                <c:pt idx="0">
                  <c:v>-0.22914192159302485</c:v>
                </c:pt>
                <c:pt idx="1">
                  <c:v>-0.24189307540919744</c:v>
                </c:pt>
                <c:pt idx="2">
                  <c:v>-0.2650261157355413</c:v>
                </c:pt>
                <c:pt idx="3">
                  <c:v>-0.28548679756850776</c:v>
                </c:pt>
                <c:pt idx="4">
                  <c:v>-0.29026536190529284</c:v>
                </c:pt>
                <c:pt idx="5">
                  <c:v>-0.30400600861708044</c:v>
                </c:pt>
                <c:pt idx="6">
                  <c:v>-0.30634716406497753</c:v>
                </c:pt>
                <c:pt idx="7">
                  <c:v>-0.32237955561976755</c:v>
                </c:pt>
                <c:pt idx="8">
                  <c:v>-0.33206270693694873</c:v>
                </c:pt>
                <c:pt idx="9">
                  <c:v>-0.27654574881650268</c:v>
                </c:pt>
                <c:pt idx="10">
                  <c:v>-0.27744611139307679</c:v>
                </c:pt>
                <c:pt idx="11">
                  <c:v>-0.2479123558415533</c:v>
                </c:pt>
                <c:pt idx="12">
                  <c:v>-0.26143601014765888</c:v>
                </c:pt>
                <c:pt idx="13">
                  <c:v>-0.17229864410757131</c:v>
                </c:pt>
                <c:pt idx="14">
                  <c:v>-0.20725115044411907</c:v>
                </c:pt>
                <c:pt idx="15">
                  <c:v>-0.18279873450613732</c:v>
                </c:pt>
                <c:pt idx="16">
                  <c:v>-0.23032132091708124</c:v>
                </c:pt>
                <c:pt idx="17">
                  <c:v>-0.26700077921669396</c:v>
                </c:pt>
                <c:pt idx="18">
                  <c:v>-0.27367117975587113</c:v>
                </c:pt>
                <c:pt idx="19">
                  <c:v>-0.29983372497256988</c:v>
                </c:pt>
                <c:pt idx="20">
                  <c:v>-0.32321468852442609</c:v>
                </c:pt>
                <c:pt idx="21">
                  <c:v>-0.32188488937011284</c:v>
                </c:pt>
                <c:pt idx="22">
                  <c:v>-0.31167058913511225</c:v>
                </c:pt>
                <c:pt idx="23">
                  <c:v>-0.33519276320122454</c:v>
                </c:pt>
                <c:pt idx="24">
                  <c:v>-0.33046648676622653</c:v>
                </c:pt>
                <c:pt idx="25">
                  <c:v>-0.31684819181565399</c:v>
                </c:pt>
                <c:pt idx="26">
                  <c:v>-0.33251289183675065</c:v>
                </c:pt>
                <c:pt idx="27">
                  <c:v>-0.34297053576385156</c:v>
                </c:pt>
                <c:pt idx="28">
                  <c:v>-0.30949772937197345</c:v>
                </c:pt>
                <c:pt idx="29">
                  <c:v>-0.32811569500500326</c:v>
                </c:pt>
                <c:pt idx="30">
                  <c:v>-0.31890046303617336</c:v>
                </c:pt>
                <c:pt idx="31">
                  <c:v>-0.3224801716535487</c:v>
                </c:pt>
                <c:pt idx="32">
                  <c:v>-0.34066170714148369</c:v>
                </c:pt>
                <c:pt idx="33">
                  <c:v>-0.30170231931041541</c:v>
                </c:pt>
                <c:pt idx="34">
                  <c:v>-0.30288530338808733</c:v>
                </c:pt>
                <c:pt idx="35">
                  <c:v>-0.32120875262520066</c:v>
                </c:pt>
                <c:pt idx="36">
                  <c:v>-0.32681892600311385</c:v>
                </c:pt>
                <c:pt idx="37">
                  <c:v>-0.3494796836811544</c:v>
                </c:pt>
                <c:pt idx="38">
                  <c:v>-0.33756605415188673</c:v>
                </c:pt>
                <c:pt idx="39">
                  <c:v>-0.3269996702108835</c:v>
                </c:pt>
                <c:pt idx="40">
                  <c:v>-0.34702469761166854</c:v>
                </c:pt>
                <c:pt idx="41">
                  <c:v>-0.34481351339324973</c:v>
                </c:pt>
                <c:pt idx="42">
                  <c:v>-0.32896160956198683</c:v>
                </c:pt>
                <c:pt idx="43">
                  <c:v>-0.34609674812639502</c:v>
                </c:pt>
                <c:pt idx="44">
                  <c:v>-0.35205233797084706</c:v>
                </c:pt>
                <c:pt idx="45">
                  <c:v>-0.34786710775419755</c:v>
                </c:pt>
                <c:pt idx="46">
                  <c:v>-0.36723947315007455</c:v>
                </c:pt>
                <c:pt idx="47">
                  <c:v>-0.36242920975748044</c:v>
                </c:pt>
                <c:pt idx="48">
                  <c:v>-0.37297026032424574</c:v>
                </c:pt>
                <c:pt idx="49">
                  <c:v>-0.37056461982500982</c:v>
                </c:pt>
                <c:pt idx="50">
                  <c:v>-0.39491066542273279</c:v>
                </c:pt>
                <c:pt idx="51">
                  <c:v>-0.40304720557498169</c:v>
                </c:pt>
                <c:pt idx="52">
                  <c:v>-0.38159410813259165</c:v>
                </c:pt>
                <c:pt idx="53">
                  <c:v>-0.39657933273684726</c:v>
                </c:pt>
                <c:pt idx="54">
                  <c:v>-0.39521277612915517</c:v>
                </c:pt>
                <c:pt idx="55">
                  <c:v>-0.35116204055671207</c:v>
                </c:pt>
                <c:pt idx="56">
                  <c:v>-0.34476140461627708</c:v>
                </c:pt>
                <c:pt idx="57">
                  <c:v>-0.27878693519442937</c:v>
                </c:pt>
                <c:pt idx="58">
                  <c:v>-0.24642931853605449</c:v>
                </c:pt>
                <c:pt idx="59">
                  <c:v>-0.24457057628748866</c:v>
                </c:pt>
                <c:pt idx="60">
                  <c:v>-0.25048426299515469</c:v>
                </c:pt>
                <c:pt idx="61">
                  <c:v>-0.23131854106828501</c:v>
                </c:pt>
                <c:pt idx="62">
                  <c:v>-0.22309162005486596</c:v>
                </c:pt>
                <c:pt idx="63">
                  <c:v>-0.21250955541074742</c:v>
                </c:pt>
                <c:pt idx="64">
                  <c:v>-0.2033349039660059</c:v>
                </c:pt>
                <c:pt idx="65">
                  <c:v>-0.17665671203820102</c:v>
                </c:pt>
                <c:pt idx="66">
                  <c:v>-0.17660472190559764</c:v>
                </c:pt>
                <c:pt idx="67">
                  <c:v>-0.18683602636413757</c:v>
                </c:pt>
                <c:pt idx="68">
                  <c:v>-0.18793022299929579</c:v>
                </c:pt>
                <c:pt idx="69">
                  <c:v>-0.20555088741098446</c:v>
                </c:pt>
                <c:pt idx="70">
                  <c:v>-0.2206874132679888</c:v>
                </c:pt>
                <c:pt idx="71">
                  <c:v>-0.23111964109089819</c:v>
                </c:pt>
                <c:pt idx="72">
                  <c:v>-0.2248870625165261</c:v>
                </c:pt>
                <c:pt idx="73">
                  <c:v>-0.37314513184792963</c:v>
                </c:pt>
                <c:pt idx="74">
                  <c:v>-0.33419698765181871</c:v>
                </c:pt>
                <c:pt idx="75">
                  <c:v>-0.3602591834738017</c:v>
                </c:pt>
                <c:pt idx="76">
                  <c:v>-0.27592580106533537</c:v>
                </c:pt>
                <c:pt idx="77">
                  <c:v>-0.16545594015403434</c:v>
                </c:pt>
                <c:pt idx="78">
                  <c:v>-0.15334425010085453</c:v>
                </c:pt>
                <c:pt idx="79">
                  <c:v>-6.1541553815235066E-2</c:v>
                </c:pt>
                <c:pt idx="80">
                  <c:v>-3.2312125360205668E-2</c:v>
                </c:pt>
                <c:pt idx="81">
                  <c:v>-7.3433036034579501E-3</c:v>
                </c:pt>
                <c:pt idx="82">
                  <c:v>-3.2391824988630864E-2</c:v>
                </c:pt>
                <c:pt idx="83">
                  <c:v>-1.9796293653309449E-3</c:v>
                </c:pt>
                <c:pt idx="84">
                  <c:v>3.2405876352625908E-2</c:v>
                </c:pt>
                <c:pt idx="85">
                  <c:v>1.4408231956631755E-2</c:v>
                </c:pt>
                <c:pt idx="86">
                  <c:v>3.269924415938591E-2</c:v>
                </c:pt>
                <c:pt idx="87">
                  <c:v>2.7590671712910821E-2</c:v>
                </c:pt>
                <c:pt idx="88">
                  <c:v>-5.1929783061284637E-3</c:v>
                </c:pt>
                <c:pt idx="89">
                  <c:v>-1.5531415073708607E-2</c:v>
                </c:pt>
                <c:pt idx="90">
                  <c:v>-2.2505501204586463E-2</c:v>
                </c:pt>
                <c:pt idx="91">
                  <c:v>-3.1079811653534743E-2</c:v>
                </c:pt>
                <c:pt idx="92">
                  <c:v>-2.8120899851926132E-2</c:v>
                </c:pt>
                <c:pt idx="93">
                  <c:v>-1.8530422277206018E-3</c:v>
                </c:pt>
                <c:pt idx="94">
                  <c:v>-2.2246777619654958E-2</c:v>
                </c:pt>
                <c:pt idx="95">
                  <c:v>-5.3250684633614057E-2</c:v>
                </c:pt>
                <c:pt idx="96">
                  <c:v>-5.4680338388176188E-2</c:v>
                </c:pt>
                <c:pt idx="97">
                  <c:v>-7.1508529702944482E-2</c:v>
                </c:pt>
                <c:pt idx="98">
                  <c:v>-8.5818339492515328E-2</c:v>
                </c:pt>
                <c:pt idx="99">
                  <c:v>-9.9166872183618679E-2</c:v>
                </c:pt>
                <c:pt idx="100">
                  <c:v>-8.5733047742107132E-2</c:v>
                </c:pt>
                <c:pt idx="101">
                  <c:v>-8.5781049204378734E-2</c:v>
                </c:pt>
                <c:pt idx="102">
                  <c:v>-8.8882962239272223E-2</c:v>
                </c:pt>
                <c:pt idx="103">
                  <c:v>-9.073952596678575E-2</c:v>
                </c:pt>
                <c:pt idx="104">
                  <c:v>-8.8902749019562424E-2</c:v>
                </c:pt>
                <c:pt idx="105">
                  <c:v>-9.0640684478825506E-2</c:v>
                </c:pt>
                <c:pt idx="106">
                  <c:v>-0.10689851656466928</c:v>
                </c:pt>
                <c:pt idx="107">
                  <c:v>-0.10764231620520648</c:v>
                </c:pt>
                <c:pt idx="108">
                  <c:v>-0.11694040259509739</c:v>
                </c:pt>
                <c:pt idx="109">
                  <c:v>-0.11685503629056308</c:v>
                </c:pt>
                <c:pt idx="110">
                  <c:v>-0.13987440957276473</c:v>
                </c:pt>
                <c:pt idx="111">
                  <c:v>-0.14767232191262139</c:v>
                </c:pt>
                <c:pt idx="112">
                  <c:v>-0.14430366158199001</c:v>
                </c:pt>
                <c:pt idx="113">
                  <c:v>-0.14784154220006926</c:v>
                </c:pt>
                <c:pt idx="114">
                  <c:v>-0.15348460958904489</c:v>
                </c:pt>
                <c:pt idx="115">
                  <c:v>-0.15719812412272188</c:v>
                </c:pt>
                <c:pt idx="116">
                  <c:v>-0.16404182834154013</c:v>
                </c:pt>
                <c:pt idx="117">
                  <c:v>-0.17925116212321512</c:v>
                </c:pt>
                <c:pt idx="118">
                  <c:v>-0.17442514687500066</c:v>
                </c:pt>
                <c:pt idx="119">
                  <c:v>-0.15843967555626853</c:v>
                </c:pt>
                <c:pt idx="120">
                  <c:v>-0.14250240761540162</c:v>
                </c:pt>
                <c:pt idx="121">
                  <c:v>-0.14911778100216999</c:v>
                </c:pt>
                <c:pt idx="122">
                  <c:v>-0.16342196106319065</c:v>
                </c:pt>
                <c:pt idx="123">
                  <c:v>-0.17116968684879877</c:v>
                </c:pt>
                <c:pt idx="124">
                  <c:v>-0.16067038814602599</c:v>
                </c:pt>
                <c:pt idx="125">
                  <c:v>-0.15642837530162321</c:v>
                </c:pt>
                <c:pt idx="126">
                  <c:v>-0.15960172496602001</c:v>
                </c:pt>
                <c:pt idx="127">
                  <c:v>-0.16036353381440063</c:v>
                </c:pt>
                <c:pt idx="128">
                  <c:v>-0.16042556620194751</c:v>
                </c:pt>
                <c:pt idx="129">
                  <c:v>-0.16864691142922586</c:v>
                </c:pt>
                <c:pt idx="130">
                  <c:v>-0.23827293710502004</c:v>
                </c:pt>
                <c:pt idx="131">
                  <c:v>-0.25568572508890247</c:v>
                </c:pt>
                <c:pt idx="132">
                  <c:v>-0.28173087934503865</c:v>
                </c:pt>
                <c:pt idx="133">
                  <c:v>-0.28621397856060027</c:v>
                </c:pt>
                <c:pt idx="134">
                  <c:v>-0.29394006611831847</c:v>
                </c:pt>
                <c:pt idx="135">
                  <c:v>-0.28674960561412732</c:v>
                </c:pt>
                <c:pt idx="136">
                  <c:v>-0.29838697734750169</c:v>
                </c:pt>
                <c:pt idx="137">
                  <c:v>-0.32381304701586316</c:v>
                </c:pt>
                <c:pt idx="138">
                  <c:v>-0.32650545664851938</c:v>
                </c:pt>
                <c:pt idx="139">
                  <c:v>-0.37339530051766762</c:v>
                </c:pt>
                <c:pt idx="140">
                  <c:v>-0.36770185272948408</c:v>
                </c:pt>
                <c:pt idx="141">
                  <c:v>-0.36545980269305095</c:v>
                </c:pt>
                <c:pt idx="142">
                  <c:v>-0.3800458826286659</c:v>
                </c:pt>
                <c:pt idx="143">
                  <c:v>-0.40371200072149921</c:v>
                </c:pt>
                <c:pt idx="144">
                  <c:v>-0.45077252306647292</c:v>
                </c:pt>
                <c:pt idx="145">
                  <c:v>-0.4451703984250141</c:v>
                </c:pt>
                <c:pt idx="146">
                  <c:v>-0.43835078308101666</c:v>
                </c:pt>
                <c:pt idx="147">
                  <c:v>-0.43462644331480282</c:v>
                </c:pt>
                <c:pt idx="148">
                  <c:v>-0.43005190334109805</c:v>
                </c:pt>
                <c:pt idx="149">
                  <c:v>-0.42305480497080178</c:v>
                </c:pt>
                <c:pt idx="150">
                  <c:v>-0.4168675374135048</c:v>
                </c:pt>
                <c:pt idx="151">
                  <c:v>-0.40810315935249053</c:v>
                </c:pt>
                <c:pt idx="152">
                  <c:v>-0.4065142586652129</c:v>
                </c:pt>
                <c:pt idx="153">
                  <c:v>-0.42049799105051339</c:v>
                </c:pt>
                <c:pt idx="154">
                  <c:v>-0.40188903575599411</c:v>
                </c:pt>
                <c:pt idx="155">
                  <c:v>-0.39088652207205626</c:v>
                </c:pt>
                <c:pt idx="156">
                  <c:v>-0.38951711011411505</c:v>
                </c:pt>
                <c:pt idx="157">
                  <c:v>-0.39723387411423938</c:v>
                </c:pt>
                <c:pt idx="158">
                  <c:v>-0.40089474365192218</c:v>
                </c:pt>
                <c:pt idx="159">
                  <c:v>-0.39656773779709503</c:v>
                </c:pt>
                <c:pt idx="160">
                  <c:v>-0.43301247583335667</c:v>
                </c:pt>
                <c:pt idx="161">
                  <c:v>-0.43546196799824849</c:v>
                </c:pt>
                <c:pt idx="162">
                  <c:v>-0.43252562065064576</c:v>
                </c:pt>
                <c:pt idx="163">
                  <c:v>-0.43044558296292323</c:v>
                </c:pt>
                <c:pt idx="164">
                  <c:v>-0.4268167008739997</c:v>
                </c:pt>
                <c:pt idx="165">
                  <c:v>-0.4257361905090587</c:v>
                </c:pt>
                <c:pt idx="166">
                  <c:v>-0.43262801447047333</c:v>
                </c:pt>
                <c:pt idx="167">
                  <c:v>-0.43820146371065349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0E-492A-92A0-9AC6CF5BE3FC}"/>
            </c:ext>
          </c:extLst>
        </c:ser>
        <c:ser>
          <c:idx val="2"/>
          <c:order val="2"/>
          <c:tx>
            <c:v>FR-CA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Inflation'!$AO$72:$AO$239</c:f>
              <c:numCache>
                <c:formatCode>0.00</c:formatCode>
                <c:ptCount val="168"/>
                <c:pt idx="0">
                  <c:v>-0.15140664616082394</c:v>
                </c:pt>
                <c:pt idx="1">
                  <c:v>-0.14825655701854129</c:v>
                </c:pt>
                <c:pt idx="2">
                  <c:v>-0.14672275018997094</c:v>
                </c:pt>
                <c:pt idx="3">
                  <c:v>-0.14277542724447878</c:v>
                </c:pt>
                <c:pt idx="4">
                  <c:v>-0.13785013185396033</c:v>
                </c:pt>
                <c:pt idx="5">
                  <c:v>-0.13988875078405485</c:v>
                </c:pt>
                <c:pt idx="6">
                  <c:v>-0.14225976581815084</c:v>
                </c:pt>
                <c:pt idx="7">
                  <c:v>-0.14682507397931413</c:v>
                </c:pt>
                <c:pt idx="8">
                  <c:v>-0.18952463559180827</c:v>
                </c:pt>
                <c:pt idx="9">
                  <c:v>-0.13894473573657037</c:v>
                </c:pt>
                <c:pt idx="10">
                  <c:v>-0.1230654238739757</c:v>
                </c:pt>
                <c:pt idx="11">
                  <c:v>-0.13749281050879508</c:v>
                </c:pt>
                <c:pt idx="12">
                  <c:v>-0.12826412468803616</c:v>
                </c:pt>
                <c:pt idx="13">
                  <c:v>-0.12875200336499618</c:v>
                </c:pt>
                <c:pt idx="14">
                  <c:v>-0.12724276115432218</c:v>
                </c:pt>
                <c:pt idx="15">
                  <c:v>-0.14243553768972883</c:v>
                </c:pt>
                <c:pt idx="16">
                  <c:v>-0.15455373882861106</c:v>
                </c:pt>
                <c:pt idx="17">
                  <c:v>-0.14887902580367304</c:v>
                </c:pt>
                <c:pt idx="18">
                  <c:v>-0.15249562021046628</c:v>
                </c:pt>
                <c:pt idx="19">
                  <c:v>-0.15751777610933643</c:v>
                </c:pt>
                <c:pt idx="20">
                  <c:v>-0.1676777315185799</c:v>
                </c:pt>
                <c:pt idx="21">
                  <c:v>-0.16500636276265393</c:v>
                </c:pt>
                <c:pt idx="22">
                  <c:v>-0.1633286518406811</c:v>
                </c:pt>
                <c:pt idx="23">
                  <c:v>-0.17109763689801666</c:v>
                </c:pt>
                <c:pt idx="24">
                  <c:v>-0.16510514017318031</c:v>
                </c:pt>
                <c:pt idx="25">
                  <c:v>-0.16567528539785029</c:v>
                </c:pt>
                <c:pt idx="26">
                  <c:v>-0.16841795574659618</c:v>
                </c:pt>
                <c:pt idx="27">
                  <c:v>-0.17010185178128964</c:v>
                </c:pt>
                <c:pt idx="28">
                  <c:v>-0.1475021697150572</c:v>
                </c:pt>
                <c:pt idx="29">
                  <c:v>-0.29971281522840054</c:v>
                </c:pt>
                <c:pt idx="30">
                  <c:v>-0.32634492735478238</c:v>
                </c:pt>
                <c:pt idx="31">
                  <c:v>-0.30017884877710838</c:v>
                </c:pt>
                <c:pt idx="32">
                  <c:v>-0.32200587436650713</c:v>
                </c:pt>
                <c:pt idx="33">
                  <c:v>-0.29290880089061411</c:v>
                </c:pt>
                <c:pt idx="34">
                  <c:v>-0.28238027212816486</c:v>
                </c:pt>
                <c:pt idx="35">
                  <c:v>-0.25767358501632515</c:v>
                </c:pt>
                <c:pt idx="36">
                  <c:v>-0.22391348386780874</c:v>
                </c:pt>
                <c:pt idx="37">
                  <c:v>-0.21077735893105334</c:v>
                </c:pt>
                <c:pt idx="38">
                  <c:v>-0.20424139707643682</c:v>
                </c:pt>
                <c:pt idx="39">
                  <c:v>-0.18437863004881472</c:v>
                </c:pt>
                <c:pt idx="40">
                  <c:v>-0.18580032315262071</c:v>
                </c:pt>
                <c:pt idx="41">
                  <c:v>-0.19754088485681623</c:v>
                </c:pt>
                <c:pt idx="42">
                  <c:v>-0.19647330520032288</c:v>
                </c:pt>
                <c:pt idx="43">
                  <c:v>-0.1694840236351654</c:v>
                </c:pt>
                <c:pt idx="44">
                  <c:v>-0.13760771978927472</c:v>
                </c:pt>
                <c:pt idx="45">
                  <c:v>-0.16494982290540436</c:v>
                </c:pt>
                <c:pt idx="46">
                  <c:v>-0.16841766367722724</c:v>
                </c:pt>
                <c:pt idx="47">
                  <c:v>-0.16599455157815457</c:v>
                </c:pt>
                <c:pt idx="48">
                  <c:v>-0.16921537261298994</c:v>
                </c:pt>
                <c:pt idx="49">
                  <c:v>-0.16892273724073276</c:v>
                </c:pt>
                <c:pt idx="50">
                  <c:v>-0.18670864195950912</c:v>
                </c:pt>
                <c:pt idx="51">
                  <c:v>-0.20687567182067493</c:v>
                </c:pt>
                <c:pt idx="52">
                  <c:v>-0.22911676500404721</c:v>
                </c:pt>
                <c:pt idx="53">
                  <c:v>-0.23262623591462839</c:v>
                </c:pt>
                <c:pt idx="54">
                  <c:v>-0.25675970633801565</c:v>
                </c:pt>
                <c:pt idx="55">
                  <c:v>-0.17453392329509385</c:v>
                </c:pt>
                <c:pt idx="56">
                  <c:v>-9.5817892545578348E-2</c:v>
                </c:pt>
                <c:pt idx="57">
                  <c:v>-5.7725369246060067E-2</c:v>
                </c:pt>
                <c:pt idx="58">
                  <c:v>-4.5366385884845338E-2</c:v>
                </c:pt>
                <c:pt idx="59">
                  <c:v>-3.4686446447824038E-2</c:v>
                </c:pt>
                <c:pt idx="60">
                  <c:v>-3.0406581090074419E-2</c:v>
                </c:pt>
                <c:pt idx="61">
                  <c:v>-4.107321183261374E-2</c:v>
                </c:pt>
                <c:pt idx="62">
                  <c:v>-3.4738950867854355E-2</c:v>
                </c:pt>
                <c:pt idx="63">
                  <c:v>-2.9592126354768093E-2</c:v>
                </c:pt>
                <c:pt idx="64">
                  <c:v>-4.444000234172843E-2</c:v>
                </c:pt>
                <c:pt idx="65">
                  <c:v>-1.3436194582485395E-2</c:v>
                </c:pt>
                <c:pt idx="66">
                  <c:v>1.8188834314704905E-2</c:v>
                </c:pt>
                <c:pt idx="67">
                  <c:v>5.0528847899117595E-2</c:v>
                </c:pt>
                <c:pt idx="68">
                  <c:v>8.7440321301633525E-2</c:v>
                </c:pt>
                <c:pt idx="69">
                  <c:v>2.9849910910542347E-2</c:v>
                </c:pt>
                <c:pt idx="70">
                  <c:v>5.863123337873543E-2</c:v>
                </c:pt>
                <c:pt idx="71">
                  <c:v>5.1471817801559974E-2</c:v>
                </c:pt>
                <c:pt idx="72">
                  <c:v>3.2668032696043965E-2</c:v>
                </c:pt>
                <c:pt idx="73">
                  <c:v>-1.8481045473969997E-2</c:v>
                </c:pt>
                <c:pt idx="74">
                  <c:v>-5.2159505051525272E-2</c:v>
                </c:pt>
                <c:pt idx="75">
                  <c:v>-4.1444967530467773E-2</c:v>
                </c:pt>
                <c:pt idx="76">
                  <c:v>-8.8014396462598454E-2</c:v>
                </c:pt>
                <c:pt idx="77">
                  <c:v>-1.656412770963003E-2</c:v>
                </c:pt>
                <c:pt idx="78">
                  <c:v>3.3706484706439256E-2</c:v>
                </c:pt>
                <c:pt idx="79">
                  <c:v>0.10740754096040769</c:v>
                </c:pt>
                <c:pt idx="80">
                  <c:v>0.128593431902605</c:v>
                </c:pt>
                <c:pt idx="81">
                  <c:v>0.16881026114592226</c:v>
                </c:pt>
                <c:pt idx="82">
                  <c:v>0.14468672008042641</c:v>
                </c:pt>
                <c:pt idx="83">
                  <c:v>0.16203412501630113</c:v>
                </c:pt>
                <c:pt idx="84">
                  <c:v>0.14570263184600102</c:v>
                </c:pt>
                <c:pt idx="85">
                  <c:v>0.11052571229545823</c:v>
                </c:pt>
                <c:pt idx="86">
                  <c:v>0.17573102509816538</c:v>
                </c:pt>
                <c:pt idx="87">
                  <c:v>0.15530577037664095</c:v>
                </c:pt>
                <c:pt idx="88">
                  <c:v>0.17980661721584754</c:v>
                </c:pt>
                <c:pt idx="89">
                  <c:v>0.21593194360362108</c:v>
                </c:pt>
                <c:pt idx="90">
                  <c:v>0.21473327231209682</c:v>
                </c:pt>
                <c:pt idx="91">
                  <c:v>0.20020524573783108</c:v>
                </c:pt>
                <c:pt idx="92">
                  <c:v>0.19455326688610963</c:v>
                </c:pt>
                <c:pt idx="93">
                  <c:v>0.16939802777748339</c:v>
                </c:pt>
                <c:pt idx="94">
                  <c:v>0.12742206907221706</c:v>
                </c:pt>
                <c:pt idx="95">
                  <c:v>9.5208613246753837E-2</c:v>
                </c:pt>
                <c:pt idx="96">
                  <c:v>9.8733280117541969E-2</c:v>
                </c:pt>
                <c:pt idx="97">
                  <c:v>0.10668094901801171</c:v>
                </c:pt>
                <c:pt idx="98">
                  <c:v>0.10598348487387699</c:v>
                </c:pt>
                <c:pt idx="99">
                  <c:v>0.11875755419622359</c:v>
                </c:pt>
                <c:pt idx="100">
                  <c:v>0.10495287972921467</c:v>
                </c:pt>
                <c:pt idx="101">
                  <c:v>8.9985560976827875E-2</c:v>
                </c:pt>
                <c:pt idx="102">
                  <c:v>7.0251350420282827E-2</c:v>
                </c:pt>
                <c:pt idx="103">
                  <c:v>1.2329124857568015E-2</c:v>
                </c:pt>
                <c:pt idx="104">
                  <c:v>-1.0027044493313949E-2</c:v>
                </c:pt>
                <c:pt idx="105">
                  <c:v>-4.532484405229336E-3</c:v>
                </c:pt>
                <c:pt idx="106">
                  <c:v>-2.0105999367553723E-2</c:v>
                </c:pt>
                <c:pt idx="107">
                  <c:v>-1.2856063294599736E-2</c:v>
                </c:pt>
                <c:pt idx="108">
                  <c:v>1.2194261039960351E-2</c:v>
                </c:pt>
                <c:pt idx="109">
                  <c:v>9.7101662930711263E-2</c:v>
                </c:pt>
                <c:pt idx="110">
                  <c:v>5.9107079532628691E-2</c:v>
                </c:pt>
                <c:pt idx="111">
                  <c:v>-1.2475358667167941E-4</c:v>
                </c:pt>
                <c:pt idx="112">
                  <c:v>-7.754240897046788E-2</c:v>
                </c:pt>
                <c:pt idx="113">
                  <c:v>-9.0227326194019797E-2</c:v>
                </c:pt>
                <c:pt idx="114">
                  <c:v>-0.12763926155358424</c:v>
                </c:pt>
                <c:pt idx="115">
                  <c:v>-0.16349583374432278</c:v>
                </c:pt>
                <c:pt idx="116">
                  <c:v>-0.16753453179160174</c:v>
                </c:pt>
                <c:pt idx="117">
                  <c:v>-0.17389143347883732</c:v>
                </c:pt>
                <c:pt idx="118">
                  <c:v>-0.16574634622097265</c:v>
                </c:pt>
                <c:pt idx="119">
                  <c:v>-0.14581587849170363</c:v>
                </c:pt>
                <c:pt idx="120">
                  <c:v>-9.9877392338902332E-2</c:v>
                </c:pt>
                <c:pt idx="121">
                  <c:v>-7.0552510293370174E-2</c:v>
                </c:pt>
                <c:pt idx="122">
                  <c:v>-8.836868315454853E-2</c:v>
                </c:pt>
                <c:pt idx="123">
                  <c:v>-7.5177192495788317E-2</c:v>
                </c:pt>
                <c:pt idx="124">
                  <c:v>-7.2374702507608274E-2</c:v>
                </c:pt>
                <c:pt idx="125">
                  <c:v>-7.8704810450348939E-2</c:v>
                </c:pt>
                <c:pt idx="126">
                  <c:v>-9.8438060399324429E-2</c:v>
                </c:pt>
                <c:pt idx="127">
                  <c:v>-0.10080304872549703</c:v>
                </c:pt>
                <c:pt idx="128">
                  <c:v>-0.12557363712094599</c:v>
                </c:pt>
                <c:pt idx="129">
                  <c:v>-0.12702148543452552</c:v>
                </c:pt>
                <c:pt idx="130">
                  <c:v>-0.15317793323617121</c:v>
                </c:pt>
                <c:pt idx="131">
                  <c:v>-0.16815352420471355</c:v>
                </c:pt>
                <c:pt idx="132">
                  <c:v>-0.21152050266943367</c:v>
                </c:pt>
                <c:pt idx="133">
                  <c:v>-0.20244415825020545</c:v>
                </c:pt>
                <c:pt idx="134">
                  <c:v>-0.20218159047551529</c:v>
                </c:pt>
                <c:pt idx="135">
                  <c:v>-0.20426054564310625</c:v>
                </c:pt>
                <c:pt idx="136">
                  <c:v>-0.20261961399429565</c:v>
                </c:pt>
                <c:pt idx="137">
                  <c:v>-0.2030334863713196</c:v>
                </c:pt>
                <c:pt idx="138">
                  <c:v>-0.20337107833194729</c:v>
                </c:pt>
                <c:pt idx="139">
                  <c:v>-0.20949451401035138</c:v>
                </c:pt>
                <c:pt idx="140">
                  <c:v>-0.20207196645263673</c:v>
                </c:pt>
                <c:pt idx="141">
                  <c:v>-0.21170679849018895</c:v>
                </c:pt>
                <c:pt idx="142">
                  <c:v>-0.21241815221088398</c:v>
                </c:pt>
                <c:pt idx="143">
                  <c:v>-0.21558798569522106</c:v>
                </c:pt>
                <c:pt idx="144">
                  <c:v>-0.21039317346674413</c:v>
                </c:pt>
                <c:pt idx="145">
                  <c:v>-0.16329914265266465</c:v>
                </c:pt>
                <c:pt idx="146">
                  <c:v>-0.14709477707634663</c:v>
                </c:pt>
                <c:pt idx="147">
                  <c:v>-0.13176094868849308</c:v>
                </c:pt>
                <c:pt idx="148">
                  <c:v>-0.1397211864877895</c:v>
                </c:pt>
                <c:pt idx="149">
                  <c:v>-0.12455793960917898</c:v>
                </c:pt>
                <c:pt idx="150">
                  <c:v>-0.14284764250856366</c:v>
                </c:pt>
                <c:pt idx="151">
                  <c:v>-0.13408831239582372</c:v>
                </c:pt>
                <c:pt idx="152">
                  <c:v>-0.13492285902339485</c:v>
                </c:pt>
                <c:pt idx="153">
                  <c:v>-0.1202568742880829</c:v>
                </c:pt>
                <c:pt idx="154">
                  <c:v>-0.10299888587090086</c:v>
                </c:pt>
                <c:pt idx="155">
                  <c:v>-7.337853023607839E-2</c:v>
                </c:pt>
                <c:pt idx="156">
                  <c:v>-7.0417400056039373E-2</c:v>
                </c:pt>
                <c:pt idx="157">
                  <c:v>-6.0689398765365325E-2</c:v>
                </c:pt>
                <c:pt idx="158">
                  <c:v>-8.3797125916423895E-2</c:v>
                </c:pt>
                <c:pt idx="159">
                  <c:v>-0.10322817985956577</c:v>
                </c:pt>
                <c:pt idx="160">
                  <c:v>-0.11927388358023885</c:v>
                </c:pt>
                <c:pt idx="161">
                  <c:v>-0.10152887067730702</c:v>
                </c:pt>
                <c:pt idx="162">
                  <c:v>-9.9961432992014349E-2</c:v>
                </c:pt>
                <c:pt idx="163">
                  <c:v>-8.7801705839403901E-2</c:v>
                </c:pt>
                <c:pt idx="164">
                  <c:v>-9.4139339958373966E-2</c:v>
                </c:pt>
                <c:pt idx="165">
                  <c:v>-0.10221157111075757</c:v>
                </c:pt>
                <c:pt idx="166">
                  <c:v>-0.10649594092452488</c:v>
                </c:pt>
                <c:pt idx="167">
                  <c:v>-0.11020102904243917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50E-492A-92A0-9AC6CF5BE3FC}"/>
            </c:ext>
          </c:extLst>
        </c:ser>
        <c:ser>
          <c:idx val="3"/>
          <c:order val="3"/>
          <c:tx>
            <c:v>FR-JP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Inflation'!$AP$72:$AP$239</c:f>
              <c:numCache>
                <c:formatCode>0.00</c:formatCode>
                <c:ptCount val="168"/>
                <c:pt idx="0">
                  <c:v>-0.17487051112371702</c:v>
                </c:pt>
                <c:pt idx="1">
                  <c:v>-0.20392677826332026</c:v>
                </c:pt>
                <c:pt idx="2">
                  <c:v>-0.18206423021508836</c:v>
                </c:pt>
                <c:pt idx="3">
                  <c:v>-0.19935254609458983</c:v>
                </c:pt>
                <c:pt idx="4">
                  <c:v>-0.19332683256761246</c:v>
                </c:pt>
                <c:pt idx="5">
                  <c:v>-0.19680578205892335</c:v>
                </c:pt>
                <c:pt idx="6">
                  <c:v>-0.19537836850520579</c:v>
                </c:pt>
                <c:pt idx="7">
                  <c:v>-0.21159640657865803</c:v>
                </c:pt>
                <c:pt idx="8">
                  <c:v>-0.32550487524208643</c:v>
                </c:pt>
                <c:pt idx="9">
                  <c:v>-0.28356728150707577</c:v>
                </c:pt>
                <c:pt idx="10">
                  <c:v>-0.24637692614842366</c:v>
                </c:pt>
                <c:pt idx="11">
                  <c:v>-0.25686928196007697</c:v>
                </c:pt>
                <c:pt idx="12">
                  <c:v>-0.25684161634830771</c:v>
                </c:pt>
                <c:pt idx="13">
                  <c:v>-0.19675968110776573</c:v>
                </c:pt>
                <c:pt idx="14">
                  <c:v>-0.20622728020568598</c:v>
                </c:pt>
                <c:pt idx="15">
                  <c:v>-0.20033929831162098</c:v>
                </c:pt>
                <c:pt idx="16">
                  <c:v>-0.18528045977970622</c:v>
                </c:pt>
                <c:pt idx="17">
                  <c:v>-0.19221593820457403</c:v>
                </c:pt>
                <c:pt idx="18">
                  <c:v>-0.21672383576842208</c:v>
                </c:pt>
                <c:pt idx="19">
                  <c:v>-0.24056953153505869</c:v>
                </c:pt>
                <c:pt idx="20">
                  <c:v>-0.20762630057205295</c:v>
                </c:pt>
                <c:pt idx="21">
                  <c:v>-0.2430459974696052</c:v>
                </c:pt>
                <c:pt idx="22">
                  <c:v>-0.26814512480943037</c:v>
                </c:pt>
                <c:pt idx="23">
                  <c:v>-0.3309267489483303</c:v>
                </c:pt>
                <c:pt idx="24">
                  <c:v>-0.35965940825547787</c:v>
                </c:pt>
                <c:pt idx="25">
                  <c:v>-0.39510415325754372</c:v>
                </c:pt>
                <c:pt idx="26">
                  <c:v>-0.34698547183668882</c:v>
                </c:pt>
                <c:pt idx="27">
                  <c:v>-0.33533990664918012</c:v>
                </c:pt>
                <c:pt idx="28">
                  <c:v>-0.33233917878702518</c:v>
                </c:pt>
                <c:pt idx="29">
                  <c:v>-0.33587245270214788</c:v>
                </c:pt>
                <c:pt idx="30">
                  <c:v>-0.29429663366157249</c:v>
                </c:pt>
                <c:pt idx="31">
                  <c:v>-0.2957752901664365</c:v>
                </c:pt>
                <c:pt idx="32">
                  <c:v>-0.28096131247501405</c:v>
                </c:pt>
                <c:pt idx="33">
                  <c:v>-0.21065110145593924</c:v>
                </c:pt>
                <c:pt idx="34">
                  <c:v>-0.2138598156204882</c:v>
                </c:pt>
                <c:pt idx="35">
                  <c:v>-0.20841044548715648</c:v>
                </c:pt>
                <c:pt idx="36">
                  <c:v>-0.19824412498238733</c:v>
                </c:pt>
                <c:pt idx="37">
                  <c:v>-0.19147655218407508</c:v>
                </c:pt>
                <c:pt idx="38">
                  <c:v>-0.19439442488117364</c:v>
                </c:pt>
                <c:pt idx="39">
                  <c:v>-0.18969412023387275</c:v>
                </c:pt>
                <c:pt idx="40">
                  <c:v>-0.21787254349649893</c:v>
                </c:pt>
                <c:pt idx="41">
                  <c:v>-0.22333605436993151</c:v>
                </c:pt>
                <c:pt idx="42">
                  <c:v>-0.22635415134533218</c:v>
                </c:pt>
                <c:pt idx="43">
                  <c:v>-0.238025602692049</c:v>
                </c:pt>
                <c:pt idx="44">
                  <c:v>-0.13291176755179265</c:v>
                </c:pt>
                <c:pt idx="45">
                  <c:v>-0.15135491915782801</c:v>
                </c:pt>
                <c:pt idx="46">
                  <c:v>-0.15981955672262996</c:v>
                </c:pt>
                <c:pt idx="47">
                  <c:v>-0.15934389776820518</c:v>
                </c:pt>
                <c:pt idx="48">
                  <c:v>-0.11902962260996308</c:v>
                </c:pt>
                <c:pt idx="49">
                  <c:v>-0.13585607788807183</c:v>
                </c:pt>
                <c:pt idx="50">
                  <c:v>-0.1459376744429873</c:v>
                </c:pt>
                <c:pt idx="51">
                  <c:v>-0.15202497571159337</c:v>
                </c:pt>
                <c:pt idx="52">
                  <c:v>-0.15905682533776078</c:v>
                </c:pt>
                <c:pt idx="53">
                  <c:v>-0.14888401272327595</c:v>
                </c:pt>
                <c:pt idx="54">
                  <c:v>-0.14573882889537842</c:v>
                </c:pt>
                <c:pt idx="55">
                  <c:v>-0.11112440454579371</c:v>
                </c:pt>
                <c:pt idx="56">
                  <c:v>-9.0843788060177941E-2</c:v>
                </c:pt>
                <c:pt idx="57">
                  <c:v>-4.1962411614255735E-2</c:v>
                </c:pt>
                <c:pt idx="58">
                  <c:v>-6.0865814463219224E-2</c:v>
                </c:pt>
                <c:pt idx="59">
                  <c:v>-7.6303609161705407E-2</c:v>
                </c:pt>
                <c:pt idx="60">
                  <c:v>-9.8828101876148072E-2</c:v>
                </c:pt>
                <c:pt idx="61">
                  <c:v>-9.1719264166953821E-2</c:v>
                </c:pt>
                <c:pt idx="62">
                  <c:v>-8.6597782403328105E-2</c:v>
                </c:pt>
                <c:pt idx="63">
                  <c:v>-8.8785251636211732E-2</c:v>
                </c:pt>
                <c:pt idx="64">
                  <c:v>-0.10042986785879977</c:v>
                </c:pt>
                <c:pt idx="65">
                  <c:v>-7.4326665142192647E-2</c:v>
                </c:pt>
                <c:pt idx="66">
                  <c:v>-4.7597892547390767E-2</c:v>
                </c:pt>
                <c:pt idx="67">
                  <c:v>-4.2211609647253942E-2</c:v>
                </c:pt>
                <c:pt idx="68">
                  <c:v>-1.499361308015165E-2</c:v>
                </c:pt>
                <c:pt idx="69">
                  <c:v>-3.8928315964896886E-3</c:v>
                </c:pt>
                <c:pt idx="70">
                  <c:v>-1.2495643719589833E-2</c:v>
                </c:pt>
                <c:pt idx="71">
                  <c:v>-1.5475444297429107E-2</c:v>
                </c:pt>
                <c:pt idx="72">
                  <c:v>-1.744066998175571E-2</c:v>
                </c:pt>
                <c:pt idx="73">
                  <c:v>-8.4588474554840115E-2</c:v>
                </c:pt>
                <c:pt idx="74">
                  <c:v>-7.8164075986324799E-2</c:v>
                </c:pt>
                <c:pt idx="75">
                  <c:v>-9.5206129506637024E-2</c:v>
                </c:pt>
                <c:pt idx="76">
                  <c:v>-9.263901140945846E-2</c:v>
                </c:pt>
                <c:pt idx="77">
                  <c:v>-6.3396039378845442E-2</c:v>
                </c:pt>
                <c:pt idx="78">
                  <c:v>-2.8868240377501228E-2</c:v>
                </c:pt>
                <c:pt idx="79">
                  <c:v>8.6436360639567562E-3</c:v>
                </c:pt>
                <c:pt idx="80">
                  <c:v>-8.0186047996467634E-4</c:v>
                </c:pt>
                <c:pt idx="81">
                  <c:v>4.7333948733171649E-2</c:v>
                </c:pt>
                <c:pt idx="82">
                  <c:v>7.7872513814360611E-2</c:v>
                </c:pt>
                <c:pt idx="83">
                  <c:v>0.11861169798634805</c:v>
                </c:pt>
                <c:pt idx="84">
                  <c:v>0.17543133047229761</c:v>
                </c:pt>
                <c:pt idx="85">
                  <c:v>0.24578399630341194</c:v>
                </c:pt>
                <c:pt idx="86">
                  <c:v>0.33008409301952962</c:v>
                </c:pt>
                <c:pt idx="87">
                  <c:v>0.32671343398313968</c:v>
                </c:pt>
                <c:pt idx="88">
                  <c:v>0.31903418982845105</c:v>
                </c:pt>
                <c:pt idx="89">
                  <c:v>0.33028353290569551</c:v>
                </c:pt>
                <c:pt idx="90">
                  <c:v>0.34225499330349318</c:v>
                </c:pt>
                <c:pt idx="91">
                  <c:v>0.34872399939589271</c:v>
                </c:pt>
                <c:pt idx="92">
                  <c:v>0.33654052743602181</c:v>
                </c:pt>
                <c:pt idx="93">
                  <c:v>0.36847362126797678</c:v>
                </c:pt>
                <c:pt idx="94">
                  <c:v>0.33304804522933507</c:v>
                </c:pt>
                <c:pt idx="95">
                  <c:v>0.31898157102768659</c:v>
                </c:pt>
                <c:pt idx="96">
                  <c:v>0.32417150310573578</c:v>
                </c:pt>
                <c:pt idx="97">
                  <c:v>0.29654998653747111</c:v>
                </c:pt>
                <c:pt idx="98">
                  <c:v>0.29678231144449146</c:v>
                </c:pt>
                <c:pt idx="99">
                  <c:v>0.30409051832582984</c:v>
                </c:pt>
                <c:pt idx="100">
                  <c:v>0.29790324034102195</c:v>
                </c:pt>
                <c:pt idx="101">
                  <c:v>0.29770780567884131</c:v>
                </c:pt>
                <c:pt idx="102">
                  <c:v>0.2749941527548887</c:v>
                </c:pt>
                <c:pt idx="103">
                  <c:v>0.26280891017271296</c:v>
                </c:pt>
                <c:pt idx="104">
                  <c:v>0.24685144300883974</c:v>
                </c:pt>
                <c:pt idx="105">
                  <c:v>0.25254855160042478</c:v>
                </c:pt>
                <c:pt idx="106">
                  <c:v>0.24962163875075991</c:v>
                </c:pt>
                <c:pt idx="107">
                  <c:v>0.23454871267153793</c:v>
                </c:pt>
                <c:pt idx="108">
                  <c:v>0.22459663478352415</c:v>
                </c:pt>
                <c:pt idx="109">
                  <c:v>0.19947406493029368</c:v>
                </c:pt>
                <c:pt idx="110">
                  <c:v>0.19138089578799158</c:v>
                </c:pt>
                <c:pt idx="111">
                  <c:v>0.17627384476573857</c:v>
                </c:pt>
                <c:pt idx="112">
                  <c:v>0.14513010485378131</c:v>
                </c:pt>
                <c:pt idx="113">
                  <c:v>0.14295397085296266</c:v>
                </c:pt>
                <c:pt idx="114">
                  <c:v>8.6491203654658816E-2</c:v>
                </c:pt>
                <c:pt idx="115">
                  <c:v>5.3767825000371187E-2</c:v>
                </c:pt>
                <c:pt idx="116">
                  <c:v>4.4860111752458035E-2</c:v>
                </c:pt>
                <c:pt idx="117">
                  <c:v>3.333785201574984E-2</c:v>
                </c:pt>
                <c:pt idx="118">
                  <c:v>-5.7152532477872671E-2</c:v>
                </c:pt>
                <c:pt idx="119">
                  <c:v>-0.11463505451060101</c:v>
                </c:pt>
                <c:pt idx="120">
                  <c:v>-0.20839007440389484</c:v>
                </c:pt>
                <c:pt idx="121">
                  <c:v>-0.16881711655150838</c:v>
                </c:pt>
                <c:pt idx="122">
                  <c:v>-0.10450186334312268</c:v>
                </c:pt>
                <c:pt idx="123">
                  <c:v>-7.7068453298438797E-2</c:v>
                </c:pt>
                <c:pt idx="124">
                  <c:v>-9.9976989501521729E-2</c:v>
                </c:pt>
                <c:pt idx="125">
                  <c:v>-0.10338964939273845</c:v>
                </c:pt>
                <c:pt idx="126">
                  <c:v>-8.340030385890522E-2</c:v>
                </c:pt>
                <c:pt idx="127">
                  <c:v>-7.8936693936300761E-2</c:v>
                </c:pt>
                <c:pt idx="128">
                  <c:v>-9.0949814060125533E-2</c:v>
                </c:pt>
                <c:pt idx="129">
                  <c:v>-8.9213889604032634E-2</c:v>
                </c:pt>
                <c:pt idx="130">
                  <c:v>-0.10572860312363706</c:v>
                </c:pt>
                <c:pt idx="131">
                  <c:v>-0.14692334211062827</c:v>
                </c:pt>
                <c:pt idx="132">
                  <c:v>-0.28130388467217898</c:v>
                </c:pt>
                <c:pt idx="133">
                  <c:v>-0.28249233861034945</c:v>
                </c:pt>
                <c:pt idx="134">
                  <c:v>-0.26872628384577768</c:v>
                </c:pt>
                <c:pt idx="135">
                  <c:v>-0.27337394631365641</c:v>
                </c:pt>
                <c:pt idx="136">
                  <c:v>-0.28021901065400262</c:v>
                </c:pt>
                <c:pt idx="137">
                  <c:v>-0.28757138550629546</c:v>
                </c:pt>
                <c:pt idx="138">
                  <c:v>-0.29326710675857942</c:v>
                </c:pt>
                <c:pt idx="139">
                  <c:v>-0.2969758824393105</c:v>
                </c:pt>
                <c:pt idx="140">
                  <c:v>-0.29483465765020556</c:v>
                </c:pt>
                <c:pt idx="141">
                  <c:v>-0.29802177707269556</c:v>
                </c:pt>
                <c:pt idx="142">
                  <c:v>-0.29372893404602324</c:v>
                </c:pt>
                <c:pt idx="143">
                  <c:v>-0.2954157339272464</c:v>
                </c:pt>
                <c:pt idx="144">
                  <c:v>-0.32727150116492315</c:v>
                </c:pt>
                <c:pt idx="145">
                  <c:v>-0.29760164065958206</c:v>
                </c:pt>
                <c:pt idx="146">
                  <c:v>-0.29526555454398845</c:v>
                </c:pt>
                <c:pt idx="147">
                  <c:v>-0.28181148068857409</c:v>
                </c:pt>
                <c:pt idx="148">
                  <c:v>-0.27788918061962442</c:v>
                </c:pt>
                <c:pt idx="149">
                  <c:v>-0.28285858687104498</c:v>
                </c:pt>
                <c:pt idx="150">
                  <c:v>-0.27669673011644563</c:v>
                </c:pt>
                <c:pt idx="151">
                  <c:v>-0.28391784193982789</c:v>
                </c:pt>
                <c:pt idx="152">
                  <c:v>-0.27004921818740524</c:v>
                </c:pt>
                <c:pt idx="153">
                  <c:v>-0.27446800503552887</c:v>
                </c:pt>
                <c:pt idx="154">
                  <c:v>-0.28281123759465049</c:v>
                </c:pt>
                <c:pt idx="155">
                  <c:v>-0.27329249264296751</c:v>
                </c:pt>
                <c:pt idx="156">
                  <c:v>-0.25924927056672858</c:v>
                </c:pt>
                <c:pt idx="157">
                  <c:v>-0.24072143424349016</c:v>
                </c:pt>
                <c:pt idx="158">
                  <c:v>-0.24784952024385021</c:v>
                </c:pt>
                <c:pt idx="159">
                  <c:v>-0.26046136292246175</c:v>
                </c:pt>
                <c:pt idx="160">
                  <c:v>-0.25426643669017113</c:v>
                </c:pt>
                <c:pt idx="161">
                  <c:v>-0.25627266152732614</c:v>
                </c:pt>
                <c:pt idx="162">
                  <c:v>-0.24627001690369474</c:v>
                </c:pt>
                <c:pt idx="163">
                  <c:v>-0.24500959448849471</c:v>
                </c:pt>
                <c:pt idx="164">
                  <c:v>-0.250182538779463</c:v>
                </c:pt>
                <c:pt idx="165">
                  <c:v>-0.25184448939358495</c:v>
                </c:pt>
                <c:pt idx="166">
                  <c:v>-0.25644675511830978</c:v>
                </c:pt>
                <c:pt idx="167">
                  <c:v>-0.25587455520300051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50E-492A-92A0-9AC6CF5BE3FC}"/>
            </c:ext>
          </c:extLst>
        </c:ser>
        <c:ser>
          <c:idx val="4"/>
          <c:order val="4"/>
          <c:tx>
            <c:v>FR-ES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Inflation'!$AQ$72:$AQ$239</c:f>
              <c:numCache>
                <c:formatCode>0.00</c:formatCode>
                <c:ptCount val="168"/>
                <c:pt idx="0">
                  <c:v>-0.24707643726820902</c:v>
                </c:pt>
                <c:pt idx="1">
                  <c:v>-0.22805310066405018</c:v>
                </c:pt>
                <c:pt idx="2">
                  <c:v>-0.21178397982889613</c:v>
                </c:pt>
                <c:pt idx="3">
                  <c:v>-0.19888509019316294</c:v>
                </c:pt>
                <c:pt idx="4">
                  <c:v>-0.20259532173408734</c:v>
                </c:pt>
                <c:pt idx="5">
                  <c:v>-0.22901590745932923</c:v>
                </c:pt>
                <c:pt idx="6">
                  <c:v>-0.25656933192759362</c:v>
                </c:pt>
                <c:pt idx="7">
                  <c:v>-0.25460717033012537</c:v>
                </c:pt>
                <c:pt idx="8">
                  <c:v>-0.26735975704286163</c:v>
                </c:pt>
                <c:pt idx="9">
                  <c:v>-0.22733441033099466</c:v>
                </c:pt>
                <c:pt idx="10">
                  <c:v>-0.22324615679248105</c:v>
                </c:pt>
                <c:pt idx="11">
                  <c:v>-0.22330405230463651</c:v>
                </c:pt>
                <c:pt idx="12">
                  <c:v>-0.21548346754878148</c:v>
                </c:pt>
                <c:pt idx="13">
                  <c:v>-0.24314290796215715</c:v>
                </c:pt>
                <c:pt idx="14">
                  <c:v>-0.26560308268062227</c:v>
                </c:pt>
                <c:pt idx="15">
                  <c:v>-0.26845783980628679</c:v>
                </c:pt>
                <c:pt idx="16">
                  <c:v>-0.29127844801286568</c:v>
                </c:pt>
                <c:pt idx="17">
                  <c:v>-0.28279492602959438</c:v>
                </c:pt>
                <c:pt idx="18">
                  <c:v>-0.29836672981575124</c:v>
                </c:pt>
                <c:pt idx="19">
                  <c:v>-0.29712137342965145</c:v>
                </c:pt>
                <c:pt idx="20">
                  <c:v>-0.33036049617821034</c:v>
                </c:pt>
                <c:pt idx="21">
                  <c:v>-0.33925593779405044</c:v>
                </c:pt>
                <c:pt idx="22">
                  <c:v>-0.32832498759171952</c:v>
                </c:pt>
                <c:pt idx="23">
                  <c:v>-0.34237460775710959</c:v>
                </c:pt>
                <c:pt idx="24">
                  <c:v>-0.33666728545528013</c:v>
                </c:pt>
                <c:pt idx="25">
                  <c:v>-0.32871597558826487</c:v>
                </c:pt>
                <c:pt idx="26">
                  <c:v>-0.31856689196123478</c:v>
                </c:pt>
                <c:pt idx="27">
                  <c:v>-0.28728685870215259</c:v>
                </c:pt>
                <c:pt idx="28">
                  <c:v>-0.29953299629099844</c:v>
                </c:pt>
                <c:pt idx="29">
                  <c:v>-0.27366511268152943</c:v>
                </c:pt>
                <c:pt idx="30">
                  <c:v>-0.2751574744678047</c:v>
                </c:pt>
                <c:pt idx="31">
                  <c:v>-0.28213534531816009</c:v>
                </c:pt>
                <c:pt idx="32">
                  <c:v>-0.25555414322573194</c:v>
                </c:pt>
                <c:pt idx="33">
                  <c:v>-0.23761214259216126</c:v>
                </c:pt>
                <c:pt idx="34">
                  <c:v>-0.25061974040426593</c:v>
                </c:pt>
                <c:pt idx="35">
                  <c:v>-0.26425048078085783</c:v>
                </c:pt>
                <c:pt idx="36">
                  <c:v>-0.28295217842144549</c:v>
                </c:pt>
                <c:pt idx="37">
                  <c:v>-0.29151933621563736</c:v>
                </c:pt>
                <c:pt idx="38">
                  <c:v>-0.28628693256855364</c:v>
                </c:pt>
                <c:pt idx="39">
                  <c:v>-0.28025479775879669</c:v>
                </c:pt>
                <c:pt idx="40">
                  <c:v>-0.30416639424072145</c:v>
                </c:pt>
                <c:pt idx="41">
                  <c:v>-0.29893128090284549</c:v>
                </c:pt>
                <c:pt idx="42">
                  <c:v>-0.29742791146640946</c:v>
                </c:pt>
                <c:pt idx="43">
                  <c:v>-0.28150108128548357</c:v>
                </c:pt>
                <c:pt idx="44">
                  <c:v>-0.26189062023551596</c:v>
                </c:pt>
                <c:pt idx="45">
                  <c:v>-0.28773372517256607</c:v>
                </c:pt>
                <c:pt idx="46">
                  <c:v>-0.2803484244901196</c:v>
                </c:pt>
                <c:pt idx="47">
                  <c:v>-0.29164641696430071</c:v>
                </c:pt>
                <c:pt idx="48">
                  <c:v>-0.3003431049763482</c:v>
                </c:pt>
                <c:pt idx="49">
                  <c:v>-0.29839927447153725</c:v>
                </c:pt>
                <c:pt idx="50">
                  <c:v>-0.31095454100080167</c:v>
                </c:pt>
                <c:pt idx="51">
                  <c:v>-0.32991200431385531</c:v>
                </c:pt>
                <c:pt idx="52">
                  <c:v>-0.33171855631342878</c:v>
                </c:pt>
                <c:pt idx="53">
                  <c:v>-0.32909382041472041</c:v>
                </c:pt>
                <c:pt idx="54">
                  <c:v>-0.32548486106606295</c:v>
                </c:pt>
                <c:pt idx="55">
                  <c:v>-0.28026901342801008</c:v>
                </c:pt>
                <c:pt idx="56">
                  <c:v>-0.17738412887379162</c:v>
                </c:pt>
                <c:pt idx="57">
                  <c:v>-0.13033211671373193</c:v>
                </c:pt>
                <c:pt idx="58">
                  <c:v>-0.14551748275551024</c:v>
                </c:pt>
                <c:pt idx="59">
                  <c:v>-0.11706583015435537</c:v>
                </c:pt>
                <c:pt idx="60">
                  <c:v>-0.15140634336566325</c:v>
                </c:pt>
                <c:pt idx="61">
                  <c:v>-0.13789132534597257</c:v>
                </c:pt>
                <c:pt idx="62">
                  <c:v>-0.12704520265554653</c:v>
                </c:pt>
                <c:pt idx="63">
                  <c:v>-0.14340210383811827</c:v>
                </c:pt>
                <c:pt idx="64">
                  <c:v>-0.13403368469622259</c:v>
                </c:pt>
                <c:pt idx="65">
                  <c:v>-8.9446255081487028E-2</c:v>
                </c:pt>
                <c:pt idx="66">
                  <c:v>-3.5206605082854468E-2</c:v>
                </c:pt>
                <c:pt idx="67">
                  <c:v>-5.5603887434581591E-3</c:v>
                </c:pt>
                <c:pt idx="68">
                  <c:v>1.1956754336750764E-2</c:v>
                </c:pt>
                <c:pt idx="69">
                  <c:v>-6.2145248075295857E-3</c:v>
                </c:pt>
                <c:pt idx="70">
                  <c:v>7.7407452454664131E-3</c:v>
                </c:pt>
                <c:pt idx="71">
                  <c:v>-1.6460033206827294E-2</c:v>
                </c:pt>
                <c:pt idx="72">
                  <c:v>-3.9384638484012489E-2</c:v>
                </c:pt>
                <c:pt idx="73">
                  <c:v>-5.1416858354631334E-2</c:v>
                </c:pt>
                <c:pt idx="74">
                  <c:v>-9.5329917238461501E-2</c:v>
                </c:pt>
                <c:pt idx="75">
                  <c:v>-0.23609379144325474</c:v>
                </c:pt>
                <c:pt idx="76">
                  <c:v>-0.22034361925635998</c:v>
                </c:pt>
                <c:pt idx="77">
                  <c:v>-0.23339102483572841</c:v>
                </c:pt>
                <c:pt idx="78">
                  <c:v>-0.21664592943611563</c:v>
                </c:pt>
                <c:pt idx="79">
                  <c:v>-0.25789882286967802</c:v>
                </c:pt>
                <c:pt idx="80">
                  <c:v>-0.19401503556728952</c:v>
                </c:pt>
                <c:pt idx="81">
                  <c:v>-0.16481974543202502</c:v>
                </c:pt>
                <c:pt idx="82">
                  <c:v>-0.13060148681141076</c:v>
                </c:pt>
                <c:pt idx="83">
                  <c:v>-0.14924660641614146</c:v>
                </c:pt>
                <c:pt idx="84">
                  <c:v>-0.10172487234841802</c:v>
                </c:pt>
                <c:pt idx="85">
                  <c:v>-5.1993049795973037E-2</c:v>
                </c:pt>
                <c:pt idx="86">
                  <c:v>-1.4207446145541716E-2</c:v>
                </c:pt>
                <c:pt idx="87">
                  <c:v>-5.818671729668848E-3</c:v>
                </c:pt>
                <c:pt idx="88">
                  <c:v>1.5218708509308478E-2</c:v>
                </c:pt>
                <c:pt idx="89">
                  <c:v>5.0780512474255579E-2</c:v>
                </c:pt>
                <c:pt idx="90">
                  <c:v>2.6993305406623067E-2</c:v>
                </c:pt>
                <c:pt idx="91">
                  <c:v>2.198916032543444E-2</c:v>
                </c:pt>
                <c:pt idx="92">
                  <c:v>5.0583661861483116E-2</c:v>
                </c:pt>
                <c:pt idx="93">
                  <c:v>5.6905973158378823E-2</c:v>
                </c:pt>
                <c:pt idx="94">
                  <c:v>-3.5798304162176701E-3</c:v>
                </c:pt>
                <c:pt idx="95">
                  <c:v>-5.3249466539708835E-2</c:v>
                </c:pt>
                <c:pt idx="96">
                  <c:v>-8.1584228708414877E-2</c:v>
                </c:pt>
                <c:pt idx="97">
                  <c:v>-9.0644058983641015E-2</c:v>
                </c:pt>
                <c:pt idx="98">
                  <c:v>-0.10882565905803918</c:v>
                </c:pt>
                <c:pt idx="99">
                  <c:v>-0.11070640601811645</c:v>
                </c:pt>
                <c:pt idx="100">
                  <c:v>-0.10910752951584868</c:v>
                </c:pt>
                <c:pt idx="101">
                  <c:v>-8.0717156539941645E-2</c:v>
                </c:pt>
                <c:pt idx="102">
                  <c:v>-4.597071186203177E-2</c:v>
                </c:pt>
                <c:pt idx="103">
                  <c:v>-4.5457370905087058E-2</c:v>
                </c:pt>
                <c:pt idx="104">
                  <c:v>-3.1718229030553262E-2</c:v>
                </c:pt>
                <c:pt idx="105">
                  <c:v>-2.8026886637132847E-2</c:v>
                </c:pt>
                <c:pt idx="106">
                  <c:v>-2.8369128270289569E-2</c:v>
                </c:pt>
                <c:pt idx="107">
                  <c:v>-3.3471906719453437E-2</c:v>
                </c:pt>
                <c:pt idx="108">
                  <c:v>-4.873953898661653E-2</c:v>
                </c:pt>
                <c:pt idx="109">
                  <c:v>-5.6644360097036772E-2</c:v>
                </c:pt>
                <c:pt idx="110">
                  <c:v>-7.8851930734432904E-2</c:v>
                </c:pt>
                <c:pt idx="111">
                  <c:v>-0.13131720820185616</c:v>
                </c:pt>
                <c:pt idx="112">
                  <c:v>-0.15577467387928037</c:v>
                </c:pt>
                <c:pt idx="113">
                  <c:v>-0.14646693419951071</c:v>
                </c:pt>
                <c:pt idx="114">
                  <c:v>-0.18874564944821945</c:v>
                </c:pt>
                <c:pt idx="115">
                  <c:v>-0.22221136541685138</c:v>
                </c:pt>
                <c:pt idx="116">
                  <c:v>-0.17319255930975763</c:v>
                </c:pt>
                <c:pt idx="117">
                  <c:v>-0.19640145785765395</c:v>
                </c:pt>
                <c:pt idx="118">
                  <c:v>-0.20127259655363894</c:v>
                </c:pt>
                <c:pt idx="119">
                  <c:v>-0.17668202594565116</c:v>
                </c:pt>
                <c:pt idx="120">
                  <c:v>-0.23836531568884528</c:v>
                </c:pt>
                <c:pt idx="121">
                  <c:v>-0.17052345816958614</c:v>
                </c:pt>
                <c:pt idx="122">
                  <c:v>-0.13350951446789033</c:v>
                </c:pt>
                <c:pt idx="123">
                  <c:v>-3.1399783984689789E-2</c:v>
                </c:pt>
                <c:pt idx="124">
                  <c:v>-4.0492789824000154E-2</c:v>
                </c:pt>
                <c:pt idx="125">
                  <c:v>-4.3113188632199324E-2</c:v>
                </c:pt>
                <c:pt idx="126">
                  <c:v>-6.3236948496586315E-2</c:v>
                </c:pt>
                <c:pt idx="127">
                  <c:v>-7.7568849748494637E-2</c:v>
                </c:pt>
                <c:pt idx="128">
                  <c:v>-5.493877220599281E-2</c:v>
                </c:pt>
                <c:pt idx="129">
                  <c:v>-0.13346863841111112</c:v>
                </c:pt>
                <c:pt idx="130">
                  <c:v>-0.25248826654889373</c:v>
                </c:pt>
                <c:pt idx="131">
                  <c:v>-0.35983612931798276</c:v>
                </c:pt>
                <c:pt idx="132">
                  <c:v>-0.45344900077182865</c:v>
                </c:pt>
                <c:pt idx="133">
                  <c:v>-0.46424934825160163</c:v>
                </c:pt>
                <c:pt idx="134">
                  <c:v>-0.45057990613996063</c:v>
                </c:pt>
                <c:pt idx="135">
                  <c:v>-0.44947224901859301</c:v>
                </c:pt>
                <c:pt idx="136">
                  <c:v>-0.44948149531309961</c:v>
                </c:pt>
                <c:pt idx="137">
                  <c:v>-0.45268997836816688</c:v>
                </c:pt>
                <c:pt idx="138">
                  <c:v>-0.4500957246607703</c:v>
                </c:pt>
                <c:pt idx="139">
                  <c:v>-0.45353275879990801</c:v>
                </c:pt>
                <c:pt idx="140">
                  <c:v>-0.45322259654353697</c:v>
                </c:pt>
                <c:pt idx="141">
                  <c:v>-0.45779337411058946</c:v>
                </c:pt>
                <c:pt idx="142">
                  <c:v>-0.46487454894336483</c:v>
                </c:pt>
                <c:pt idx="143">
                  <c:v>-0.48253791369283716</c:v>
                </c:pt>
                <c:pt idx="144">
                  <c:v>-0.48887596886564277</c:v>
                </c:pt>
                <c:pt idx="145">
                  <c:v>-0.4668793505649439</c:v>
                </c:pt>
                <c:pt idx="146">
                  <c:v>-0.46350076549388686</c:v>
                </c:pt>
                <c:pt idx="147">
                  <c:v>-0.46010499037593822</c:v>
                </c:pt>
                <c:pt idx="148">
                  <c:v>-0.46217848333945633</c:v>
                </c:pt>
                <c:pt idx="149">
                  <c:v>-0.46719821988151528</c:v>
                </c:pt>
                <c:pt idx="150">
                  <c:v>-0.46763357707901215</c:v>
                </c:pt>
                <c:pt idx="151">
                  <c:v>-0.46470250608410929</c:v>
                </c:pt>
                <c:pt idx="152">
                  <c:v>-0.46392288530987363</c:v>
                </c:pt>
                <c:pt idx="153">
                  <c:v>-0.45718562858105927</c:v>
                </c:pt>
                <c:pt idx="154">
                  <c:v>-0.44434873620702364</c:v>
                </c:pt>
                <c:pt idx="155">
                  <c:v>-0.42165055219809477</c:v>
                </c:pt>
                <c:pt idx="156">
                  <c:v>-0.41075503039127431</c:v>
                </c:pt>
                <c:pt idx="157">
                  <c:v>-0.41304994611913415</c:v>
                </c:pt>
                <c:pt idx="158">
                  <c:v>-0.4177026972476614</c:v>
                </c:pt>
                <c:pt idx="159">
                  <c:v>-0.43163095660020456</c:v>
                </c:pt>
                <c:pt idx="160">
                  <c:v>-0.43043360474704434</c:v>
                </c:pt>
                <c:pt idx="161">
                  <c:v>-0.43294863427346336</c:v>
                </c:pt>
                <c:pt idx="162">
                  <c:v>-0.43262441870405877</c:v>
                </c:pt>
                <c:pt idx="163">
                  <c:v>-0.41170630089362009</c:v>
                </c:pt>
                <c:pt idx="164">
                  <c:v>-0.41269638465064074</c:v>
                </c:pt>
                <c:pt idx="165">
                  <c:v>-0.41380980835007164</c:v>
                </c:pt>
                <c:pt idx="166">
                  <c:v>-0.418179433605471</c:v>
                </c:pt>
                <c:pt idx="167">
                  <c:v>-0.42251875475487455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0E-492A-92A0-9AC6CF5BE3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660160"/>
        <c:axId val="421661696"/>
      </c:lineChart>
      <c:catAx>
        <c:axId val="4216601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1661696"/>
        <c:crosses val="autoZero"/>
        <c:auto val="1"/>
        <c:lblAlgn val="ctr"/>
        <c:lblOffset val="100"/>
        <c:noMultiLvlLbl val="0"/>
      </c:catAx>
      <c:valAx>
        <c:axId val="42166169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16601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DE-IT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Inflation'!$AU$72:$AU$239</c:f>
              <c:numCache>
                <c:formatCode>0.00</c:formatCode>
                <c:ptCount val="168"/>
                <c:pt idx="0">
                  <c:v>-0.39739819519107317</c:v>
                </c:pt>
                <c:pt idx="1">
                  <c:v>-0.38866465704902403</c:v>
                </c:pt>
                <c:pt idx="2">
                  <c:v>-0.38517218302157641</c:v>
                </c:pt>
                <c:pt idx="3">
                  <c:v>-0.37069953510060971</c:v>
                </c:pt>
                <c:pt idx="4">
                  <c:v>-0.35878260041551996</c:v>
                </c:pt>
                <c:pt idx="5">
                  <c:v>-0.34907630030264636</c:v>
                </c:pt>
                <c:pt idx="6">
                  <c:v>-0.33133752616880574</c:v>
                </c:pt>
                <c:pt idx="7">
                  <c:v>-0.3523477954283295</c:v>
                </c:pt>
                <c:pt idx="8">
                  <c:v>-0.35757344889289133</c:v>
                </c:pt>
                <c:pt idx="9">
                  <c:v>-0.32274354381015113</c:v>
                </c:pt>
                <c:pt idx="10">
                  <c:v>-0.29920649382549636</c:v>
                </c:pt>
                <c:pt idx="11">
                  <c:v>-0.30389512907020255</c:v>
                </c:pt>
                <c:pt idx="12">
                  <c:v>-0.28955604357833742</c:v>
                </c:pt>
                <c:pt idx="13">
                  <c:v>-0.29721301783544662</c:v>
                </c:pt>
                <c:pt idx="14">
                  <c:v>-0.29318860216756576</c:v>
                </c:pt>
                <c:pt idx="15">
                  <c:v>-0.32186622091962513</c:v>
                </c:pt>
                <c:pt idx="16">
                  <c:v>-0.29718318037235431</c:v>
                </c:pt>
                <c:pt idx="17">
                  <c:v>-0.32913297200701053</c:v>
                </c:pt>
                <c:pt idx="18">
                  <c:v>-0.31992260047211224</c:v>
                </c:pt>
                <c:pt idx="19">
                  <c:v>-0.26628037700965629</c:v>
                </c:pt>
                <c:pt idx="20">
                  <c:v>-0.19629335695943687</c:v>
                </c:pt>
                <c:pt idx="21">
                  <c:v>-0.24122451167123418</c:v>
                </c:pt>
                <c:pt idx="22">
                  <c:v>-0.22199258627420559</c:v>
                </c:pt>
                <c:pt idx="23">
                  <c:v>-0.26206298528262112</c:v>
                </c:pt>
                <c:pt idx="24">
                  <c:v>-0.27115529092584395</c:v>
                </c:pt>
                <c:pt idx="25">
                  <c:v>-0.28357956007100621</c:v>
                </c:pt>
                <c:pt idx="26">
                  <c:v>-0.28935630598532697</c:v>
                </c:pt>
                <c:pt idx="27">
                  <c:v>-0.29186714234694988</c:v>
                </c:pt>
                <c:pt idx="28">
                  <c:v>-0.26844987012921279</c:v>
                </c:pt>
                <c:pt idx="29">
                  <c:v>-0.25748947775830949</c:v>
                </c:pt>
                <c:pt idx="30">
                  <c:v>-0.27211485729376933</c:v>
                </c:pt>
                <c:pt idx="31">
                  <c:v>-0.29924453339143381</c:v>
                </c:pt>
                <c:pt idx="32">
                  <c:v>-0.3119724852773712</c:v>
                </c:pt>
                <c:pt idx="33">
                  <c:v>-0.33271333258914504</c:v>
                </c:pt>
                <c:pt idx="34">
                  <c:v>-0.33217107242352478</c:v>
                </c:pt>
                <c:pt idx="35">
                  <c:v>-0.35354100187446064</c:v>
                </c:pt>
                <c:pt idx="36">
                  <c:v>-0.36316038011370433</c:v>
                </c:pt>
                <c:pt idx="37">
                  <c:v>-0.36392738818030679</c:v>
                </c:pt>
                <c:pt idx="38">
                  <c:v>-0.37247779188403785</c:v>
                </c:pt>
                <c:pt idx="39">
                  <c:v>-0.38614631991075399</c:v>
                </c:pt>
                <c:pt idx="40">
                  <c:v>-0.38199551663069348</c:v>
                </c:pt>
                <c:pt idx="41">
                  <c:v>-0.37392988537002408</c:v>
                </c:pt>
                <c:pt idx="42">
                  <c:v>-0.37139667190923453</c:v>
                </c:pt>
                <c:pt idx="43">
                  <c:v>-0.35585913290722893</c:v>
                </c:pt>
                <c:pt idx="44">
                  <c:v>-0.34226867688580531</c:v>
                </c:pt>
                <c:pt idx="45">
                  <c:v>-0.332612234055986</c:v>
                </c:pt>
                <c:pt idx="46">
                  <c:v>-0.33047944731323381</c:v>
                </c:pt>
                <c:pt idx="47">
                  <c:v>-0.34395613493486221</c:v>
                </c:pt>
                <c:pt idx="48">
                  <c:v>-0.31329463930795093</c:v>
                </c:pt>
                <c:pt idx="49">
                  <c:v>-0.31657489258768956</c:v>
                </c:pt>
                <c:pt idx="50">
                  <c:v>-0.32184699162865843</c:v>
                </c:pt>
                <c:pt idx="51">
                  <c:v>-0.32676142579753997</c:v>
                </c:pt>
                <c:pt idx="52">
                  <c:v>-0.33185681140065942</c:v>
                </c:pt>
                <c:pt idx="53">
                  <c:v>-0.32740693390135572</c:v>
                </c:pt>
                <c:pt idx="54">
                  <c:v>-0.30951307720463311</c:v>
                </c:pt>
                <c:pt idx="55">
                  <c:v>-0.29321094150272542</c:v>
                </c:pt>
                <c:pt idx="56">
                  <c:v>-0.25728000167146248</c:v>
                </c:pt>
                <c:pt idx="57">
                  <c:v>-0.25366410543331258</c:v>
                </c:pt>
                <c:pt idx="58">
                  <c:v>-0.28709094895356685</c:v>
                </c:pt>
                <c:pt idx="59">
                  <c:v>-0.29145369525244313</c:v>
                </c:pt>
                <c:pt idx="60">
                  <c:v>-0.29270941812127005</c:v>
                </c:pt>
                <c:pt idx="61">
                  <c:v>-0.29354186635966656</c:v>
                </c:pt>
                <c:pt idx="62">
                  <c:v>-0.28582656212821961</c:v>
                </c:pt>
                <c:pt idx="63">
                  <c:v>-0.28315326437863769</c:v>
                </c:pt>
                <c:pt idx="64">
                  <c:v>-0.28552140381730995</c:v>
                </c:pt>
                <c:pt idx="65">
                  <c:v>-0.29430414147658429</c:v>
                </c:pt>
                <c:pt idx="66">
                  <c:v>-0.31682483527723321</c:v>
                </c:pt>
                <c:pt idx="67">
                  <c:v>-0.31238476714393754</c:v>
                </c:pt>
                <c:pt idx="68">
                  <c:v>-0.29886440660263053</c:v>
                </c:pt>
                <c:pt idx="69">
                  <c:v>-0.32962189375391659</c:v>
                </c:pt>
                <c:pt idx="70">
                  <c:v>-0.34200830912785612</c:v>
                </c:pt>
                <c:pt idx="71">
                  <c:v>-0.35971174776274384</c:v>
                </c:pt>
                <c:pt idx="72">
                  <c:v>-0.35590430519563254</c:v>
                </c:pt>
                <c:pt idx="73">
                  <c:v>-0.35589911595851381</c:v>
                </c:pt>
                <c:pt idx="74">
                  <c:v>-0.3597511210572128</c:v>
                </c:pt>
                <c:pt idx="75">
                  <c:v>-0.35830863266026602</c:v>
                </c:pt>
                <c:pt idx="76">
                  <c:v>-0.3469279704050206</c:v>
                </c:pt>
                <c:pt idx="77">
                  <c:v>-0.26266795742062726</c:v>
                </c:pt>
                <c:pt idx="78">
                  <c:v>-0.23542539461316725</c:v>
                </c:pt>
                <c:pt idx="79">
                  <c:v>-0.29747511558143086</c:v>
                </c:pt>
                <c:pt idx="80">
                  <c:v>-0.39169253526571668</c:v>
                </c:pt>
                <c:pt idx="81">
                  <c:v>-0.34193837523162784</c:v>
                </c:pt>
                <c:pt idx="82">
                  <c:v>-0.44065352394061574</c:v>
                </c:pt>
                <c:pt idx="83">
                  <c:v>-0.32021956152704667</c:v>
                </c:pt>
                <c:pt idx="84">
                  <c:v>-0.14839506185799059</c:v>
                </c:pt>
                <c:pt idx="85">
                  <c:v>-0.15624609934054998</c:v>
                </c:pt>
                <c:pt idx="86">
                  <c:v>-3.5851428101385238E-2</c:v>
                </c:pt>
                <c:pt idx="87">
                  <c:v>2.9337837519144375E-2</c:v>
                </c:pt>
                <c:pt idx="88">
                  <c:v>1.535502054738956E-3</c:v>
                </c:pt>
                <c:pt idx="89">
                  <c:v>-0.14236124510293355</c:v>
                </c:pt>
                <c:pt idx="90">
                  <c:v>-0.23573692822311035</c:v>
                </c:pt>
                <c:pt idx="91">
                  <c:v>-0.31171667142017523</c:v>
                </c:pt>
                <c:pt idx="92">
                  <c:v>-0.31541232763720023</c:v>
                </c:pt>
                <c:pt idx="93">
                  <c:v>-0.38315211583242298</c:v>
                </c:pt>
                <c:pt idx="94">
                  <c:v>-0.39792522130782937</c:v>
                </c:pt>
                <c:pt idx="95">
                  <c:v>-0.41022405063391315</c:v>
                </c:pt>
                <c:pt idx="96">
                  <c:v>-0.38557537820782573</c:v>
                </c:pt>
                <c:pt idx="97">
                  <c:v>-0.40848545639886036</c:v>
                </c:pt>
                <c:pt idx="98">
                  <c:v>-0.3980626005198184</c:v>
                </c:pt>
                <c:pt idx="99">
                  <c:v>-0.41382858468338996</c:v>
                </c:pt>
                <c:pt idx="100">
                  <c:v>-0.39354333989793672</c:v>
                </c:pt>
                <c:pt idx="101">
                  <c:v>-0.39682702613612064</c:v>
                </c:pt>
                <c:pt idx="102">
                  <c:v>-0.37291696298487054</c:v>
                </c:pt>
                <c:pt idx="103">
                  <c:v>-0.3776172866084494</c:v>
                </c:pt>
                <c:pt idx="104">
                  <c:v>-0.38001200816007474</c:v>
                </c:pt>
                <c:pt idx="105">
                  <c:v>-0.36061938972329943</c:v>
                </c:pt>
                <c:pt idx="106">
                  <c:v>-0.34271132168215457</c:v>
                </c:pt>
                <c:pt idx="107">
                  <c:v>-0.33204793962289159</c:v>
                </c:pt>
                <c:pt idx="108">
                  <c:v>-0.32131349728846736</c:v>
                </c:pt>
                <c:pt idx="109">
                  <c:v>-0.33802553624044684</c:v>
                </c:pt>
                <c:pt idx="110">
                  <c:v>-0.33267738062749336</c:v>
                </c:pt>
                <c:pt idx="111">
                  <c:v>-0.34961807733486761</c:v>
                </c:pt>
                <c:pt idx="112">
                  <c:v>-0.36265851175822372</c:v>
                </c:pt>
                <c:pt idx="113">
                  <c:v>-0.39030256195220225</c:v>
                </c:pt>
                <c:pt idx="114">
                  <c:v>-0.39575394334935993</c:v>
                </c:pt>
                <c:pt idx="115">
                  <c:v>-0.36408991718772821</c:v>
                </c:pt>
                <c:pt idx="116">
                  <c:v>-0.38425240281178813</c:v>
                </c:pt>
                <c:pt idx="117">
                  <c:v>-0.37950270674169884</c:v>
                </c:pt>
                <c:pt idx="118">
                  <c:v>-0.3654534940999084</c:v>
                </c:pt>
                <c:pt idx="119">
                  <c:v>-0.26181262337273831</c:v>
                </c:pt>
                <c:pt idx="120">
                  <c:v>-0.14942747256716629</c:v>
                </c:pt>
                <c:pt idx="121">
                  <c:v>-0.1845011278517214</c:v>
                </c:pt>
                <c:pt idx="122">
                  <c:v>-0.19860874498005746</c:v>
                </c:pt>
                <c:pt idx="123">
                  <c:v>-0.17392108252582189</c:v>
                </c:pt>
                <c:pt idx="124">
                  <c:v>-0.21983894083879565</c:v>
                </c:pt>
                <c:pt idx="125">
                  <c:v>-0.2344700914305913</c:v>
                </c:pt>
                <c:pt idx="126">
                  <c:v>-0.22865745162055548</c:v>
                </c:pt>
                <c:pt idx="127">
                  <c:v>-0.25093656201852843</c:v>
                </c:pt>
                <c:pt idx="128">
                  <c:v>-0.23170740049145805</c:v>
                </c:pt>
                <c:pt idx="129">
                  <c:v>-0.22290599525696725</c:v>
                </c:pt>
                <c:pt idx="130">
                  <c:v>-0.18768142525121081</c:v>
                </c:pt>
                <c:pt idx="131">
                  <c:v>-0.17305678553277065</c:v>
                </c:pt>
                <c:pt idx="132">
                  <c:v>-0.15149500239274521</c:v>
                </c:pt>
                <c:pt idx="133">
                  <c:v>-0.17151828412002876</c:v>
                </c:pt>
                <c:pt idx="134">
                  <c:v>-0.1522504539605683</c:v>
                </c:pt>
                <c:pt idx="135">
                  <c:v>-0.15926397669522072</c:v>
                </c:pt>
                <c:pt idx="136">
                  <c:v>-0.13305581879994194</c:v>
                </c:pt>
                <c:pt idx="137">
                  <c:v>-0.14470431321051247</c:v>
                </c:pt>
                <c:pt idx="138">
                  <c:v>-0.1461387509004913</c:v>
                </c:pt>
                <c:pt idx="139">
                  <c:v>-0.14658191957384784</c:v>
                </c:pt>
                <c:pt idx="140">
                  <c:v>-0.13880153509684506</c:v>
                </c:pt>
                <c:pt idx="141">
                  <c:v>-0.14023551544962254</c:v>
                </c:pt>
                <c:pt idx="142">
                  <c:v>-0.14086512751425015</c:v>
                </c:pt>
                <c:pt idx="143">
                  <c:v>-0.14590583516560054</c:v>
                </c:pt>
                <c:pt idx="144">
                  <c:v>-0.14094222318080962</c:v>
                </c:pt>
                <c:pt idx="145">
                  <c:v>-0.12374481380091483</c:v>
                </c:pt>
                <c:pt idx="146">
                  <c:v>-0.10684885219534572</c:v>
                </c:pt>
                <c:pt idx="147">
                  <c:v>-0.11136956147828406</c:v>
                </c:pt>
                <c:pt idx="148">
                  <c:v>-0.10245734393805965</c:v>
                </c:pt>
                <c:pt idx="149">
                  <c:v>-9.7473861040792628E-2</c:v>
                </c:pt>
                <c:pt idx="150">
                  <c:v>-8.7182494832932139E-2</c:v>
                </c:pt>
                <c:pt idx="151">
                  <c:v>-5.3762932707521006E-2</c:v>
                </c:pt>
                <c:pt idx="152">
                  <c:v>-1.9978610416945323E-2</c:v>
                </c:pt>
                <c:pt idx="153">
                  <c:v>-1.6734931380761646E-2</c:v>
                </c:pt>
                <c:pt idx="154">
                  <c:v>3.524734295317607E-4</c:v>
                </c:pt>
                <c:pt idx="155">
                  <c:v>1.6466787690361338E-3</c:v>
                </c:pt>
                <c:pt idx="156">
                  <c:v>1.1057223184390881E-4</c:v>
                </c:pt>
                <c:pt idx="157">
                  <c:v>2.4170623681338342E-2</c:v>
                </c:pt>
                <c:pt idx="158">
                  <c:v>2.351333696939982E-2</c:v>
                </c:pt>
                <c:pt idx="159">
                  <c:v>3.8376012372905069E-2</c:v>
                </c:pt>
                <c:pt idx="160">
                  <c:v>4.2965429852906134E-2</c:v>
                </c:pt>
                <c:pt idx="161">
                  <c:v>3.9780124684001827E-2</c:v>
                </c:pt>
                <c:pt idx="162">
                  <c:v>3.6772158717927168E-2</c:v>
                </c:pt>
                <c:pt idx="163">
                  <c:v>4.070566756564608E-2</c:v>
                </c:pt>
                <c:pt idx="164">
                  <c:v>2.7255964340281803E-2</c:v>
                </c:pt>
                <c:pt idx="165">
                  <c:v>2.428288305544761E-2</c:v>
                </c:pt>
                <c:pt idx="166">
                  <c:v>2.5601375677089557E-2</c:v>
                </c:pt>
                <c:pt idx="167">
                  <c:v>1.8764219452801406E-2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FB-4A36-B661-59384A4CE47E}"/>
            </c:ext>
          </c:extLst>
        </c:ser>
        <c:ser>
          <c:idx val="1"/>
          <c:order val="1"/>
          <c:tx>
            <c:v>DE-CA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Inflation'!$AV$72:$AV$239</c:f>
              <c:numCache>
                <c:formatCode>0.00</c:formatCode>
                <c:ptCount val="168"/>
                <c:pt idx="0">
                  <c:v>-0.21728003913200578</c:v>
                </c:pt>
                <c:pt idx="1">
                  <c:v>-0.23144601314006708</c:v>
                </c:pt>
                <c:pt idx="2">
                  <c:v>-0.23889247312159825</c:v>
                </c:pt>
                <c:pt idx="3">
                  <c:v>-0.2522058731126019</c:v>
                </c:pt>
                <c:pt idx="4">
                  <c:v>-0.26101638240090125</c:v>
                </c:pt>
                <c:pt idx="5">
                  <c:v>-0.26175143632387687</c:v>
                </c:pt>
                <c:pt idx="6">
                  <c:v>-0.26568315529927072</c:v>
                </c:pt>
                <c:pt idx="7">
                  <c:v>-0.27207490148870639</c:v>
                </c:pt>
                <c:pt idx="8">
                  <c:v>-0.27817964780871929</c:v>
                </c:pt>
                <c:pt idx="9">
                  <c:v>-0.22981634627815109</c:v>
                </c:pt>
                <c:pt idx="10">
                  <c:v>-0.21928493679985711</c:v>
                </c:pt>
                <c:pt idx="11">
                  <c:v>-0.19094158058200139</c:v>
                </c:pt>
                <c:pt idx="12">
                  <c:v>-0.20752083349355416</c:v>
                </c:pt>
                <c:pt idx="13">
                  <c:v>-0.14877441270227457</c:v>
                </c:pt>
                <c:pt idx="14">
                  <c:v>-0.18942917193245348</c:v>
                </c:pt>
                <c:pt idx="15">
                  <c:v>-0.16954532454708995</c:v>
                </c:pt>
                <c:pt idx="16">
                  <c:v>-0.21810467088678587</c:v>
                </c:pt>
                <c:pt idx="17">
                  <c:v>-0.27149672049113299</c:v>
                </c:pt>
                <c:pt idx="18">
                  <c:v>-0.27828556233227503</c:v>
                </c:pt>
                <c:pt idx="19">
                  <c:v>-0.29766570498759443</c:v>
                </c:pt>
                <c:pt idx="20">
                  <c:v>-0.32177029332503509</c:v>
                </c:pt>
                <c:pt idx="21">
                  <c:v>-0.32910099009459021</c:v>
                </c:pt>
                <c:pt idx="22">
                  <c:v>-0.30887462741764576</c:v>
                </c:pt>
                <c:pt idx="23">
                  <c:v>-0.33458477832657807</c:v>
                </c:pt>
                <c:pt idx="24">
                  <c:v>-0.32928760388032935</c:v>
                </c:pt>
                <c:pt idx="25">
                  <c:v>-0.31843770379840836</c:v>
                </c:pt>
                <c:pt idx="26">
                  <c:v>-0.3247551232071279</c:v>
                </c:pt>
                <c:pt idx="27">
                  <c:v>-0.33947066114876728</c:v>
                </c:pt>
                <c:pt idx="28">
                  <c:v>-0.29898105820187931</c:v>
                </c:pt>
                <c:pt idx="29">
                  <c:v>-0.32464434889148119</c:v>
                </c:pt>
                <c:pt idx="30">
                  <c:v>-0.31491672189473785</c:v>
                </c:pt>
                <c:pt idx="31">
                  <c:v>-0.32062013304822512</c:v>
                </c:pt>
                <c:pt idx="32">
                  <c:v>-0.32938339694500901</c:v>
                </c:pt>
                <c:pt idx="33">
                  <c:v>-0.30611687066851589</c:v>
                </c:pt>
                <c:pt idx="34">
                  <c:v>-0.3026485713457151</c:v>
                </c:pt>
                <c:pt idx="35">
                  <c:v>-0.32147661315086168</c:v>
                </c:pt>
                <c:pt idx="36">
                  <c:v>-0.33896385615520225</c:v>
                </c:pt>
                <c:pt idx="37">
                  <c:v>-0.35680983776169833</c:v>
                </c:pt>
                <c:pt idx="38">
                  <c:v>-0.33895783996895579</c:v>
                </c:pt>
                <c:pt idx="39">
                  <c:v>-0.32967716711129308</c:v>
                </c:pt>
                <c:pt idx="40">
                  <c:v>-0.33546583135148705</c:v>
                </c:pt>
                <c:pt idx="41">
                  <c:v>-0.32307076476400687</c:v>
                </c:pt>
                <c:pt idx="42">
                  <c:v>-0.3172830073453175</c:v>
                </c:pt>
                <c:pt idx="43">
                  <c:v>-0.33584510888707231</c:v>
                </c:pt>
                <c:pt idx="44">
                  <c:v>-0.33845405260856637</c:v>
                </c:pt>
                <c:pt idx="45">
                  <c:v>-0.33488541086456691</c:v>
                </c:pt>
                <c:pt idx="46">
                  <c:v>-0.36352355165516831</c:v>
                </c:pt>
                <c:pt idx="47">
                  <c:v>-0.36887264438523915</c:v>
                </c:pt>
                <c:pt idx="48">
                  <c:v>-0.35717566912516346</c:v>
                </c:pt>
                <c:pt idx="49">
                  <c:v>-0.35875454350767966</c:v>
                </c:pt>
                <c:pt idx="50">
                  <c:v>-0.37104687376827361</c:v>
                </c:pt>
                <c:pt idx="51">
                  <c:v>-0.38157432213769532</c:v>
                </c:pt>
                <c:pt idx="52">
                  <c:v>-0.4220766507304447</c:v>
                </c:pt>
                <c:pt idx="53">
                  <c:v>-0.4402885109453063</c:v>
                </c:pt>
                <c:pt idx="54">
                  <c:v>-0.42916414084596399</c:v>
                </c:pt>
                <c:pt idx="55">
                  <c:v>-0.4134816191009022</c:v>
                </c:pt>
                <c:pt idx="56">
                  <c:v>-0.40705855018326509</c:v>
                </c:pt>
                <c:pt idx="57">
                  <c:v>-0.35401724330748152</c:v>
                </c:pt>
                <c:pt idx="58">
                  <c:v>-0.28758459239410195</c:v>
                </c:pt>
                <c:pt idx="59">
                  <c:v>-0.296379290793154</c:v>
                </c:pt>
                <c:pt idx="60">
                  <c:v>-0.30032861573555436</c:v>
                </c:pt>
                <c:pt idx="61">
                  <c:v>-0.28663237589380308</c:v>
                </c:pt>
                <c:pt idx="62">
                  <c:v>-0.28228964546637092</c:v>
                </c:pt>
                <c:pt idx="63">
                  <c:v>-0.2791294598222</c:v>
                </c:pt>
                <c:pt idx="64">
                  <c:v>-0.27251945865081117</c:v>
                </c:pt>
                <c:pt idx="65">
                  <c:v>-0.26385599510741647</c:v>
                </c:pt>
                <c:pt idx="66">
                  <c:v>-0.26606070386307046</c:v>
                </c:pt>
                <c:pt idx="67">
                  <c:v>-0.27866293093798794</c:v>
                </c:pt>
                <c:pt idx="68">
                  <c:v>-0.28181249087672799</c:v>
                </c:pt>
                <c:pt idx="69">
                  <c:v>-0.27691476272541932</c:v>
                </c:pt>
                <c:pt idx="70">
                  <c:v>-0.30451009400896145</c:v>
                </c:pt>
                <c:pt idx="71">
                  <c:v>-0.31101867713964354</c:v>
                </c:pt>
                <c:pt idx="72">
                  <c:v>-0.30414050912534579</c:v>
                </c:pt>
                <c:pt idx="73">
                  <c:v>-0.40779835982066198</c:v>
                </c:pt>
                <c:pt idx="74">
                  <c:v>-0.36733382359958183</c:v>
                </c:pt>
                <c:pt idx="75">
                  <c:v>-0.384450004857952</c:v>
                </c:pt>
                <c:pt idx="76">
                  <c:v>-0.33062327657319812</c:v>
                </c:pt>
                <c:pt idx="77">
                  <c:v>-0.20983622758326287</c:v>
                </c:pt>
                <c:pt idx="78">
                  <c:v>-0.19569311277411366</c:v>
                </c:pt>
                <c:pt idx="79">
                  <c:v>-7.6009028346246621E-2</c:v>
                </c:pt>
                <c:pt idx="80">
                  <c:v>-5.6337430800007443E-2</c:v>
                </c:pt>
                <c:pt idx="81">
                  <c:v>-2.6581551995477484E-2</c:v>
                </c:pt>
                <c:pt idx="82">
                  <c:v>-5.6061877889693232E-2</c:v>
                </c:pt>
                <c:pt idx="83">
                  <c:v>-1.2315736583130199E-2</c:v>
                </c:pt>
                <c:pt idx="84">
                  <c:v>4.4016054387831814E-2</c:v>
                </c:pt>
                <c:pt idx="85">
                  <c:v>3.1102357750164566E-2</c:v>
                </c:pt>
                <c:pt idx="86">
                  <c:v>5.223620775164086E-2</c:v>
                </c:pt>
                <c:pt idx="87">
                  <c:v>4.4261974972519186E-2</c:v>
                </c:pt>
                <c:pt idx="88">
                  <c:v>2.1799041398061259E-2</c:v>
                </c:pt>
                <c:pt idx="89">
                  <c:v>1.6361410469989651E-2</c:v>
                </c:pt>
                <c:pt idx="90">
                  <c:v>5.4179533741870864E-3</c:v>
                </c:pt>
                <c:pt idx="91">
                  <c:v>-4.1469609638009252E-3</c:v>
                </c:pt>
                <c:pt idx="92">
                  <c:v>-5.9160752171007354E-4</c:v>
                </c:pt>
                <c:pt idx="93">
                  <c:v>4.5832494246416097E-2</c:v>
                </c:pt>
                <c:pt idx="94">
                  <c:v>2.6334436073476318E-2</c:v>
                </c:pt>
                <c:pt idx="95">
                  <c:v>-9.0205615559994963E-3</c:v>
                </c:pt>
                <c:pt idx="96">
                  <c:v>-1.3084347335788555E-2</c:v>
                </c:pt>
                <c:pt idx="97">
                  <c:v>-3.1021192071854192E-2</c:v>
                </c:pt>
                <c:pt idx="98">
                  <c:v>-3.6240396866128802E-2</c:v>
                </c:pt>
                <c:pt idx="99">
                  <c:v>-5.852747262636189E-2</c:v>
                </c:pt>
                <c:pt idx="100">
                  <c:v>-3.9382596040514618E-2</c:v>
                </c:pt>
                <c:pt idx="101">
                  <c:v>-3.7219019438841539E-2</c:v>
                </c:pt>
                <c:pt idx="102">
                  <c:v>-3.3057019284951181E-2</c:v>
                </c:pt>
                <c:pt idx="103">
                  <c:v>-2.0490393141008527E-2</c:v>
                </c:pt>
                <c:pt idx="104">
                  <c:v>-2.1006976997447944E-2</c:v>
                </c:pt>
                <c:pt idx="105">
                  <c:v>-2.0152095274088084E-2</c:v>
                </c:pt>
                <c:pt idx="106">
                  <c:v>-2.257887844212151E-2</c:v>
                </c:pt>
                <c:pt idx="107">
                  <c:v>-2.1269351580947046E-2</c:v>
                </c:pt>
                <c:pt idx="108">
                  <c:v>-3.1427675023455136E-2</c:v>
                </c:pt>
                <c:pt idx="109">
                  <c:v>-2.953452491976305E-2</c:v>
                </c:pt>
                <c:pt idx="110">
                  <c:v>-4.0605332966395735E-2</c:v>
                </c:pt>
                <c:pt idx="111">
                  <c:v>-4.8325397429562329E-2</c:v>
                </c:pt>
                <c:pt idx="112">
                  <c:v>-4.4594098393415729E-2</c:v>
                </c:pt>
                <c:pt idx="113">
                  <c:v>-4.9711491994457513E-2</c:v>
                </c:pt>
                <c:pt idx="114">
                  <c:v>-5.4942375460896586E-2</c:v>
                </c:pt>
                <c:pt idx="115">
                  <c:v>-5.7272591749505102E-2</c:v>
                </c:pt>
                <c:pt idx="116">
                  <c:v>-4.6522902279629151E-2</c:v>
                </c:pt>
                <c:pt idx="117">
                  <c:v>-5.3298849202142139E-2</c:v>
                </c:pt>
                <c:pt idx="118">
                  <c:v>-7.3708668218734355E-2</c:v>
                </c:pt>
                <c:pt idx="119">
                  <c:v>-9.0160425480034181E-2</c:v>
                </c:pt>
                <c:pt idx="120">
                  <c:v>-5.4666552311263411E-2</c:v>
                </c:pt>
                <c:pt idx="121">
                  <c:v>-3.8760577413118669E-2</c:v>
                </c:pt>
                <c:pt idx="122">
                  <c:v>-4.8714616634577865E-2</c:v>
                </c:pt>
                <c:pt idx="123">
                  <c:v>-5.5050837593304265E-2</c:v>
                </c:pt>
                <c:pt idx="124">
                  <c:v>-3.2151356773973079E-2</c:v>
                </c:pt>
                <c:pt idx="125">
                  <c:v>-2.1235601803239648E-2</c:v>
                </c:pt>
                <c:pt idx="126">
                  <c:v>-2.3865364192131495E-2</c:v>
                </c:pt>
                <c:pt idx="127">
                  <c:v>-2.6639540442399971E-2</c:v>
                </c:pt>
                <c:pt idx="128">
                  <c:v>-1.9906908313357296E-2</c:v>
                </c:pt>
                <c:pt idx="129">
                  <c:v>-2.3929418363661567E-2</c:v>
                </c:pt>
                <c:pt idx="130">
                  <c:v>-5.3961026930285823E-2</c:v>
                </c:pt>
                <c:pt idx="131">
                  <c:v>-0.14507094805662848</c:v>
                </c:pt>
                <c:pt idx="132">
                  <c:v>-0.1808811960670475</c:v>
                </c:pt>
                <c:pt idx="133">
                  <c:v>-0.20021595505861678</c:v>
                </c:pt>
                <c:pt idx="134">
                  <c:v>-0.20802406375458471</c:v>
                </c:pt>
                <c:pt idx="135">
                  <c:v>-0.20476837587161248</c:v>
                </c:pt>
                <c:pt idx="136">
                  <c:v>-0.20251973774160231</c:v>
                </c:pt>
                <c:pt idx="137">
                  <c:v>-0.21198652905163526</c:v>
                </c:pt>
                <c:pt idx="138">
                  <c:v>-0.19762271724915983</c:v>
                </c:pt>
                <c:pt idx="139">
                  <c:v>-0.26158114501519292</c:v>
                </c:pt>
                <c:pt idx="140">
                  <c:v>-0.25146978396066022</c:v>
                </c:pt>
                <c:pt idx="141">
                  <c:v>-0.26148355306857385</c:v>
                </c:pt>
                <c:pt idx="142">
                  <c:v>-0.26354769911063303</c:v>
                </c:pt>
                <c:pt idx="143">
                  <c:v>-0.28782737179772133</c:v>
                </c:pt>
                <c:pt idx="144">
                  <c:v>-0.36434978384984545</c:v>
                </c:pt>
                <c:pt idx="145">
                  <c:v>-0.36784431311898774</c:v>
                </c:pt>
                <c:pt idx="146">
                  <c:v>-0.37086223443136446</c:v>
                </c:pt>
                <c:pt idx="147">
                  <c:v>-0.36510275236043027</c:v>
                </c:pt>
                <c:pt idx="148">
                  <c:v>-0.36101652882175939</c:v>
                </c:pt>
                <c:pt idx="149">
                  <c:v>-0.35880198833288002</c:v>
                </c:pt>
                <c:pt idx="150">
                  <c:v>-0.35253664943519153</c:v>
                </c:pt>
                <c:pt idx="151">
                  <c:v>-0.34341211778620806</c:v>
                </c:pt>
                <c:pt idx="152">
                  <c:v>-0.34264255030727236</c:v>
                </c:pt>
                <c:pt idx="153">
                  <c:v>-0.35649843646736951</c:v>
                </c:pt>
                <c:pt idx="154">
                  <c:v>-0.33726970770119491</c:v>
                </c:pt>
                <c:pt idx="155">
                  <c:v>-0.32130918970240713</c:v>
                </c:pt>
                <c:pt idx="156">
                  <c:v>-0.31392419839472352</c:v>
                </c:pt>
                <c:pt idx="157">
                  <c:v>-0.31439079233246281</c:v>
                </c:pt>
                <c:pt idx="158">
                  <c:v>-0.31012661680473946</c:v>
                </c:pt>
                <c:pt idx="159">
                  <c:v>-0.31389112418412879</c:v>
                </c:pt>
                <c:pt idx="160">
                  <c:v>-0.36873683908446253</c:v>
                </c:pt>
                <c:pt idx="161">
                  <c:v>-0.3822363063898559</c:v>
                </c:pt>
                <c:pt idx="162">
                  <c:v>-0.38689930264267691</c:v>
                </c:pt>
                <c:pt idx="163">
                  <c:v>-0.38885486494547061</c:v>
                </c:pt>
                <c:pt idx="164">
                  <c:v>-0.3893336721173476</c:v>
                </c:pt>
                <c:pt idx="165">
                  <c:v>-0.38011967666806151</c:v>
                </c:pt>
                <c:pt idx="166">
                  <c:v>-0.38152234182400302</c:v>
                </c:pt>
                <c:pt idx="167">
                  <c:v>-0.39262578186801667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FB-4A36-B661-59384A4CE47E}"/>
            </c:ext>
          </c:extLst>
        </c:ser>
        <c:ser>
          <c:idx val="2"/>
          <c:order val="2"/>
          <c:tx>
            <c:v>DE-JP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Inflation'!$AW$72:$AW$239</c:f>
              <c:numCache>
                <c:formatCode>0.00</c:formatCode>
                <c:ptCount val="168"/>
                <c:pt idx="0">
                  <c:v>-0.18710078244832742</c:v>
                </c:pt>
                <c:pt idx="1">
                  <c:v>-0.18413738189577525</c:v>
                </c:pt>
                <c:pt idx="2">
                  <c:v>-0.18606761845124961</c:v>
                </c:pt>
                <c:pt idx="3">
                  <c:v>-0.18278608282883074</c:v>
                </c:pt>
                <c:pt idx="4">
                  <c:v>-0.17836537023190735</c:v>
                </c:pt>
                <c:pt idx="5">
                  <c:v>-0.17830298480480725</c:v>
                </c:pt>
                <c:pt idx="6">
                  <c:v>-0.18153076751600516</c:v>
                </c:pt>
                <c:pt idx="7">
                  <c:v>-0.18647125323590014</c:v>
                </c:pt>
                <c:pt idx="8">
                  <c:v>-0.22892917583993189</c:v>
                </c:pt>
                <c:pt idx="9">
                  <c:v>-0.19233417948874307</c:v>
                </c:pt>
                <c:pt idx="10">
                  <c:v>-0.17958705307611902</c:v>
                </c:pt>
                <c:pt idx="11">
                  <c:v>-0.19112589491237536</c:v>
                </c:pt>
                <c:pt idx="12">
                  <c:v>-0.18338143313749</c:v>
                </c:pt>
                <c:pt idx="13">
                  <c:v>-0.18963232231002891</c:v>
                </c:pt>
                <c:pt idx="14">
                  <c:v>-0.18514880870830738</c:v>
                </c:pt>
                <c:pt idx="15">
                  <c:v>-0.19563354885694709</c:v>
                </c:pt>
                <c:pt idx="16">
                  <c:v>-0.20891791822966049</c:v>
                </c:pt>
                <c:pt idx="17">
                  <c:v>-0.20686643798662283</c:v>
                </c:pt>
                <c:pt idx="18">
                  <c:v>-0.21062281244164865</c:v>
                </c:pt>
                <c:pt idx="19">
                  <c:v>-0.21553951617033332</c:v>
                </c:pt>
                <c:pt idx="20">
                  <c:v>-0.22557787738871615</c:v>
                </c:pt>
                <c:pt idx="21">
                  <c:v>-0.22423733259465453</c:v>
                </c:pt>
                <c:pt idx="22">
                  <c:v>-0.21955185249124626</c:v>
                </c:pt>
                <c:pt idx="23">
                  <c:v>-0.22973487567567302</c:v>
                </c:pt>
                <c:pt idx="24">
                  <c:v>-0.22390746932786199</c:v>
                </c:pt>
                <c:pt idx="25">
                  <c:v>-0.22461518976923908</c:v>
                </c:pt>
                <c:pt idx="26">
                  <c:v>-0.23005307177545056</c:v>
                </c:pt>
                <c:pt idx="27">
                  <c:v>-0.23645860609238906</c:v>
                </c:pt>
                <c:pt idx="28">
                  <c:v>-0.2028152458875804</c:v>
                </c:pt>
                <c:pt idx="29">
                  <c:v>-0.39104422050280013</c:v>
                </c:pt>
                <c:pt idx="30">
                  <c:v>-0.5148501123712016</c:v>
                </c:pt>
                <c:pt idx="31">
                  <c:v>-0.48896917345400015</c:v>
                </c:pt>
                <c:pt idx="32">
                  <c:v>-0.48903591909199567</c:v>
                </c:pt>
                <c:pt idx="33">
                  <c:v>-0.44117604250148079</c:v>
                </c:pt>
                <c:pt idx="34">
                  <c:v>-0.42141298106426522</c:v>
                </c:pt>
                <c:pt idx="35">
                  <c:v>-0.40333976524023002</c:v>
                </c:pt>
                <c:pt idx="36">
                  <c:v>-0.36058897247766103</c:v>
                </c:pt>
                <c:pt idx="37">
                  <c:v>-0.34920520078560174</c:v>
                </c:pt>
                <c:pt idx="38">
                  <c:v>-0.3324651699534556</c:v>
                </c:pt>
                <c:pt idx="39">
                  <c:v>-0.32136040938835975</c:v>
                </c:pt>
                <c:pt idx="40">
                  <c:v>-0.30699281655023392</c:v>
                </c:pt>
                <c:pt idx="41">
                  <c:v>-0.29453001728541478</c:v>
                </c:pt>
                <c:pt idx="42">
                  <c:v>-0.27558312145013686</c:v>
                </c:pt>
                <c:pt idx="43">
                  <c:v>-0.25195566418244564</c:v>
                </c:pt>
                <c:pt idx="44">
                  <c:v>-0.22493203709395915</c:v>
                </c:pt>
                <c:pt idx="45">
                  <c:v>-0.24948211156033351</c:v>
                </c:pt>
                <c:pt idx="46">
                  <c:v>-0.24571677481866944</c:v>
                </c:pt>
                <c:pt idx="47">
                  <c:v>-0.27662167792494757</c:v>
                </c:pt>
                <c:pt idx="48">
                  <c:v>-0.26237764490410181</c:v>
                </c:pt>
                <c:pt idx="49">
                  <c:v>-0.25537737647846925</c:v>
                </c:pt>
                <c:pt idx="50">
                  <c:v>-0.2706208431554884</c:v>
                </c:pt>
                <c:pt idx="51">
                  <c:v>-0.27981714034618482</c:v>
                </c:pt>
                <c:pt idx="52">
                  <c:v>-0.29793602784545664</c:v>
                </c:pt>
                <c:pt idx="53">
                  <c:v>-0.2997856018273759</c:v>
                </c:pt>
                <c:pt idx="54">
                  <c:v>-0.33181231112820331</c:v>
                </c:pt>
                <c:pt idx="55">
                  <c:v>-0.29057495562168451</c:v>
                </c:pt>
                <c:pt idx="56">
                  <c:v>-0.23888019916872311</c:v>
                </c:pt>
                <c:pt idx="57">
                  <c:v>-0.20642171361612296</c:v>
                </c:pt>
                <c:pt idx="58">
                  <c:v>-0.17817400020132429</c:v>
                </c:pt>
                <c:pt idx="59">
                  <c:v>-0.19662475498935411</c:v>
                </c:pt>
                <c:pt idx="60">
                  <c:v>-0.1771942552479859</c:v>
                </c:pt>
                <c:pt idx="61">
                  <c:v>-0.18868203446921733</c:v>
                </c:pt>
                <c:pt idx="62">
                  <c:v>-0.17043000268934533</c:v>
                </c:pt>
                <c:pt idx="63">
                  <c:v>-0.16813784534554851</c:v>
                </c:pt>
                <c:pt idx="64">
                  <c:v>-0.17561950527582207</c:v>
                </c:pt>
                <c:pt idx="65">
                  <c:v>-0.15279965384449587</c:v>
                </c:pt>
                <c:pt idx="66">
                  <c:v>-0.12046057302040791</c:v>
                </c:pt>
                <c:pt idx="67">
                  <c:v>-7.2138991052131826E-2</c:v>
                </c:pt>
                <c:pt idx="68">
                  <c:v>-4.5476858162352737E-2</c:v>
                </c:pt>
                <c:pt idx="69">
                  <c:v>-4.3715963574245703E-2</c:v>
                </c:pt>
                <c:pt idx="70">
                  <c:v>5.5338667359552821E-3</c:v>
                </c:pt>
                <c:pt idx="71">
                  <c:v>4.9865427849832607E-3</c:v>
                </c:pt>
                <c:pt idx="72">
                  <c:v>-1.6704956150981116E-2</c:v>
                </c:pt>
                <c:pt idx="73">
                  <c:v>-5.4322328531713787E-2</c:v>
                </c:pt>
                <c:pt idx="74">
                  <c:v>-0.10080008036814031</c:v>
                </c:pt>
                <c:pt idx="75">
                  <c:v>-0.10162331006097278</c:v>
                </c:pt>
                <c:pt idx="76">
                  <c:v>-0.16058428485893994</c:v>
                </c:pt>
                <c:pt idx="77">
                  <c:v>-8.710549129617598E-2</c:v>
                </c:pt>
                <c:pt idx="78">
                  <c:v>-4.1744539574240368E-2</c:v>
                </c:pt>
                <c:pt idx="79">
                  <c:v>1.460239921768312E-2</c:v>
                </c:pt>
                <c:pt idx="80">
                  <c:v>2.6263560436869157E-2</c:v>
                </c:pt>
                <c:pt idx="81">
                  <c:v>4.4998868255302256E-2</c:v>
                </c:pt>
                <c:pt idx="82">
                  <c:v>-1.7727194712803662E-3</c:v>
                </c:pt>
                <c:pt idx="83">
                  <c:v>4.3667751148870814E-3</c:v>
                </c:pt>
                <c:pt idx="84">
                  <c:v>-2.738356520351309E-2</c:v>
                </c:pt>
                <c:pt idx="85">
                  <c:v>-9.6025845933083373E-2</c:v>
                </c:pt>
                <c:pt idx="86">
                  <c:v>-3.9344064479297676E-2</c:v>
                </c:pt>
                <c:pt idx="87">
                  <c:v>-4.6564979211065262E-2</c:v>
                </c:pt>
                <c:pt idx="88">
                  <c:v>-4.8637987331421446E-2</c:v>
                </c:pt>
                <c:pt idx="89">
                  <c:v>9.7552245415766861E-3</c:v>
                </c:pt>
                <c:pt idx="90">
                  <c:v>3.4095292022833373E-2</c:v>
                </c:pt>
                <c:pt idx="91">
                  <c:v>2.7837070683820096E-2</c:v>
                </c:pt>
                <c:pt idx="92">
                  <c:v>2.6101143438135528E-2</c:v>
                </c:pt>
                <c:pt idx="93">
                  <c:v>3.1518924872331856E-2</c:v>
                </c:pt>
                <c:pt idx="94">
                  <c:v>-1.6853123553865011E-2</c:v>
                </c:pt>
                <c:pt idx="95">
                  <c:v>-3.9297382088541659E-2</c:v>
                </c:pt>
                <c:pt idx="96">
                  <c:v>-5.1220233649895988E-2</c:v>
                </c:pt>
                <c:pt idx="97">
                  <c:v>-5.8118963714042841E-2</c:v>
                </c:pt>
                <c:pt idx="98">
                  <c:v>-5.6461296378178871E-2</c:v>
                </c:pt>
                <c:pt idx="99">
                  <c:v>-1.116502422621686E-2</c:v>
                </c:pt>
                <c:pt idx="100">
                  <c:v>-1.8955822117163085E-2</c:v>
                </c:pt>
                <c:pt idx="101">
                  <c:v>-4.6338304479431346E-2</c:v>
                </c:pt>
                <c:pt idx="102">
                  <c:v>-6.0673195632548971E-2</c:v>
                </c:pt>
                <c:pt idx="103">
                  <c:v>-9.6370267048332445E-2</c:v>
                </c:pt>
                <c:pt idx="104">
                  <c:v>-0.12845273132195803</c:v>
                </c:pt>
                <c:pt idx="105">
                  <c:v>-0.11405639525058202</c:v>
                </c:pt>
                <c:pt idx="106">
                  <c:v>-0.12075031132749561</c:v>
                </c:pt>
                <c:pt idx="107">
                  <c:v>-0.15736600248340415</c:v>
                </c:pt>
                <c:pt idx="108">
                  <c:v>-0.15385242479223876</c:v>
                </c:pt>
                <c:pt idx="109">
                  <c:v>-9.4520961563560907E-2</c:v>
                </c:pt>
                <c:pt idx="110">
                  <c:v>-0.11686765533262967</c:v>
                </c:pt>
                <c:pt idx="111">
                  <c:v>-0.15062746250785256</c:v>
                </c:pt>
                <c:pt idx="112">
                  <c:v>-0.21816006539276941</c:v>
                </c:pt>
                <c:pt idx="113">
                  <c:v>-0.24027267799815169</c:v>
                </c:pt>
                <c:pt idx="114">
                  <c:v>-0.24711353411887438</c:v>
                </c:pt>
                <c:pt idx="115">
                  <c:v>-0.29308628020602512</c:v>
                </c:pt>
                <c:pt idx="116">
                  <c:v>-0.30799763703150973</c:v>
                </c:pt>
                <c:pt idx="117">
                  <c:v>-0.30734099127194392</c:v>
                </c:pt>
                <c:pt idx="118">
                  <c:v>-0.3049955820581749</c:v>
                </c:pt>
                <c:pt idx="119">
                  <c:v>-0.27716686448902766</c:v>
                </c:pt>
                <c:pt idx="120">
                  <c:v>-0.2340003679352971</c:v>
                </c:pt>
                <c:pt idx="121">
                  <c:v>-0.1941620510053485</c:v>
                </c:pt>
                <c:pt idx="122">
                  <c:v>-0.21297797959165818</c:v>
                </c:pt>
                <c:pt idx="123">
                  <c:v>-0.19572125531038895</c:v>
                </c:pt>
                <c:pt idx="124">
                  <c:v>-0.1842863472816812</c:v>
                </c:pt>
                <c:pt idx="125">
                  <c:v>-0.16899863194095904</c:v>
                </c:pt>
                <c:pt idx="126">
                  <c:v>-0.17123936507930076</c:v>
                </c:pt>
                <c:pt idx="127">
                  <c:v>-0.19985058349083998</c:v>
                </c:pt>
                <c:pt idx="128">
                  <c:v>-0.2177717459703169</c:v>
                </c:pt>
                <c:pt idx="129">
                  <c:v>-0.20393661933701149</c:v>
                </c:pt>
                <c:pt idx="130">
                  <c:v>-0.20295541797949007</c:v>
                </c:pt>
                <c:pt idx="131">
                  <c:v>-0.22675448766740558</c:v>
                </c:pt>
                <c:pt idx="132">
                  <c:v>-0.23084435495261096</c:v>
                </c:pt>
                <c:pt idx="133">
                  <c:v>-0.24783286983442049</c:v>
                </c:pt>
                <c:pt idx="134">
                  <c:v>-0.24458654391607437</c:v>
                </c:pt>
                <c:pt idx="135">
                  <c:v>-0.23950601883489792</c:v>
                </c:pt>
                <c:pt idx="136">
                  <c:v>-0.23675348398954546</c:v>
                </c:pt>
                <c:pt idx="137">
                  <c:v>-0.23768928128747069</c:v>
                </c:pt>
                <c:pt idx="138">
                  <c:v>-0.23932180084171759</c:v>
                </c:pt>
                <c:pt idx="139">
                  <c:v>-0.24006797834380733</c:v>
                </c:pt>
                <c:pt idx="140">
                  <c:v>-0.23448891255434207</c:v>
                </c:pt>
                <c:pt idx="141">
                  <c:v>-0.2402026639600594</c:v>
                </c:pt>
                <c:pt idx="142">
                  <c:v>-0.23977080020137145</c:v>
                </c:pt>
                <c:pt idx="143">
                  <c:v>-0.24282138174621598</c:v>
                </c:pt>
                <c:pt idx="144">
                  <c:v>-0.24507404747903086</c:v>
                </c:pt>
                <c:pt idx="145">
                  <c:v>-0.21771163783646438</c:v>
                </c:pt>
                <c:pt idx="146">
                  <c:v>-0.18834871168517658</c:v>
                </c:pt>
                <c:pt idx="147">
                  <c:v>-0.16587082683611815</c:v>
                </c:pt>
                <c:pt idx="148">
                  <c:v>-0.15187434881402534</c:v>
                </c:pt>
                <c:pt idx="149">
                  <c:v>-0.14773817202521788</c:v>
                </c:pt>
                <c:pt idx="150">
                  <c:v>-0.16172701428658046</c:v>
                </c:pt>
                <c:pt idx="151">
                  <c:v>-0.14677534493286273</c:v>
                </c:pt>
                <c:pt idx="152">
                  <c:v>-0.15034766435475641</c:v>
                </c:pt>
                <c:pt idx="153">
                  <c:v>-0.14419861236897605</c:v>
                </c:pt>
                <c:pt idx="154">
                  <c:v>-0.12284761189331254</c:v>
                </c:pt>
                <c:pt idx="155">
                  <c:v>-8.5100943774538404E-2</c:v>
                </c:pt>
                <c:pt idx="156">
                  <c:v>-7.0449408537116606E-2</c:v>
                </c:pt>
                <c:pt idx="157">
                  <c:v>-5.3105321424739213E-2</c:v>
                </c:pt>
                <c:pt idx="158">
                  <c:v>-6.1199799167976243E-2</c:v>
                </c:pt>
                <c:pt idx="159">
                  <c:v>-8.774655959426006E-2</c:v>
                </c:pt>
                <c:pt idx="160">
                  <c:v>-9.8612453062679212E-2</c:v>
                </c:pt>
                <c:pt idx="161">
                  <c:v>-8.4443788360257177E-2</c:v>
                </c:pt>
                <c:pt idx="162">
                  <c:v>-8.3360328367983169E-2</c:v>
                </c:pt>
                <c:pt idx="163">
                  <c:v>-8.6899335825195378E-2</c:v>
                </c:pt>
                <c:pt idx="164">
                  <c:v>-8.4739603392807297E-2</c:v>
                </c:pt>
                <c:pt idx="165">
                  <c:v>-9.5314213101593048E-2</c:v>
                </c:pt>
                <c:pt idx="166">
                  <c:v>-9.7899663900319123E-2</c:v>
                </c:pt>
                <c:pt idx="167">
                  <c:v>-8.8253477535179758E-2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FB-4A36-B661-59384A4CE47E}"/>
            </c:ext>
          </c:extLst>
        </c:ser>
        <c:ser>
          <c:idx val="3"/>
          <c:order val="3"/>
          <c:tx>
            <c:v>DE-ES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Inflation'!$AX$72:$AX$239</c:f>
              <c:numCache>
                <c:formatCode>0.00</c:formatCode>
                <c:ptCount val="168"/>
                <c:pt idx="0">
                  <c:v>-0.16986221554599071</c:v>
                </c:pt>
                <c:pt idx="1">
                  <c:v>-0.19126827478318545</c:v>
                </c:pt>
                <c:pt idx="2">
                  <c:v>-0.18207781076235832</c:v>
                </c:pt>
                <c:pt idx="3">
                  <c:v>-0.2022801620468172</c:v>
                </c:pt>
                <c:pt idx="4">
                  <c:v>-0.19595411358686188</c:v>
                </c:pt>
                <c:pt idx="5">
                  <c:v>-0.1992810613687471</c:v>
                </c:pt>
                <c:pt idx="6">
                  <c:v>-0.19070908550242832</c:v>
                </c:pt>
                <c:pt idx="7">
                  <c:v>-0.19117331161789658</c:v>
                </c:pt>
                <c:pt idx="8">
                  <c:v>-0.29981745950798971</c:v>
                </c:pt>
                <c:pt idx="9">
                  <c:v>-0.25758467940189522</c:v>
                </c:pt>
                <c:pt idx="10">
                  <c:v>-0.19783832615544905</c:v>
                </c:pt>
                <c:pt idx="11">
                  <c:v>-0.20558147895444334</c:v>
                </c:pt>
                <c:pt idx="12">
                  <c:v>-0.20713241012012371</c:v>
                </c:pt>
                <c:pt idx="13">
                  <c:v>-0.17200269109109101</c:v>
                </c:pt>
                <c:pt idx="14">
                  <c:v>-0.18580118123964601</c:v>
                </c:pt>
                <c:pt idx="15">
                  <c:v>-0.18059519201274699</c:v>
                </c:pt>
                <c:pt idx="16">
                  <c:v>-0.16196749266974911</c:v>
                </c:pt>
                <c:pt idx="17">
                  <c:v>-0.17355408359751487</c:v>
                </c:pt>
                <c:pt idx="18">
                  <c:v>-0.19636883994513873</c:v>
                </c:pt>
                <c:pt idx="19">
                  <c:v>-0.21766830365176548</c:v>
                </c:pt>
                <c:pt idx="20">
                  <c:v>-0.18718014777714284</c:v>
                </c:pt>
                <c:pt idx="21">
                  <c:v>-0.22285721685154372</c:v>
                </c:pt>
                <c:pt idx="22">
                  <c:v>-0.24657892358818401</c:v>
                </c:pt>
                <c:pt idx="23">
                  <c:v>-0.32695725040223095</c:v>
                </c:pt>
                <c:pt idx="24">
                  <c:v>-0.36195625951296156</c:v>
                </c:pt>
                <c:pt idx="25">
                  <c:v>-0.38872640405189596</c:v>
                </c:pt>
                <c:pt idx="26">
                  <c:v>-0.37456083768082271</c:v>
                </c:pt>
                <c:pt idx="27">
                  <c:v>-0.3686159584129895</c:v>
                </c:pt>
                <c:pt idx="28">
                  <c:v>-0.36864961982637334</c:v>
                </c:pt>
                <c:pt idx="29">
                  <c:v>-0.3732745726235337</c:v>
                </c:pt>
                <c:pt idx="30">
                  <c:v>-0.34263551715876606</c:v>
                </c:pt>
                <c:pt idx="31">
                  <c:v>-0.34388663217937054</c:v>
                </c:pt>
                <c:pt idx="32">
                  <c:v>-0.33499542195756543</c:v>
                </c:pt>
                <c:pt idx="33">
                  <c:v>-0.27967311797479016</c:v>
                </c:pt>
                <c:pt idx="34">
                  <c:v>-0.310937626771642</c:v>
                </c:pt>
                <c:pt idx="35">
                  <c:v>-0.3017567210278807</c:v>
                </c:pt>
                <c:pt idx="36">
                  <c:v>-0.30235083804021456</c:v>
                </c:pt>
                <c:pt idx="37">
                  <c:v>-0.31219362142160778</c:v>
                </c:pt>
                <c:pt idx="38">
                  <c:v>-0.31653787577290399</c:v>
                </c:pt>
                <c:pt idx="39">
                  <c:v>-0.31445784398942589</c:v>
                </c:pt>
                <c:pt idx="40">
                  <c:v>-0.30301253263296424</c:v>
                </c:pt>
                <c:pt idx="41">
                  <c:v>-0.28884661721221477</c:v>
                </c:pt>
                <c:pt idx="42">
                  <c:v>-0.28355375573477853</c:v>
                </c:pt>
                <c:pt idx="43">
                  <c:v>-0.28991606222940824</c:v>
                </c:pt>
                <c:pt idx="44">
                  <c:v>-0.17142949077662673</c:v>
                </c:pt>
                <c:pt idx="45">
                  <c:v>-0.19943393776467491</c:v>
                </c:pt>
                <c:pt idx="46">
                  <c:v>-0.17666519676472028</c:v>
                </c:pt>
                <c:pt idx="47">
                  <c:v>-0.19670742794890175</c:v>
                </c:pt>
                <c:pt idx="48">
                  <c:v>-0.14770445485077627</c:v>
                </c:pt>
                <c:pt idx="49">
                  <c:v>-0.16574847291936029</c:v>
                </c:pt>
                <c:pt idx="50">
                  <c:v>-0.17460497009447346</c:v>
                </c:pt>
                <c:pt idx="51">
                  <c:v>-0.18540629120721194</c:v>
                </c:pt>
                <c:pt idx="52">
                  <c:v>-0.1909485372100625</c:v>
                </c:pt>
                <c:pt idx="53">
                  <c:v>-0.18416399296547628</c:v>
                </c:pt>
                <c:pt idx="54">
                  <c:v>-0.18216976857599515</c:v>
                </c:pt>
                <c:pt idx="55">
                  <c:v>-0.16940200143374293</c:v>
                </c:pt>
                <c:pt idx="56">
                  <c:v>-0.15450725034865792</c:v>
                </c:pt>
                <c:pt idx="57">
                  <c:v>-0.11305460707781627</c:v>
                </c:pt>
                <c:pt idx="58">
                  <c:v>-0.15944966552516382</c:v>
                </c:pt>
                <c:pt idx="59">
                  <c:v>-0.2039993833900815</c:v>
                </c:pt>
                <c:pt idx="60">
                  <c:v>-0.2120371379462396</c:v>
                </c:pt>
                <c:pt idx="61">
                  <c:v>-0.21113032174191007</c:v>
                </c:pt>
                <c:pt idx="62">
                  <c:v>-0.18642544329047128</c:v>
                </c:pt>
                <c:pt idx="63">
                  <c:v>-0.18514654660389934</c:v>
                </c:pt>
                <c:pt idx="64">
                  <c:v>-0.19560904268836202</c:v>
                </c:pt>
                <c:pt idx="65">
                  <c:v>-0.1745608415014524</c:v>
                </c:pt>
                <c:pt idx="66">
                  <c:v>-0.1471901261034973</c:v>
                </c:pt>
                <c:pt idx="67">
                  <c:v>-0.14141819013915238</c:v>
                </c:pt>
                <c:pt idx="68">
                  <c:v>-0.11699967208940132</c:v>
                </c:pt>
                <c:pt idx="69">
                  <c:v>-0.10597737854851419</c:v>
                </c:pt>
                <c:pt idx="70">
                  <c:v>-0.12884453267886622</c:v>
                </c:pt>
                <c:pt idx="71">
                  <c:v>-0.12490576288292525</c:v>
                </c:pt>
                <c:pt idx="72">
                  <c:v>-0.12596536174630393</c:v>
                </c:pt>
                <c:pt idx="73">
                  <c:v>-0.1679571224426796</c:v>
                </c:pt>
                <c:pt idx="74">
                  <c:v>-0.15979665174304186</c:v>
                </c:pt>
                <c:pt idx="75">
                  <c:v>-0.17297110770436525</c:v>
                </c:pt>
                <c:pt idx="76">
                  <c:v>-0.1740284495603534</c:v>
                </c:pt>
                <c:pt idx="77">
                  <c:v>-0.14588473411169925</c:v>
                </c:pt>
                <c:pt idx="78">
                  <c:v>-0.11784857469239039</c:v>
                </c:pt>
                <c:pt idx="79">
                  <c:v>-8.9560029491268053E-2</c:v>
                </c:pt>
                <c:pt idx="80">
                  <c:v>-9.4938814820143214E-2</c:v>
                </c:pt>
                <c:pt idx="81">
                  <c:v>-7.4658437016105597E-2</c:v>
                </c:pt>
                <c:pt idx="82">
                  <c:v>-6.5244123419732181E-2</c:v>
                </c:pt>
                <c:pt idx="83">
                  <c:v>-2.6661119040507848E-2</c:v>
                </c:pt>
                <c:pt idx="84">
                  <c:v>1.0166653141086094E-2</c:v>
                </c:pt>
                <c:pt idx="85">
                  <c:v>4.4976147556829077E-2</c:v>
                </c:pt>
                <c:pt idx="86">
                  <c:v>0.16466626400292575</c:v>
                </c:pt>
                <c:pt idx="87">
                  <c:v>0.18109634687442189</c:v>
                </c:pt>
                <c:pt idx="88">
                  <c:v>0.15848534632939973</c:v>
                </c:pt>
                <c:pt idx="89">
                  <c:v>0.17280797389848956</c:v>
                </c:pt>
                <c:pt idx="90">
                  <c:v>0.20571995272784888</c:v>
                </c:pt>
                <c:pt idx="91">
                  <c:v>0.21105622949630676</c:v>
                </c:pt>
                <c:pt idx="92">
                  <c:v>0.20287392507610455</c:v>
                </c:pt>
                <c:pt idx="93">
                  <c:v>0.2752860372864005</c:v>
                </c:pt>
                <c:pt idx="94">
                  <c:v>0.26760157474260515</c:v>
                </c:pt>
                <c:pt idx="95">
                  <c:v>0.27225742982326134</c:v>
                </c:pt>
                <c:pt idx="96">
                  <c:v>0.28872653940487408</c:v>
                </c:pt>
                <c:pt idx="97">
                  <c:v>0.26762103639038487</c:v>
                </c:pt>
                <c:pt idx="98">
                  <c:v>0.28141577519434496</c:v>
                </c:pt>
                <c:pt idx="99">
                  <c:v>0.29851293037069182</c:v>
                </c:pt>
                <c:pt idx="100">
                  <c:v>0.26742790383582105</c:v>
                </c:pt>
                <c:pt idx="101">
                  <c:v>0.27044190727728218</c:v>
                </c:pt>
                <c:pt idx="102">
                  <c:v>0.2689695021199488</c:v>
                </c:pt>
                <c:pt idx="103">
                  <c:v>0.25864592801733588</c:v>
                </c:pt>
                <c:pt idx="104">
                  <c:v>0.21833436409802295</c:v>
                </c:pt>
                <c:pt idx="105">
                  <c:v>0.24172413547384164</c:v>
                </c:pt>
                <c:pt idx="106">
                  <c:v>0.24053999089967334</c:v>
                </c:pt>
                <c:pt idx="107">
                  <c:v>0.21996801984308628</c:v>
                </c:pt>
                <c:pt idx="108">
                  <c:v>0.20585334023987006</c:v>
                </c:pt>
                <c:pt idx="109">
                  <c:v>0.18948649935595271</c:v>
                </c:pt>
                <c:pt idx="110">
                  <c:v>0.17971569943733043</c:v>
                </c:pt>
                <c:pt idx="111">
                  <c:v>0.16907020191775057</c:v>
                </c:pt>
                <c:pt idx="112">
                  <c:v>0.15618858619493081</c:v>
                </c:pt>
                <c:pt idx="113">
                  <c:v>0.16056902874260437</c:v>
                </c:pt>
                <c:pt idx="114">
                  <c:v>0.13778245274438353</c:v>
                </c:pt>
                <c:pt idx="115">
                  <c:v>8.8916438819811552E-2</c:v>
                </c:pt>
                <c:pt idx="116">
                  <c:v>1.8091470402944083E-2</c:v>
                </c:pt>
                <c:pt idx="117">
                  <c:v>1.2661669187049687E-2</c:v>
                </c:pt>
                <c:pt idx="118">
                  <c:v>-2.0396158393255984E-2</c:v>
                </c:pt>
                <c:pt idx="119">
                  <c:v>-8.2804330955494623E-2</c:v>
                </c:pt>
                <c:pt idx="120">
                  <c:v>-0.22671085326591373</c:v>
                </c:pt>
                <c:pt idx="121">
                  <c:v>-0.19555461262379681</c:v>
                </c:pt>
                <c:pt idx="122">
                  <c:v>-0.16898185867011969</c:v>
                </c:pt>
                <c:pt idx="123">
                  <c:v>-0.16175101227356514</c:v>
                </c:pt>
                <c:pt idx="124">
                  <c:v>-0.17850332588226187</c:v>
                </c:pt>
                <c:pt idx="125">
                  <c:v>-0.15217432203482412</c:v>
                </c:pt>
                <c:pt idx="126">
                  <c:v>-0.15603063809144913</c:v>
                </c:pt>
                <c:pt idx="127">
                  <c:v>-0.16317882952073129</c:v>
                </c:pt>
                <c:pt idx="128">
                  <c:v>-0.15307226336616928</c:v>
                </c:pt>
                <c:pt idx="129">
                  <c:v>-0.14822148218331785</c:v>
                </c:pt>
                <c:pt idx="130">
                  <c:v>-0.1546064217018234</c:v>
                </c:pt>
                <c:pt idx="131">
                  <c:v>-0.18371125937466729</c:v>
                </c:pt>
                <c:pt idx="132">
                  <c:v>-0.22396759416434003</c:v>
                </c:pt>
                <c:pt idx="133">
                  <c:v>-0.22398770039355681</c:v>
                </c:pt>
                <c:pt idx="134">
                  <c:v>-0.21875860708897196</c:v>
                </c:pt>
                <c:pt idx="135">
                  <c:v>-0.19703535425391069</c:v>
                </c:pt>
                <c:pt idx="136">
                  <c:v>-0.20435782731691865</c:v>
                </c:pt>
                <c:pt idx="137">
                  <c:v>-0.22294357269894854</c:v>
                </c:pt>
                <c:pt idx="138">
                  <c:v>-0.22637028111298463</c:v>
                </c:pt>
                <c:pt idx="139">
                  <c:v>-0.23274526639255547</c:v>
                </c:pt>
                <c:pt idx="140">
                  <c:v>-0.24521271218570034</c:v>
                </c:pt>
                <c:pt idx="141">
                  <c:v>-0.24580249798941217</c:v>
                </c:pt>
                <c:pt idx="142">
                  <c:v>-0.24254418706914485</c:v>
                </c:pt>
                <c:pt idx="143">
                  <c:v>-0.24672334453875988</c:v>
                </c:pt>
                <c:pt idx="144">
                  <c:v>-0.2594891920988297</c:v>
                </c:pt>
                <c:pt idx="145">
                  <c:v>-0.24034454731254257</c:v>
                </c:pt>
                <c:pt idx="146">
                  <c:v>-0.23337737120267391</c:v>
                </c:pt>
                <c:pt idx="147">
                  <c:v>-0.21009742886314348</c:v>
                </c:pt>
                <c:pt idx="148">
                  <c:v>-0.19392837270926383</c:v>
                </c:pt>
                <c:pt idx="149">
                  <c:v>-0.20705620014490284</c:v>
                </c:pt>
                <c:pt idx="150">
                  <c:v>-0.20586510233060681</c:v>
                </c:pt>
                <c:pt idx="151">
                  <c:v>-0.21064612905839375</c:v>
                </c:pt>
                <c:pt idx="152">
                  <c:v>-0.19768841610116356</c:v>
                </c:pt>
                <c:pt idx="153">
                  <c:v>-0.20474755055234237</c:v>
                </c:pt>
                <c:pt idx="154">
                  <c:v>-0.20146121243475643</c:v>
                </c:pt>
                <c:pt idx="155">
                  <c:v>-0.213771944619989</c:v>
                </c:pt>
                <c:pt idx="156">
                  <c:v>-0.20688467114585335</c:v>
                </c:pt>
                <c:pt idx="157">
                  <c:v>-0.19348890826868473</c:v>
                </c:pt>
                <c:pt idx="158">
                  <c:v>-0.21041344781545482</c:v>
                </c:pt>
                <c:pt idx="159">
                  <c:v>-0.21620416916925236</c:v>
                </c:pt>
                <c:pt idx="160">
                  <c:v>-0.18750029945079952</c:v>
                </c:pt>
                <c:pt idx="161">
                  <c:v>-0.19240978757580365</c:v>
                </c:pt>
                <c:pt idx="162">
                  <c:v>-0.1945816526083434</c:v>
                </c:pt>
                <c:pt idx="163">
                  <c:v>-0.19260500214700491</c:v>
                </c:pt>
                <c:pt idx="164">
                  <c:v>-0.1807267378884829</c:v>
                </c:pt>
                <c:pt idx="165">
                  <c:v>-0.18412063257735656</c:v>
                </c:pt>
                <c:pt idx="166">
                  <c:v>-0.18775148791917298</c:v>
                </c:pt>
                <c:pt idx="167">
                  <c:v>-0.1854503165358049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FB-4A36-B661-59384A4CE4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713024"/>
        <c:axId val="421714560"/>
      </c:lineChart>
      <c:catAx>
        <c:axId val="4217130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1714560"/>
        <c:crosses val="autoZero"/>
        <c:auto val="1"/>
        <c:lblAlgn val="ctr"/>
        <c:lblOffset val="100"/>
        <c:noMultiLvlLbl val="0"/>
      </c:catAx>
      <c:valAx>
        <c:axId val="42171456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171302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IT-CA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Inflation'!$BC$72:$BC$239</c:f>
              <c:numCache>
                <c:formatCode>0.00</c:formatCode>
                <c:ptCount val="168"/>
                <c:pt idx="0">
                  <c:v>-0.25779020338431635</c:v>
                </c:pt>
                <c:pt idx="1">
                  <c:v>-0.24756085757668581</c:v>
                </c:pt>
                <c:pt idx="2">
                  <c:v>-0.24527935640975898</c:v>
                </c:pt>
                <c:pt idx="3">
                  <c:v>-0.23146046734254916</c:v>
                </c:pt>
                <c:pt idx="4">
                  <c:v>-0.21669002885303665</c:v>
                </c:pt>
                <c:pt idx="5">
                  <c:v>-0.21455405804042912</c:v>
                </c:pt>
                <c:pt idx="6">
                  <c:v>-0.20992397358776146</c:v>
                </c:pt>
                <c:pt idx="7">
                  <c:v>-0.23890286074979158</c:v>
                </c:pt>
                <c:pt idx="8">
                  <c:v>-0.24424732837345117</c:v>
                </c:pt>
                <c:pt idx="9">
                  <c:v>-0.20053339996403022</c:v>
                </c:pt>
                <c:pt idx="10">
                  <c:v>-0.18156997545726161</c:v>
                </c:pt>
                <c:pt idx="11">
                  <c:v>-0.17742167397959435</c:v>
                </c:pt>
                <c:pt idx="12">
                  <c:v>-0.16275749696113986</c:v>
                </c:pt>
                <c:pt idx="13">
                  <c:v>-0.17104630410197172</c:v>
                </c:pt>
                <c:pt idx="14">
                  <c:v>-0.16413307316177111</c:v>
                </c:pt>
                <c:pt idx="15">
                  <c:v>-0.1840576673005471</c:v>
                </c:pt>
                <c:pt idx="16">
                  <c:v>-0.15573363232593296</c:v>
                </c:pt>
                <c:pt idx="17">
                  <c:v>-0.21695684893768133</c:v>
                </c:pt>
                <c:pt idx="18">
                  <c:v>-0.20869332600156773</c:v>
                </c:pt>
                <c:pt idx="19">
                  <c:v>-0.15483331584786758</c:v>
                </c:pt>
                <c:pt idx="20">
                  <c:v>-9.0290999373140501E-2</c:v>
                </c:pt>
                <c:pt idx="21">
                  <c:v>-0.13122607053144514</c:v>
                </c:pt>
                <c:pt idx="22">
                  <c:v>-0.1240299293760202</c:v>
                </c:pt>
                <c:pt idx="23">
                  <c:v>-0.18038651869808692</c:v>
                </c:pt>
                <c:pt idx="24">
                  <c:v>-0.22754813298240917</c:v>
                </c:pt>
                <c:pt idx="25">
                  <c:v>-0.24259977093334584</c:v>
                </c:pt>
                <c:pt idx="26">
                  <c:v>-0.24628753997803882</c:v>
                </c:pt>
                <c:pt idx="27">
                  <c:v>-0.25016297723759245</c:v>
                </c:pt>
                <c:pt idx="28">
                  <c:v>-0.22104350774802461</c:v>
                </c:pt>
                <c:pt idx="29">
                  <c:v>-0.21155164566624415</c:v>
                </c:pt>
                <c:pt idx="30">
                  <c:v>-0.21684707507645765</c:v>
                </c:pt>
                <c:pt idx="31">
                  <c:v>-0.23689291522433154</c:v>
                </c:pt>
                <c:pt idx="32">
                  <c:v>-0.249133288632502</c:v>
                </c:pt>
                <c:pt idx="33">
                  <c:v>-0.27511271967963846</c:v>
                </c:pt>
                <c:pt idx="34">
                  <c:v>-0.28105270725389442</c:v>
                </c:pt>
                <c:pt idx="35">
                  <c:v>-0.28478605171521232</c:v>
                </c:pt>
                <c:pt idx="36">
                  <c:v>-0.30370673996518494</c:v>
                </c:pt>
                <c:pt idx="37">
                  <c:v>-0.30815090335991552</c:v>
                </c:pt>
                <c:pt idx="38">
                  <c:v>-0.31713093411270626</c:v>
                </c:pt>
                <c:pt idx="39">
                  <c:v>-0.33027556859514579</c:v>
                </c:pt>
                <c:pt idx="40">
                  <c:v>-0.33035561482140952</c:v>
                </c:pt>
                <c:pt idx="41">
                  <c:v>-0.31614277925541723</c:v>
                </c:pt>
                <c:pt idx="42">
                  <c:v>-0.31839747958407844</c:v>
                </c:pt>
                <c:pt idx="43">
                  <c:v>-0.30835728331636364</c:v>
                </c:pt>
                <c:pt idx="44">
                  <c:v>-0.30083623872921317</c:v>
                </c:pt>
                <c:pt idx="45">
                  <c:v>-0.30021725297960294</c:v>
                </c:pt>
                <c:pt idx="46">
                  <c:v>-0.29632551623839581</c:v>
                </c:pt>
                <c:pt idx="47">
                  <c:v>-0.29941269913608959</c:v>
                </c:pt>
                <c:pt idx="48">
                  <c:v>-0.30194389596096982</c:v>
                </c:pt>
                <c:pt idx="49">
                  <c:v>-0.3051180214895291</c:v>
                </c:pt>
                <c:pt idx="50">
                  <c:v>-0.32103357367425767</c:v>
                </c:pt>
                <c:pt idx="51">
                  <c:v>-0.32589802569626647</c:v>
                </c:pt>
                <c:pt idx="52">
                  <c:v>-0.34559616015132327</c:v>
                </c:pt>
                <c:pt idx="53">
                  <c:v>-0.34387815026768648</c:v>
                </c:pt>
                <c:pt idx="54">
                  <c:v>-0.33271131388750125</c:v>
                </c:pt>
                <c:pt idx="55">
                  <c:v>-0.30823559423783242</c:v>
                </c:pt>
                <c:pt idx="56">
                  <c:v>-0.29626071674789523</c:v>
                </c:pt>
                <c:pt idx="57">
                  <c:v>-0.29297097899394359</c:v>
                </c:pt>
                <c:pt idx="58">
                  <c:v>-0.3225260811367508</c:v>
                </c:pt>
                <c:pt idx="59">
                  <c:v>-0.32377797324812607</c:v>
                </c:pt>
                <c:pt idx="60">
                  <c:v>-0.3659772385299197</c:v>
                </c:pt>
                <c:pt idx="61">
                  <c:v>-0.36588381876162218</c:v>
                </c:pt>
                <c:pt idx="62">
                  <c:v>-0.35998253756141146</c:v>
                </c:pt>
                <c:pt idx="63">
                  <c:v>-0.35417254697244582</c:v>
                </c:pt>
                <c:pt idx="64">
                  <c:v>-0.3545830285424254</c:v>
                </c:pt>
                <c:pt idx="65">
                  <c:v>-0.35433348333121045</c:v>
                </c:pt>
                <c:pt idx="66">
                  <c:v>-0.36063036275869165</c:v>
                </c:pt>
                <c:pt idx="67">
                  <c:v>-0.35438661243603736</c:v>
                </c:pt>
                <c:pt idx="68">
                  <c:v>-0.3332449821142085</c:v>
                </c:pt>
                <c:pt idx="69">
                  <c:v>-0.38564309848890599</c:v>
                </c:pt>
                <c:pt idx="70">
                  <c:v>-0.37791599759061606</c:v>
                </c:pt>
                <c:pt idx="71">
                  <c:v>-0.41582647966967029</c:v>
                </c:pt>
                <c:pt idx="72">
                  <c:v>-0.41446153691694448</c:v>
                </c:pt>
                <c:pt idx="73">
                  <c:v>-0.41371109237062481</c:v>
                </c:pt>
                <c:pt idx="74">
                  <c:v>-0.41248299063576332</c:v>
                </c:pt>
                <c:pt idx="75">
                  <c:v>-0.41176812695048465</c:v>
                </c:pt>
                <c:pt idx="76">
                  <c:v>-0.39696641772167562</c:v>
                </c:pt>
                <c:pt idx="77">
                  <c:v>-0.30089641437610265</c:v>
                </c:pt>
                <c:pt idx="78">
                  <c:v>-0.27325162398251485</c:v>
                </c:pt>
                <c:pt idx="79">
                  <c:v>-0.32799976878867032</c:v>
                </c:pt>
                <c:pt idx="80">
                  <c:v>-0.41015696441587374</c:v>
                </c:pt>
                <c:pt idx="81">
                  <c:v>-0.37087048583726046</c:v>
                </c:pt>
                <c:pt idx="82">
                  <c:v>-0.42407304211711228</c:v>
                </c:pt>
                <c:pt idx="83">
                  <c:v>-0.30246198911716893</c:v>
                </c:pt>
                <c:pt idx="84">
                  <c:v>-5.5742049263637135E-2</c:v>
                </c:pt>
                <c:pt idx="85">
                  <c:v>-5.2048951450046226E-2</c:v>
                </c:pt>
                <c:pt idx="86">
                  <c:v>5.0848809209821003E-2</c:v>
                </c:pt>
                <c:pt idx="87">
                  <c:v>0.16697119651274303</c:v>
                </c:pt>
                <c:pt idx="88">
                  <c:v>0.14416290053537159</c:v>
                </c:pt>
                <c:pt idx="89">
                  <c:v>6.1641499802601904E-2</c:v>
                </c:pt>
                <c:pt idx="90">
                  <c:v>-6.5401821000274099E-2</c:v>
                </c:pt>
                <c:pt idx="91">
                  <c:v>-0.18214309818799179</c:v>
                </c:pt>
                <c:pt idx="92">
                  <c:v>-0.20225986712819702</c:v>
                </c:pt>
                <c:pt idx="93">
                  <c:v>-0.20415427589548391</c:v>
                </c:pt>
                <c:pt idx="94">
                  <c:v>-0.23137290666088176</c:v>
                </c:pt>
                <c:pt idx="95">
                  <c:v>-0.26232987622899873</c:v>
                </c:pt>
                <c:pt idx="96">
                  <c:v>-0.26488036095628931</c:v>
                </c:pt>
                <c:pt idx="97">
                  <c:v>-0.29733212605348114</c:v>
                </c:pt>
                <c:pt idx="98">
                  <c:v>-0.28994941255453466</c:v>
                </c:pt>
                <c:pt idx="99">
                  <c:v>-0.28236060811490005</c:v>
                </c:pt>
                <c:pt idx="100">
                  <c:v>-0.31636104357080996</c:v>
                </c:pt>
                <c:pt idx="101">
                  <c:v>-0.31444292607983898</c:v>
                </c:pt>
                <c:pt idx="102">
                  <c:v>-0.3103701895163431</c:v>
                </c:pt>
                <c:pt idx="103">
                  <c:v>-0.30513587779602191</c:v>
                </c:pt>
                <c:pt idx="104">
                  <c:v>-0.30643397381436699</c:v>
                </c:pt>
                <c:pt idx="105">
                  <c:v>-0.30250112069237095</c:v>
                </c:pt>
                <c:pt idx="106">
                  <c:v>-0.28589466772185546</c:v>
                </c:pt>
                <c:pt idx="107">
                  <c:v>-0.25107536838523797</c:v>
                </c:pt>
                <c:pt idx="108">
                  <c:v>-0.23713761804600489</c:v>
                </c:pt>
                <c:pt idx="109">
                  <c:v>-0.24889674663517711</c:v>
                </c:pt>
                <c:pt idx="110">
                  <c:v>-0.25671771628169754</c:v>
                </c:pt>
                <c:pt idx="111">
                  <c:v>-0.28049018262231068</c:v>
                </c:pt>
                <c:pt idx="112">
                  <c:v>-0.29045492743326756</c:v>
                </c:pt>
                <c:pt idx="113">
                  <c:v>-0.29625278698297403</c:v>
                </c:pt>
                <c:pt idx="114">
                  <c:v>-0.31580073341082043</c:v>
                </c:pt>
                <c:pt idx="115">
                  <c:v>-0.30321323556626373</c:v>
                </c:pt>
                <c:pt idx="116">
                  <c:v>-0.32782017637859945</c:v>
                </c:pt>
                <c:pt idx="117">
                  <c:v>-0.32138006289036414</c:v>
                </c:pt>
                <c:pt idx="118">
                  <c:v>-0.30607811684370628</c:v>
                </c:pt>
                <c:pt idx="119">
                  <c:v>-0.29534947571963821</c:v>
                </c:pt>
                <c:pt idx="120">
                  <c:v>-0.15864701733103043</c:v>
                </c:pt>
                <c:pt idx="121">
                  <c:v>-0.18008465344750765</c:v>
                </c:pt>
                <c:pt idx="122">
                  <c:v>-0.20883803363311065</c:v>
                </c:pt>
                <c:pt idx="123">
                  <c:v>-0.19504237650145848</c:v>
                </c:pt>
                <c:pt idx="124">
                  <c:v>-0.27145773077651597</c:v>
                </c:pt>
                <c:pt idx="125">
                  <c:v>-0.2795080676175859</c:v>
                </c:pt>
                <c:pt idx="126">
                  <c:v>-0.29168628445322692</c:v>
                </c:pt>
                <c:pt idx="127">
                  <c:v>-0.27304020080074481</c:v>
                </c:pt>
                <c:pt idx="128">
                  <c:v>-0.39237882143676373</c:v>
                </c:pt>
                <c:pt idx="129">
                  <c:v>-0.39072456665602362</c:v>
                </c:pt>
                <c:pt idx="130">
                  <c:v>-0.33559809076025232</c:v>
                </c:pt>
                <c:pt idx="131">
                  <c:v>-0.25212341072732203</c:v>
                </c:pt>
                <c:pt idx="132">
                  <c:v>-0.24444161318678634</c:v>
                </c:pt>
                <c:pt idx="133">
                  <c:v>-0.24678773130915099</c:v>
                </c:pt>
                <c:pt idx="134">
                  <c:v>-0.25068512043176122</c:v>
                </c:pt>
                <c:pt idx="135">
                  <c:v>-0.25893119155682637</c:v>
                </c:pt>
                <c:pt idx="136">
                  <c:v>-0.25042680491956892</c:v>
                </c:pt>
                <c:pt idx="137">
                  <c:v>-0.25521985721475399</c:v>
                </c:pt>
                <c:pt idx="138">
                  <c:v>-0.24756301781616932</c:v>
                </c:pt>
                <c:pt idx="139">
                  <c:v>-0.24666911901801944</c:v>
                </c:pt>
                <c:pt idx="140">
                  <c:v>-0.22778222588428093</c:v>
                </c:pt>
                <c:pt idx="141">
                  <c:v>-0.22709694772369574</c:v>
                </c:pt>
                <c:pt idx="142">
                  <c:v>-0.22496329454766181</c:v>
                </c:pt>
                <c:pt idx="143">
                  <c:v>-0.22358482228665055</c:v>
                </c:pt>
                <c:pt idx="144">
                  <c:v>-0.22502469736258499</c:v>
                </c:pt>
                <c:pt idx="145">
                  <c:v>-0.21846406212287839</c:v>
                </c:pt>
                <c:pt idx="146">
                  <c:v>-0.20921331122977926</c:v>
                </c:pt>
                <c:pt idx="147">
                  <c:v>-0.18596595443974406</c:v>
                </c:pt>
                <c:pt idx="148">
                  <c:v>-0.19230141506953538</c:v>
                </c:pt>
                <c:pt idx="149">
                  <c:v>-0.18211940989296632</c:v>
                </c:pt>
                <c:pt idx="150">
                  <c:v>-0.17147832157534149</c:v>
                </c:pt>
                <c:pt idx="151">
                  <c:v>-0.15965005433609133</c:v>
                </c:pt>
                <c:pt idx="152">
                  <c:v>-0.14035517937162345</c:v>
                </c:pt>
                <c:pt idx="153">
                  <c:v>-0.14940324348104464</c:v>
                </c:pt>
                <c:pt idx="154">
                  <c:v>-0.14076043192296159</c:v>
                </c:pt>
                <c:pt idx="155">
                  <c:v>-0.1179836148539245</c:v>
                </c:pt>
                <c:pt idx="156">
                  <c:v>-0.12142161993668711</c:v>
                </c:pt>
                <c:pt idx="157">
                  <c:v>-9.6374524444204593E-2</c:v>
                </c:pt>
                <c:pt idx="158">
                  <c:v>-0.10255315093188272</c:v>
                </c:pt>
                <c:pt idx="159">
                  <c:v>-8.5543046728090558E-2</c:v>
                </c:pt>
                <c:pt idx="160">
                  <c:v>-4.4377030595562576E-2</c:v>
                </c:pt>
                <c:pt idx="161">
                  <c:v>-4.4495829326898842E-2</c:v>
                </c:pt>
                <c:pt idx="162">
                  <c:v>-3.5465699482962673E-2</c:v>
                </c:pt>
                <c:pt idx="163">
                  <c:v>-3.2970129000365743E-2</c:v>
                </c:pt>
                <c:pt idx="164">
                  <c:v>-3.2340603714179635E-2</c:v>
                </c:pt>
                <c:pt idx="165">
                  <c:v>-3.0565836447951227E-2</c:v>
                </c:pt>
                <c:pt idx="166">
                  <c:v>-3.486789054328604E-2</c:v>
                </c:pt>
                <c:pt idx="167">
                  <c:v>-4.2457101042086359E-2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8C2-49B2-8FEB-3A1D0512FA18}"/>
            </c:ext>
          </c:extLst>
        </c:ser>
        <c:ser>
          <c:idx val="1"/>
          <c:order val="1"/>
          <c:tx>
            <c:v>IT-JP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Inflation'!$BD$72:$BD$239</c:f>
              <c:numCache>
                <c:formatCode>0.00</c:formatCode>
                <c:ptCount val="168"/>
                <c:pt idx="0">
                  <c:v>-0.13737699122228664</c:v>
                </c:pt>
                <c:pt idx="1">
                  <c:v>-0.14899413292519129</c:v>
                </c:pt>
                <c:pt idx="2">
                  <c:v>-0.1578799829298492</c:v>
                </c:pt>
                <c:pt idx="3">
                  <c:v>-0.14845107461934559</c:v>
                </c:pt>
                <c:pt idx="4">
                  <c:v>-0.15506674485079575</c:v>
                </c:pt>
                <c:pt idx="5">
                  <c:v>-0.15156520544906263</c:v>
                </c:pt>
                <c:pt idx="6">
                  <c:v>-0.15274509480030807</c:v>
                </c:pt>
                <c:pt idx="7">
                  <c:v>-0.16162496197680237</c:v>
                </c:pt>
                <c:pt idx="8">
                  <c:v>-0.16385961673687804</c:v>
                </c:pt>
                <c:pt idx="9">
                  <c:v>-0.1099673084258128</c:v>
                </c:pt>
                <c:pt idx="10">
                  <c:v>-0.11462042478105214</c:v>
                </c:pt>
                <c:pt idx="11">
                  <c:v>-8.176402992735772E-2</c:v>
                </c:pt>
                <c:pt idx="12">
                  <c:v>-9.3546984621883322E-2</c:v>
                </c:pt>
                <c:pt idx="13">
                  <c:v>-2.0804999089970178E-2</c:v>
                </c:pt>
                <c:pt idx="14">
                  <c:v>-4.5989247818717431E-2</c:v>
                </c:pt>
                <c:pt idx="15">
                  <c:v>-3.0723156409054295E-2</c:v>
                </c:pt>
                <c:pt idx="16">
                  <c:v>-6.9804202382030528E-2</c:v>
                </c:pt>
                <c:pt idx="17">
                  <c:v>-0.12637275845450641</c:v>
                </c:pt>
                <c:pt idx="18">
                  <c:v>-0.13521057648264223</c:v>
                </c:pt>
                <c:pt idx="19">
                  <c:v>-0.1531799387944304</c:v>
                </c:pt>
                <c:pt idx="20">
                  <c:v>-0.17002855882631351</c:v>
                </c:pt>
                <c:pt idx="21">
                  <c:v>-0.17644902579635127</c:v>
                </c:pt>
                <c:pt idx="22">
                  <c:v>-0.17283517933961792</c:v>
                </c:pt>
                <c:pt idx="23">
                  <c:v>-0.19784968208664772</c:v>
                </c:pt>
                <c:pt idx="24">
                  <c:v>-0.19058744487930207</c:v>
                </c:pt>
                <c:pt idx="25">
                  <c:v>-0.17489710595711302</c:v>
                </c:pt>
                <c:pt idx="26">
                  <c:v>-0.17876602032462105</c:v>
                </c:pt>
                <c:pt idx="27">
                  <c:v>-0.17907783781208578</c:v>
                </c:pt>
                <c:pt idx="28">
                  <c:v>-0.10921454913811764</c:v>
                </c:pt>
                <c:pt idx="29">
                  <c:v>-0.13900085801959414</c:v>
                </c:pt>
                <c:pt idx="30">
                  <c:v>-0.11765162287210132</c:v>
                </c:pt>
                <c:pt idx="31">
                  <c:v>-0.12321330101682841</c:v>
                </c:pt>
                <c:pt idx="32">
                  <c:v>-0.13594974950750516</c:v>
                </c:pt>
                <c:pt idx="33">
                  <c:v>-9.9010454860560468E-2</c:v>
                </c:pt>
                <c:pt idx="34">
                  <c:v>-0.10058890970127038</c:v>
                </c:pt>
                <c:pt idx="35">
                  <c:v>-0.12649495285008719</c:v>
                </c:pt>
                <c:pt idx="36">
                  <c:v>-0.14927326939517857</c:v>
                </c:pt>
                <c:pt idx="37">
                  <c:v>-0.15412194901300294</c:v>
                </c:pt>
                <c:pt idx="38">
                  <c:v>-0.14096619457239781</c:v>
                </c:pt>
                <c:pt idx="39">
                  <c:v>-0.13140618487733055</c:v>
                </c:pt>
                <c:pt idx="40">
                  <c:v>-0.13360312710653707</c:v>
                </c:pt>
                <c:pt idx="41">
                  <c:v>-0.13599671484499903</c:v>
                </c:pt>
                <c:pt idx="42">
                  <c:v>-0.12004364557318846</c:v>
                </c:pt>
                <c:pt idx="43">
                  <c:v>-0.13479379842558376</c:v>
                </c:pt>
                <c:pt idx="44">
                  <c:v>-0.13967957454084623</c:v>
                </c:pt>
                <c:pt idx="45">
                  <c:v>-0.1452931272685884</c:v>
                </c:pt>
                <c:pt idx="46">
                  <c:v>-0.18155952201964778</c:v>
                </c:pt>
                <c:pt idx="47">
                  <c:v>-0.17983120160719818</c:v>
                </c:pt>
                <c:pt idx="48">
                  <c:v>-0.21675348940851752</c:v>
                </c:pt>
                <c:pt idx="49">
                  <c:v>-0.22359397116266888</c:v>
                </c:pt>
                <c:pt idx="50">
                  <c:v>-0.25546760515290712</c:v>
                </c:pt>
                <c:pt idx="51">
                  <c:v>-0.25770455436499995</c:v>
                </c:pt>
                <c:pt idx="52">
                  <c:v>-0.29741253770854786</c:v>
                </c:pt>
                <c:pt idx="53">
                  <c:v>-0.29285595089148997</c:v>
                </c:pt>
                <c:pt idx="54">
                  <c:v>-0.29197951238130365</c:v>
                </c:pt>
                <c:pt idx="55">
                  <c:v>-0.25270378439251756</c:v>
                </c:pt>
                <c:pt idx="56">
                  <c:v>-0.24700383380645433</c:v>
                </c:pt>
                <c:pt idx="57">
                  <c:v>-0.19447571220185433</c:v>
                </c:pt>
                <c:pt idx="58">
                  <c:v>-0.14302911835952653</c:v>
                </c:pt>
                <c:pt idx="59">
                  <c:v>-0.14454475763572602</c:v>
                </c:pt>
                <c:pt idx="60">
                  <c:v>-0.16477305085422927</c:v>
                </c:pt>
                <c:pt idx="61">
                  <c:v>-0.15594572990400848</c:v>
                </c:pt>
                <c:pt idx="62">
                  <c:v>-0.15767929707853454</c:v>
                </c:pt>
                <c:pt idx="63">
                  <c:v>-0.17266050793009677</c:v>
                </c:pt>
                <c:pt idx="64">
                  <c:v>-0.17004255492038939</c:v>
                </c:pt>
                <c:pt idx="65">
                  <c:v>-0.16794973532800106</c:v>
                </c:pt>
                <c:pt idx="66">
                  <c:v>-0.16788868972291801</c:v>
                </c:pt>
                <c:pt idx="67">
                  <c:v>-0.18733625815199959</c:v>
                </c:pt>
                <c:pt idx="68">
                  <c:v>-0.19161155564215493</c:v>
                </c:pt>
                <c:pt idx="69">
                  <c:v>-0.19480731813094437</c:v>
                </c:pt>
                <c:pt idx="70">
                  <c:v>-0.19910795240012918</c:v>
                </c:pt>
                <c:pt idx="71">
                  <c:v>-0.21270794404042001</c:v>
                </c:pt>
                <c:pt idx="72">
                  <c:v>-0.21213939077796445</c:v>
                </c:pt>
                <c:pt idx="73">
                  <c:v>-0.3330035399830702</c:v>
                </c:pt>
                <c:pt idx="74">
                  <c:v>-0.32457792118721812</c:v>
                </c:pt>
                <c:pt idx="75">
                  <c:v>-0.34730550589826092</c:v>
                </c:pt>
                <c:pt idx="76">
                  <c:v>-0.32429955116853471</c:v>
                </c:pt>
                <c:pt idx="77">
                  <c:v>-0.23647996218977207</c:v>
                </c:pt>
                <c:pt idx="78">
                  <c:v>-0.21784624000086686</c:v>
                </c:pt>
                <c:pt idx="79">
                  <c:v>-0.11072179935631565</c:v>
                </c:pt>
                <c:pt idx="80">
                  <c:v>-9.1972370868983161E-2</c:v>
                </c:pt>
                <c:pt idx="81">
                  <c:v>-4.7331987544061316E-2</c:v>
                </c:pt>
                <c:pt idx="82">
                  <c:v>-6.8299806461484064E-2</c:v>
                </c:pt>
                <c:pt idx="83">
                  <c:v>-3.38041877630402E-2</c:v>
                </c:pt>
                <c:pt idx="84">
                  <c:v>4.7188370583351479E-2</c:v>
                </c:pt>
                <c:pt idx="85">
                  <c:v>3.6157179381801227E-2</c:v>
                </c:pt>
                <c:pt idx="86">
                  <c:v>5.1303627972507787E-2</c:v>
                </c:pt>
                <c:pt idx="87">
                  <c:v>5.1623891837503981E-2</c:v>
                </c:pt>
                <c:pt idx="88">
                  <c:v>1.9098375499486234E-2</c:v>
                </c:pt>
                <c:pt idx="89">
                  <c:v>1.2470387393553748E-2</c:v>
                </c:pt>
                <c:pt idx="90">
                  <c:v>1.6131226883906162E-5</c:v>
                </c:pt>
                <c:pt idx="91">
                  <c:v>-1.3070850107219471E-2</c:v>
                </c:pt>
                <c:pt idx="92">
                  <c:v>-9.7533765890981013E-3</c:v>
                </c:pt>
                <c:pt idx="93">
                  <c:v>1.8372057096462311E-2</c:v>
                </c:pt>
                <c:pt idx="94">
                  <c:v>-5.1496638823152648E-3</c:v>
                </c:pt>
                <c:pt idx="95">
                  <c:v>-2.9686770376011674E-2</c:v>
                </c:pt>
                <c:pt idx="96">
                  <c:v>-3.4606415397952527E-2</c:v>
                </c:pt>
                <c:pt idx="97">
                  <c:v>-5.8828421048989103E-2</c:v>
                </c:pt>
                <c:pt idx="98">
                  <c:v>-5.237574063172408E-2</c:v>
                </c:pt>
                <c:pt idx="99">
                  <c:v>-6.1488382981112776E-2</c:v>
                </c:pt>
                <c:pt idx="100">
                  <c:v>-3.1026405001728347E-2</c:v>
                </c:pt>
                <c:pt idx="101">
                  <c:v>-2.7683975117895627E-2</c:v>
                </c:pt>
                <c:pt idx="102">
                  <c:v>-2.5448795444656894E-2</c:v>
                </c:pt>
                <c:pt idx="103">
                  <c:v>-4.4506312581912184E-2</c:v>
                </c:pt>
                <c:pt idx="104">
                  <c:v>-3.9844022325916044E-2</c:v>
                </c:pt>
                <c:pt idx="105">
                  <c:v>-3.9437137588256808E-2</c:v>
                </c:pt>
                <c:pt idx="106">
                  <c:v>-4.0998320905217711E-2</c:v>
                </c:pt>
                <c:pt idx="107">
                  <c:v>-4.0731173286291514E-2</c:v>
                </c:pt>
                <c:pt idx="108">
                  <c:v>-4.9202413915871018E-2</c:v>
                </c:pt>
                <c:pt idx="109">
                  <c:v>-4.4063692800731809E-2</c:v>
                </c:pt>
                <c:pt idx="110">
                  <c:v>-4.6625712899483411E-2</c:v>
                </c:pt>
                <c:pt idx="111">
                  <c:v>-4.9709972292181076E-2</c:v>
                </c:pt>
                <c:pt idx="112">
                  <c:v>-4.6143035893145543E-2</c:v>
                </c:pt>
                <c:pt idx="113">
                  <c:v>-4.1818037337189966E-2</c:v>
                </c:pt>
                <c:pt idx="114">
                  <c:v>-3.3693759230311884E-2</c:v>
                </c:pt>
                <c:pt idx="115">
                  <c:v>-3.7512423447425489E-2</c:v>
                </c:pt>
                <c:pt idx="116">
                  <c:v>-2.2163763041871683E-2</c:v>
                </c:pt>
                <c:pt idx="117">
                  <c:v>-4.1167816347664615E-3</c:v>
                </c:pt>
                <c:pt idx="118">
                  <c:v>1.7314113017914294E-2</c:v>
                </c:pt>
                <c:pt idx="119">
                  <c:v>-1.3409765833273598E-2</c:v>
                </c:pt>
                <c:pt idx="120">
                  <c:v>4.0742897754146648E-2</c:v>
                </c:pt>
                <c:pt idx="121">
                  <c:v>7.7199833632045953E-2</c:v>
                </c:pt>
                <c:pt idx="122">
                  <c:v>9.7850796882789207E-2</c:v>
                </c:pt>
                <c:pt idx="123">
                  <c:v>9.328663929687496E-2</c:v>
                </c:pt>
                <c:pt idx="124">
                  <c:v>0.131862993319348</c:v>
                </c:pt>
                <c:pt idx="125">
                  <c:v>0.1486303652937597</c:v>
                </c:pt>
                <c:pt idx="126">
                  <c:v>0.15173887553275536</c:v>
                </c:pt>
                <c:pt idx="127">
                  <c:v>0.14808198611530957</c:v>
                </c:pt>
                <c:pt idx="128">
                  <c:v>0.15789385644436357</c:v>
                </c:pt>
                <c:pt idx="129">
                  <c:v>0.16626513103452384</c:v>
                </c:pt>
                <c:pt idx="130">
                  <c:v>0.13161480053737074</c:v>
                </c:pt>
                <c:pt idx="131">
                  <c:v>7.4344577909513113E-2</c:v>
                </c:pt>
                <c:pt idx="132">
                  <c:v>-8.0921444394121047E-3</c:v>
                </c:pt>
                <c:pt idx="133">
                  <c:v>-2.6897822618063873E-2</c:v>
                </c:pt>
                <c:pt idx="134">
                  <c:v>-4.1101174526719082E-2</c:v>
                </c:pt>
                <c:pt idx="135">
                  <c:v>-4.0532728532444405E-2</c:v>
                </c:pt>
                <c:pt idx="136">
                  <c:v>-3.2808398742262095E-2</c:v>
                </c:pt>
                <c:pt idx="137">
                  <c:v>-4.0905881269412796E-2</c:v>
                </c:pt>
                <c:pt idx="138">
                  <c:v>-2.7642196516031722E-2</c:v>
                </c:pt>
                <c:pt idx="139">
                  <c:v>-4.6362190095717536E-2</c:v>
                </c:pt>
                <c:pt idx="140">
                  <c:v>-1.1409608777311675E-2</c:v>
                </c:pt>
                <c:pt idx="141">
                  <c:v>-3.3563940052848615E-2</c:v>
                </c:pt>
                <c:pt idx="142">
                  <c:v>-3.0081787280905402E-2</c:v>
                </c:pt>
                <c:pt idx="143">
                  <c:v>-3.5084238605726605E-2</c:v>
                </c:pt>
                <c:pt idx="144">
                  <c:v>-0.11732789609967434</c:v>
                </c:pt>
                <c:pt idx="145">
                  <c:v>-0.13193051599246367</c:v>
                </c:pt>
                <c:pt idx="146">
                  <c:v>-0.13880288808873106</c:v>
                </c:pt>
                <c:pt idx="147">
                  <c:v>-0.13308982615593279</c:v>
                </c:pt>
                <c:pt idx="148">
                  <c:v>-0.12587313316893955</c:v>
                </c:pt>
                <c:pt idx="149">
                  <c:v>-0.11979085109793453</c:v>
                </c:pt>
                <c:pt idx="150">
                  <c:v>-0.11165882459031592</c:v>
                </c:pt>
                <c:pt idx="151">
                  <c:v>-9.6005456753381666E-2</c:v>
                </c:pt>
                <c:pt idx="152">
                  <c:v>-9.192003666830656E-2</c:v>
                </c:pt>
                <c:pt idx="153">
                  <c:v>-0.10533866531761589</c:v>
                </c:pt>
                <c:pt idx="154">
                  <c:v>-6.8808078486673474E-2</c:v>
                </c:pt>
                <c:pt idx="155">
                  <c:v>-4.6794665509070132E-2</c:v>
                </c:pt>
                <c:pt idx="156">
                  <c:v>-3.511995765569393E-2</c:v>
                </c:pt>
                <c:pt idx="157">
                  <c:v>-3.3190704831708003E-2</c:v>
                </c:pt>
                <c:pt idx="158">
                  <c:v>-3.3727672761013988E-2</c:v>
                </c:pt>
                <c:pt idx="159">
                  <c:v>-3.4670619986096447E-2</c:v>
                </c:pt>
                <c:pt idx="160">
                  <c:v>-8.7923124496004715E-2</c:v>
                </c:pt>
                <c:pt idx="161">
                  <c:v>-0.10910945825761764</c:v>
                </c:pt>
                <c:pt idx="162">
                  <c:v>-0.12102585717592608</c:v>
                </c:pt>
                <c:pt idx="163">
                  <c:v>-0.12338918976788595</c:v>
                </c:pt>
                <c:pt idx="164">
                  <c:v>-0.12268805000575521</c:v>
                </c:pt>
                <c:pt idx="165">
                  <c:v>-0.12492967436949401</c:v>
                </c:pt>
                <c:pt idx="166">
                  <c:v>-0.11974965561576664</c:v>
                </c:pt>
                <c:pt idx="167">
                  <c:v>-0.12172956532747298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8C2-49B2-8FEB-3A1D0512FA18}"/>
            </c:ext>
          </c:extLst>
        </c:ser>
        <c:ser>
          <c:idx val="2"/>
          <c:order val="2"/>
          <c:tx>
            <c:v>IT-ES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Inflation'!$BE$72:$BE$239</c:f>
              <c:numCache>
                <c:formatCode>0.00</c:formatCode>
                <c:ptCount val="168"/>
                <c:pt idx="0">
                  <c:v>-0.13631094330550458</c:v>
                </c:pt>
                <c:pt idx="1">
                  <c:v>-0.13408006269540226</c:v>
                </c:pt>
                <c:pt idx="2">
                  <c:v>-0.13609895922844215</c:v>
                </c:pt>
                <c:pt idx="3">
                  <c:v>-0.13126230180144394</c:v>
                </c:pt>
                <c:pt idx="4">
                  <c:v>-0.12640858667553784</c:v>
                </c:pt>
                <c:pt idx="5">
                  <c:v>-0.12377273438605725</c:v>
                </c:pt>
                <c:pt idx="6">
                  <c:v>-0.12462528070387915</c:v>
                </c:pt>
                <c:pt idx="7">
                  <c:v>-0.13147794217049549</c:v>
                </c:pt>
                <c:pt idx="8">
                  <c:v>-0.15255721114667775</c:v>
                </c:pt>
                <c:pt idx="9">
                  <c:v>-0.11157753785245522</c:v>
                </c:pt>
                <c:pt idx="10">
                  <c:v>-8.7324237026856516E-2</c:v>
                </c:pt>
                <c:pt idx="11">
                  <c:v>-0.10088650180824431</c:v>
                </c:pt>
                <c:pt idx="12">
                  <c:v>-9.3653887498072783E-2</c:v>
                </c:pt>
                <c:pt idx="13">
                  <c:v>-9.6738799051159938E-2</c:v>
                </c:pt>
                <c:pt idx="14">
                  <c:v>-9.5008165932288446E-2</c:v>
                </c:pt>
                <c:pt idx="15">
                  <c:v>-0.10531183362321908</c:v>
                </c:pt>
                <c:pt idx="16">
                  <c:v>-0.11796147303265701</c:v>
                </c:pt>
                <c:pt idx="17">
                  <c:v>-0.11842933118210447</c:v>
                </c:pt>
                <c:pt idx="18">
                  <c:v>-0.12309269888627847</c:v>
                </c:pt>
                <c:pt idx="19">
                  <c:v>-0.12652416748174133</c:v>
                </c:pt>
                <c:pt idx="20">
                  <c:v>-0.13360182469281931</c:v>
                </c:pt>
                <c:pt idx="21">
                  <c:v>-0.1305691906278921</c:v>
                </c:pt>
                <c:pt idx="22">
                  <c:v>-0.12994346301781987</c:v>
                </c:pt>
                <c:pt idx="23">
                  <c:v>-0.13937616002377781</c:v>
                </c:pt>
                <c:pt idx="24">
                  <c:v>-0.12971988296858772</c:v>
                </c:pt>
                <c:pt idx="25">
                  <c:v>-0.12972906866631079</c:v>
                </c:pt>
                <c:pt idx="26">
                  <c:v>-0.132567685394713</c:v>
                </c:pt>
                <c:pt idx="27">
                  <c:v>-0.13423095023502352</c:v>
                </c:pt>
                <c:pt idx="28">
                  <c:v>-9.8584558320579149E-2</c:v>
                </c:pt>
                <c:pt idx="29">
                  <c:v>-0.34516475691287202</c:v>
                </c:pt>
                <c:pt idx="30">
                  <c:v>-0.41149228554928441</c:v>
                </c:pt>
                <c:pt idx="31">
                  <c:v>-0.3956650235109756</c:v>
                </c:pt>
                <c:pt idx="32">
                  <c:v>-0.40529822841391983</c:v>
                </c:pt>
                <c:pt idx="33">
                  <c:v>-0.35698173973452096</c:v>
                </c:pt>
                <c:pt idx="34">
                  <c:v>-0.34667991422719757</c:v>
                </c:pt>
                <c:pt idx="35">
                  <c:v>-0.31519897601175267</c:v>
                </c:pt>
                <c:pt idx="36">
                  <c:v>-0.27719166666592571</c:v>
                </c:pt>
                <c:pt idx="37">
                  <c:v>-0.26223499197482497</c:v>
                </c:pt>
                <c:pt idx="38">
                  <c:v>-0.25046264922666006</c:v>
                </c:pt>
                <c:pt idx="39">
                  <c:v>-0.22206902313947352</c:v>
                </c:pt>
                <c:pt idx="40">
                  <c:v>-0.22124984552188612</c:v>
                </c:pt>
                <c:pt idx="41">
                  <c:v>-0.23259074469373228</c:v>
                </c:pt>
                <c:pt idx="42">
                  <c:v>-0.19176926979434017</c:v>
                </c:pt>
                <c:pt idx="43">
                  <c:v>-0.16682655884617389</c:v>
                </c:pt>
                <c:pt idx="44">
                  <c:v>-0.15504759041796465</c:v>
                </c:pt>
                <c:pt idx="45">
                  <c:v>-0.17937260426162219</c:v>
                </c:pt>
                <c:pt idx="46">
                  <c:v>-0.17815144620096332</c:v>
                </c:pt>
                <c:pt idx="47">
                  <c:v>-0.1855084274913969</c:v>
                </c:pt>
                <c:pt idx="48">
                  <c:v>-0.21548042354152511</c:v>
                </c:pt>
                <c:pt idx="49">
                  <c:v>-0.20132407525193197</c:v>
                </c:pt>
                <c:pt idx="50">
                  <c:v>-0.21740221040640487</c:v>
                </c:pt>
                <c:pt idx="51">
                  <c:v>-0.22606613504385539</c:v>
                </c:pt>
                <c:pt idx="52">
                  <c:v>-0.24317461934871798</c:v>
                </c:pt>
                <c:pt idx="53">
                  <c:v>-0.24531807070078604</c:v>
                </c:pt>
                <c:pt idx="54">
                  <c:v>-0.26570162296379024</c:v>
                </c:pt>
                <c:pt idx="55">
                  <c:v>-0.21646040875031022</c:v>
                </c:pt>
                <c:pt idx="56">
                  <c:v>-0.17502435461895854</c:v>
                </c:pt>
                <c:pt idx="57">
                  <c:v>-0.14885262917871589</c:v>
                </c:pt>
                <c:pt idx="58">
                  <c:v>-0.1188492484858564</c:v>
                </c:pt>
                <c:pt idx="59">
                  <c:v>-0.1663635221629198</c:v>
                </c:pt>
                <c:pt idx="60">
                  <c:v>-0.18116643073706279</c:v>
                </c:pt>
                <c:pt idx="61">
                  <c:v>-0.17806975514519546</c:v>
                </c:pt>
                <c:pt idx="62">
                  <c:v>-0.1631978245937967</c:v>
                </c:pt>
                <c:pt idx="63">
                  <c:v>-0.17680196048882363</c:v>
                </c:pt>
                <c:pt idx="64">
                  <c:v>-0.179626805366535</c:v>
                </c:pt>
                <c:pt idx="65">
                  <c:v>-0.15710222547763028</c:v>
                </c:pt>
                <c:pt idx="66">
                  <c:v>-0.13424441714000754</c:v>
                </c:pt>
                <c:pt idx="67">
                  <c:v>-8.6648799726332146E-2</c:v>
                </c:pt>
                <c:pt idx="68">
                  <c:v>-5.1206544571692755E-2</c:v>
                </c:pt>
                <c:pt idx="69">
                  <c:v>-6.2169282469932155E-2</c:v>
                </c:pt>
                <c:pt idx="70">
                  <c:v>-4.090321223501768E-2</c:v>
                </c:pt>
                <c:pt idx="71">
                  <c:v>-5.6022988705265127E-2</c:v>
                </c:pt>
                <c:pt idx="72">
                  <c:v>-7.0760205242221055E-2</c:v>
                </c:pt>
                <c:pt idx="73">
                  <c:v>-0.11155102258654388</c:v>
                </c:pt>
                <c:pt idx="74">
                  <c:v>-0.14293638630662142</c:v>
                </c:pt>
                <c:pt idx="75">
                  <c:v>-0.13992811204765671</c:v>
                </c:pt>
                <c:pt idx="76">
                  <c:v>-0.17179338918653145</c:v>
                </c:pt>
                <c:pt idx="77">
                  <c:v>-8.4803805698570864E-2</c:v>
                </c:pt>
                <c:pt idx="78">
                  <c:v>-3.3945405941207915E-2</c:v>
                </c:pt>
                <c:pt idx="79">
                  <c:v>1.98107898549853E-2</c:v>
                </c:pt>
                <c:pt idx="80">
                  <c:v>3.2161445209669647E-2</c:v>
                </c:pt>
                <c:pt idx="81">
                  <c:v>4.7648034811749146E-2</c:v>
                </c:pt>
                <c:pt idx="82">
                  <c:v>1.4892466227453905E-2</c:v>
                </c:pt>
                <c:pt idx="83">
                  <c:v>3.6070227658662253E-2</c:v>
                </c:pt>
                <c:pt idx="84">
                  <c:v>-5.6650735798225707E-3</c:v>
                </c:pt>
                <c:pt idx="85">
                  <c:v>-4.3689977379233261E-2</c:v>
                </c:pt>
                <c:pt idx="86">
                  <c:v>5.227339764608474E-5</c:v>
                </c:pt>
                <c:pt idx="87">
                  <c:v>-2.9788269598832941E-2</c:v>
                </c:pt>
                <c:pt idx="88">
                  <c:v>-1.4318508380921576E-2</c:v>
                </c:pt>
                <c:pt idx="89">
                  <c:v>1.7837925656805701E-2</c:v>
                </c:pt>
                <c:pt idx="90">
                  <c:v>6.806052313565096E-2</c:v>
                </c:pt>
                <c:pt idx="91">
                  <c:v>7.3223842139151785E-2</c:v>
                </c:pt>
                <c:pt idx="92">
                  <c:v>6.9662142582017972E-2</c:v>
                </c:pt>
                <c:pt idx="93">
                  <c:v>5.3532938064022165E-2</c:v>
                </c:pt>
                <c:pt idx="94">
                  <c:v>2.3848015866146148E-2</c:v>
                </c:pt>
                <c:pt idx="95">
                  <c:v>-2.6578905606061951E-2</c:v>
                </c:pt>
                <c:pt idx="96">
                  <c:v>-2.8237216051464294E-2</c:v>
                </c:pt>
                <c:pt idx="97">
                  <c:v>-4.6719203540246862E-2</c:v>
                </c:pt>
                <c:pt idx="98">
                  <c:v>-4.8225984029165225E-2</c:v>
                </c:pt>
                <c:pt idx="99">
                  <c:v>-4.0055623420193261E-2</c:v>
                </c:pt>
                <c:pt idx="100">
                  <c:v>-3.2279618591493801E-2</c:v>
                </c:pt>
                <c:pt idx="101">
                  <c:v>-6.2810990647310189E-2</c:v>
                </c:pt>
                <c:pt idx="102">
                  <c:v>-8.270220201535762E-2</c:v>
                </c:pt>
                <c:pt idx="103">
                  <c:v>-0.1109730858079003</c:v>
                </c:pt>
                <c:pt idx="104">
                  <c:v>-0.13233312222682719</c:v>
                </c:pt>
                <c:pt idx="105">
                  <c:v>-0.1179408905789283</c:v>
                </c:pt>
                <c:pt idx="106">
                  <c:v>-0.12018085851178639</c:v>
                </c:pt>
                <c:pt idx="107">
                  <c:v>-0.13022048826174365</c:v>
                </c:pt>
                <c:pt idx="108">
                  <c:v>-0.15712988534978239</c:v>
                </c:pt>
                <c:pt idx="109">
                  <c:v>-0.14888803889681176</c:v>
                </c:pt>
                <c:pt idx="110">
                  <c:v>-0.16079822415220577</c:v>
                </c:pt>
                <c:pt idx="111">
                  <c:v>-0.19071270700997683</c:v>
                </c:pt>
                <c:pt idx="112">
                  <c:v>-0.23794749485963904</c:v>
                </c:pt>
                <c:pt idx="113">
                  <c:v>-0.24086858597631294</c:v>
                </c:pt>
                <c:pt idx="114">
                  <c:v>-0.26852622239632179</c:v>
                </c:pt>
                <c:pt idx="115">
                  <c:v>-0.29756654585248105</c:v>
                </c:pt>
                <c:pt idx="116">
                  <c:v>-0.31134632097174036</c:v>
                </c:pt>
                <c:pt idx="117">
                  <c:v>-0.31567105372397664</c:v>
                </c:pt>
                <c:pt idx="118">
                  <c:v>-0.31425003120996253</c:v>
                </c:pt>
                <c:pt idx="119">
                  <c:v>-0.30489804770457707</c:v>
                </c:pt>
                <c:pt idx="120">
                  <c:v>-0.2489996669605507</c:v>
                </c:pt>
                <c:pt idx="121">
                  <c:v>-0.22564280475748949</c:v>
                </c:pt>
                <c:pt idx="122">
                  <c:v>-0.24509813579509607</c:v>
                </c:pt>
                <c:pt idx="123">
                  <c:v>-0.22776343433507876</c:v>
                </c:pt>
                <c:pt idx="124">
                  <c:v>-0.22383803949429171</c:v>
                </c:pt>
                <c:pt idx="125">
                  <c:v>-0.20252504870384516</c:v>
                </c:pt>
                <c:pt idx="126">
                  <c:v>-0.20340347597135827</c:v>
                </c:pt>
                <c:pt idx="127">
                  <c:v>-0.20939934143152866</c:v>
                </c:pt>
                <c:pt idx="128">
                  <c:v>-0.25643244365564444</c:v>
                </c:pt>
                <c:pt idx="129">
                  <c:v>-0.24694731474093756</c:v>
                </c:pt>
                <c:pt idx="130">
                  <c:v>-0.23607060572880714</c:v>
                </c:pt>
                <c:pt idx="131">
                  <c:v>-0.21398952745563246</c:v>
                </c:pt>
                <c:pt idx="132">
                  <c:v>-0.23630643283023953</c:v>
                </c:pt>
                <c:pt idx="133">
                  <c:v>-0.24730695651628984</c:v>
                </c:pt>
                <c:pt idx="134">
                  <c:v>-0.25377579811382994</c:v>
                </c:pt>
                <c:pt idx="135">
                  <c:v>-0.25223434921308907</c:v>
                </c:pt>
                <c:pt idx="136">
                  <c:v>-0.25215380666944631</c:v>
                </c:pt>
                <c:pt idx="137">
                  <c:v>-0.25280371520083822</c:v>
                </c:pt>
                <c:pt idx="138">
                  <c:v>-0.25755605619116284</c:v>
                </c:pt>
                <c:pt idx="139">
                  <c:v>-0.25994243601142419</c:v>
                </c:pt>
                <c:pt idx="140">
                  <c:v>-0.26091728282862686</c:v>
                </c:pt>
                <c:pt idx="141">
                  <c:v>-0.26408317626855438</c:v>
                </c:pt>
                <c:pt idx="142">
                  <c:v>-0.26271150959971157</c:v>
                </c:pt>
                <c:pt idx="143">
                  <c:v>-0.27553748027833835</c:v>
                </c:pt>
                <c:pt idx="144">
                  <c:v>-0.27693579208110891</c:v>
                </c:pt>
                <c:pt idx="145">
                  <c:v>-0.28090401699553758</c:v>
                </c:pt>
                <c:pt idx="146">
                  <c:v>-0.26831106711106523</c:v>
                </c:pt>
                <c:pt idx="147">
                  <c:v>-0.2227456370329661</c:v>
                </c:pt>
                <c:pt idx="148">
                  <c:v>-0.199244258734142</c:v>
                </c:pt>
                <c:pt idx="149">
                  <c:v>-0.20293791697076918</c:v>
                </c:pt>
                <c:pt idx="150">
                  <c:v>-0.20956511947559431</c:v>
                </c:pt>
                <c:pt idx="151">
                  <c:v>-0.20454673305842369</c:v>
                </c:pt>
                <c:pt idx="152">
                  <c:v>-0.21381233102613892</c:v>
                </c:pt>
                <c:pt idx="153">
                  <c:v>-0.20804739151065144</c:v>
                </c:pt>
                <c:pt idx="154">
                  <c:v>-0.19467400499744467</c:v>
                </c:pt>
                <c:pt idx="155">
                  <c:v>-0.1674257795830725</c:v>
                </c:pt>
                <c:pt idx="156">
                  <c:v>-0.15181597814119765</c:v>
                </c:pt>
                <c:pt idx="157">
                  <c:v>-0.1246192028129247</c:v>
                </c:pt>
                <c:pt idx="158">
                  <c:v>-0.12349516608299681</c:v>
                </c:pt>
                <c:pt idx="159">
                  <c:v>-0.12765942477432532</c:v>
                </c:pt>
                <c:pt idx="160">
                  <c:v>-0.15726753034374602</c:v>
                </c:pt>
                <c:pt idx="161">
                  <c:v>-0.14943940590279814</c:v>
                </c:pt>
                <c:pt idx="162">
                  <c:v>-0.15030517396430532</c:v>
                </c:pt>
                <c:pt idx="163">
                  <c:v>-0.15264761162722512</c:v>
                </c:pt>
                <c:pt idx="164">
                  <c:v>-0.16783559500554585</c:v>
                </c:pt>
                <c:pt idx="165">
                  <c:v>-0.17649157403705773</c:v>
                </c:pt>
                <c:pt idx="166">
                  <c:v>-0.1828016497548913</c:v>
                </c:pt>
                <c:pt idx="167">
                  <c:v>-0.175799367422246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8C2-49B2-8FEB-3A1D0512FA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736448"/>
        <c:axId val="421737984"/>
      </c:lineChart>
      <c:catAx>
        <c:axId val="4217364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1737984"/>
        <c:crosses val="autoZero"/>
        <c:auto val="1"/>
        <c:lblAlgn val="ctr"/>
        <c:lblOffset val="100"/>
        <c:noMultiLvlLbl val="0"/>
      </c:catAx>
      <c:valAx>
        <c:axId val="421737984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17364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CA-JP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Inflation'!$BK$72:$BK$239</c:f>
              <c:numCache>
                <c:formatCode>0.00</c:formatCode>
                <c:ptCount val="168"/>
                <c:pt idx="0">
                  <c:v>-0.50297452623260752</c:v>
                </c:pt>
                <c:pt idx="1">
                  <c:v>-0.49468309280469408</c:v>
                </c:pt>
                <c:pt idx="2">
                  <c:v>-0.49112415752635902</c:v>
                </c:pt>
                <c:pt idx="3">
                  <c:v>-0.48261915584344234</c:v>
                </c:pt>
                <c:pt idx="4">
                  <c:v>-0.46858991790920645</c:v>
                </c:pt>
                <c:pt idx="5">
                  <c:v>-0.4655400054358792</c:v>
                </c:pt>
                <c:pt idx="6">
                  <c:v>-0.43761768679326446</c:v>
                </c:pt>
                <c:pt idx="7">
                  <c:v>-0.4600707478306198</c:v>
                </c:pt>
                <c:pt idx="8">
                  <c:v>-0.47149722687204837</c:v>
                </c:pt>
                <c:pt idx="9">
                  <c:v>-0.40347803625727907</c:v>
                </c:pt>
                <c:pt idx="10">
                  <c:v>-0.38952592811750653</c:v>
                </c:pt>
                <c:pt idx="11">
                  <c:v>-0.3967716773608696</c:v>
                </c:pt>
                <c:pt idx="12">
                  <c:v>-0.38630727474916954</c:v>
                </c:pt>
                <c:pt idx="13">
                  <c:v>-0.3980365346259121</c:v>
                </c:pt>
                <c:pt idx="14">
                  <c:v>-0.39487575213162568</c:v>
                </c:pt>
                <c:pt idx="15">
                  <c:v>-0.42481375720492659</c:v>
                </c:pt>
                <c:pt idx="16">
                  <c:v>-0.40438249907807078</c:v>
                </c:pt>
                <c:pt idx="17">
                  <c:v>-0.43626739403505604</c:v>
                </c:pt>
                <c:pt idx="18">
                  <c:v>-0.43377183710553108</c:v>
                </c:pt>
                <c:pt idx="19">
                  <c:v>-0.369543324124956</c:v>
                </c:pt>
                <c:pt idx="20">
                  <c:v>-0.33036065767740652</c:v>
                </c:pt>
                <c:pt idx="21">
                  <c:v>-0.34303798814385289</c:v>
                </c:pt>
                <c:pt idx="22">
                  <c:v>-0.34380402672395599</c:v>
                </c:pt>
                <c:pt idx="23">
                  <c:v>-0.33267864918649348</c:v>
                </c:pt>
                <c:pt idx="24">
                  <c:v>-0.29604890893239011</c:v>
                </c:pt>
                <c:pt idx="25">
                  <c:v>-0.31072012938533922</c:v>
                </c:pt>
                <c:pt idx="26">
                  <c:v>-0.29107891787288176</c:v>
                </c:pt>
                <c:pt idx="27">
                  <c:v>-0.27234974008322843</c:v>
                </c:pt>
                <c:pt idx="28">
                  <c:v>-0.26656124419768779</c:v>
                </c:pt>
                <c:pt idx="29">
                  <c:v>-0.2716271166816896</c:v>
                </c:pt>
                <c:pt idx="30">
                  <c:v>-0.29284835429789691</c:v>
                </c:pt>
                <c:pt idx="31">
                  <c:v>-0.3123716089608648</c:v>
                </c:pt>
                <c:pt idx="32">
                  <c:v>-0.32462386936559728</c:v>
                </c:pt>
                <c:pt idx="33">
                  <c:v>-0.34000956511581504</c:v>
                </c:pt>
                <c:pt idx="34">
                  <c:v>-0.33996470266082562</c:v>
                </c:pt>
                <c:pt idx="35">
                  <c:v>-0.34684245908042294</c:v>
                </c:pt>
                <c:pt idx="36">
                  <c:v>-0.35049932733727707</c:v>
                </c:pt>
                <c:pt idx="37">
                  <c:v>-0.36177330254576273</c:v>
                </c:pt>
                <c:pt idx="38">
                  <c:v>-0.37023075325832699</c:v>
                </c:pt>
                <c:pt idx="39">
                  <c:v>-0.36787717377937418</c:v>
                </c:pt>
                <c:pt idx="40">
                  <c:v>-0.36160119692773385</c:v>
                </c:pt>
                <c:pt idx="41">
                  <c:v>-0.34831485201078349</c:v>
                </c:pt>
                <c:pt idx="42">
                  <c:v>-0.34997678570663604</c:v>
                </c:pt>
                <c:pt idx="43">
                  <c:v>-0.34095960572309358</c:v>
                </c:pt>
                <c:pt idx="44">
                  <c:v>-0.32239334036928807</c:v>
                </c:pt>
                <c:pt idx="45">
                  <c:v>-0.31281691410556262</c:v>
                </c:pt>
                <c:pt idx="46">
                  <c:v>-0.31206341766806311</c:v>
                </c:pt>
                <c:pt idx="47">
                  <c:v>-0.31759173202819851</c:v>
                </c:pt>
                <c:pt idx="48">
                  <c:v>-0.32371478363404671</c:v>
                </c:pt>
                <c:pt idx="49">
                  <c:v>-0.33211215690316032</c:v>
                </c:pt>
                <c:pt idx="50">
                  <c:v>-0.31604447814150455</c:v>
                </c:pt>
                <c:pt idx="51">
                  <c:v>-0.3223548512960161</c:v>
                </c:pt>
                <c:pt idx="52">
                  <c:v>-0.29697563789706033</c:v>
                </c:pt>
                <c:pt idx="53">
                  <c:v>-0.28810384425037355</c:v>
                </c:pt>
                <c:pt idx="54">
                  <c:v>-0.22925740366567984</c:v>
                </c:pt>
                <c:pt idx="55">
                  <c:v>-0.19884116453615261</c:v>
                </c:pt>
                <c:pt idx="56">
                  <c:v>-0.19506860369750656</c:v>
                </c:pt>
                <c:pt idx="57">
                  <c:v>-0.18815509267281674</c:v>
                </c:pt>
                <c:pt idx="58">
                  <c:v>-0.18490502993681662</c:v>
                </c:pt>
                <c:pt idx="59">
                  <c:v>-0.16529577071364165</c:v>
                </c:pt>
                <c:pt idx="60">
                  <c:v>-0.1351106905749061</c:v>
                </c:pt>
                <c:pt idx="61">
                  <c:v>-0.13450501028168868</c:v>
                </c:pt>
                <c:pt idx="62">
                  <c:v>-0.12449201628491592</c:v>
                </c:pt>
                <c:pt idx="63">
                  <c:v>-0.11599371109364975</c:v>
                </c:pt>
                <c:pt idx="64">
                  <c:v>-0.12428857157940319</c:v>
                </c:pt>
                <c:pt idx="65">
                  <c:v>-0.13324640925286427</c:v>
                </c:pt>
                <c:pt idx="66">
                  <c:v>-0.17001260730204029</c:v>
                </c:pt>
                <c:pt idx="67">
                  <c:v>-0.16681600544282568</c:v>
                </c:pt>
                <c:pt idx="68">
                  <c:v>-0.15104528900352523</c:v>
                </c:pt>
                <c:pt idx="69">
                  <c:v>-0.22260598770994533</c:v>
                </c:pt>
                <c:pt idx="70">
                  <c:v>-0.23263178647387503</c:v>
                </c:pt>
                <c:pt idx="71">
                  <c:v>-0.26174590409374221</c:v>
                </c:pt>
                <c:pt idx="72">
                  <c:v>-0.25498914405050027</c:v>
                </c:pt>
                <c:pt idx="73">
                  <c:v>-0.24924442277264239</c:v>
                </c:pt>
                <c:pt idx="74">
                  <c:v>-0.25347273715375496</c:v>
                </c:pt>
                <c:pt idx="75">
                  <c:v>-0.24846444986864488</c:v>
                </c:pt>
                <c:pt idx="76">
                  <c:v>-0.23236707969872611</c:v>
                </c:pt>
                <c:pt idx="77">
                  <c:v>-8.4703424204546074E-2</c:v>
                </c:pt>
                <c:pt idx="78">
                  <c:v>-6.2771352978395799E-3</c:v>
                </c:pt>
                <c:pt idx="79">
                  <c:v>-0.12092545302464967</c:v>
                </c:pt>
                <c:pt idx="80">
                  <c:v>-0.23119491770403439</c:v>
                </c:pt>
                <c:pt idx="81">
                  <c:v>-0.1699474657994991</c:v>
                </c:pt>
                <c:pt idx="82">
                  <c:v>-0.23346464883570756</c:v>
                </c:pt>
                <c:pt idx="83">
                  <c:v>-0.13203759328330952</c:v>
                </c:pt>
                <c:pt idx="84">
                  <c:v>-2.2862280505440897E-3</c:v>
                </c:pt>
                <c:pt idx="85">
                  <c:v>7.2801877222973793E-4</c:v>
                </c:pt>
                <c:pt idx="86">
                  <c:v>5.4007902055897922E-2</c:v>
                </c:pt>
                <c:pt idx="87">
                  <c:v>7.6035087427530346E-2</c:v>
                </c:pt>
                <c:pt idx="88">
                  <c:v>6.8793288714201831E-2</c:v>
                </c:pt>
                <c:pt idx="89">
                  <c:v>-1.4917664884379796E-3</c:v>
                </c:pt>
                <c:pt idx="90">
                  <c:v>-3.4159707148605306E-2</c:v>
                </c:pt>
                <c:pt idx="91">
                  <c:v>-0.12243373658453133</c:v>
                </c:pt>
                <c:pt idx="92">
                  <c:v>-0.16093630203565676</c:v>
                </c:pt>
                <c:pt idx="93">
                  <c:v>-0.19189983467730909</c:v>
                </c:pt>
                <c:pt idx="94">
                  <c:v>-0.20104027842414773</c:v>
                </c:pt>
                <c:pt idx="95">
                  <c:v>-0.17782590033227941</c:v>
                </c:pt>
                <c:pt idx="96">
                  <c:v>-0.17371267201028237</c:v>
                </c:pt>
                <c:pt idx="97">
                  <c:v>-0.15989436073733887</c:v>
                </c:pt>
                <c:pt idx="98">
                  <c:v>-0.15100874593040686</c:v>
                </c:pt>
                <c:pt idx="99">
                  <c:v>-0.15340693896025101</c:v>
                </c:pt>
                <c:pt idx="100">
                  <c:v>-0.16129454229367551</c:v>
                </c:pt>
                <c:pt idx="101">
                  <c:v>-0.15962859065313162</c:v>
                </c:pt>
                <c:pt idx="102">
                  <c:v>-0.10606780584901659</c:v>
                </c:pt>
                <c:pt idx="103">
                  <c:v>-8.1437809214050458E-2</c:v>
                </c:pt>
                <c:pt idx="104">
                  <c:v>-8.3746503305785161E-2</c:v>
                </c:pt>
                <c:pt idx="105">
                  <c:v>-8.572290265603244E-2</c:v>
                </c:pt>
                <c:pt idx="106">
                  <c:v>-8.8965677462133699E-2</c:v>
                </c:pt>
                <c:pt idx="107">
                  <c:v>-0.11823693516113642</c:v>
                </c:pt>
                <c:pt idx="108">
                  <c:v>-0.1023874254964284</c:v>
                </c:pt>
                <c:pt idx="109">
                  <c:v>-0.16173573248977233</c:v>
                </c:pt>
                <c:pt idx="110">
                  <c:v>-0.16389789152223957</c:v>
                </c:pt>
                <c:pt idx="111">
                  <c:v>-0.19742280189711997</c:v>
                </c:pt>
                <c:pt idx="112">
                  <c:v>-0.23113727963170802</c:v>
                </c:pt>
                <c:pt idx="113">
                  <c:v>-0.23377627962283135</c:v>
                </c:pt>
                <c:pt idx="114">
                  <c:v>-0.22951675324058687</c:v>
                </c:pt>
                <c:pt idx="115">
                  <c:v>-0.18392619240036806</c:v>
                </c:pt>
                <c:pt idx="116">
                  <c:v>-0.21186261258299599</c:v>
                </c:pt>
                <c:pt idx="117">
                  <c:v>-0.20413505546477637</c:v>
                </c:pt>
                <c:pt idx="118">
                  <c:v>-0.17621220322074374</c:v>
                </c:pt>
                <c:pt idx="119">
                  <c:v>-6.1284259388267606E-2</c:v>
                </c:pt>
                <c:pt idx="120">
                  <c:v>-2.7704065544200103E-3</c:v>
                </c:pt>
                <c:pt idx="121">
                  <c:v>-1.8273938726895238E-2</c:v>
                </c:pt>
                <c:pt idx="122">
                  <c:v>8.7588457651169589E-3</c:v>
                </c:pt>
                <c:pt idx="123">
                  <c:v>-2.8097665124939843E-3</c:v>
                </c:pt>
                <c:pt idx="124">
                  <c:v>-1.1883328311459848E-2</c:v>
                </c:pt>
                <c:pt idx="125">
                  <c:v>-7.2534360603656494E-3</c:v>
                </c:pt>
                <c:pt idx="126">
                  <c:v>-9.6482752601028832E-3</c:v>
                </c:pt>
                <c:pt idx="127">
                  <c:v>-1.3906460599621645E-2</c:v>
                </c:pt>
                <c:pt idx="128">
                  <c:v>5.6554666511034711E-3</c:v>
                </c:pt>
                <c:pt idx="129">
                  <c:v>7.4576371739116349E-4</c:v>
                </c:pt>
                <c:pt idx="130">
                  <c:v>7.5061231574071866E-2</c:v>
                </c:pt>
                <c:pt idx="131">
                  <c:v>0.16483113955060402</c:v>
                </c:pt>
                <c:pt idx="132">
                  <c:v>0.29339209298914282</c:v>
                </c:pt>
                <c:pt idx="133">
                  <c:v>0.31966258439077</c:v>
                </c:pt>
                <c:pt idx="134">
                  <c:v>0.32358706102546081</c:v>
                </c:pt>
                <c:pt idx="135">
                  <c:v>0.31443966551416752</c:v>
                </c:pt>
                <c:pt idx="136">
                  <c:v>0.31410407286289249</c:v>
                </c:pt>
                <c:pt idx="137">
                  <c:v>0.31208249956597162</c:v>
                </c:pt>
                <c:pt idx="138">
                  <c:v>0.31244156286435748</c:v>
                </c:pt>
                <c:pt idx="139">
                  <c:v>0.31202408008118887</c:v>
                </c:pt>
                <c:pt idx="140">
                  <c:v>0.28200828679585777</c:v>
                </c:pt>
                <c:pt idx="141">
                  <c:v>0.31674761015183961</c:v>
                </c:pt>
                <c:pt idx="142">
                  <c:v>0.32384854401049101</c:v>
                </c:pt>
                <c:pt idx="143">
                  <c:v>0.31990717221842979</c:v>
                </c:pt>
                <c:pt idx="144">
                  <c:v>0.3262658730865064</c:v>
                </c:pt>
                <c:pt idx="145">
                  <c:v>0.34561463468146419</c:v>
                </c:pt>
                <c:pt idx="146">
                  <c:v>0.36580277615794859</c:v>
                </c:pt>
                <c:pt idx="147">
                  <c:v>0.3851922221371557</c:v>
                </c:pt>
                <c:pt idx="148">
                  <c:v>0.39550608555589023</c:v>
                </c:pt>
                <c:pt idx="149">
                  <c:v>0.40454909493626229</c:v>
                </c:pt>
                <c:pt idx="150">
                  <c:v>0.42856936047471778</c:v>
                </c:pt>
                <c:pt idx="151">
                  <c:v>0.43307361880221656</c:v>
                </c:pt>
                <c:pt idx="152">
                  <c:v>0.43381755214614975</c:v>
                </c:pt>
                <c:pt idx="153">
                  <c:v>0.43431664290137723</c:v>
                </c:pt>
                <c:pt idx="154">
                  <c:v>0.39819062346042861</c:v>
                </c:pt>
                <c:pt idx="155">
                  <c:v>0.3613410388409859</c:v>
                </c:pt>
                <c:pt idx="156">
                  <c:v>0.36370654091104221</c:v>
                </c:pt>
                <c:pt idx="157">
                  <c:v>0.35047315978028692</c:v>
                </c:pt>
                <c:pt idx="158">
                  <c:v>0.35050742116299266</c:v>
                </c:pt>
                <c:pt idx="159">
                  <c:v>0.35534385579677047</c:v>
                </c:pt>
                <c:pt idx="160">
                  <c:v>0.37482916089759294</c:v>
                </c:pt>
                <c:pt idx="161">
                  <c:v>0.37472454063743521</c:v>
                </c:pt>
                <c:pt idx="162">
                  <c:v>0.36642731919454752</c:v>
                </c:pt>
                <c:pt idx="163">
                  <c:v>0.36450267413734966</c:v>
                </c:pt>
                <c:pt idx="164">
                  <c:v>0.37350441858660399</c:v>
                </c:pt>
                <c:pt idx="165">
                  <c:v>0.37438984139648068</c:v>
                </c:pt>
                <c:pt idx="166">
                  <c:v>0.37658045439730753</c:v>
                </c:pt>
                <c:pt idx="167">
                  <c:v>0.38516065308118957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A9A-43ED-B8A1-11DDAEB84912}"/>
            </c:ext>
          </c:extLst>
        </c:ser>
        <c:ser>
          <c:idx val="1"/>
          <c:order val="1"/>
          <c:tx>
            <c:v>CA-ES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Inflation'!$BL$72:$BL$239</c:f>
              <c:numCache>
                <c:formatCode>0.00</c:formatCode>
                <c:ptCount val="168"/>
                <c:pt idx="0">
                  <c:v>-0.26504863184315486</c:v>
                </c:pt>
                <c:pt idx="1">
                  <c:v>-0.27010242137530721</c:v>
                </c:pt>
                <c:pt idx="2">
                  <c:v>-0.29006174211708963</c:v>
                </c:pt>
                <c:pt idx="3">
                  <c:v>-0.28867047436224308</c:v>
                </c:pt>
                <c:pt idx="4">
                  <c:v>-0.29981359111005246</c:v>
                </c:pt>
                <c:pt idx="5">
                  <c:v>-0.29885650675843295</c:v>
                </c:pt>
                <c:pt idx="6">
                  <c:v>-0.29976608065260402</c:v>
                </c:pt>
                <c:pt idx="7">
                  <c:v>-0.31638637936039465</c:v>
                </c:pt>
                <c:pt idx="8">
                  <c:v>-0.32283864318371547</c:v>
                </c:pt>
                <c:pt idx="9">
                  <c:v>-0.26224136032257983</c:v>
                </c:pt>
                <c:pt idx="10">
                  <c:v>-0.25009157917166441</c:v>
                </c:pt>
                <c:pt idx="11">
                  <c:v>-0.21654831275948572</c:v>
                </c:pt>
                <c:pt idx="12">
                  <c:v>-0.23945289031109765</c:v>
                </c:pt>
                <c:pt idx="13">
                  <c:v>-0.12507262713857897</c:v>
                </c:pt>
                <c:pt idx="14">
                  <c:v>-0.16205871588380366</c:v>
                </c:pt>
                <c:pt idx="15">
                  <c:v>-0.14229296421182264</c:v>
                </c:pt>
                <c:pt idx="16">
                  <c:v>-0.19224193239707998</c:v>
                </c:pt>
                <c:pt idx="17">
                  <c:v>-0.24752363890088336</c:v>
                </c:pt>
                <c:pt idx="18">
                  <c:v>-0.25580722281823348</c:v>
                </c:pt>
                <c:pt idx="19">
                  <c:v>-0.28470624663041466</c:v>
                </c:pt>
                <c:pt idx="20">
                  <c:v>-0.2990107082591662</c:v>
                </c:pt>
                <c:pt idx="21">
                  <c:v>-0.3022218834992727</c:v>
                </c:pt>
                <c:pt idx="22">
                  <c:v>-0.30364839077333627</c:v>
                </c:pt>
                <c:pt idx="23">
                  <c:v>-0.34375275715792097</c:v>
                </c:pt>
                <c:pt idx="24">
                  <c:v>-0.33100992691066311</c:v>
                </c:pt>
                <c:pt idx="25">
                  <c:v>-0.32437898580144631</c:v>
                </c:pt>
                <c:pt idx="26">
                  <c:v>-0.32421709325936399</c:v>
                </c:pt>
                <c:pt idx="27">
                  <c:v>-0.32536215107825894</c:v>
                </c:pt>
                <c:pt idx="28">
                  <c:v>-0.31908156230050116</c:v>
                </c:pt>
                <c:pt idx="29">
                  <c:v>-0.34323105248352243</c:v>
                </c:pt>
                <c:pt idx="30">
                  <c:v>-0.34070417319863816</c:v>
                </c:pt>
                <c:pt idx="31">
                  <c:v>-0.34741351786790126</c:v>
                </c:pt>
                <c:pt idx="32">
                  <c:v>-0.35672145483650414</c:v>
                </c:pt>
                <c:pt idx="33">
                  <c:v>-0.31942080101544834</c:v>
                </c:pt>
                <c:pt idx="34">
                  <c:v>-0.31499974839834582</c:v>
                </c:pt>
                <c:pt idx="35">
                  <c:v>-0.33373562303352328</c:v>
                </c:pt>
                <c:pt idx="36">
                  <c:v>-0.33476984521031511</c:v>
                </c:pt>
                <c:pt idx="37">
                  <c:v>-0.3431171700523204</c:v>
                </c:pt>
                <c:pt idx="38">
                  <c:v>-0.33273184429452934</c:v>
                </c:pt>
                <c:pt idx="39">
                  <c:v>-0.31172761060283932</c:v>
                </c:pt>
                <c:pt idx="40">
                  <c:v>-0.32539562491364327</c:v>
                </c:pt>
                <c:pt idx="41">
                  <c:v>-0.31300648250885432</c:v>
                </c:pt>
                <c:pt idx="42">
                  <c:v>-0.29613449873735259</c:v>
                </c:pt>
                <c:pt idx="43">
                  <c:v>-0.30961896741755579</c:v>
                </c:pt>
                <c:pt idx="44">
                  <c:v>-0.32048692577901217</c:v>
                </c:pt>
                <c:pt idx="45">
                  <c:v>-0.31892215512013594</c:v>
                </c:pt>
                <c:pt idx="46">
                  <c:v>-0.33527544347167504</c:v>
                </c:pt>
                <c:pt idx="47">
                  <c:v>-0.33509366223316578</c:v>
                </c:pt>
                <c:pt idx="48">
                  <c:v>-0.35939999474504686</c:v>
                </c:pt>
                <c:pt idx="49">
                  <c:v>-0.35755117269172887</c:v>
                </c:pt>
                <c:pt idx="50">
                  <c:v>-0.35267872581799403</c:v>
                </c:pt>
                <c:pt idx="51">
                  <c:v>-0.34601000002528476</c:v>
                </c:pt>
                <c:pt idx="52">
                  <c:v>-0.28788054310310351</c:v>
                </c:pt>
                <c:pt idx="53">
                  <c:v>-0.32701790275336684</c:v>
                </c:pt>
                <c:pt idx="54">
                  <c:v>-0.328495202767355</c:v>
                </c:pt>
                <c:pt idx="55">
                  <c:v>-0.29328509198977409</c:v>
                </c:pt>
                <c:pt idx="56">
                  <c:v>-0.29015398768830497</c:v>
                </c:pt>
                <c:pt idx="57">
                  <c:v>-0.27348937067227608</c:v>
                </c:pt>
                <c:pt idx="58">
                  <c:v>-0.23452109249367223</c:v>
                </c:pt>
                <c:pt idx="59">
                  <c:v>-0.22484976636496498</c:v>
                </c:pt>
                <c:pt idx="60">
                  <c:v>-0.20715935812929279</c:v>
                </c:pt>
                <c:pt idx="61">
                  <c:v>-0.19603764231415596</c:v>
                </c:pt>
                <c:pt idx="62">
                  <c:v>-0.19092297882698767</c:v>
                </c:pt>
                <c:pt idx="63">
                  <c:v>-0.19470591077599617</c:v>
                </c:pt>
                <c:pt idx="64">
                  <c:v>-0.18206942376327573</c:v>
                </c:pt>
                <c:pt idx="65">
                  <c:v>-0.16288693011749292</c:v>
                </c:pt>
                <c:pt idx="66">
                  <c:v>-0.16838734635890229</c:v>
                </c:pt>
                <c:pt idx="67">
                  <c:v>-0.18656759169318773</c:v>
                </c:pt>
                <c:pt idx="68">
                  <c:v>-0.19552784829117037</c:v>
                </c:pt>
                <c:pt idx="69">
                  <c:v>-0.20496960506514597</c:v>
                </c:pt>
                <c:pt idx="70">
                  <c:v>-0.23079099376095305</c:v>
                </c:pt>
                <c:pt idx="71">
                  <c:v>-0.23971718833908395</c:v>
                </c:pt>
                <c:pt idx="72">
                  <c:v>-0.22983881408923335</c:v>
                </c:pt>
                <c:pt idx="73">
                  <c:v>-0.43950849508900147</c:v>
                </c:pt>
                <c:pt idx="74">
                  <c:v>-0.39296813593963914</c:v>
                </c:pt>
                <c:pt idx="75">
                  <c:v>-0.35030269616641913</c:v>
                </c:pt>
                <c:pt idx="76">
                  <c:v>-0.28011224884796315</c:v>
                </c:pt>
                <c:pt idx="77">
                  <c:v>-0.19451397040751542</c:v>
                </c:pt>
                <c:pt idx="78">
                  <c:v>-0.15874339157324832</c:v>
                </c:pt>
                <c:pt idx="79">
                  <c:v>-8.2887957669642631E-2</c:v>
                </c:pt>
                <c:pt idx="80">
                  <c:v>-4.454011716382824E-2</c:v>
                </c:pt>
                <c:pt idx="81">
                  <c:v>-3.2971226513336387E-2</c:v>
                </c:pt>
                <c:pt idx="82">
                  <c:v>-5.2660482010426155E-2</c:v>
                </c:pt>
                <c:pt idx="83">
                  <c:v>-4.3788745424102063E-2</c:v>
                </c:pt>
                <c:pt idx="84">
                  <c:v>-5.1666471683296036E-2</c:v>
                </c:pt>
                <c:pt idx="85">
                  <c:v>-6.5593275386560151E-2</c:v>
                </c:pt>
                <c:pt idx="86">
                  <c:v>-4.8618448342718772E-2</c:v>
                </c:pt>
                <c:pt idx="87">
                  <c:v>-5.6215485023662082E-2</c:v>
                </c:pt>
                <c:pt idx="88">
                  <c:v>-6.5161458846837314E-2</c:v>
                </c:pt>
                <c:pt idx="89">
                  <c:v>-7.2704617538126612E-2</c:v>
                </c:pt>
                <c:pt idx="90">
                  <c:v>-7.7507924812570822E-2</c:v>
                </c:pt>
                <c:pt idx="91">
                  <c:v>-8.5871145384588884E-2</c:v>
                </c:pt>
                <c:pt idx="92">
                  <c:v>-8.398209545816758E-2</c:v>
                </c:pt>
                <c:pt idx="93">
                  <c:v>-7.0065151843214296E-2</c:v>
                </c:pt>
                <c:pt idx="94">
                  <c:v>-4.2153317995702808E-2</c:v>
                </c:pt>
                <c:pt idx="95">
                  <c:v>-2.0245754307317586E-2</c:v>
                </c:pt>
                <c:pt idx="96">
                  <c:v>-1.6740055928946226E-2</c:v>
                </c:pt>
                <c:pt idx="97">
                  <c:v>-2.5191592455735181E-2</c:v>
                </c:pt>
                <c:pt idx="98">
                  <c:v>-1.9237850649651576E-2</c:v>
                </c:pt>
                <c:pt idx="99">
                  <c:v>-1.6858273091452901E-2</c:v>
                </c:pt>
                <c:pt idx="100">
                  <c:v>-1.3815367766902039E-2</c:v>
                </c:pt>
                <c:pt idx="101">
                  <c:v>-1.4419647906192155E-2</c:v>
                </c:pt>
                <c:pt idx="102">
                  <c:v>-1.4186005504013888E-2</c:v>
                </c:pt>
                <c:pt idx="103">
                  <c:v>-2.3969846307337336E-2</c:v>
                </c:pt>
                <c:pt idx="104">
                  <c:v>-2.7998026367874709E-2</c:v>
                </c:pt>
                <c:pt idx="105">
                  <c:v>-3.1188065350189798E-2</c:v>
                </c:pt>
                <c:pt idx="106">
                  <c:v>-5.185177709495533E-2</c:v>
                </c:pt>
                <c:pt idx="107">
                  <c:v>-6.3568695151876256E-2</c:v>
                </c:pt>
                <c:pt idx="108">
                  <c:v>-8.3306755270224742E-2</c:v>
                </c:pt>
                <c:pt idx="109">
                  <c:v>-7.7815236532776111E-2</c:v>
                </c:pt>
                <c:pt idx="110">
                  <c:v>-7.6521724260559504E-2</c:v>
                </c:pt>
                <c:pt idx="111">
                  <c:v>-7.294532847570788E-2</c:v>
                </c:pt>
                <c:pt idx="112">
                  <c:v>-7.1910776820946848E-2</c:v>
                </c:pt>
                <c:pt idx="113">
                  <c:v>-6.8590141369401073E-2</c:v>
                </c:pt>
                <c:pt idx="114">
                  <c:v>-4.9665059701407568E-2</c:v>
                </c:pt>
                <c:pt idx="115">
                  <c:v>-1.7409500631130111E-2</c:v>
                </c:pt>
                <c:pt idx="116">
                  <c:v>-2.4299142336311617E-2</c:v>
                </c:pt>
                <c:pt idx="117">
                  <c:v>-1.6340169946028882E-2</c:v>
                </c:pt>
                <c:pt idx="118">
                  <c:v>2.7706605008157623E-2</c:v>
                </c:pt>
                <c:pt idx="119">
                  <c:v>9.9989911851646601E-2</c:v>
                </c:pt>
                <c:pt idx="120">
                  <c:v>9.7832816992585989E-2</c:v>
                </c:pt>
                <c:pt idx="121">
                  <c:v>0.1036468781321916</c:v>
                </c:pt>
                <c:pt idx="122">
                  <c:v>0.13699716062601161</c:v>
                </c:pt>
                <c:pt idx="123">
                  <c:v>0.14434569969454789</c:v>
                </c:pt>
                <c:pt idx="124">
                  <c:v>0.15069047474742628</c:v>
                </c:pt>
                <c:pt idx="125">
                  <c:v>0.14855686660732179</c:v>
                </c:pt>
                <c:pt idx="126">
                  <c:v>0.15114296734450988</c:v>
                </c:pt>
                <c:pt idx="127">
                  <c:v>0.15378695333988157</c:v>
                </c:pt>
                <c:pt idx="128">
                  <c:v>0.13838870314584095</c:v>
                </c:pt>
                <c:pt idx="129">
                  <c:v>8.5585619151531317E-2</c:v>
                </c:pt>
                <c:pt idx="130">
                  <c:v>8.5806812278080818E-2</c:v>
                </c:pt>
                <c:pt idx="131">
                  <c:v>0.1411471824830853</c:v>
                </c:pt>
                <c:pt idx="132">
                  <c:v>0.1854501627810671</c:v>
                </c:pt>
                <c:pt idx="133">
                  <c:v>0.2078112580012402</c:v>
                </c:pt>
                <c:pt idx="134">
                  <c:v>0.25283923068892128</c:v>
                </c:pt>
                <c:pt idx="135">
                  <c:v>0.2886040622515062</c:v>
                </c:pt>
                <c:pt idx="136">
                  <c:v>0.2920639236900115</c:v>
                </c:pt>
                <c:pt idx="137">
                  <c:v>0.2907012343642208</c:v>
                </c:pt>
                <c:pt idx="138">
                  <c:v>0.28731262404552765</c:v>
                </c:pt>
                <c:pt idx="139">
                  <c:v>0.319052818905387</c:v>
                </c:pt>
                <c:pt idx="140">
                  <c:v>0.31081441263017551</c:v>
                </c:pt>
                <c:pt idx="141">
                  <c:v>0.32012664423279241</c:v>
                </c:pt>
                <c:pt idx="142">
                  <c:v>0.32150612135984225</c:v>
                </c:pt>
                <c:pt idx="143">
                  <c:v>0.33088122291371208</c:v>
                </c:pt>
                <c:pt idx="144">
                  <c:v>0.36413544869466258</c:v>
                </c:pt>
                <c:pt idx="145">
                  <c:v>0.3535582836967921</c:v>
                </c:pt>
                <c:pt idx="146">
                  <c:v>0.35994126907324103</c:v>
                </c:pt>
                <c:pt idx="147">
                  <c:v>0.37523243919026422</c:v>
                </c:pt>
                <c:pt idx="148">
                  <c:v>0.3920989949157363</c:v>
                </c:pt>
                <c:pt idx="149">
                  <c:v>0.41136777419029846</c:v>
                </c:pt>
                <c:pt idx="150">
                  <c:v>0.42088080480016676</c:v>
                </c:pt>
                <c:pt idx="151">
                  <c:v>0.43974584655253002</c:v>
                </c:pt>
                <c:pt idx="152">
                  <c:v>0.43715810857156528</c:v>
                </c:pt>
                <c:pt idx="153">
                  <c:v>0.42981304292717665</c:v>
                </c:pt>
                <c:pt idx="154">
                  <c:v>0.40346879044767336</c:v>
                </c:pt>
                <c:pt idx="155">
                  <c:v>0.3582334171764428</c:v>
                </c:pt>
                <c:pt idx="156">
                  <c:v>0.35038719696939308</c:v>
                </c:pt>
                <c:pt idx="157">
                  <c:v>0.34805912668960232</c:v>
                </c:pt>
                <c:pt idx="158">
                  <c:v>0.35001821828335705</c:v>
                </c:pt>
                <c:pt idx="159">
                  <c:v>0.34459133987421975</c:v>
                </c:pt>
                <c:pt idx="160">
                  <c:v>0.3445511969193995</c:v>
                </c:pt>
                <c:pt idx="161">
                  <c:v>0.35279114206125028</c:v>
                </c:pt>
                <c:pt idx="162">
                  <c:v>0.35150941751838655</c:v>
                </c:pt>
                <c:pt idx="163">
                  <c:v>0.34330069173879374</c:v>
                </c:pt>
                <c:pt idx="164">
                  <c:v>0.34001340311848199</c:v>
                </c:pt>
                <c:pt idx="165">
                  <c:v>0.34079702443776022</c:v>
                </c:pt>
                <c:pt idx="166">
                  <c:v>0.34015394181613845</c:v>
                </c:pt>
                <c:pt idx="167">
                  <c:v>0.35595134407284174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9A-43ED-B8A1-11DDAEB849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779328"/>
        <c:axId val="421780864"/>
      </c:lineChart>
      <c:catAx>
        <c:axId val="4217793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1780864"/>
        <c:crosses val="autoZero"/>
        <c:auto val="1"/>
        <c:lblAlgn val="ctr"/>
        <c:lblOffset val="100"/>
        <c:noMultiLvlLbl val="0"/>
      </c:catAx>
      <c:valAx>
        <c:axId val="421780864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17793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JP-ES</c:v>
          </c:tx>
          <c:marker>
            <c:symbol val="none"/>
          </c:marker>
          <c:cat>
            <c:strRef>
              <c:f>'Cyclicality Inflation'!$V$72:$V$239</c:f>
              <c:strCache>
                <c:ptCount val="168"/>
                <c:pt idx="0">
                  <c:v>Q1/1976</c:v>
                </c:pt>
                <c:pt idx="1">
                  <c:v>Q2/1976</c:v>
                </c:pt>
                <c:pt idx="2">
                  <c:v>Q3/1976</c:v>
                </c:pt>
                <c:pt idx="3">
                  <c:v>Q4/1976</c:v>
                </c:pt>
                <c:pt idx="4">
                  <c:v>Q1/1977</c:v>
                </c:pt>
                <c:pt idx="5">
                  <c:v>Q2/1977</c:v>
                </c:pt>
                <c:pt idx="6">
                  <c:v>Q3/1977</c:v>
                </c:pt>
                <c:pt idx="7">
                  <c:v>Q4/1977</c:v>
                </c:pt>
                <c:pt idx="8">
                  <c:v>Q1/1978</c:v>
                </c:pt>
                <c:pt idx="9">
                  <c:v>Q2/1978</c:v>
                </c:pt>
                <c:pt idx="10">
                  <c:v>Q3/1978</c:v>
                </c:pt>
                <c:pt idx="11">
                  <c:v>Q4/1978</c:v>
                </c:pt>
                <c:pt idx="12">
                  <c:v>Q1/1979</c:v>
                </c:pt>
                <c:pt idx="13">
                  <c:v>Q2/1979</c:v>
                </c:pt>
                <c:pt idx="14">
                  <c:v>Q3/1979</c:v>
                </c:pt>
                <c:pt idx="15">
                  <c:v>Q4/1979</c:v>
                </c:pt>
                <c:pt idx="16">
                  <c:v>Q1/1980</c:v>
                </c:pt>
                <c:pt idx="17">
                  <c:v>Q2/1980</c:v>
                </c:pt>
                <c:pt idx="18">
                  <c:v>Q3/1980</c:v>
                </c:pt>
                <c:pt idx="19">
                  <c:v>Q4/1980</c:v>
                </c:pt>
                <c:pt idx="20">
                  <c:v>Q1/1981</c:v>
                </c:pt>
                <c:pt idx="21">
                  <c:v>Q2/1981</c:v>
                </c:pt>
                <c:pt idx="22">
                  <c:v>Q3/1981</c:v>
                </c:pt>
                <c:pt idx="23">
                  <c:v>Q4/1981</c:v>
                </c:pt>
                <c:pt idx="24">
                  <c:v>Q1/1982</c:v>
                </c:pt>
                <c:pt idx="25">
                  <c:v>Q2/1982</c:v>
                </c:pt>
                <c:pt idx="26">
                  <c:v>Q3/1982</c:v>
                </c:pt>
                <c:pt idx="27">
                  <c:v>Q4/1982</c:v>
                </c:pt>
                <c:pt idx="28">
                  <c:v>Q1/1983</c:v>
                </c:pt>
                <c:pt idx="29">
                  <c:v>Q2/1983</c:v>
                </c:pt>
                <c:pt idx="30">
                  <c:v>Q3/1983</c:v>
                </c:pt>
                <c:pt idx="31">
                  <c:v>Q4/1983</c:v>
                </c:pt>
                <c:pt idx="32">
                  <c:v>Q1/1984</c:v>
                </c:pt>
                <c:pt idx="33">
                  <c:v>Q2/1984</c:v>
                </c:pt>
                <c:pt idx="34">
                  <c:v>Q3/1984</c:v>
                </c:pt>
                <c:pt idx="35">
                  <c:v>Q4/1984</c:v>
                </c:pt>
                <c:pt idx="36">
                  <c:v>Q1/1985</c:v>
                </c:pt>
                <c:pt idx="37">
                  <c:v>Q2/1985</c:v>
                </c:pt>
                <c:pt idx="38">
                  <c:v>Q3/1985</c:v>
                </c:pt>
                <c:pt idx="39">
                  <c:v>Q4/1985</c:v>
                </c:pt>
                <c:pt idx="40">
                  <c:v>Q1/1986</c:v>
                </c:pt>
                <c:pt idx="41">
                  <c:v>Q2/1986</c:v>
                </c:pt>
                <c:pt idx="42">
                  <c:v>Q3/1986</c:v>
                </c:pt>
                <c:pt idx="43">
                  <c:v>Q4/1986</c:v>
                </c:pt>
                <c:pt idx="44">
                  <c:v>Q1/1987</c:v>
                </c:pt>
                <c:pt idx="45">
                  <c:v>Q2/1987</c:v>
                </c:pt>
                <c:pt idx="46">
                  <c:v>Q3/1987</c:v>
                </c:pt>
                <c:pt idx="47">
                  <c:v>Q4/1987</c:v>
                </c:pt>
                <c:pt idx="48">
                  <c:v>Q1/1988</c:v>
                </c:pt>
                <c:pt idx="49">
                  <c:v>Q2/1988</c:v>
                </c:pt>
                <c:pt idx="50">
                  <c:v>Q3/1988</c:v>
                </c:pt>
                <c:pt idx="51">
                  <c:v>Q4/1988</c:v>
                </c:pt>
                <c:pt idx="52">
                  <c:v>Q1/1989</c:v>
                </c:pt>
                <c:pt idx="53">
                  <c:v>Q2/1989</c:v>
                </c:pt>
                <c:pt idx="54">
                  <c:v>Q3/1989</c:v>
                </c:pt>
                <c:pt idx="55">
                  <c:v>Q4/1989</c:v>
                </c:pt>
                <c:pt idx="56">
                  <c:v>Q1/1990</c:v>
                </c:pt>
                <c:pt idx="57">
                  <c:v>Q2/1990</c:v>
                </c:pt>
                <c:pt idx="58">
                  <c:v>Q3/1990</c:v>
                </c:pt>
                <c:pt idx="59">
                  <c:v>Q4/1990</c:v>
                </c:pt>
                <c:pt idx="60">
                  <c:v>Q1/1991</c:v>
                </c:pt>
                <c:pt idx="61">
                  <c:v>Q2/1991</c:v>
                </c:pt>
                <c:pt idx="62">
                  <c:v>Q3/1991</c:v>
                </c:pt>
                <c:pt idx="63">
                  <c:v>Q4/1991</c:v>
                </c:pt>
                <c:pt idx="64">
                  <c:v>Q1/1992</c:v>
                </c:pt>
                <c:pt idx="65">
                  <c:v>Q2/1992</c:v>
                </c:pt>
                <c:pt idx="66">
                  <c:v>Q3/1992</c:v>
                </c:pt>
                <c:pt idx="67">
                  <c:v>Q4/1992</c:v>
                </c:pt>
                <c:pt idx="68">
                  <c:v>Q1/1993</c:v>
                </c:pt>
                <c:pt idx="69">
                  <c:v>Q2/1993</c:v>
                </c:pt>
                <c:pt idx="70">
                  <c:v>Q3/1993</c:v>
                </c:pt>
                <c:pt idx="71">
                  <c:v>Q4/1993</c:v>
                </c:pt>
                <c:pt idx="72">
                  <c:v>Q1/1994</c:v>
                </c:pt>
                <c:pt idx="73">
                  <c:v>Q2/1994</c:v>
                </c:pt>
                <c:pt idx="74">
                  <c:v>Q3/1994</c:v>
                </c:pt>
                <c:pt idx="75">
                  <c:v>Q4/1994</c:v>
                </c:pt>
                <c:pt idx="76">
                  <c:v>Q1/1995</c:v>
                </c:pt>
                <c:pt idx="77">
                  <c:v>Q2/1995</c:v>
                </c:pt>
                <c:pt idx="78">
                  <c:v>Q3/1995</c:v>
                </c:pt>
                <c:pt idx="79">
                  <c:v>Q4/1995</c:v>
                </c:pt>
                <c:pt idx="80">
                  <c:v>Q1/1996</c:v>
                </c:pt>
                <c:pt idx="81">
                  <c:v>Q2/1996</c:v>
                </c:pt>
                <c:pt idx="82">
                  <c:v>Q3/1996</c:v>
                </c:pt>
                <c:pt idx="83">
                  <c:v>Q4/1996</c:v>
                </c:pt>
                <c:pt idx="84">
                  <c:v>Q1/1997</c:v>
                </c:pt>
                <c:pt idx="85">
                  <c:v>Q2/1997</c:v>
                </c:pt>
                <c:pt idx="86">
                  <c:v>Q3/1997</c:v>
                </c:pt>
                <c:pt idx="87">
                  <c:v>Q4/1997</c:v>
                </c:pt>
                <c:pt idx="88">
                  <c:v>Q1/1998</c:v>
                </c:pt>
                <c:pt idx="89">
                  <c:v>Q2/1998</c:v>
                </c:pt>
                <c:pt idx="90">
                  <c:v>Q3/1998</c:v>
                </c:pt>
                <c:pt idx="91">
                  <c:v>Q4/1998</c:v>
                </c:pt>
                <c:pt idx="92">
                  <c:v>Q1/1999</c:v>
                </c:pt>
                <c:pt idx="93">
                  <c:v>Q2/1999</c:v>
                </c:pt>
                <c:pt idx="94">
                  <c:v>Q3/1999</c:v>
                </c:pt>
                <c:pt idx="95">
                  <c:v>Q4/1999</c:v>
                </c:pt>
                <c:pt idx="96">
                  <c:v>Q1/2000</c:v>
                </c:pt>
                <c:pt idx="97">
                  <c:v>Q2/2000</c:v>
                </c:pt>
                <c:pt idx="98">
                  <c:v>Q3/2000</c:v>
                </c:pt>
                <c:pt idx="99">
                  <c:v>Q4/2000</c:v>
                </c:pt>
                <c:pt idx="100">
                  <c:v>Q1/2001</c:v>
                </c:pt>
                <c:pt idx="101">
                  <c:v>Q2/2001</c:v>
                </c:pt>
                <c:pt idx="102">
                  <c:v>Q3/2001</c:v>
                </c:pt>
                <c:pt idx="103">
                  <c:v>Q4/2001</c:v>
                </c:pt>
                <c:pt idx="104">
                  <c:v>Q1/2002</c:v>
                </c:pt>
                <c:pt idx="105">
                  <c:v>Q2/2002</c:v>
                </c:pt>
                <c:pt idx="106">
                  <c:v>Q3/2002</c:v>
                </c:pt>
                <c:pt idx="107">
                  <c:v>Q4/2002</c:v>
                </c:pt>
                <c:pt idx="108">
                  <c:v>Q1/2003</c:v>
                </c:pt>
                <c:pt idx="109">
                  <c:v>Q2/2003</c:v>
                </c:pt>
                <c:pt idx="110">
                  <c:v>Q3/2003</c:v>
                </c:pt>
                <c:pt idx="111">
                  <c:v>Q4/2003</c:v>
                </c:pt>
                <c:pt idx="112">
                  <c:v>Q1/2004</c:v>
                </c:pt>
                <c:pt idx="113">
                  <c:v>Q2/2004</c:v>
                </c:pt>
                <c:pt idx="114">
                  <c:v>Q3/2004</c:v>
                </c:pt>
                <c:pt idx="115">
                  <c:v>Q4/2004</c:v>
                </c:pt>
                <c:pt idx="116">
                  <c:v>Q1/2005</c:v>
                </c:pt>
                <c:pt idx="117">
                  <c:v>Q2/2005</c:v>
                </c:pt>
                <c:pt idx="118">
                  <c:v>Q3/2005</c:v>
                </c:pt>
                <c:pt idx="119">
                  <c:v>Q4/2005</c:v>
                </c:pt>
                <c:pt idx="120">
                  <c:v>Q1/2006</c:v>
                </c:pt>
                <c:pt idx="121">
                  <c:v>Q2/2006</c:v>
                </c:pt>
                <c:pt idx="122">
                  <c:v>Q3/2006</c:v>
                </c:pt>
                <c:pt idx="123">
                  <c:v>Q4/2006</c:v>
                </c:pt>
                <c:pt idx="124">
                  <c:v>Q1/2007</c:v>
                </c:pt>
                <c:pt idx="125">
                  <c:v>Q2/2007</c:v>
                </c:pt>
                <c:pt idx="126">
                  <c:v>Q3/2007</c:v>
                </c:pt>
                <c:pt idx="127">
                  <c:v>Q4/2007</c:v>
                </c:pt>
                <c:pt idx="128">
                  <c:v>Q1/2008</c:v>
                </c:pt>
                <c:pt idx="129">
                  <c:v>Q2/2008</c:v>
                </c:pt>
                <c:pt idx="130">
                  <c:v>Q3/2008</c:v>
                </c:pt>
                <c:pt idx="131">
                  <c:v>Q4/2008</c:v>
                </c:pt>
                <c:pt idx="132">
                  <c:v>Q1/2009</c:v>
                </c:pt>
                <c:pt idx="133">
                  <c:v>Q2/2009</c:v>
                </c:pt>
                <c:pt idx="134">
                  <c:v>Q3/2009</c:v>
                </c:pt>
                <c:pt idx="135">
                  <c:v>Q4/2009</c:v>
                </c:pt>
                <c:pt idx="136">
                  <c:v>Q1/2010</c:v>
                </c:pt>
                <c:pt idx="137">
                  <c:v>Q2/2010</c:v>
                </c:pt>
                <c:pt idx="138">
                  <c:v>Q3/2010</c:v>
                </c:pt>
                <c:pt idx="139">
                  <c:v>Q4/2010</c:v>
                </c:pt>
                <c:pt idx="140">
                  <c:v>Q1/2011</c:v>
                </c:pt>
                <c:pt idx="141">
                  <c:v>Q2/2011</c:v>
                </c:pt>
                <c:pt idx="142">
                  <c:v>Q3/2011</c:v>
                </c:pt>
                <c:pt idx="143">
                  <c:v>Q4/2011</c:v>
                </c:pt>
                <c:pt idx="144">
                  <c:v>Q1/2012</c:v>
                </c:pt>
                <c:pt idx="145">
                  <c:v>Q2/2012</c:v>
                </c:pt>
                <c:pt idx="146">
                  <c:v>Q3/2012</c:v>
                </c:pt>
                <c:pt idx="147">
                  <c:v>Q4/2012</c:v>
                </c:pt>
                <c:pt idx="148">
                  <c:v>Q1/2013</c:v>
                </c:pt>
                <c:pt idx="149">
                  <c:v>Q2/2013</c:v>
                </c:pt>
                <c:pt idx="150">
                  <c:v>Q3/2013</c:v>
                </c:pt>
                <c:pt idx="151">
                  <c:v>Q4/2013</c:v>
                </c:pt>
                <c:pt idx="152">
                  <c:v>Q1/2014</c:v>
                </c:pt>
                <c:pt idx="153">
                  <c:v>Q2/2014</c:v>
                </c:pt>
                <c:pt idx="154">
                  <c:v>Q3/2014</c:v>
                </c:pt>
                <c:pt idx="155">
                  <c:v>Q4/2014</c:v>
                </c:pt>
                <c:pt idx="156">
                  <c:v>Q1/2015</c:v>
                </c:pt>
                <c:pt idx="157">
                  <c:v>Q2/2015</c:v>
                </c:pt>
                <c:pt idx="158">
                  <c:v>Q3/2015</c:v>
                </c:pt>
                <c:pt idx="159">
                  <c:v>Q4/2015</c:v>
                </c:pt>
                <c:pt idx="160">
                  <c:v>Q1/2016</c:v>
                </c:pt>
                <c:pt idx="161">
                  <c:v>Q2/2016</c:v>
                </c:pt>
                <c:pt idx="162">
                  <c:v>Q3/2016</c:v>
                </c:pt>
                <c:pt idx="163">
                  <c:v>Q4/2016</c:v>
                </c:pt>
                <c:pt idx="164">
                  <c:v>Q1/2017</c:v>
                </c:pt>
                <c:pt idx="165">
                  <c:v>Q2/2017</c:v>
                </c:pt>
                <c:pt idx="166">
                  <c:v>Q3/2017</c:v>
                </c:pt>
                <c:pt idx="167">
                  <c:v>Q4/2017</c:v>
                </c:pt>
              </c:strCache>
            </c:strRef>
          </c:cat>
          <c:val>
            <c:numRef>
              <c:f>'Cyclicality Inflation'!$BS$72:$BS$239</c:f>
              <c:numCache>
                <c:formatCode>0.00</c:formatCode>
                <c:ptCount val="168"/>
                <c:pt idx="0">
                  <c:v>-0.40036962393726255</c:v>
                </c:pt>
                <c:pt idx="1">
                  <c:v>-0.39008758858215775</c:v>
                </c:pt>
                <c:pt idx="2">
                  <c:v>-0.38711003214675743</c:v>
                </c:pt>
                <c:pt idx="3">
                  <c:v>-0.37050650691820713</c:v>
                </c:pt>
                <c:pt idx="4">
                  <c:v>-0.35572866794030178</c:v>
                </c:pt>
                <c:pt idx="5">
                  <c:v>-0.31745839496874401</c:v>
                </c:pt>
                <c:pt idx="6">
                  <c:v>-0.31107934990377911</c:v>
                </c:pt>
                <c:pt idx="7">
                  <c:v>-0.34869286699905933</c:v>
                </c:pt>
                <c:pt idx="8">
                  <c:v>-0.35832268224671399</c:v>
                </c:pt>
                <c:pt idx="9">
                  <c:v>-0.25817798503504369</c:v>
                </c:pt>
                <c:pt idx="10">
                  <c:v>-0.23782970653309335</c:v>
                </c:pt>
                <c:pt idx="11">
                  <c:v>-0.23320015716722661</c:v>
                </c:pt>
                <c:pt idx="12">
                  <c:v>-0.22152161388914837</c:v>
                </c:pt>
                <c:pt idx="13">
                  <c:v>-0.23060567826191103</c:v>
                </c:pt>
                <c:pt idx="14">
                  <c:v>-0.22533372461267276</c:v>
                </c:pt>
                <c:pt idx="15">
                  <c:v>-0.25739161462577764</c:v>
                </c:pt>
                <c:pt idx="16">
                  <c:v>-0.2297132591970224</c:v>
                </c:pt>
                <c:pt idx="17">
                  <c:v>-0.29942727751012527</c:v>
                </c:pt>
                <c:pt idx="18">
                  <c:v>-0.29563953948745658</c:v>
                </c:pt>
                <c:pt idx="19">
                  <c:v>-0.26012802919175471</c:v>
                </c:pt>
                <c:pt idx="20">
                  <c:v>-0.22763634678919417</c:v>
                </c:pt>
                <c:pt idx="21">
                  <c:v>-0.24616947385963056</c:v>
                </c:pt>
                <c:pt idx="22">
                  <c:v>-0.25834629886778698</c:v>
                </c:pt>
                <c:pt idx="23">
                  <c:v>-0.23296225764456982</c:v>
                </c:pt>
                <c:pt idx="24">
                  <c:v>-0.21085609835062055</c:v>
                </c:pt>
                <c:pt idx="25">
                  <c:v>-0.21818235979559009</c:v>
                </c:pt>
                <c:pt idx="26">
                  <c:v>-0.18797768675145957</c:v>
                </c:pt>
                <c:pt idx="27">
                  <c:v>-0.16793959818980489</c:v>
                </c:pt>
                <c:pt idx="28">
                  <c:v>-0.15653866856905321</c:v>
                </c:pt>
                <c:pt idx="29">
                  <c:v>-0.18464095994654348</c:v>
                </c:pt>
                <c:pt idx="30">
                  <c:v>-0.20014096390614161</c:v>
                </c:pt>
                <c:pt idx="31">
                  <c:v>-0.22407340917345117</c:v>
                </c:pt>
                <c:pt idx="32">
                  <c:v>-0.2409078267965622</c:v>
                </c:pt>
                <c:pt idx="33">
                  <c:v>-0.26115447855838597</c:v>
                </c:pt>
                <c:pt idx="34">
                  <c:v>-0.26311125106022637</c:v>
                </c:pt>
                <c:pt idx="35">
                  <c:v>-0.26582305857108196</c:v>
                </c:pt>
                <c:pt idx="36">
                  <c:v>-0.28679582386330671</c:v>
                </c:pt>
                <c:pt idx="37">
                  <c:v>-0.2879717092319557</c:v>
                </c:pt>
                <c:pt idx="38">
                  <c:v>-0.29861699821691179</c:v>
                </c:pt>
                <c:pt idx="39">
                  <c:v>-0.30438505018933781</c:v>
                </c:pt>
                <c:pt idx="40">
                  <c:v>-0.2877698680942003</c:v>
                </c:pt>
                <c:pt idx="41">
                  <c:v>-0.28134607427585462</c:v>
                </c:pt>
                <c:pt idx="42">
                  <c:v>-0.28181478568917523</c:v>
                </c:pt>
                <c:pt idx="43">
                  <c:v>-0.28749883785448405</c:v>
                </c:pt>
                <c:pt idx="44">
                  <c:v>-0.27416123005430437</c:v>
                </c:pt>
                <c:pt idx="45">
                  <c:v>-0.27480053864080306</c:v>
                </c:pt>
                <c:pt idx="46">
                  <c:v>-0.27408970597784527</c:v>
                </c:pt>
                <c:pt idx="47">
                  <c:v>-0.28424227855400103</c:v>
                </c:pt>
                <c:pt idx="48">
                  <c:v>-0.30857638386235403</c:v>
                </c:pt>
                <c:pt idx="49">
                  <c:v>-0.32154741224418576</c:v>
                </c:pt>
                <c:pt idx="50">
                  <c:v>-0.3100968927353574</c:v>
                </c:pt>
                <c:pt idx="51">
                  <c:v>-0.32325694231688351</c:v>
                </c:pt>
                <c:pt idx="52">
                  <c:v>-0.28323646888727982</c:v>
                </c:pt>
                <c:pt idx="53">
                  <c:v>-0.27430181447000535</c:v>
                </c:pt>
                <c:pt idx="54">
                  <c:v>-0.23824897157532582</c:v>
                </c:pt>
                <c:pt idx="55">
                  <c:v>-0.22852919256430487</c:v>
                </c:pt>
                <c:pt idx="56">
                  <c:v>-0.2093057627376407</c:v>
                </c:pt>
                <c:pt idx="57">
                  <c:v>-0.19998928471234795</c:v>
                </c:pt>
                <c:pt idx="58">
                  <c:v>-0.18877342690992754</c:v>
                </c:pt>
                <c:pt idx="59">
                  <c:v>-0.15275905682733693</c:v>
                </c:pt>
                <c:pt idx="60">
                  <c:v>-0.1367778891624194</c:v>
                </c:pt>
                <c:pt idx="61">
                  <c:v>-0.13638356382296488</c:v>
                </c:pt>
                <c:pt idx="62">
                  <c:v>-0.12593419727124142</c:v>
                </c:pt>
                <c:pt idx="63">
                  <c:v>-0.1200714686131568</c:v>
                </c:pt>
                <c:pt idx="64">
                  <c:v>-0.12760734768428808</c:v>
                </c:pt>
                <c:pt idx="65">
                  <c:v>-0.17100071006123924</c:v>
                </c:pt>
                <c:pt idx="66">
                  <c:v>-0.18609855482303103</c:v>
                </c:pt>
                <c:pt idx="67">
                  <c:v>-0.17674996494513051</c:v>
                </c:pt>
                <c:pt idx="68">
                  <c:v>-0.16214694080378933</c:v>
                </c:pt>
                <c:pt idx="69">
                  <c:v>-0.28398953134258303</c:v>
                </c:pt>
                <c:pt idx="70">
                  <c:v>-0.28890408355431607</c:v>
                </c:pt>
                <c:pt idx="71">
                  <c:v>-0.34353812292418051</c:v>
                </c:pt>
                <c:pt idx="72">
                  <c:v>-0.33913916333449273</c:v>
                </c:pt>
                <c:pt idx="73">
                  <c:v>-0.33545298204426632</c:v>
                </c:pt>
                <c:pt idx="74">
                  <c:v>-0.34518900563499683</c:v>
                </c:pt>
                <c:pt idx="75">
                  <c:v>-0.34568710567989192</c:v>
                </c:pt>
                <c:pt idx="76">
                  <c:v>-0.33820282860575429</c:v>
                </c:pt>
                <c:pt idx="77">
                  <c:v>-0.14263573999844301</c:v>
                </c:pt>
                <c:pt idx="78">
                  <c:v>-7.2748067363481175E-2</c:v>
                </c:pt>
                <c:pt idx="79">
                  <c:v>-0.1580625715134259</c:v>
                </c:pt>
                <c:pt idx="80">
                  <c:v>-0.27324245342120296</c:v>
                </c:pt>
                <c:pt idx="81">
                  <c:v>-0.18748958170133451</c:v>
                </c:pt>
                <c:pt idx="82">
                  <c:v>-0.22355689757795832</c:v>
                </c:pt>
                <c:pt idx="83">
                  <c:v>-0.15253320117051355</c:v>
                </c:pt>
                <c:pt idx="84">
                  <c:v>5.2020021625854028E-2</c:v>
                </c:pt>
                <c:pt idx="85">
                  <c:v>4.2111619301915947E-2</c:v>
                </c:pt>
                <c:pt idx="86">
                  <c:v>4.0167344646237835E-2</c:v>
                </c:pt>
                <c:pt idx="87">
                  <c:v>4.9056914669185381E-2</c:v>
                </c:pt>
                <c:pt idx="88">
                  <c:v>2.7376570622646479E-2</c:v>
                </c:pt>
                <c:pt idx="89">
                  <c:v>7.9113101771729807E-3</c:v>
                </c:pt>
                <c:pt idx="90">
                  <c:v>-6.3137516931245405E-2</c:v>
                </c:pt>
                <c:pt idx="91">
                  <c:v>-0.13176770210125263</c:v>
                </c:pt>
                <c:pt idx="92">
                  <c:v>-0.16730618108429421</c:v>
                </c:pt>
                <c:pt idx="93">
                  <c:v>-0.18036334639382109</c:v>
                </c:pt>
                <c:pt idx="94">
                  <c:v>-0.18879560580674315</c:v>
                </c:pt>
                <c:pt idx="95">
                  <c:v>-0.18761532341881787</c:v>
                </c:pt>
                <c:pt idx="96">
                  <c:v>-0.18940068146368993</c:v>
                </c:pt>
                <c:pt idx="97">
                  <c:v>-0.19159319680049827</c:v>
                </c:pt>
                <c:pt idx="98">
                  <c:v>-0.18343773534631061</c:v>
                </c:pt>
                <c:pt idx="99">
                  <c:v>-0.19036202511489017</c:v>
                </c:pt>
                <c:pt idx="100">
                  <c:v>-0.13631144652966126</c:v>
                </c:pt>
                <c:pt idx="101">
                  <c:v>-0.12521689244992049</c:v>
                </c:pt>
                <c:pt idx="102">
                  <c:v>-8.2402440373732136E-2</c:v>
                </c:pt>
                <c:pt idx="103">
                  <c:v>-6.4139558431732732E-2</c:v>
                </c:pt>
                <c:pt idx="104">
                  <c:v>-6.4899790611916433E-2</c:v>
                </c:pt>
                <c:pt idx="105">
                  <c:v>-7.5207257330583643E-2</c:v>
                </c:pt>
                <c:pt idx="106">
                  <c:v>-8.0544466077079005E-2</c:v>
                </c:pt>
                <c:pt idx="107">
                  <c:v>-0.10585326130939898</c:v>
                </c:pt>
                <c:pt idx="108">
                  <c:v>-9.6329170049539947E-2</c:v>
                </c:pt>
                <c:pt idx="109">
                  <c:v>-0.12121000822990607</c:v>
                </c:pt>
                <c:pt idx="110">
                  <c:v>-6.4770336148967128E-2</c:v>
                </c:pt>
                <c:pt idx="111">
                  <c:v>-8.8696045107690788E-2</c:v>
                </c:pt>
                <c:pt idx="112">
                  <c:v>-9.8515727263058392E-2</c:v>
                </c:pt>
                <c:pt idx="113">
                  <c:v>-9.9757607697222014E-2</c:v>
                </c:pt>
                <c:pt idx="114">
                  <c:v>-9.3364960868249705E-2</c:v>
                </c:pt>
                <c:pt idx="115">
                  <c:v>-4.9701923553887674E-2</c:v>
                </c:pt>
                <c:pt idx="116">
                  <c:v>-4.8900043954418208E-2</c:v>
                </c:pt>
                <c:pt idx="117">
                  <c:v>-4.3989959242199457E-2</c:v>
                </c:pt>
                <c:pt idx="118">
                  <c:v>1.856338850273264E-2</c:v>
                </c:pt>
                <c:pt idx="119">
                  <c:v>5.6913363924638638E-2</c:v>
                </c:pt>
                <c:pt idx="120">
                  <c:v>0.12622835077030561</c:v>
                </c:pt>
                <c:pt idx="121">
                  <c:v>0.14295557697780684</c:v>
                </c:pt>
                <c:pt idx="122">
                  <c:v>4.5751539794024507E-2</c:v>
                </c:pt>
                <c:pt idx="123">
                  <c:v>5.2766149561650155E-2</c:v>
                </c:pt>
                <c:pt idx="124">
                  <c:v>8.1396613727108769E-2</c:v>
                </c:pt>
                <c:pt idx="125">
                  <c:v>7.4750184723275132E-2</c:v>
                </c:pt>
                <c:pt idx="126">
                  <c:v>7.2830483060500356E-2</c:v>
                </c:pt>
                <c:pt idx="127">
                  <c:v>7.3089580623935752E-2</c:v>
                </c:pt>
                <c:pt idx="128">
                  <c:v>3.7815211371062758E-2</c:v>
                </c:pt>
                <c:pt idx="129">
                  <c:v>5.3213674726696074E-2</c:v>
                </c:pt>
                <c:pt idx="130">
                  <c:v>0.10100658343734883</c:v>
                </c:pt>
                <c:pt idx="131">
                  <c:v>0.30652554103603841</c:v>
                </c:pt>
                <c:pt idx="132">
                  <c:v>0.3828810498618066</c:v>
                </c:pt>
                <c:pt idx="133">
                  <c:v>0.39242162267637465</c:v>
                </c:pt>
                <c:pt idx="134">
                  <c:v>0.3955602249425792</c:v>
                </c:pt>
                <c:pt idx="135">
                  <c:v>0.39762460056142385</c:v>
                </c:pt>
                <c:pt idx="136">
                  <c:v>0.39803529849345493</c:v>
                </c:pt>
                <c:pt idx="137">
                  <c:v>0.39836928023877699</c:v>
                </c:pt>
                <c:pt idx="138">
                  <c:v>0.39731953323836455</c:v>
                </c:pt>
                <c:pt idx="139">
                  <c:v>0.39601340042812105</c:v>
                </c:pt>
                <c:pt idx="140">
                  <c:v>0.38195084327791667</c:v>
                </c:pt>
                <c:pt idx="141">
                  <c:v>0.37760259912805194</c:v>
                </c:pt>
                <c:pt idx="142">
                  <c:v>0.37282301375104954</c:v>
                </c:pt>
                <c:pt idx="143">
                  <c:v>0.38382479066764791</c:v>
                </c:pt>
                <c:pt idx="144">
                  <c:v>0.3880888960104199</c:v>
                </c:pt>
                <c:pt idx="145">
                  <c:v>0.41263625646418672</c:v>
                </c:pt>
                <c:pt idx="146">
                  <c:v>0.45306473698179667</c:v>
                </c:pt>
                <c:pt idx="147">
                  <c:v>0.47508821191758172</c:v>
                </c:pt>
                <c:pt idx="148">
                  <c:v>0.48398364970638175</c:v>
                </c:pt>
                <c:pt idx="149">
                  <c:v>0.49725521947041568</c:v>
                </c:pt>
                <c:pt idx="150">
                  <c:v>0.49998690027793652</c:v>
                </c:pt>
                <c:pt idx="151">
                  <c:v>0.53735162140349879</c:v>
                </c:pt>
                <c:pt idx="152">
                  <c:v>0.54486904902126287</c:v>
                </c:pt>
                <c:pt idx="153">
                  <c:v>0.50674766397609938</c:v>
                </c:pt>
                <c:pt idx="154">
                  <c:v>0.42701005668032171</c:v>
                </c:pt>
                <c:pt idx="155">
                  <c:v>0.43131161752617747</c:v>
                </c:pt>
                <c:pt idx="156">
                  <c:v>0.42768297560259649</c:v>
                </c:pt>
                <c:pt idx="157">
                  <c:v>0.42599511298010045</c:v>
                </c:pt>
                <c:pt idx="158">
                  <c:v>0.42517513109388488</c:v>
                </c:pt>
                <c:pt idx="159">
                  <c:v>0.41894191506841583</c:v>
                </c:pt>
                <c:pt idx="160">
                  <c:v>0.4158288405193955</c:v>
                </c:pt>
                <c:pt idx="161">
                  <c:v>0.41928270506217524</c:v>
                </c:pt>
                <c:pt idx="162">
                  <c:v>0.41241995321213298</c:v>
                </c:pt>
                <c:pt idx="163">
                  <c:v>0.40894048621406542</c:v>
                </c:pt>
                <c:pt idx="164">
                  <c:v>0.411632059028325</c:v>
                </c:pt>
                <c:pt idx="165">
                  <c:v>0.41321675118537426</c:v>
                </c:pt>
                <c:pt idx="166">
                  <c:v>0.41392815315651982</c:v>
                </c:pt>
                <c:pt idx="167">
                  <c:v>0.40965774217777562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E0-4967-A1E4-01EB145452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862400"/>
        <c:axId val="421880576"/>
      </c:lineChart>
      <c:catAx>
        <c:axId val="4218624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21880576"/>
        <c:crosses val="autoZero"/>
        <c:auto val="1"/>
        <c:lblAlgn val="ctr"/>
        <c:lblOffset val="100"/>
        <c:noMultiLvlLbl val="0"/>
      </c:catAx>
      <c:valAx>
        <c:axId val="42188057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18624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0776838308216743E-2"/>
          <c:y val="0.10799031476997578"/>
          <c:w val="0.92311302695247455"/>
          <c:h val="0.63266099317036739"/>
        </c:manualLayout>
      </c:layout>
      <c:areaChart>
        <c:grouping val="standard"/>
        <c:varyColors val="0"/>
        <c:ser>
          <c:idx val="2"/>
          <c:order val="0"/>
          <c:tx>
            <c:v>Real GDP Interquartile Range</c:v>
          </c:tx>
          <c:spPr>
            <a:solidFill>
              <a:schemeClr val="bg1">
                <a:lumMod val="50000"/>
                <a:alpha val="50000"/>
              </a:schemeClr>
            </a:solidFill>
            <a:ln cmpd="sng">
              <a:noFill/>
              <a:prstDash val="sysDash"/>
            </a:ln>
          </c:spPr>
          <c:val>
            <c:numRef>
              <c:f>'Cross-Correlations_GDP'!$CI$8:$CI$239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0.29026108133489725</c:v>
                </c:pt>
                <c:pt idx="65">
                  <c:v>0.26812802355049964</c:v>
                </c:pt>
                <c:pt idx="66">
                  <c:v>0.26802337266909415</c:v>
                </c:pt>
                <c:pt idx="67">
                  <c:v>0.27476156196548573</c:v>
                </c:pt>
                <c:pt idx="68">
                  <c:v>0.26989904963213573</c:v>
                </c:pt>
                <c:pt idx="69">
                  <c:v>0.26898026397731523</c:v>
                </c:pt>
                <c:pt idx="70">
                  <c:v>0.26446954881720247</c:v>
                </c:pt>
                <c:pt idx="71">
                  <c:v>0.26332310268531095</c:v>
                </c:pt>
                <c:pt idx="72">
                  <c:v>0.26985160308681111</c:v>
                </c:pt>
                <c:pt idx="73">
                  <c:v>0.26043839165463478</c:v>
                </c:pt>
                <c:pt idx="74">
                  <c:v>0.28023750204363429</c:v>
                </c:pt>
                <c:pt idx="75">
                  <c:v>0.27423618054914584</c:v>
                </c:pt>
                <c:pt idx="76">
                  <c:v>0.28775318550590567</c:v>
                </c:pt>
                <c:pt idx="77">
                  <c:v>0.27698736621069919</c:v>
                </c:pt>
                <c:pt idx="78">
                  <c:v>0.27802782488886868</c:v>
                </c:pt>
                <c:pt idx="79">
                  <c:v>0.27844114940570769</c:v>
                </c:pt>
                <c:pt idx="80">
                  <c:v>0.28351020422581463</c:v>
                </c:pt>
                <c:pt idx="81">
                  <c:v>0.30854124359328328</c:v>
                </c:pt>
                <c:pt idx="82">
                  <c:v>0.31320722771549731</c:v>
                </c:pt>
                <c:pt idx="83">
                  <c:v>0.3134041181118255</c:v>
                </c:pt>
                <c:pt idx="84">
                  <c:v>0.3124466652599085</c:v>
                </c:pt>
                <c:pt idx="85">
                  <c:v>0.30805391682103384</c:v>
                </c:pt>
                <c:pt idx="86">
                  <c:v>0.30368044461685756</c:v>
                </c:pt>
                <c:pt idx="87">
                  <c:v>0.31054506712821589</c:v>
                </c:pt>
                <c:pt idx="88">
                  <c:v>0.3124113375002584</c:v>
                </c:pt>
                <c:pt idx="89">
                  <c:v>0.31237120291110598</c:v>
                </c:pt>
                <c:pt idx="90">
                  <c:v>0.31943849633420096</c:v>
                </c:pt>
                <c:pt idx="91">
                  <c:v>0.32969965351640107</c:v>
                </c:pt>
                <c:pt idx="92">
                  <c:v>0.30078933980576528</c:v>
                </c:pt>
                <c:pt idx="93">
                  <c:v>0.32752761578448353</c:v>
                </c:pt>
                <c:pt idx="94">
                  <c:v>0.33980522353271747</c:v>
                </c:pt>
                <c:pt idx="95">
                  <c:v>0.35520695176904776</c:v>
                </c:pt>
                <c:pt idx="96">
                  <c:v>0.3753038153180358</c:v>
                </c:pt>
                <c:pt idx="97">
                  <c:v>0.35150605625066622</c:v>
                </c:pt>
                <c:pt idx="98">
                  <c:v>0.35178933032296805</c:v>
                </c:pt>
                <c:pt idx="99">
                  <c:v>0.37707943367998481</c:v>
                </c:pt>
                <c:pt idx="100">
                  <c:v>0.3811003309329396</c:v>
                </c:pt>
                <c:pt idx="101">
                  <c:v>0.39178113218801724</c:v>
                </c:pt>
                <c:pt idx="102">
                  <c:v>0.39195021756524528</c:v>
                </c:pt>
                <c:pt idx="103">
                  <c:v>0.39873727988241664</c:v>
                </c:pt>
                <c:pt idx="104">
                  <c:v>0.39812654398279934</c:v>
                </c:pt>
                <c:pt idx="105">
                  <c:v>0.38248164087280956</c:v>
                </c:pt>
                <c:pt idx="106">
                  <c:v>0.38200546219080267</c:v>
                </c:pt>
                <c:pt idx="107">
                  <c:v>0.37132591721168923</c:v>
                </c:pt>
                <c:pt idx="108">
                  <c:v>0.34004506428877868</c:v>
                </c:pt>
                <c:pt idx="109">
                  <c:v>0.34765228144098892</c:v>
                </c:pt>
                <c:pt idx="110">
                  <c:v>0.33922398059347697</c:v>
                </c:pt>
                <c:pt idx="111">
                  <c:v>0.3353545261665527</c:v>
                </c:pt>
                <c:pt idx="112">
                  <c:v>0.3226295652055241</c:v>
                </c:pt>
                <c:pt idx="113">
                  <c:v>0.28733772418058101</c:v>
                </c:pt>
                <c:pt idx="114">
                  <c:v>0.30521461015435958</c:v>
                </c:pt>
                <c:pt idx="115">
                  <c:v>0.31125792827864257</c:v>
                </c:pt>
                <c:pt idx="116">
                  <c:v>0.33356419281404787</c:v>
                </c:pt>
                <c:pt idx="117">
                  <c:v>0.32142065828726379</c:v>
                </c:pt>
                <c:pt idx="118">
                  <c:v>0.33090441785688374</c:v>
                </c:pt>
                <c:pt idx="119">
                  <c:v>0.27089310531640509</c:v>
                </c:pt>
                <c:pt idx="120">
                  <c:v>0.2251833137603122</c:v>
                </c:pt>
                <c:pt idx="121">
                  <c:v>0.21502277388127844</c:v>
                </c:pt>
                <c:pt idx="122">
                  <c:v>0.22381856572047973</c:v>
                </c:pt>
                <c:pt idx="123">
                  <c:v>0.22725084502861179</c:v>
                </c:pt>
                <c:pt idx="124">
                  <c:v>0.2190958703012453</c:v>
                </c:pt>
                <c:pt idx="125">
                  <c:v>0.22678203492178409</c:v>
                </c:pt>
                <c:pt idx="126">
                  <c:v>0.23734702805245333</c:v>
                </c:pt>
                <c:pt idx="127">
                  <c:v>0.22539631720599257</c:v>
                </c:pt>
                <c:pt idx="128">
                  <c:v>0.24145256662496861</c:v>
                </c:pt>
                <c:pt idx="129">
                  <c:v>0.2424633165018466</c:v>
                </c:pt>
                <c:pt idx="130">
                  <c:v>0.24239605424924882</c:v>
                </c:pt>
                <c:pt idx="131">
                  <c:v>0.24808472738623671</c:v>
                </c:pt>
                <c:pt idx="132">
                  <c:v>0.25153336871321208</c:v>
                </c:pt>
                <c:pt idx="133">
                  <c:v>0.25935855434970184</c:v>
                </c:pt>
                <c:pt idx="134">
                  <c:v>0.25580067904684406</c:v>
                </c:pt>
                <c:pt idx="135">
                  <c:v>0.24612720583605158</c:v>
                </c:pt>
                <c:pt idx="136">
                  <c:v>0.25908510471367352</c:v>
                </c:pt>
                <c:pt idx="137">
                  <c:v>0.27508634637041013</c:v>
                </c:pt>
                <c:pt idx="138">
                  <c:v>0.30043193871562668</c:v>
                </c:pt>
                <c:pt idx="139">
                  <c:v>0.3098142929078892</c:v>
                </c:pt>
                <c:pt idx="140">
                  <c:v>0.32408881885168661</c:v>
                </c:pt>
                <c:pt idx="141">
                  <c:v>0.27387583954985217</c:v>
                </c:pt>
                <c:pt idx="142">
                  <c:v>0.28382017870370757</c:v>
                </c:pt>
                <c:pt idx="143">
                  <c:v>0.28887026403486193</c:v>
                </c:pt>
                <c:pt idx="144">
                  <c:v>0.31754361113514262</c:v>
                </c:pt>
                <c:pt idx="145">
                  <c:v>0.30357534130101332</c:v>
                </c:pt>
                <c:pt idx="146">
                  <c:v>0.3061975147654713</c:v>
                </c:pt>
                <c:pt idx="147">
                  <c:v>0.30686000040329053</c:v>
                </c:pt>
                <c:pt idx="148">
                  <c:v>0.31165950799130093</c:v>
                </c:pt>
                <c:pt idx="149">
                  <c:v>0.28613058628816018</c:v>
                </c:pt>
                <c:pt idx="150">
                  <c:v>0.27513432754358769</c:v>
                </c:pt>
                <c:pt idx="151">
                  <c:v>0.25827829525705787</c:v>
                </c:pt>
                <c:pt idx="152">
                  <c:v>0.24114770167981178</c:v>
                </c:pt>
                <c:pt idx="153">
                  <c:v>0.24980053122880838</c:v>
                </c:pt>
                <c:pt idx="154">
                  <c:v>0.28900421705614088</c:v>
                </c:pt>
                <c:pt idx="155">
                  <c:v>0.29066483068000909</c:v>
                </c:pt>
                <c:pt idx="156">
                  <c:v>0.30361562433821587</c:v>
                </c:pt>
                <c:pt idx="157">
                  <c:v>0.30909087212365688</c:v>
                </c:pt>
                <c:pt idx="158">
                  <c:v>0.31101038547166604</c:v>
                </c:pt>
                <c:pt idx="159">
                  <c:v>0.32473510823228202</c:v>
                </c:pt>
                <c:pt idx="160">
                  <c:v>0.32522833578482335</c:v>
                </c:pt>
                <c:pt idx="161">
                  <c:v>0.3217845263548928</c:v>
                </c:pt>
                <c:pt idx="162">
                  <c:v>0.33900190705922334</c:v>
                </c:pt>
                <c:pt idx="163">
                  <c:v>0.33303268119386609</c:v>
                </c:pt>
                <c:pt idx="164">
                  <c:v>0.30754430929751536</c:v>
                </c:pt>
                <c:pt idx="165">
                  <c:v>0.3097980226341826</c:v>
                </c:pt>
                <c:pt idx="166">
                  <c:v>0.32633795062499388</c:v>
                </c:pt>
                <c:pt idx="167">
                  <c:v>0.33607141280862884</c:v>
                </c:pt>
                <c:pt idx="168">
                  <c:v>0.34726501635180701</c:v>
                </c:pt>
                <c:pt idx="169">
                  <c:v>0.3179481784664035</c:v>
                </c:pt>
                <c:pt idx="170">
                  <c:v>0.32987056865604208</c:v>
                </c:pt>
                <c:pt idx="171">
                  <c:v>0.30664649121637411</c:v>
                </c:pt>
                <c:pt idx="172">
                  <c:v>0.3526261089126409</c:v>
                </c:pt>
                <c:pt idx="173">
                  <c:v>0.34999964474164813</c:v>
                </c:pt>
                <c:pt idx="174">
                  <c:v>0.37008028480536526</c:v>
                </c:pt>
                <c:pt idx="175">
                  <c:v>0.36480690092950668</c:v>
                </c:pt>
                <c:pt idx="176">
                  <c:v>0.36085391420940061</c:v>
                </c:pt>
                <c:pt idx="177">
                  <c:v>0.36166907174528151</c:v>
                </c:pt>
                <c:pt idx="178">
                  <c:v>0.36110123854823339</c:v>
                </c:pt>
                <c:pt idx="179">
                  <c:v>0.35028345915416909</c:v>
                </c:pt>
                <c:pt idx="180">
                  <c:v>0.36417988107117011</c:v>
                </c:pt>
                <c:pt idx="181">
                  <c:v>0.36336071834871797</c:v>
                </c:pt>
                <c:pt idx="182">
                  <c:v>0.37703081460553906</c:v>
                </c:pt>
                <c:pt idx="183">
                  <c:v>0.39849456956735052</c:v>
                </c:pt>
                <c:pt idx="184">
                  <c:v>0.35153472469313041</c:v>
                </c:pt>
                <c:pt idx="185">
                  <c:v>0.36001744535738256</c:v>
                </c:pt>
                <c:pt idx="186">
                  <c:v>0.3563873066535852</c:v>
                </c:pt>
                <c:pt idx="187">
                  <c:v>0.35769944085640049</c:v>
                </c:pt>
                <c:pt idx="188">
                  <c:v>0.3608478682332607</c:v>
                </c:pt>
                <c:pt idx="189">
                  <c:v>0.33285479170360843</c:v>
                </c:pt>
                <c:pt idx="190">
                  <c:v>0.33306312670533972</c:v>
                </c:pt>
                <c:pt idx="191">
                  <c:v>0.30485610068710189</c:v>
                </c:pt>
                <c:pt idx="192">
                  <c:v>0.29417650250732552</c:v>
                </c:pt>
                <c:pt idx="193">
                  <c:v>0.31558368102189349</c:v>
                </c:pt>
                <c:pt idx="194">
                  <c:v>0.39792579309505854</c:v>
                </c:pt>
                <c:pt idx="195">
                  <c:v>0.56337551427059518</c:v>
                </c:pt>
                <c:pt idx="196">
                  <c:v>0.68003403884029778</c:v>
                </c:pt>
                <c:pt idx="197">
                  <c:v>0.69055172178655488</c:v>
                </c:pt>
                <c:pt idx="198">
                  <c:v>0.69028918858584665</c:v>
                </c:pt>
                <c:pt idx="199">
                  <c:v>0.67589448079249559</c:v>
                </c:pt>
                <c:pt idx="200">
                  <c:v>0.68156844989515886</c:v>
                </c:pt>
                <c:pt idx="201">
                  <c:v>0.67951450117933265</c:v>
                </c:pt>
                <c:pt idx="202">
                  <c:v>0.68366462288617913</c:v>
                </c:pt>
                <c:pt idx="203">
                  <c:v>0.68619092102258339</c:v>
                </c:pt>
                <c:pt idx="204">
                  <c:v>0.66975649490787514</c:v>
                </c:pt>
                <c:pt idx="205">
                  <c:v>0.6752349276301377</c:v>
                </c:pt>
                <c:pt idx="206">
                  <c:v>0.67590621297853692</c:v>
                </c:pt>
                <c:pt idx="207">
                  <c:v>0.6773510663047918</c:v>
                </c:pt>
                <c:pt idx="208">
                  <c:v>0.67356573260538277</c:v>
                </c:pt>
                <c:pt idx="209">
                  <c:v>0.67944346364378272</c:v>
                </c:pt>
                <c:pt idx="210">
                  <c:v>0.67405633454232361</c:v>
                </c:pt>
                <c:pt idx="211">
                  <c:v>0.67115394661495698</c:v>
                </c:pt>
                <c:pt idx="212">
                  <c:v>0.66935560299329544</c:v>
                </c:pt>
                <c:pt idx="213">
                  <c:v>0.65784359797599445</c:v>
                </c:pt>
                <c:pt idx="214">
                  <c:v>0.65442790588251798</c:v>
                </c:pt>
                <c:pt idx="215">
                  <c:v>0.65498371266626798</c:v>
                </c:pt>
                <c:pt idx="216">
                  <c:v>0.65251473605490051</c:v>
                </c:pt>
                <c:pt idx="217">
                  <c:v>0.64887342676969806</c:v>
                </c:pt>
                <c:pt idx="218">
                  <c:v>0.64050661291148769</c:v>
                </c:pt>
                <c:pt idx="219">
                  <c:v>0.63073384663327947</c:v>
                </c:pt>
                <c:pt idx="220">
                  <c:v>0.61831845704045729</c:v>
                </c:pt>
                <c:pt idx="221">
                  <c:v>0.61992345920841396</c:v>
                </c:pt>
                <c:pt idx="222">
                  <c:v>0.62358609617082061</c:v>
                </c:pt>
                <c:pt idx="223">
                  <c:v>0.64641775678908353</c:v>
                </c:pt>
                <c:pt idx="224">
                  <c:v>0.64738504058025459</c:v>
                </c:pt>
                <c:pt idx="225">
                  <c:v>0.65257140732957652</c:v>
                </c:pt>
                <c:pt idx="226">
                  <c:v>0.65267290421621027</c:v>
                </c:pt>
                <c:pt idx="227">
                  <c:v>0.65413638434291888</c:v>
                </c:pt>
                <c:pt idx="228">
                  <c:v>0.65327559661340706</c:v>
                </c:pt>
                <c:pt idx="229">
                  <c:v>0.64617991243926598</c:v>
                </c:pt>
                <c:pt idx="230">
                  <c:v>0.64308176763101232</c:v>
                </c:pt>
                <c:pt idx="231">
                  <c:v>0.65122649666505672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BD-4C29-9019-C8C1DE57AE0C}"/>
            </c:ext>
          </c:extLst>
        </c:ser>
        <c:ser>
          <c:idx val="13"/>
          <c:order val="1"/>
          <c:tx>
            <c:v>GDP Deflator Interquartile Range</c:v>
          </c:tx>
          <c:spPr>
            <a:solidFill>
              <a:schemeClr val="tx2">
                <a:lumMod val="60000"/>
                <a:lumOff val="40000"/>
                <a:alpha val="50000"/>
              </a:schemeClr>
            </a:solidFill>
            <a:ln w="101600" cap="sq" cmpd="sng">
              <a:noFill/>
              <a:prstDash val="sysDot"/>
            </a:ln>
          </c:spPr>
          <c:val>
            <c:numRef>
              <c:f>'Cross-Correlation_Inflation'!$CI$8:$CI$239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0.99344554335639756</c:v>
                </c:pt>
                <c:pt idx="65">
                  <c:v>0.99516198895258567</c:v>
                </c:pt>
                <c:pt idx="66">
                  <c:v>0.99569031885744252</c:v>
                </c:pt>
                <c:pt idx="67">
                  <c:v>0.99568037266696829</c:v>
                </c:pt>
                <c:pt idx="68">
                  <c:v>0.99641584678719053</c:v>
                </c:pt>
                <c:pt idx="69">
                  <c:v>0.99652770116548861</c:v>
                </c:pt>
                <c:pt idx="70">
                  <c:v>0.99633928187554677</c:v>
                </c:pt>
                <c:pt idx="71">
                  <c:v>0.99636773486322672</c:v>
                </c:pt>
                <c:pt idx="72">
                  <c:v>0.9962744974884431</c:v>
                </c:pt>
                <c:pt idx="73">
                  <c:v>0.99617703018314618</c:v>
                </c:pt>
                <c:pt idx="74">
                  <c:v>0.99597032065574553</c:v>
                </c:pt>
                <c:pt idx="75">
                  <c:v>0.99610918393333514</c:v>
                </c:pt>
                <c:pt idx="76">
                  <c:v>0.99598787190995097</c:v>
                </c:pt>
                <c:pt idx="77">
                  <c:v>0.99597906422298854</c:v>
                </c:pt>
                <c:pt idx="78">
                  <c:v>0.99599093741717915</c:v>
                </c:pt>
                <c:pt idx="79">
                  <c:v>0.99596440520263196</c:v>
                </c:pt>
                <c:pt idx="80">
                  <c:v>0.99583386170186916</c:v>
                </c:pt>
                <c:pt idx="81">
                  <c:v>0.9956744830619686</c:v>
                </c:pt>
                <c:pt idx="82">
                  <c:v>0.99560274147780736</c:v>
                </c:pt>
                <c:pt idx="83">
                  <c:v>0.99574898913044585</c:v>
                </c:pt>
                <c:pt idx="84">
                  <c:v>0.9956728831901519</c:v>
                </c:pt>
                <c:pt idx="85">
                  <c:v>0.99541845797810558</c:v>
                </c:pt>
                <c:pt idx="86">
                  <c:v>0.99545615002382704</c:v>
                </c:pt>
                <c:pt idx="87">
                  <c:v>0.99533621969596187</c:v>
                </c:pt>
                <c:pt idx="88">
                  <c:v>0.99486589510338486</c:v>
                </c:pt>
                <c:pt idx="89">
                  <c:v>0.99450842289626651</c:v>
                </c:pt>
                <c:pt idx="90">
                  <c:v>0.99447542506448328</c:v>
                </c:pt>
                <c:pt idx="91">
                  <c:v>0.99448624697773158</c:v>
                </c:pt>
                <c:pt idx="92">
                  <c:v>0.99454220316261877</c:v>
                </c:pt>
                <c:pt idx="93">
                  <c:v>0.99483688411254101</c:v>
                </c:pt>
                <c:pt idx="94">
                  <c:v>0.99480209234908878</c:v>
                </c:pt>
                <c:pt idx="95">
                  <c:v>0.99503790265223968</c:v>
                </c:pt>
                <c:pt idx="96">
                  <c:v>0.99503073205397441</c:v>
                </c:pt>
                <c:pt idx="97">
                  <c:v>0.99518125509597544</c:v>
                </c:pt>
                <c:pt idx="98">
                  <c:v>0.99534654097248798</c:v>
                </c:pt>
                <c:pt idx="99">
                  <c:v>0.9956829111696186</c:v>
                </c:pt>
                <c:pt idx="100">
                  <c:v>0.9960538236843548</c:v>
                </c:pt>
                <c:pt idx="101">
                  <c:v>0.9962187704854617</c:v>
                </c:pt>
                <c:pt idx="102">
                  <c:v>0.99636725336580456</c:v>
                </c:pt>
                <c:pt idx="103">
                  <c:v>0.99656901765358907</c:v>
                </c:pt>
                <c:pt idx="104">
                  <c:v>0.99684743549778698</c:v>
                </c:pt>
                <c:pt idx="105">
                  <c:v>0.99713681045084512</c:v>
                </c:pt>
                <c:pt idx="106">
                  <c:v>0.99732655489199717</c:v>
                </c:pt>
                <c:pt idx="107">
                  <c:v>0.99738234753841348</c:v>
                </c:pt>
                <c:pt idx="108">
                  <c:v>0.99742544548128165</c:v>
                </c:pt>
                <c:pt idx="109">
                  <c:v>0.99742792352070497</c:v>
                </c:pt>
                <c:pt idx="110">
                  <c:v>0.99745857710498231</c:v>
                </c:pt>
                <c:pt idx="111">
                  <c:v>0.99752326465074537</c:v>
                </c:pt>
                <c:pt idx="112">
                  <c:v>0.99758411731887575</c:v>
                </c:pt>
                <c:pt idx="113">
                  <c:v>0.99761021231644509</c:v>
                </c:pt>
                <c:pt idx="114">
                  <c:v>0.99760311650246236</c:v>
                </c:pt>
                <c:pt idx="115">
                  <c:v>0.99760962376189166</c:v>
                </c:pt>
                <c:pt idx="116">
                  <c:v>0.99772204145899357</c:v>
                </c:pt>
                <c:pt idx="117">
                  <c:v>0.99764863065858556</c:v>
                </c:pt>
                <c:pt idx="118">
                  <c:v>0.99775057573799386</c:v>
                </c:pt>
                <c:pt idx="119">
                  <c:v>0.99752807724511139</c:v>
                </c:pt>
                <c:pt idx="120">
                  <c:v>0.9974738201667589</c:v>
                </c:pt>
                <c:pt idx="121">
                  <c:v>0.99761692913680633</c:v>
                </c:pt>
                <c:pt idx="122">
                  <c:v>0.99767233379436671</c:v>
                </c:pt>
                <c:pt idx="123">
                  <c:v>0.9977304905184341</c:v>
                </c:pt>
                <c:pt idx="124">
                  <c:v>0.99782589492098506</c:v>
                </c:pt>
                <c:pt idx="125">
                  <c:v>0.99785272502429823</c:v>
                </c:pt>
                <c:pt idx="126">
                  <c:v>0.99805759998863197</c:v>
                </c:pt>
                <c:pt idx="127">
                  <c:v>0.99806862487058412</c:v>
                </c:pt>
                <c:pt idx="128">
                  <c:v>0.99815769723962477</c:v>
                </c:pt>
                <c:pt idx="129">
                  <c:v>0.99825050608542487</c:v>
                </c:pt>
                <c:pt idx="130">
                  <c:v>0.99836057454379812</c:v>
                </c:pt>
                <c:pt idx="131">
                  <c:v>0.99825530792785599</c:v>
                </c:pt>
                <c:pt idx="132">
                  <c:v>0.99835808737732168</c:v>
                </c:pt>
                <c:pt idx="133">
                  <c:v>0.99851856672553785</c:v>
                </c:pt>
                <c:pt idx="134">
                  <c:v>0.99856769073931062</c:v>
                </c:pt>
                <c:pt idx="135">
                  <c:v>0.99857825275447487</c:v>
                </c:pt>
                <c:pt idx="136">
                  <c:v>0.99864857259026896</c:v>
                </c:pt>
                <c:pt idx="137">
                  <c:v>0.9987367813021415</c:v>
                </c:pt>
                <c:pt idx="138">
                  <c:v>0.99870817191121586</c:v>
                </c:pt>
                <c:pt idx="139">
                  <c:v>0.99865146013632833</c:v>
                </c:pt>
                <c:pt idx="140">
                  <c:v>0.99849654458801274</c:v>
                </c:pt>
                <c:pt idx="141">
                  <c:v>0.9984628552438628</c:v>
                </c:pt>
                <c:pt idx="142">
                  <c:v>0.99798357830954909</c:v>
                </c:pt>
                <c:pt idx="143">
                  <c:v>0.99724527137828001</c:v>
                </c:pt>
                <c:pt idx="144">
                  <c:v>0.99616951051992164</c:v>
                </c:pt>
                <c:pt idx="145">
                  <c:v>0.99570422262363423</c:v>
                </c:pt>
                <c:pt idx="146">
                  <c:v>0.99382341947046171</c:v>
                </c:pt>
                <c:pt idx="147">
                  <c:v>0.9837685062381043</c:v>
                </c:pt>
                <c:pt idx="148">
                  <c:v>0.97746438602161079</c:v>
                </c:pt>
                <c:pt idx="149">
                  <c:v>0.96970940654965576</c:v>
                </c:pt>
                <c:pt idx="150">
                  <c:v>0.96130060341907331</c:v>
                </c:pt>
                <c:pt idx="151">
                  <c:v>0.94547209096809626</c:v>
                </c:pt>
                <c:pt idx="152">
                  <c:v>0.93960086092806139</c:v>
                </c:pt>
                <c:pt idx="153">
                  <c:v>0.94172134401618057</c:v>
                </c:pt>
                <c:pt idx="154">
                  <c:v>0.93810015296401117</c:v>
                </c:pt>
                <c:pt idx="155">
                  <c:v>0.93103852575045398</c:v>
                </c:pt>
                <c:pt idx="156">
                  <c:v>0.91929444173032004</c:v>
                </c:pt>
                <c:pt idx="157">
                  <c:v>0.91867838560754578</c:v>
                </c:pt>
                <c:pt idx="158">
                  <c:v>0.91658215933050669</c:v>
                </c:pt>
                <c:pt idx="159">
                  <c:v>0.90668027336689394</c:v>
                </c:pt>
                <c:pt idx="160">
                  <c:v>0.85001149080367333</c:v>
                </c:pt>
                <c:pt idx="161">
                  <c:v>0.82742428429603576</c:v>
                </c:pt>
                <c:pt idx="162">
                  <c:v>0.82442553595142121</c:v>
                </c:pt>
                <c:pt idx="163">
                  <c:v>0.82439573290834256</c:v>
                </c:pt>
                <c:pt idx="164">
                  <c:v>0.82011724794011354</c:v>
                </c:pt>
                <c:pt idx="165">
                  <c:v>0.81222594287346528</c:v>
                </c:pt>
                <c:pt idx="166">
                  <c:v>0.79037893186664643</c:v>
                </c:pt>
                <c:pt idx="167">
                  <c:v>0.76465899455970932</c:v>
                </c:pt>
                <c:pt idx="168">
                  <c:v>0.71689370213085701</c:v>
                </c:pt>
                <c:pt idx="169">
                  <c:v>0.70285358309395973</c:v>
                </c:pt>
                <c:pt idx="170">
                  <c:v>0.69782355921231387</c:v>
                </c:pt>
                <c:pt idx="171">
                  <c:v>0.69491532076390361</c:v>
                </c:pt>
                <c:pt idx="172">
                  <c:v>0.6742139044057559</c:v>
                </c:pt>
                <c:pt idx="173">
                  <c:v>0.67250926399882238</c:v>
                </c:pt>
                <c:pt idx="174">
                  <c:v>0.63895010019580323</c:v>
                </c:pt>
                <c:pt idx="175">
                  <c:v>0.62007908999554739</c:v>
                </c:pt>
                <c:pt idx="176">
                  <c:v>0.55123973460237208</c:v>
                </c:pt>
                <c:pt idx="177">
                  <c:v>0.52380206224458836</c:v>
                </c:pt>
                <c:pt idx="178">
                  <c:v>0.50623202207008355</c:v>
                </c:pt>
                <c:pt idx="179">
                  <c:v>0.47122954896231062</c:v>
                </c:pt>
                <c:pt idx="180">
                  <c:v>0.43414876330654634</c:v>
                </c:pt>
                <c:pt idx="181">
                  <c:v>0.41302342045690471</c:v>
                </c:pt>
                <c:pt idx="182">
                  <c:v>0.41471807514467246</c:v>
                </c:pt>
                <c:pt idx="183">
                  <c:v>0.42289407457014672</c:v>
                </c:pt>
                <c:pt idx="184">
                  <c:v>0.43720572673521518</c:v>
                </c:pt>
                <c:pt idx="185">
                  <c:v>0.45201011470618691</c:v>
                </c:pt>
                <c:pt idx="186">
                  <c:v>0.45869726667301602</c:v>
                </c:pt>
                <c:pt idx="187">
                  <c:v>0.46175600355148538</c:v>
                </c:pt>
                <c:pt idx="188">
                  <c:v>0.459962868245611</c:v>
                </c:pt>
                <c:pt idx="189">
                  <c:v>0.46102368230584467</c:v>
                </c:pt>
                <c:pt idx="190">
                  <c:v>0.46002610389886622</c:v>
                </c:pt>
                <c:pt idx="191">
                  <c:v>0.45875282353708979</c:v>
                </c:pt>
                <c:pt idx="192">
                  <c:v>0.45933333697739281</c:v>
                </c:pt>
                <c:pt idx="193">
                  <c:v>0.45733210867766211</c:v>
                </c:pt>
                <c:pt idx="194">
                  <c:v>0.46469225447946566</c:v>
                </c:pt>
                <c:pt idx="195">
                  <c:v>0.4606759530840307</c:v>
                </c:pt>
                <c:pt idx="196">
                  <c:v>0.45878753479126749</c:v>
                </c:pt>
                <c:pt idx="197">
                  <c:v>0.49238543956195086</c:v>
                </c:pt>
                <c:pt idx="198">
                  <c:v>0.5210250424447519</c:v>
                </c:pt>
                <c:pt idx="199">
                  <c:v>0.52867593291442516</c:v>
                </c:pt>
                <c:pt idx="200">
                  <c:v>0.54325338088754349</c:v>
                </c:pt>
                <c:pt idx="201">
                  <c:v>0.54405223205162434</c:v>
                </c:pt>
                <c:pt idx="202">
                  <c:v>0.54318377473529922</c:v>
                </c:pt>
                <c:pt idx="203">
                  <c:v>0.54190504751788149</c:v>
                </c:pt>
                <c:pt idx="204">
                  <c:v>0.55163558149549097</c:v>
                </c:pt>
                <c:pt idx="205">
                  <c:v>0.56474935755059352</c:v>
                </c:pt>
                <c:pt idx="206">
                  <c:v>0.57557106967528959</c:v>
                </c:pt>
                <c:pt idx="207">
                  <c:v>0.57599879452171021</c:v>
                </c:pt>
                <c:pt idx="208">
                  <c:v>0.57288477486874889</c:v>
                </c:pt>
                <c:pt idx="209">
                  <c:v>0.56898072855814641</c:v>
                </c:pt>
                <c:pt idx="210">
                  <c:v>0.57029462737964276</c:v>
                </c:pt>
                <c:pt idx="211">
                  <c:v>0.56938146255230371</c:v>
                </c:pt>
                <c:pt idx="212">
                  <c:v>0.56393996092582999</c:v>
                </c:pt>
                <c:pt idx="213">
                  <c:v>0.55843396955446156</c:v>
                </c:pt>
                <c:pt idx="214">
                  <c:v>0.54810282848288361</c:v>
                </c:pt>
                <c:pt idx="215">
                  <c:v>0.53496973529771286</c:v>
                </c:pt>
                <c:pt idx="216">
                  <c:v>0.53766567512463892</c:v>
                </c:pt>
                <c:pt idx="217">
                  <c:v>0.53231649023224503</c:v>
                </c:pt>
                <c:pt idx="218">
                  <c:v>0.53023748440254259</c:v>
                </c:pt>
                <c:pt idx="219">
                  <c:v>0.54450812471121957</c:v>
                </c:pt>
                <c:pt idx="220">
                  <c:v>0.56197135618836436</c:v>
                </c:pt>
                <c:pt idx="221">
                  <c:v>0.56007654819713037</c:v>
                </c:pt>
                <c:pt idx="222">
                  <c:v>0.54669703081799748</c:v>
                </c:pt>
                <c:pt idx="223">
                  <c:v>0.53655392419248538</c:v>
                </c:pt>
                <c:pt idx="224">
                  <c:v>0.5377448950811774</c:v>
                </c:pt>
                <c:pt idx="225">
                  <c:v>0.53126959599253021</c:v>
                </c:pt>
                <c:pt idx="226">
                  <c:v>0.53738294215589444</c:v>
                </c:pt>
                <c:pt idx="227">
                  <c:v>0.53324568281346441</c:v>
                </c:pt>
                <c:pt idx="228">
                  <c:v>0.51293749098361463</c:v>
                </c:pt>
                <c:pt idx="229">
                  <c:v>0.52049834467719891</c:v>
                </c:pt>
                <c:pt idx="230">
                  <c:v>0.51971070370370676</c:v>
                </c:pt>
                <c:pt idx="231">
                  <c:v>0.52099463449055694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EBD-4C29-9019-C8C1DE57AE0C}"/>
            </c:ext>
          </c:extLst>
        </c:ser>
        <c:ser>
          <c:idx val="3"/>
          <c:order val="2"/>
          <c:tx>
            <c:v>G8 percent25 Real GDP</c:v>
          </c:tx>
          <c:spPr>
            <a:solidFill>
              <a:schemeClr val="bg1"/>
            </a:solidFill>
            <a:ln cmpd="sng">
              <a:noFill/>
              <a:prstDash val="dash"/>
            </a:ln>
          </c:spPr>
          <c:val>
            <c:numRef>
              <c:f>'Cross-Correlations_GDP'!$CG$8:$CG$239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8.1181533003312961E-2</c:v>
                </c:pt>
                <c:pt idx="65">
                  <c:v>8.977894826504873E-2</c:v>
                </c:pt>
                <c:pt idx="66">
                  <c:v>7.643280516703542E-2</c:v>
                </c:pt>
                <c:pt idx="67">
                  <c:v>8.0460403666713462E-2</c:v>
                </c:pt>
                <c:pt idx="68">
                  <c:v>8.0056939845163863E-2</c:v>
                </c:pt>
                <c:pt idx="69">
                  <c:v>7.5962434951055327E-2</c:v>
                </c:pt>
                <c:pt idx="70">
                  <c:v>6.0661840317581088E-2</c:v>
                </c:pt>
                <c:pt idx="71">
                  <c:v>6.5410808536093545E-2</c:v>
                </c:pt>
                <c:pt idx="72">
                  <c:v>9.1356081563727543E-2</c:v>
                </c:pt>
                <c:pt idx="73">
                  <c:v>6.4757101329922268E-2</c:v>
                </c:pt>
                <c:pt idx="74">
                  <c:v>5.3961066702357278E-2</c:v>
                </c:pt>
                <c:pt idx="75">
                  <c:v>5.8925165397108986E-2</c:v>
                </c:pt>
                <c:pt idx="76">
                  <c:v>5.9214489418127791E-2</c:v>
                </c:pt>
                <c:pt idx="77">
                  <c:v>5.6665927104603123E-2</c:v>
                </c:pt>
                <c:pt idx="78">
                  <c:v>5.768193322199823E-2</c:v>
                </c:pt>
                <c:pt idx="79">
                  <c:v>4.9526742795346856E-2</c:v>
                </c:pt>
                <c:pt idx="80">
                  <c:v>5.3531667527092319E-2</c:v>
                </c:pt>
                <c:pt idx="81">
                  <c:v>7.2111251941362489E-2</c:v>
                </c:pt>
                <c:pt idx="82">
                  <c:v>7.5697741296845547E-2</c:v>
                </c:pt>
                <c:pt idx="83">
                  <c:v>7.5080217570976188E-2</c:v>
                </c:pt>
                <c:pt idx="84">
                  <c:v>7.9458497438146522E-2</c:v>
                </c:pt>
                <c:pt idx="85">
                  <c:v>7.6301362967058001E-2</c:v>
                </c:pt>
                <c:pt idx="86">
                  <c:v>7.7374186982261159E-2</c:v>
                </c:pt>
                <c:pt idx="87">
                  <c:v>7.8996702007654462E-2</c:v>
                </c:pt>
                <c:pt idx="88">
                  <c:v>8.2381048259302245E-2</c:v>
                </c:pt>
                <c:pt idx="89">
                  <c:v>0.10343166900211939</c:v>
                </c:pt>
                <c:pt idx="90">
                  <c:v>0.10896237737137907</c:v>
                </c:pt>
                <c:pt idx="91">
                  <c:v>0.10974937198405207</c:v>
                </c:pt>
                <c:pt idx="92">
                  <c:v>0.105661228856615</c:v>
                </c:pt>
                <c:pt idx="93">
                  <c:v>0.16645621927228815</c:v>
                </c:pt>
                <c:pt idx="94">
                  <c:v>0.17931646137809831</c:v>
                </c:pt>
                <c:pt idx="95">
                  <c:v>0.16369751423692541</c:v>
                </c:pt>
                <c:pt idx="96">
                  <c:v>0.15331966267855773</c:v>
                </c:pt>
                <c:pt idx="97">
                  <c:v>0.15528418061107352</c:v>
                </c:pt>
                <c:pt idx="98">
                  <c:v>0.15476093070099908</c:v>
                </c:pt>
                <c:pt idx="99">
                  <c:v>0.15934536507489083</c:v>
                </c:pt>
                <c:pt idx="100">
                  <c:v>0.15926034195282684</c:v>
                </c:pt>
                <c:pt idx="101">
                  <c:v>0.18179517954182925</c:v>
                </c:pt>
                <c:pt idx="102">
                  <c:v>0.18244440540339196</c:v>
                </c:pt>
                <c:pt idx="103">
                  <c:v>0.18295677982620501</c:v>
                </c:pt>
                <c:pt idx="104">
                  <c:v>0.18322022521204984</c:v>
                </c:pt>
                <c:pt idx="105">
                  <c:v>0.17082903377839045</c:v>
                </c:pt>
                <c:pt idx="106">
                  <c:v>0.16669850144784801</c:v>
                </c:pt>
                <c:pt idx="107">
                  <c:v>0.16765659769345026</c:v>
                </c:pt>
                <c:pt idx="108">
                  <c:v>0.18708693707070553</c:v>
                </c:pt>
                <c:pt idx="109">
                  <c:v>0.17715995199716827</c:v>
                </c:pt>
                <c:pt idx="110">
                  <c:v>0.1677935828905078</c:v>
                </c:pt>
                <c:pt idx="111">
                  <c:v>0.16808415302987489</c:v>
                </c:pt>
                <c:pt idx="112">
                  <c:v>0.14828331374150017</c:v>
                </c:pt>
                <c:pt idx="113">
                  <c:v>0.15720299349403211</c:v>
                </c:pt>
                <c:pt idx="114">
                  <c:v>0.19195850729429625</c:v>
                </c:pt>
                <c:pt idx="115">
                  <c:v>0.18510822815656702</c:v>
                </c:pt>
                <c:pt idx="116">
                  <c:v>0.16944012421094046</c:v>
                </c:pt>
                <c:pt idx="117">
                  <c:v>0.17318932864544309</c:v>
                </c:pt>
                <c:pt idx="118">
                  <c:v>0.17797839313001773</c:v>
                </c:pt>
                <c:pt idx="119">
                  <c:v>0.12519606021717411</c:v>
                </c:pt>
                <c:pt idx="120">
                  <c:v>7.2414839489924512E-2</c:v>
                </c:pt>
                <c:pt idx="121">
                  <c:v>7.0328194946747247E-2</c:v>
                </c:pt>
                <c:pt idx="122">
                  <c:v>8.0791449818394589E-2</c:v>
                </c:pt>
                <c:pt idx="123">
                  <c:v>5.7494473538905563E-2</c:v>
                </c:pt>
                <c:pt idx="124">
                  <c:v>6.3470934154393394E-2</c:v>
                </c:pt>
                <c:pt idx="125">
                  <c:v>6.3425315200843504E-2</c:v>
                </c:pt>
                <c:pt idx="126">
                  <c:v>7.4899055494717565E-2</c:v>
                </c:pt>
                <c:pt idx="127">
                  <c:v>7.4588191989622091E-2</c:v>
                </c:pt>
                <c:pt idx="128">
                  <c:v>7.2570345200120678E-2</c:v>
                </c:pt>
                <c:pt idx="129">
                  <c:v>7.447526783274544E-2</c:v>
                </c:pt>
                <c:pt idx="130">
                  <c:v>8.2607095622758933E-2</c:v>
                </c:pt>
                <c:pt idx="131">
                  <c:v>9.2016597594154745E-2</c:v>
                </c:pt>
                <c:pt idx="132">
                  <c:v>9.3235189757642931E-2</c:v>
                </c:pt>
                <c:pt idx="133">
                  <c:v>7.870835962083049E-2</c:v>
                </c:pt>
                <c:pt idx="134">
                  <c:v>7.3416112251661114E-2</c:v>
                </c:pt>
                <c:pt idx="135">
                  <c:v>6.8615872194397326E-2</c:v>
                </c:pt>
                <c:pt idx="136">
                  <c:v>7.4210139783826928E-2</c:v>
                </c:pt>
                <c:pt idx="137">
                  <c:v>8.004586173045028E-2</c:v>
                </c:pt>
                <c:pt idx="138">
                  <c:v>8.1541484316263874E-2</c:v>
                </c:pt>
                <c:pt idx="139">
                  <c:v>8.1763666718092931E-2</c:v>
                </c:pt>
                <c:pt idx="140">
                  <c:v>7.5254824002382814E-2</c:v>
                </c:pt>
                <c:pt idx="141">
                  <c:v>4.0753713051135745E-2</c:v>
                </c:pt>
                <c:pt idx="142">
                  <c:v>3.270858845179743E-2</c:v>
                </c:pt>
                <c:pt idx="143">
                  <c:v>7.4043556417775908E-2</c:v>
                </c:pt>
                <c:pt idx="144">
                  <c:v>7.6633100699112125E-2</c:v>
                </c:pt>
                <c:pt idx="145">
                  <c:v>7.4055121507285257E-2</c:v>
                </c:pt>
                <c:pt idx="146">
                  <c:v>7.6418083460893113E-2</c:v>
                </c:pt>
                <c:pt idx="147">
                  <c:v>5.7720938864400342E-2</c:v>
                </c:pt>
                <c:pt idx="148">
                  <c:v>5.4795505574012526E-2</c:v>
                </c:pt>
                <c:pt idx="149">
                  <c:v>5.5411352557515475E-2</c:v>
                </c:pt>
                <c:pt idx="150">
                  <c:v>6.2043434828833455E-3</c:v>
                </c:pt>
                <c:pt idx="151">
                  <c:v>-4.5935888983918115E-3</c:v>
                </c:pt>
                <c:pt idx="152">
                  <c:v>-9.4730090854122616E-3</c:v>
                </c:pt>
                <c:pt idx="153">
                  <c:v>1.0883359281800399E-3</c:v>
                </c:pt>
                <c:pt idx="154">
                  <c:v>-1.4719745729500373E-2</c:v>
                </c:pt>
                <c:pt idx="155">
                  <c:v>-4.1136284948522797E-2</c:v>
                </c:pt>
                <c:pt idx="156">
                  <c:v>-3.4749292683817191E-2</c:v>
                </c:pt>
                <c:pt idx="157">
                  <c:v>-1.8733990833321997E-2</c:v>
                </c:pt>
                <c:pt idx="158">
                  <c:v>-4.9651618921000597E-3</c:v>
                </c:pt>
                <c:pt idx="159">
                  <c:v>2.2773288765574801E-2</c:v>
                </c:pt>
                <c:pt idx="160">
                  <c:v>5.9017531178783269E-3</c:v>
                </c:pt>
                <c:pt idx="161">
                  <c:v>2.0572671604337046E-2</c:v>
                </c:pt>
                <c:pt idx="162">
                  <c:v>8.8973827218052325E-3</c:v>
                </c:pt>
                <c:pt idx="163">
                  <c:v>4.9557914306665443E-3</c:v>
                </c:pt>
                <c:pt idx="164">
                  <c:v>3.2120284412213615E-3</c:v>
                </c:pt>
                <c:pt idx="165">
                  <c:v>2.1446170065278811E-2</c:v>
                </c:pt>
                <c:pt idx="166">
                  <c:v>3.1596631634960237E-2</c:v>
                </c:pt>
                <c:pt idx="167">
                  <c:v>3.3313008491372836E-2</c:v>
                </c:pt>
                <c:pt idx="168">
                  <c:v>3.9659640844617108E-2</c:v>
                </c:pt>
                <c:pt idx="169">
                  <c:v>2.9298327935539145E-2</c:v>
                </c:pt>
                <c:pt idx="170">
                  <c:v>1.986330265827035E-3</c:v>
                </c:pt>
                <c:pt idx="171">
                  <c:v>-2.2668615516134163E-2</c:v>
                </c:pt>
                <c:pt idx="172">
                  <c:v>-2.5159318694668989E-2</c:v>
                </c:pt>
                <c:pt idx="173">
                  <c:v>-4.3136188706484196E-2</c:v>
                </c:pt>
                <c:pt idx="174">
                  <c:v>-3.8201974256308113E-2</c:v>
                </c:pt>
                <c:pt idx="175">
                  <c:v>-3.9976228015586535E-2</c:v>
                </c:pt>
                <c:pt idx="176">
                  <c:v>-6.4156238766694768E-2</c:v>
                </c:pt>
                <c:pt idx="177">
                  <c:v>-5.8243713797374447E-2</c:v>
                </c:pt>
                <c:pt idx="178">
                  <c:v>-7.4948899736904426E-2</c:v>
                </c:pt>
                <c:pt idx="179">
                  <c:v>-5.9575205717321847E-2</c:v>
                </c:pt>
                <c:pt idx="180">
                  <c:v>-7.2219550233234481E-2</c:v>
                </c:pt>
                <c:pt idx="181">
                  <c:v>-7.7303018576931115E-2</c:v>
                </c:pt>
                <c:pt idx="182">
                  <c:v>-2.9428816315679146E-2</c:v>
                </c:pt>
                <c:pt idx="183">
                  <c:v>5.2613191783640219E-3</c:v>
                </c:pt>
                <c:pt idx="184">
                  <c:v>5.6081910167601452E-2</c:v>
                </c:pt>
                <c:pt idx="185">
                  <c:v>6.4331902203668176E-2</c:v>
                </c:pt>
                <c:pt idx="186">
                  <c:v>4.2557365829688901E-2</c:v>
                </c:pt>
                <c:pt idx="187">
                  <c:v>5.3990334478259398E-2</c:v>
                </c:pt>
                <c:pt idx="188">
                  <c:v>7.1573174117925298E-2</c:v>
                </c:pt>
                <c:pt idx="189">
                  <c:v>6.4157327638790701E-2</c:v>
                </c:pt>
                <c:pt idx="190">
                  <c:v>5.9530358299233949E-2</c:v>
                </c:pt>
                <c:pt idx="191">
                  <c:v>5.1226695573516626E-2</c:v>
                </c:pt>
                <c:pt idx="192">
                  <c:v>3.2250305040890367E-2</c:v>
                </c:pt>
                <c:pt idx="193">
                  <c:v>0.10251475525844372</c:v>
                </c:pt>
                <c:pt idx="194">
                  <c:v>0.17859934884984335</c:v>
                </c:pt>
                <c:pt idx="195">
                  <c:v>0.3750380620576228</c:v>
                </c:pt>
                <c:pt idx="196">
                  <c:v>0.55092093738123715</c:v>
                </c:pt>
                <c:pt idx="197">
                  <c:v>0.53440430789350291</c:v>
                </c:pt>
                <c:pt idx="198">
                  <c:v>0.53108976544092767</c:v>
                </c:pt>
                <c:pt idx="199">
                  <c:v>0.52524043906559137</c:v>
                </c:pt>
                <c:pt idx="200">
                  <c:v>0.52470070682404024</c:v>
                </c:pt>
                <c:pt idx="201">
                  <c:v>0.52616767366862882</c:v>
                </c:pt>
                <c:pt idx="202">
                  <c:v>0.52535754843146665</c:v>
                </c:pt>
                <c:pt idx="203">
                  <c:v>0.5273275038118943</c:v>
                </c:pt>
                <c:pt idx="204">
                  <c:v>0.49558032752787523</c:v>
                </c:pt>
                <c:pt idx="205">
                  <c:v>0.52226617419131549</c:v>
                </c:pt>
                <c:pt idx="206">
                  <c:v>0.49716924863990175</c:v>
                </c:pt>
                <c:pt idx="207">
                  <c:v>0.49186187833631467</c:v>
                </c:pt>
                <c:pt idx="208">
                  <c:v>0.49590758746425084</c:v>
                </c:pt>
                <c:pt idx="209">
                  <c:v>0.49860008829081226</c:v>
                </c:pt>
                <c:pt idx="210">
                  <c:v>0.49872345252722838</c:v>
                </c:pt>
                <c:pt idx="211">
                  <c:v>0.49844106846769304</c:v>
                </c:pt>
                <c:pt idx="212">
                  <c:v>0.49727188637203679</c:v>
                </c:pt>
                <c:pt idx="213">
                  <c:v>0.49926333261920708</c:v>
                </c:pt>
                <c:pt idx="214">
                  <c:v>0.49671864188325349</c:v>
                </c:pt>
                <c:pt idx="215">
                  <c:v>0.49963202410450458</c:v>
                </c:pt>
                <c:pt idx="216">
                  <c:v>0.50169780688715948</c:v>
                </c:pt>
                <c:pt idx="217">
                  <c:v>0.49123014642694829</c:v>
                </c:pt>
                <c:pt idx="218">
                  <c:v>0.47859386610973453</c:v>
                </c:pt>
                <c:pt idx="219">
                  <c:v>0.46137213233828706</c:v>
                </c:pt>
                <c:pt idx="220">
                  <c:v>0.45791142472889951</c:v>
                </c:pt>
                <c:pt idx="221">
                  <c:v>0.46844017848874908</c:v>
                </c:pt>
                <c:pt idx="222">
                  <c:v>0.47021109050952081</c:v>
                </c:pt>
                <c:pt idx="223">
                  <c:v>0.46922461369813168</c:v>
                </c:pt>
                <c:pt idx="224">
                  <c:v>0.47436613268184058</c:v>
                </c:pt>
                <c:pt idx="225">
                  <c:v>0.47902248501912797</c:v>
                </c:pt>
                <c:pt idx="226">
                  <c:v>0.48003245845477283</c:v>
                </c:pt>
                <c:pt idx="227">
                  <c:v>0.48217671186671673</c:v>
                </c:pt>
                <c:pt idx="228">
                  <c:v>0.47871651945272053</c:v>
                </c:pt>
                <c:pt idx="229">
                  <c:v>0.47841816125226411</c:v>
                </c:pt>
                <c:pt idx="230">
                  <c:v>0.47972354362209541</c:v>
                </c:pt>
                <c:pt idx="231">
                  <c:v>0.48524692213380988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BD-4C29-9019-C8C1DE57AE0C}"/>
            </c:ext>
          </c:extLst>
        </c:ser>
        <c:ser>
          <c:idx val="12"/>
          <c:order val="3"/>
          <c:tx>
            <c:v>G8 Percent25 GDP Deflator</c:v>
          </c:tx>
          <c:spPr>
            <a:solidFill>
              <a:schemeClr val="bg1"/>
            </a:solidFill>
            <a:ln w="101600" cap="sq" cmpd="sng">
              <a:noFill/>
              <a:prstDash val="sysDot"/>
            </a:ln>
          </c:spPr>
          <c:val>
            <c:numRef>
              <c:f>'Cross-Correlation_Inflation'!$CG$8:$CG$239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0.97396068115351997</c:v>
                </c:pt>
                <c:pt idx="65">
                  <c:v>0.97320439415696758</c:v>
                </c:pt>
                <c:pt idx="66">
                  <c:v>0.97378712437962245</c:v>
                </c:pt>
                <c:pt idx="67">
                  <c:v>0.97371150775727255</c:v>
                </c:pt>
                <c:pt idx="68">
                  <c:v>0.97402122363354171</c:v>
                </c:pt>
                <c:pt idx="69">
                  <c:v>0.97341825564342155</c:v>
                </c:pt>
                <c:pt idx="70">
                  <c:v>0.97249951828454939</c:v>
                </c:pt>
                <c:pt idx="71">
                  <c:v>0.97266612130609786</c:v>
                </c:pt>
                <c:pt idx="72">
                  <c:v>0.97201825019104116</c:v>
                </c:pt>
                <c:pt idx="73">
                  <c:v>0.97129954802554297</c:v>
                </c:pt>
                <c:pt idx="74">
                  <c:v>0.96979801168541568</c:v>
                </c:pt>
                <c:pt idx="75">
                  <c:v>0.9705836701824847</c:v>
                </c:pt>
                <c:pt idx="76">
                  <c:v>0.96967464915978163</c:v>
                </c:pt>
                <c:pt idx="77">
                  <c:v>0.96932698098688352</c:v>
                </c:pt>
                <c:pt idx="78">
                  <c:v>0.96862450559332158</c:v>
                </c:pt>
                <c:pt idx="79">
                  <c:v>0.96752499521691515</c:v>
                </c:pt>
                <c:pt idx="80">
                  <c:v>0.96636285632660446</c:v>
                </c:pt>
                <c:pt idx="81">
                  <c:v>0.96483732192451965</c:v>
                </c:pt>
                <c:pt idx="82">
                  <c:v>0.96385712901143894</c:v>
                </c:pt>
                <c:pt idx="83">
                  <c:v>0.96523823630425276</c:v>
                </c:pt>
                <c:pt idx="84">
                  <c:v>0.96538682784674346</c:v>
                </c:pt>
                <c:pt idx="85">
                  <c:v>0.96451490504183079</c:v>
                </c:pt>
                <c:pt idx="86">
                  <c:v>0.96398241745317559</c:v>
                </c:pt>
                <c:pt idx="87">
                  <c:v>0.96313307510720136</c:v>
                </c:pt>
                <c:pt idx="88">
                  <c:v>0.96022528469451063</c:v>
                </c:pt>
                <c:pt idx="89">
                  <c:v>0.95767007012982641</c:v>
                </c:pt>
                <c:pt idx="90">
                  <c:v>0.95654771363061886</c:v>
                </c:pt>
                <c:pt idx="91">
                  <c:v>0.95688023548460566</c:v>
                </c:pt>
                <c:pt idx="92">
                  <c:v>0.95816903933794928</c:v>
                </c:pt>
                <c:pt idx="93">
                  <c:v>0.95984518616970149</c:v>
                </c:pt>
                <c:pt idx="94">
                  <c:v>0.96015149146103851</c:v>
                </c:pt>
                <c:pt idx="95">
                  <c:v>0.96174122547114016</c:v>
                </c:pt>
                <c:pt idx="96">
                  <c:v>0.96174141736575502</c:v>
                </c:pt>
                <c:pt idx="97">
                  <c:v>0.96313093087533774</c:v>
                </c:pt>
                <c:pt idx="98">
                  <c:v>0.96430981818451933</c:v>
                </c:pt>
                <c:pt idx="99">
                  <c:v>0.96562332912106807</c:v>
                </c:pt>
                <c:pt idx="100">
                  <c:v>0.96588049092779094</c:v>
                </c:pt>
                <c:pt idx="101">
                  <c:v>0.96731710994701803</c:v>
                </c:pt>
                <c:pt idx="102">
                  <c:v>0.96813680981662298</c:v>
                </c:pt>
                <c:pt idx="103">
                  <c:v>0.9695322417764336</c:v>
                </c:pt>
                <c:pt idx="104">
                  <c:v>0.9719836459651483</c:v>
                </c:pt>
                <c:pt idx="105">
                  <c:v>0.97341571929843451</c:v>
                </c:pt>
                <c:pt idx="106">
                  <c:v>0.9745351551396938</c:v>
                </c:pt>
                <c:pt idx="107">
                  <c:v>0.97496494442525505</c:v>
                </c:pt>
                <c:pt idx="108">
                  <c:v>0.97555583665450207</c:v>
                </c:pt>
                <c:pt idx="109">
                  <c:v>0.97552779101760656</c:v>
                </c:pt>
                <c:pt idx="110">
                  <c:v>0.97609646576946085</c:v>
                </c:pt>
                <c:pt idx="111">
                  <c:v>0.97658492347059944</c:v>
                </c:pt>
                <c:pt idx="112">
                  <c:v>0.97763174276877207</c:v>
                </c:pt>
                <c:pt idx="113">
                  <c:v>0.9790617184466851</c:v>
                </c:pt>
                <c:pt idx="114">
                  <c:v>0.98095041116333914</c:v>
                </c:pt>
                <c:pt idx="115">
                  <c:v>0.9822143198128126</c:v>
                </c:pt>
                <c:pt idx="116">
                  <c:v>0.98336644090288794</c:v>
                </c:pt>
                <c:pt idx="117">
                  <c:v>0.98358732227860024</c:v>
                </c:pt>
                <c:pt idx="118">
                  <c:v>0.9822678964136069</c:v>
                </c:pt>
                <c:pt idx="119">
                  <c:v>0.98131729778787746</c:v>
                </c:pt>
                <c:pt idx="120">
                  <c:v>0.9814755693272823</c:v>
                </c:pt>
                <c:pt idx="121">
                  <c:v>0.98139872520085758</c:v>
                </c:pt>
                <c:pt idx="122">
                  <c:v>0.9811918525234834</c:v>
                </c:pt>
                <c:pt idx="123">
                  <c:v>0.98131704593211677</c:v>
                </c:pt>
                <c:pt idx="124">
                  <c:v>0.98143619318596131</c:v>
                </c:pt>
                <c:pt idx="125">
                  <c:v>0.98175221457520523</c:v>
                </c:pt>
                <c:pt idx="126">
                  <c:v>0.98198278667750583</c:v>
                </c:pt>
                <c:pt idx="127">
                  <c:v>0.98190500903258882</c:v>
                </c:pt>
                <c:pt idx="128">
                  <c:v>0.98207864942578804</c:v>
                </c:pt>
                <c:pt idx="129">
                  <c:v>0.98228168273257876</c:v>
                </c:pt>
                <c:pt idx="130">
                  <c:v>0.9820589158827614</c:v>
                </c:pt>
                <c:pt idx="131">
                  <c:v>0.9823247341263569</c:v>
                </c:pt>
                <c:pt idx="132">
                  <c:v>0.98294698682609194</c:v>
                </c:pt>
                <c:pt idx="133">
                  <c:v>0.98296270792163432</c:v>
                </c:pt>
                <c:pt idx="134">
                  <c:v>0.98207207184790346</c:v>
                </c:pt>
                <c:pt idx="135">
                  <c:v>0.97783219715046354</c:v>
                </c:pt>
                <c:pt idx="136">
                  <c:v>0.96405047187655279</c:v>
                </c:pt>
                <c:pt idx="137">
                  <c:v>0.96122425308892123</c:v>
                </c:pt>
                <c:pt idx="138">
                  <c:v>0.93341292233421902</c:v>
                </c:pt>
                <c:pt idx="139">
                  <c:v>0.87891297151370784</c:v>
                </c:pt>
                <c:pt idx="140">
                  <c:v>0.80438602230131195</c:v>
                </c:pt>
                <c:pt idx="141">
                  <c:v>0.78591104195064454</c:v>
                </c:pt>
                <c:pt idx="142">
                  <c:v>0.77387955566934274</c:v>
                </c:pt>
                <c:pt idx="143">
                  <c:v>0.73527495234698437</c:v>
                </c:pt>
                <c:pt idx="144">
                  <c:v>0.67494963537414077</c:v>
                </c:pt>
                <c:pt idx="145">
                  <c:v>0.62621842643687575</c:v>
                </c:pt>
                <c:pt idx="146">
                  <c:v>0.58792904792789824</c:v>
                </c:pt>
                <c:pt idx="147">
                  <c:v>0.54928886394163512</c:v>
                </c:pt>
                <c:pt idx="148">
                  <c:v>0.52522263799901903</c:v>
                </c:pt>
                <c:pt idx="149">
                  <c:v>0.51368446571044379</c:v>
                </c:pt>
                <c:pt idx="150">
                  <c:v>0.48404350115009454</c:v>
                </c:pt>
                <c:pt idx="151">
                  <c:v>0.46924923247217692</c:v>
                </c:pt>
                <c:pt idx="152">
                  <c:v>0.46055585071206462</c:v>
                </c:pt>
                <c:pt idx="153">
                  <c:v>0.47013022065872728</c:v>
                </c:pt>
                <c:pt idx="154">
                  <c:v>0.46802301069159613</c:v>
                </c:pt>
                <c:pt idx="155">
                  <c:v>0.47135739974950652</c:v>
                </c:pt>
                <c:pt idx="156">
                  <c:v>0.44627247038404672</c:v>
                </c:pt>
                <c:pt idx="157">
                  <c:v>0.44466807203903258</c:v>
                </c:pt>
                <c:pt idx="158">
                  <c:v>0.4452407414056348</c:v>
                </c:pt>
                <c:pt idx="159">
                  <c:v>0.44299193212264348</c:v>
                </c:pt>
                <c:pt idx="160">
                  <c:v>0.44462410353067733</c:v>
                </c:pt>
                <c:pt idx="161">
                  <c:v>0.42557165061100977</c:v>
                </c:pt>
                <c:pt idx="162">
                  <c:v>0.41355314375160035</c:v>
                </c:pt>
                <c:pt idx="163">
                  <c:v>0.41550019833248936</c:v>
                </c:pt>
                <c:pt idx="164">
                  <c:v>0.4116070838850111</c:v>
                </c:pt>
                <c:pt idx="165">
                  <c:v>0.42091512148162324</c:v>
                </c:pt>
                <c:pt idx="166">
                  <c:v>0.4170327754378283</c:v>
                </c:pt>
                <c:pt idx="167">
                  <c:v>0.40452831795337685</c:v>
                </c:pt>
                <c:pt idx="168">
                  <c:v>0.38300091692516863</c:v>
                </c:pt>
                <c:pt idx="169">
                  <c:v>0.38648851036420379</c:v>
                </c:pt>
                <c:pt idx="170">
                  <c:v>0.38394124558988202</c:v>
                </c:pt>
                <c:pt idx="171">
                  <c:v>0.34127495808040503</c:v>
                </c:pt>
                <c:pt idx="172">
                  <c:v>0.32990847923745187</c:v>
                </c:pt>
                <c:pt idx="173">
                  <c:v>0.32641836628233567</c:v>
                </c:pt>
                <c:pt idx="174">
                  <c:v>0.27988693976500323</c:v>
                </c:pt>
                <c:pt idx="175">
                  <c:v>0.25153075083958071</c:v>
                </c:pt>
                <c:pt idx="176">
                  <c:v>0.1635530160356487</c:v>
                </c:pt>
                <c:pt idx="177">
                  <c:v>0.15561862210883221</c:v>
                </c:pt>
                <c:pt idx="178">
                  <c:v>0.13046360886026415</c:v>
                </c:pt>
                <c:pt idx="179">
                  <c:v>0.1218563380647899</c:v>
                </c:pt>
                <c:pt idx="180">
                  <c:v>0.11056519853779886</c:v>
                </c:pt>
                <c:pt idx="181">
                  <c:v>7.4351270070652509E-2</c:v>
                </c:pt>
                <c:pt idx="182">
                  <c:v>9.3061594814930232E-2</c:v>
                </c:pt>
                <c:pt idx="183">
                  <c:v>0.11318153768978598</c:v>
                </c:pt>
                <c:pt idx="184">
                  <c:v>0.10305118351595825</c:v>
                </c:pt>
                <c:pt idx="185">
                  <c:v>0.14006791903287946</c:v>
                </c:pt>
                <c:pt idx="186">
                  <c:v>0.14447795955439352</c:v>
                </c:pt>
                <c:pt idx="187">
                  <c:v>0.1468554722289766</c:v>
                </c:pt>
                <c:pt idx="188">
                  <c:v>0.16560381780993955</c:v>
                </c:pt>
                <c:pt idx="189">
                  <c:v>0.16340392863673259</c:v>
                </c:pt>
                <c:pt idx="190">
                  <c:v>0.16119909355870646</c:v>
                </c:pt>
                <c:pt idx="191">
                  <c:v>0.15864978992101675</c:v>
                </c:pt>
                <c:pt idx="192">
                  <c:v>0.16097112517690115</c:v>
                </c:pt>
                <c:pt idx="193">
                  <c:v>0.15993054298848419</c:v>
                </c:pt>
                <c:pt idx="194">
                  <c:v>0.16300827091538006</c:v>
                </c:pt>
                <c:pt idx="195">
                  <c:v>0.16269177499808862</c:v>
                </c:pt>
                <c:pt idx="196">
                  <c:v>0.15988559338781166</c:v>
                </c:pt>
                <c:pt idx="197">
                  <c:v>0.18518548880171262</c:v>
                </c:pt>
                <c:pt idx="198">
                  <c:v>0.21333545280590793</c:v>
                </c:pt>
                <c:pt idx="199">
                  <c:v>0.22950573013767017</c:v>
                </c:pt>
                <c:pt idx="200">
                  <c:v>0.24521481247756483</c:v>
                </c:pt>
                <c:pt idx="201">
                  <c:v>0.24588973078740195</c:v>
                </c:pt>
                <c:pt idx="202">
                  <c:v>0.24593222995601996</c:v>
                </c:pt>
                <c:pt idx="203">
                  <c:v>0.24626768550449391</c:v>
                </c:pt>
                <c:pt idx="204">
                  <c:v>0.24021455490835009</c:v>
                </c:pt>
                <c:pt idx="205">
                  <c:v>0.25265643604543048</c:v>
                </c:pt>
                <c:pt idx="206">
                  <c:v>0.2523518730364967</c:v>
                </c:pt>
                <c:pt idx="207">
                  <c:v>0.25987101908844223</c:v>
                </c:pt>
                <c:pt idx="208">
                  <c:v>0.26051164760692608</c:v>
                </c:pt>
                <c:pt idx="209">
                  <c:v>0.25289307789219928</c:v>
                </c:pt>
                <c:pt idx="210">
                  <c:v>0.25647313199469934</c:v>
                </c:pt>
                <c:pt idx="211">
                  <c:v>0.24735914981180093</c:v>
                </c:pt>
                <c:pt idx="212">
                  <c:v>0.23562484310043411</c:v>
                </c:pt>
                <c:pt idx="213">
                  <c:v>0.22256820941057842</c:v>
                </c:pt>
                <c:pt idx="214">
                  <c:v>0.2250218911501109</c:v>
                </c:pt>
                <c:pt idx="215">
                  <c:v>0.22449779410670115</c:v>
                </c:pt>
                <c:pt idx="216">
                  <c:v>0.22347640846859651</c:v>
                </c:pt>
                <c:pt idx="217">
                  <c:v>0.22031220649037037</c:v>
                </c:pt>
                <c:pt idx="218">
                  <c:v>0.22093100604555821</c:v>
                </c:pt>
                <c:pt idx="219">
                  <c:v>0.27002689149745457</c:v>
                </c:pt>
                <c:pt idx="220">
                  <c:v>0.33701954315976324</c:v>
                </c:pt>
                <c:pt idx="221">
                  <c:v>0.34477715144396859</c:v>
                </c:pt>
                <c:pt idx="222">
                  <c:v>0.34985133547456593</c:v>
                </c:pt>
                <c:pt idx="223">
                  <c:v>0.34208721380902363</c:v>
                </c:pt>
                <c:pt idx="224">
                  <c:v>0.31926017215421049</c:v>
                </c:pt>
                <c:pt idx="225">
                  <c:v>0.32711053163930015</c:v>
                </c:pt>
                <c:pt idx="226">
                  <c:v>0.32302109795098266</c:v>
                </c:pt>
                <c:pt idx="227">
                  <c:v>0.32108772741070618</c:v>
                </c:pt>
                <c:pt idx="228">
                  <c:v>0.32181236449196232</c:v>
                </c:pt>
                <c:pt idx="229">
                  <c:v>0.33733990036856498</c:v>
                </c:pt>
                <c:pt idx="230">
                  <c:v>0.34088657000459793</c:v>
                </c:pt>
                <c:pt idx="231">
                  <c:v>0.34602336961583535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EBD-4C29-9019-C8C1DE57AE0C}"/>
            </c:ext>
          </c:extLst>
        </c:ser>
        <c:ser>
          <c:idx val="7"/>
          <c:order val="9"/>
          <c:tx>
            <c:v>Inflation Up</c:v>
          </c:tx>
          <c:spPr>
            <a:solidFill>
              <a:schemeClr val="tx2">
                <a:lumMod val="60000"/>
                <a:lumOff val="40000"/>
                <a:alpha val="50000"/>
              </a:schemeClr>
            </a:solidFill>
          </c:spPr>
          <c:val>
            <c:numRef>
              <c:f>'Cross-Correlation_Inflation'!$CM$8:$CM$239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0.46469225447946566</c:v>
                </c:pt>
                <c:pt idx="195">
                  <c:v>0.4606759530840307</c:v>
                </c:pt>
                <c:pt idx="196">
                  <c:v>0.45878753479126749</c:v>
                </c:pt>
                <c:pt idx="197">
                  <c:v>0.49238543956195086</c:v>
                </c:pt>
                <c:pt idx="198">
                  <c:v>0.5210250424447519</c:v>
                </c:pt>
                <c:pt idx="199">
                  <c:v>0.52867593291442516</c:v>
                </c:pt>
                <c:pt idx="200">
                  <c:v>0.52470070682404024</c:v>
                </c:pt>
                <c:pt idx="201">
                  <c:v>0.52616767366862882</c:v>
                </c:pt>
                <c:pt idx="202">
                  <c:v>0.52535754843146665</c:v>
                </c:pt>
                <c:pt idx="203">
                  <c:v>0.5273275038118943</c:v>
                </c:pt>
                <c:pt idx="204">
                  <c:v>0.49558032752787523</c:v>
                </c:pt>
                <c:pt idx="205">
                  <c:v>0.52226617419131549</c:v>
                </c:pt>
                <c:pt idx="206">
                  <c:v>0.49716924863990175</c:v>
                </c:pt>
                <c:pt idx="207">
                  <c:v>0.49186187833631467</c:v>
                </c:pt>
                <c:pt idx="208">
                  <c:v>0.49590758746425084</c:v>
                </c:pt>
                <c:pt idx="209">
                  <c:v>0.49860008829081226</c:v>
                </c:pt>
                <c:pt idx="210">
                  <c:v>0.49872345252722838</c:v>
                </c:pt>
                <c:pt idx="211">
                  <c:v>0.49844106846769304</c:v>
                </c:pt>
                <c:pt idx="212">
                  <c:v>0.49727188637203679</c:v>
                </c:pt>
                <c:pt idx="213">
                  <c:v>0.49926333261920708</c:v>
                </c:pt>
                <c:pt idx="214">
                  <c:v>0.49671864188325349</c:v>
                </c:pt>
                <c:pt idx="215">
                  <c:v>0.49963202410450458</c:v>
                </c:pt>
                <c:pt idx="216">
                  <c:v>0.50169780688715948</c:v>
                </c:pt>
                <c:pt idx="217">
                  <c:v>0.49123014642694829</c:v>
                </c:pt>
                <c:pt idx="218">
                  <c:v>0.47859386610973453</c:v>
                </c:pt>
                <c:pt idx="219">
                  <c:v>0.46137213233828706</c:v>
                </c:pt>
                <c:pt idx="220">
                  <c:v>0.45791142472889951</c:v>
                </c:pt>
                <c:pt idx="221">
                  <c:v>0.46844017848874908</c:v>
                </c:pt>
                <c:pt idx="222">
                  <c:v>0.47021109050952081</c:v>
                </c:pt>
                <c:pt idx="223">
                  <c:v>0.46922461369813168</c:v>
                </c:pt>
                <c:pt idx="224">
                  <c:v>0.47436613268184058</c:v>
                </c:pt>
                <c:pt idx="225">
                  <c:v>0.47902248501912797</c:v>
                </c:pt>
                <c:pt idx="226">
                  <c:v>0.48003245845477283</c:v>
                </c:pt>
                <c:pt idx="227">
                  <c:v>0.48217671186671673</c:v>
                </c:pt>
                <c:pt idx="228">
                  <c:v>0.47871651945272053</c:v>
                </c:pt>
                <c:pt idx="229">
                  <c:v>0.47841816125226411</c:v>
                </c:pt>
                <c:pt idx="230">
                  <c:v>0.47972354362209541</c:v>
                </c:pt>
                <c:pt idx="231">
                  <c:v>0.48524692213380988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EBD-4C29-9019-C8C1DE57AE0C}"/>
            </c:ext>
          </c:extLst>
        </c:ser>
        <c:ser>
          <c:idx val="6"/>
          <c:order val="10"/>
          <c:tx>
            <c:v>Inflation Down</c:v>
          </c:tx>
          <c:spPr>
            <a:solidFill>
              <a:schemeClr val="bg1"/>
            </a:solidFill>
          </c:spPr>
          <c:val>
            <c:numRef>
              <c:f>'Cross-Correlation_Inflation'!$CL$8:$CL$240</c:f>
              <c:numCache>
                <c:formatCode>0.00</c:formatCode>
                <c:ptCount val="233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0.16300827091538006</c:v>
                </c:pt>
                <c:pt idx="194">
                  <c:v>0.16300827091538006</c:v>
                </c:pt>
                <c:pt idx="195">
                  <c:v>0.16269177499808862</c:v>
                </c:pt>
                <c:pt idx="196">
                  <c:v>0.15988559338781166</c:v>
                </c:pt>
                <c:pt idx="197">
                  <c:v>0.18518548880171262</c:v>
                </c:pt>
                <c:pt idx="198">
                  <c:v>0.21333545280590793</c:v>
                </c:pt>
                <c:pt idx="199">
                  <c:v>0.22950573013767017</c:v>
                </c:pt>
                <c:pt idx="200">
                  <c:v>0.24521481247756483</c:v>
                </c:pt>
                <c:pt idx="201">
                  <c:v>0.24588973078740195</c:v>
                </c:pt>
                <c:pt idx="202">
                  <c:v>0.24593222995601996</c:v>
                </c:pt>
                <c:pt idx="203">
                  <c:v>0.24626768550449391</c:v>
                </c:pt>
                <c:pt idx="204">
                  <c:v>0.24021455490835009</c:v>
                </c:pt>
                <c:pt idx="205">
                  <c:v>0.25265643604543048</c:v>
                </c:pt>
                <c:pt idx="206">
                  <c:v>0.2523518730364967</c:v>
                </c:pt>
                <c:pt idx="207">
                  <c:v>0.25987101908844223</c:v>
                </c:pt>
                <c:pt idx="208">
                  <c:v>0.26051164760692608</c:v>
                </c:pt>
                <c:pt idx="209">
                  <c:v>0.25289307789219928</c:v>
                </c:pt>
                <c:pt idx="210">
                  <c:v>0.25647313199469934</c:v>
                </c:pt>
                <c:pt idx="211">
                  <c:v>0.24735914981180093</c:v>
                </c:pt>
                <c:pt idx="212">
                  <c:v>0.23562484310043411</c:v>
                </c:pt>
                <c:pt idx="213">
                  <c:v>0.22256820941057842</c:v>
                </c:pt>
                <c:pt idx="214">
                  <c:v>0.2250218911501109</c:v>
                </c:pt>
                <c:pt idx="215">
                  <c:v>0.22449779410670115</c:v>
                </c:pt>
                <c:pt idx="216">
                  <c:v>0.22347640846859651</c:v>
                </c:pt>
                <c:pt idx="217">
                  <c:v>0.22031220649037037</c:v>
                </c:pt>
                <c:pt idx="218">
                  <c:v>0.22093100604555821</c:v>
                </c:pt>
                <c:pt idx="219">
                  <c:v>0.27002689149745457</c:v>
                </c:pt>
                <c:pt idx="220">
                  <c:v>0.33701954315976324</c:v>
                </c:pt>
                <c:pt idx="221">
                  <c:v>0.34477715144396859</c:v>
                </c:pt>
                <c:pt idx="222">
                  <c:v>0.34985133547456593</c:v>
                </c:pt>
                <c:pt idx="223">
                  <c:v>0.34208721380902363</c:v>
                </c:pt>
                <c:pt idx="224">
                  <c:v>0.31926017215421049</c:v>
                </c:pt>
                <c:pt idx="225">
                  <c:v>0.32711053163930015</c:v>
                </c:pt>
                <c:pt idx="226">
                  <c:v>0.32302109795098266</c:v>
                </c:pt>
                <c:pt idx="227">
                  <c:v>0.32108772741070618</c:v>
                </c:pt>
                <c:pt idx="228">
                  <c:v>0.32181236449196232</c:v>
                </c:pt>
                <c:pt idx="229">
                  <c:v>0.33733990036856498</c:v>
                </c:pt>
                <c:pt idx="230">
                  <c:v>0.34088657000459793</c:v>
                </c:pt>
                <c:pt idx="231">
                  <c:v>0.34602336961583535</c:v>
                </c:pt>
                <c:pt idx="232">
                  <c:v>0.34602336961583535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EBD-4C29-9019-C8C1DE57AE0C}"/>
            </c:ext>
          </c:extLst>
        </c:ser>
        <c:ser>
          <c:idx val="11"/>
          <c:order val="11"/>
          <c:tx>
            <c:v>Inflation Boundary</c:v>
          </c:tx>
          <c:spPr>
            <a:solidFill>
              <a:schemeClr val="bg1"/>
            </a:solidFill>
          </c:spPr>
          <c:val>
            <c:numRef>
              <c:f>'Cross-Correlation_Inflation'!$CN$8:$CN$239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0.97396068115351997</c:v>
                </c:pt>
                <c:pt idx="62">
                  <c:v>0.97396068115351997</c:v>
                </c:pt>
                <c:pt idx="63">
                  <c:v>0.97396068115351997</c:v>
                </c:pt>
                <c:pt idx="64">
                  <c:v>0.97396068115351997</c:v>
                </c:pt>
                <c:pt idx="65">
                  <c:v>0.97320439415696758</c:v>
                </c:pt>
                <c:pt idx="66">
                  <c:v>0.97378712437962245</c:v>
                </c:pt>
                <c:pt idx="67">
                  <c:v>0.97371150775727255</c:v>
                </c:pt>
                <c:pt idx="68">
                  <c:v>0.97402122363354171</c:v>
                </c:pt>
                <c:pt idx="69">
                  <c:v>0.97341825564342155</c:v>
                </c:pt>
                <c:pt idx="70">
                  <c:v>0.97249951828454939</c:v>
                </c:pt>
                <c:pt idx="71">
                  <c:v>0.97266612130609786</c:v>
                </c:pt>
                <c:pt idx="72">
                  <c:v>0.97201825019104116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8EBD-4C29-9019-C8C1DE57AE0C}"/>
            </c:ext>
          </c:extLst>
        </c:ser>
        <c:ser>
          <c:idx val="10"/>
          <c:order val="12"/>
          <c:tx>
            <c:v>Growth Up</c:v>
          </c:tx>
          <c:spPr>
            <a:solidFill>
              <a:schemeClr val="bg1">
                <a:lumMod val="50000"/>
                <a:alpha val="50000"/>
              </a:schemeClr>
            </a:solidFill>
          </c:spPr>
          <c:val>
            <c:numRef>
              <c:f>'Cross-Correlations_GDP'!$CM$8:$CM$239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0.29026108133489725</c:v>
                </c:pt>
                <c:pt idx="65">
                  <c:v>0.26812802355049964</c:v>
                </c:pt>
                <c:pt idx="66">
                  <c:v>0.26802337266909415</c:v>
                </c:pt>
                <c:pt idx="67">
                  <c:v>0.27476156196548573</c:v>
                </c:pt>
                <c:pt idx="68">
                  <c:v>0.26989904963213573</c:v>
                </c:pt>
                <c:pt idx="69">
                  <c:v>0.26898026397731523</c:v>
                </c:pt>
                <c:pt idx="70">
                  <c:v>0.26446954881720247</c:v>
                </c:pt>
                <c:pt idx="71">
                  <c:v>0.26332310268531095</c:v>
                </c:pt>
                <c:pt idx="72">
                  <c:v>0.26985160308681111</c:v>
                </c:pt>
                <c:pt idx="73">
                  <c:v>0.26043839165463478</c:v>
                </c:pt>
                <c:pt idx="74">
                  <c:v>0.28023750204363429</c:v>
                </c:pt>
                <c:pt idx="75">
                  <c:v>0.27423618054914584</c:v>
                </c:pt>
                <c:pt idx="76">
                  <c:v>0.28775318550590567</c:v>
                </c:pt>
                <c:pt idx="77">
                  <c:v>0.27698736621069919</c:v>
                </c:pt>
                <c:pt idx="78">
                  <c:v>0.27802782488886868</c:v>
                </c:pt>
                <c:pt idx="79">
                  <c:v>0.27844114940570769</c:v>
                </c:pt>
                <c:pt idx="80">
                  <c:v>0.28351020422581463</c:v>
                </c:pt>
                <c:pt idx="81">
                  <c:v>0.30854124359328328</c:v>
                </c:pt>
                <c:pt idx="82">
                  <c:v>0.31320722771549731</c:v>
                </c:pt>
                <c:pt idx="83">
                  <c:v>0.3134041181118255</c:v>
                </c:pt>
                <c:pt idx="84">
                  <c:v>0.3124466652599085</c:v>
                </c:pt>
                <c:pt idx="85">
                  <c:v>0.30805391682103384</c:v>
                </c:pt>
                <c:pt idx="86">
                  <c:v>0.30368044461685756</c:v>
                </c:pt>
                <c:pt idx="87">
                  <c:v>0.31054506712821589</c:v>
                </c:pt>
                <c:pt idx="88">
                  <c:v>0.3124113375002584</c:v>
                </c:pt>
                <c:pt idx="89">
                  <c:v>0.31237120291110598</c:v>
                </c:pt>
                <c:pt idx="90">
                  <c:v>0.31943849633420096</c:v>
                </c:pt>
                <c:pt idx="91">
                  <c:v>0.32969965351640107</c:v>
                </c:pt>
                <c:pt idx="92">
                  <c:v>0.30078933980576528</c:v>
                </c:pt>
                <c:pt idx="93">
                  <c:v>0.32752761578448353</c:v>
                </c:pt>
                <c:pt idx="94">
                  <c:v>0.33980522353271747</c:v>
                </c:pt>
                <c:pt idx="95">
                  <c:v>0.35520695176904776</c:v>
                </c:pt>
                <c:pt idx="96">
                  <c:v>0.3753038153180358</c:v>
                </c:pt>
                <c:pt idx="97">
                  <c:v>0.35150605625066622</c:v>
                </c:pt>
                <c:pt idx="98">
                  <c:v>0.35178933032296805</c:v>
                </c:pt>
                <c:pt idx="99">
                  <c:v>0.37707943367998481</c:v>
                </c:pt>
                <c:pt idx="100">
                  <c:v>0.3811003309329396</c:v>
                </c:pt>
                <c:pt idx="101">
                  <c:v>0.39178113218801724</c:v>
                </c:pt>
                <c:pt idx="102">
                  <c:v>0.39195021756524528</c:v>
                </c:pt>
                <c:pt idx="103">
                  <c:v>0.39873727988241664</c:v>
                </c:pt>
                <c:pt idx="104">
                  <c:v>0.39812654398279934</c:v>
                </c:pt>
                <c:pt idx="105">
                  <c:v>0.38248164087280956</c:v>
                </c:pt>
                <c:pt idx="106">
                  <c:v>0.38200546219080267</c:v>
                </c:pt>
                <c:pt idx="107">
                  <c:v>0.37132591721168923</c:v>
                </c:pt>
                <c:pt idx="108">
                  <c:v>0.34004506428877868</c:v>
                </c:pt>
                <c:pt idx="109">
                  <c:v>0.34765228144098892</c:v>
                </c:pt>
                <c:pt idx="110">
                  <c:v>0.33922398059347697</c:v>
                </c:pt>
                <c:pt idx="111">
                  <c:v>0.3353545261665527</c:v>
                </c:pt>
                <c:pt idx="112">
                  <c:v>0.3226295652055241</c:v>
                </c:pt>
                <c:pt idx="113">
                  <c:v>0.28733772418058101</c:v>
                </c:pt>
                <c:pt idx="114">
                  <c:v>0.30521461015435958</c:v>
                </c:pt>
                <c:pt idx="115">
                  <c:v>0.31125792827864257</c:v>
                </c:pt>
                <c:pt idx="116">
                  <c:v>0.33356419281404787</c:v>
                </c:pt>
                <c:pt idx="117">
                  <c:v>0.32142065828726379</c:v>
                </c:pt>
                <c:pt idx="118">
                  <c:v>0.33090441785688374</c:v>
                </c:pt>
                <c:pt idx="119">
                  <c:v>0.27089310531640509</c:v>
                </c:pt>
                <c:pt idx="120">
                  <c:v>0.2251833137603122</c:v>
                </c:pt>
                <c:pt idx="121">
                  <c:v>0.21502277388127844</c:v>
                </c:pt>
                <c:pt idx="122">
                  <c:v>0.22381856572047973</c:v>
                </c:pt>
                <c:pt idx="123">
                  <c:v>0.22725084502861179</c:v>
                </c:pt>
                <c:pt idx="124">
                  <c:v>0.2190958703012453</c:v>
                </c:pt>
                <c:pt idx="125">
                  <c:v>0.22678203492178409</c:v>
                </c:pt>
                <c:pt idx="126">
                  <c:v>0.23734702805245333</c:v>
                </c:pt>
                <c:pt idx="127">
                  <c:v>0.22539631720599257</c:v>
                </c:pt>
                <c:pt idx="128">
                  <c:v>0.24145256662496861</c:v>
                </c:pt>
                <c:pt idx="129">
                  <c:v>0.2424633165018466</c:v>
                </c:pt>
                <c:pt idx="130">
                  <c:v>0.24239605424924882</c:v>
                </c:pt>
                <c:pt idx="131">
                  <c:v>0.24808472738623671</c:v>
                </c:pt>
                <c:pt idx="132">
                  <c:v>0.25153336871321208</c:v>
                </c:pt>
                <c:pt idx="133">
                  <c:v>0.25935855434970184</c:v>
                </c:pt>
                <c:pt idx="134">
                  <c:v>0.25580067904684406</c:v>
                </c:pt>
                <c:pt idx="135">
                  <c:v>0.24612720583605158</c:v>
                </c:pt>
                <c:pt idx="136">
                  <c:v>0.25908510471367352</c:v>
                </c:pt>
                <c:pt idx="137">
                  <c:v>0.27508634637041013</c:v>
                </c:pt>
                <c:pt idx="138">
                  <c:v>0.30043193871562668</c:v>
                </c:pt>
                <c:pt idx="139">
                  <c:v>0.3098142929078892</c:v>
                </c:pt>
                <c:pt idx="140">
                  <c:v>0.32408881885168661</c:v>
                </c:pt>
                <c:pt idx="141">
                  <c:v>0.27387583954985217</c:v>
                </c:pt>
                <c:pt idx="142">
                  <c:v>0.28382017870370757</c:v>
                </c:pt>
                <c:pt idx="143">
                  <c:v>0.28887026403486193</c:v>
                </c:pt>
                <c:pt idx="144">
                  <c:v>0.31754361113514262</c:v>
                </c:pt>
                <c:pt idx="145">
                  <c:v>0.30357534130101332</c:v>
                </c:pt>
                <c:pt idx="146">
                  <c:v>0.3061975147654713</c:v>
                </c:pt>
                <c:pt idx="147">
                  <c:v>0.30686000040329053</c:v>
                </c:pt>
                <c:pt idx="148">
                  <c:v>0.31165950799130093</c:v>
                </c:pt>
                <c:pt idx="149">
                  <c:v>0.28613058628816018</c:v>
                </c:pt>
                <c:pt idx="150">
                  <c:v>0.27513432754358769</c:v>
                </c:pt>
                <c:pt idx="151">
                  <c:v>0.25827829525705787</c:v>
                </c:pt>
                <c:pt idx="152">
                  <c:v>0.24114770167981178</c:v>
                </c:pt>
                <c:pt idx="153">
                  <c:v>0.24980053122880838</c:v>
                </c:pt>
                <c:pt idx="154">
                  <c:v>0.28900421705614088</c:v>
                </c:pt>
                <c:pt idx="155">
                  <c:v>0.29066483068000909</c:v>
                </c:pt>
                <c:pt idx="156">
                  <c:v>0.30361562433821587</c:v>
                </c:pt>
                <c:pt idx="157">
                  <c:v>0.30909087212365688</c:v>
                </c:pt>
                <c:pt idx="158">
                  <c:v>0.31101038547166604</c:v>
                </c:pt>
                <c:pt idx="159">
                  <c:v>0.32473510823228202</c:v>
                </c:pt>
                <c:pt idx="160">
                  <c:v>0.32522833578482335</c:v>
                </c:pt>
                <c:pt idx="161">
                  <c:v>0.3217845263548928</c:v>
                </c:pt>
                <c:pt idx="162">
                  <c:v>0.33900190705922334</c:v>
                </c:pt>
                <c:pt idx="163">
                  <c:v>0.33303268119386609</c:v>
                </c:pt>
                <c:pt idx="164">
                  <c:v>0.30754430929751536</c:v>
                </c:pt>
                <c:pt idx="165">
                  <c:v>0.3097980226341826</c:v>
                </c:pt>
                <c:pt idx="166">
                  <c:v>0.32633795062499388</c:v>
                </c:pt>
                <c:pt idx="167">
                  <c:v>0.33607141280862884</c:v>
                </c:pt>
                <c:pt idx="168">
                  <c:v>0.34726501635180701</c:v>
                </c:pt>
                <c:pt idx="169">
                  <c:v>0.3179481784664035</c:v>
                </c:pt>
                <c:pt idx="170">
                  <c:v>0.32987056865604208</c:v>
                </c:pt>
                <c:pt idx="171">
                  <c:v>0.30664649121637411</c:v>
                </c:pt>
                <c:pt idx="172">
                  <c:v>0.32990847923745187</c:v>
                </c:pt>
                <c:pt idx="173">
                  <c:v>0.32641836628233567</c:v>
                </c:pt>
                <c:pt idx="174">
                  <c:v>0.27988693976500323</c:v>
                </c:pt>
                <c:pt idx="175">
                  <c:v>0.25153075083958071</c:v>
                </c:pt>
                <c:pt idx="176">
                  <c:v>0.1635530160356487</c:v>
                </c:pt>
                <c:pt idx="177">
                  <c:v>0.15561862210883221</c:v>
                </c:pt>
                <c:pt idx="178">
                  <c:v>0.13046360886026415</c:v>
                </c:pt>
                <c:pt idx="179">
                  <c:v>0.1218563380647899</c:v>
                </c:pt>
                <c:pt idx="180">
                  <c:v>0.11056519853779886</c:v>
                </c:pt>
                <c:pt idx="181">
                  <c:v>7.4351270070652509E-2</c:v>
                </c:pt>
                <c:pt idx="182">
                  <c:v>9.3061594814930232E-2</c:v>
                </c:pt>
                <c:pt idx="183">
                  <c:v>0.11318153768978598</c:v>
                </c:pt>
                <c:pt idx="184">
                  <c:v>0.10305118351595825</c:v>
                </c:pt>
                <c:pt idx="185">
                  <c:v>0.14006791903287946</c:v>
                </c:pt>
                <c:pt idx="186">
                  <c:v>0.14447795955439352</c:v>
                </c:pt>
                <c:pt idx="187">
                  <c:v>0.1468554722289766</c:v>
                </c:pt>
                <c:pt idx="188">
                  <c:v>0.16560381780993955</c:v>
                </c:pt>
                <c:pt idx="189">
                  <c:v>0.16340392863673259</c:v>
                </c:pt>
                <c:pt idx="190">
                  <c:v>0.16119909355870646</c:v>
                </c:pt>
                <c:pt idx="191">
                  <c:v>0.15864978992101675</c:v>
                </c:pt>
                <c:pt idx="192">
                  <c:v>0.16097112517690115</c:v>
                </c:pt>
                <c:pt idx="193">
                  <c:v>0.15993054298848419</c:v>
                </c:pt>
                <c:pt idx="194">
                  <c:v>0.16300827091538006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EBD-4C29-9019-C8C1DE57AE0C}"/>
            </c:ext>
          </c:extLst>
        </c:ser>
        <c:ser>
          <c:idx val="9"/>
          <c:order val="13"/>
          <c:tx>
            <c:v>Growth Down</c:v>
          </c:tx>
          <c:spPr>
            <a:solidFill>
              <a:schemeClr val="bg1"/>
            </a:solidFill>
          </c:spPr>
          <c:val>
            <c:numRef>
              <c:f>'Cross-Correlations_GDP'!$CL$8:$CL$239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8.1181533003312961E-2</c:v>
                </c:pt>
                <c:pt idx="65">
                  <c:v>8.977894826504873E-2</c:v>
                </c:pt>
                <c:pt idx="66">
                  <c:v>7.643280516703542E-2</c:v>
                </c:pt>
                <c:pt idx="67">
                  <c:v>8.0460403666713462E-2</c:v>
                </c:pt>
                <c:pt idx="68">
                  <c:v>8.0056939845163863E-2</c:v>
                </c:pt>
                <c:pt idx="69">
                  <c:v>7.5962434951055327E-2</c:v>
                </c:pt>
                <c:pt idx="70">
                  <c:v>6.0661840317581088E-2</c:v>
                </c:pt>
                <c:pt idx="71">
                  <c:v>6.5410808536093545E-2</c:v>
                </c:pt>
                <c:pt idx="72">
                  <c:v>9.1356081563727543E-2</c:v>
                </c:pt>
                <c:pt idx="73">
                  <c:v>6.4757101329922268E-2</c:v>
                </c:pt>
                <c:pt idx="74">
                  <c:v>5.3961066702357278E-2</c:v>
                </c:pt>
                <c:pt idx="75">
                  <c:v>5.8925165397108986E-2</c:v>
                </c:pt>
                <c:pt idx="76">
                  <c:v>5.9214489418127791E-2</c:v>
                </c:pt>
                <c:pt idx="77">
                  <c:v>5.6665927104603123E-2</c:v>
                </c:pt>
                <c:pt idx="78">
                  <c:v>5.768193322199823E-2</c:v>
                </c:pt>
                <c:pt idx="79">
                  <c:v>4.9526742795346856E-2</c:v>
                </c:pt>
                <c:pt idx="80">
                  <c:v>5.3531667527092319E-2</c:v>
                </c:pt>
                <c:pt idx="81">
                  <c:v>7.2111251941362489E-2</c:v>
                </c:pt>
                <c:pt idx="82">
                  <c:v>7.5697741296845547E-2</c:v>
                </c:pt>
                <c:pt idx="83">
                  <c:v>7.5080217570976188E-2</c:v>
                </c:pt>
                <c:pt idx="84">
                  <c:v>7.9458497438146522E-2</c:v>
                </c:pt>
                <c:pt idx="85">
                  <c:v>7.6301362967058001E-2</c:v>
                </c:pt>
                <c:pt idx="86">
                  <c:v>7.7374186982261159E-2</c:v>
                </c:pt>
                <c:pt idx="87">
                  <c:v>7.8996702007654462E-2</c:v>
                </c:pt>
                <c:pt idx="88">
                  <c:v>8.2381048259302245E-2</c:v>
                </c:pt>
                <c:pt idx="89">
                  <c:v>0.10343166900211939</c:v>
                </c:pt>
                <c:pt idx="90">
                  <c:v>0.10896237737137907</c:v>
                </c:pt>
                <c:pt idx="91">
                  <c:v>0.10974937198405207</c:v>
                </c:pt>
                <c:pt idx="92">
                  <c:v>0.105661228856615</c:v>
                </c:pt>
                <c:pt idx="93">
                  <c:v>0.16645621927228815</c:v>
                </c:pt>
                <c:pt idx="94">
                  <c:v>0.17931646137809831</c:v>
                </c:pt>
                <c:pt idx="95">
                  <c:v>0.16369751423692541</c:v>
                </c:pt>
                <c:pt idx="96">
                  <c:v>0.15331966267855773</c:v>
                </c:pt>
                <c:pt idx="97">
                  <c:v>0.15528418061107352</c:v>
                </c:pt>
                <c:pt idx="98">
                  <c:v>0.15476093070099908</c:v>
                </c:pt>
                <c:pt idx="99">
                  <c:v>0.15934536507489083</c:v>
                </c:pt>
                <c:pt idx="100">
                  <c:v>0.15926034195282684</c:v>
                </c:pt>
                <c:pt idx="101">
                  <c:v>0.18179517954182925</c:v>
                </c:pt>
                <c:pt idx="102">
                  <c:v>0.18244440540339196</c:v>
                </c:pt>
                <c:pt idx="103">
                  <c:v>0.18295677982620501</c:v>
                </c:pt>
                <c:pt idx="104">
                  <c:v>0.18322022521204984</c:v>
                </c:pt>
                <c:pt idx="105">
                  <c:v>0.17082903377839045</c:v>
                </c:pt>
                <c:pt idx="106">
                  <c:v>0.16669850144784801</c:v>
                </c:pt>
                <c:pt idx="107">
                  <c:v>0.16765659769345026</c:v>
                </c:pt>
                <c:pt idx="108">
                  <c:v>0.18708693707070553</c:v>
                </c:pt>
                <c:pt idx="109">
                  <c:v>0.17715995199716827</c:v>
                </c:pt>
                <c:pt idx="110">
                  <c:v>0.1677935828905078</c:v>
                </c:pt>
                <c:pt idx="111">
                  <c:v>0.16808415302987489</c:v>
                </c:pt>
                <c:pt idx="112">
                  <c:v>0.14828331374150017</c:v>
                </c:pt>
                <c:pt idx="113">
                  <c:v>0.15720299349403211</c:v>
                </c:pt>
                <c:pt idx="114">
                  <c:v>0.19195850729429625</c:v>
                </c:pt>
                <c:pt idx="115">
                  <c:v>0.18510822815656702</c:v>
                </c:pt>
                <c:pt idx="116">
                  <c:v>0.16944012421094046</c:v>
                </c:pt>
                <c:pt idx="117">
                  <c:v>0.17318932864544309</c:v>
                </c:pt>
                <c:pt idx="118">
                  <c:v>0.17797839313001773</c:v>
                </c:pt>
                <c:pt idx="119">
                  <c:v>0.12519606021717411</c:v>
                </c:pt>
                <c:pt idx="120">
                  <c:v>7.2414839489924512E-2</c:v>
                </c:pt>
                <c:pt idx="121">
                  <c:v>7.0328194946747247E-2</c:v>
                </c:pt>
                <c:pt idx="122">
                  <c:v>8.0791449818394589E-2</c:v>
                </c:pt>
                <c:pt idx="123">
                  <c:v>5.7494473538905563E-2</c:v>
                </c:pt>
                <c:pt idx="124">
                  <c:v>6.3470934154393394E-2</c:v>
                </c:pt>
                <c:pt idx="125">
                  <c:v>6.3425315200843504E-2</c:v>
                </c:pt>
                <c:pt idx="126">
                  <c:v>7.4899055494717565E-2</c:v>
                </c:pt>
                <c:pt idx="127">
                  <c:v>7.4588191989622091E-2</c:v>
                </c:pt>
                <c:pt idx="128">
                  <c:v>7.2570345200120678E-2</c:v>
                </c:pt>
                <c:pt idx="129">
                  <c:v>7.447526783274544E-2</c:v>
                </c:pt>
                <c:pt idx="130">
                  <c:v>8.2607095622758933E-2</c:v>
                </c:pt>
                <c:pt idx="131">
                  <c:v>9.2016597594154745E-2</c:v>
                </c:pt>
                <c:pt idx="132">
                  <c:v>9.3235189757642931E-2</c:v>
                </c:pt>
                <c:pt idx="133">
                  <c:v>7.870835962083049E-2</c:v>
                </c:pt>
                <c:pt idx="134">
                  <c:v>7.3416112251661114E-2</c:v>
                </c:pt>
                <c:pt idx="135">
                  <c:v>6.8615872194397326E-2</c:v>
                </c:pt>
                <c:pt idx="136">
                  <c:v>7.4210139783826928E-2</c:v>
                </c:pt>
                <c:pt idx="137">
                  <c:v>8.004586173045028E-2</c:v>
                </c:pt>
                <c:pt idx="138">
                  <c:v>8.1541484316263874E-2</c:v>
                </c:pt>
                <c:pt idx="139">
                  <c:v>8.1763666718092931E-2</c:v>
                </c:pt>
                <c:pt idx="140">
                  <c:v>7.5254824002382814E-2</c:v>
                </c:pt>
                <c:pt idx="141">
                  <c:v>4.0753713051135745E-2</c:v>
                </c:pt>
                <c:pt idx="142">
                  <c:v>3.270858845179743E-2</c:v>
                </c:pt>
                <c:pt idx="143">
                  <c:v>7.4043556417775908E-2</c:v>
                </c:pt>
                <c:pt idx="144">
                  <c:v>7.6633100699112125E-2</c:v>
                </c:pt>
                <c:pt idx="145">
                  <c:v>7.4055121507285257E-2</c:v>
                </c:pt>
                <c:pt idx="146">
                  <c:v>7.6418083460893113E-2</c:v>
                </c:pt>
                <c:pt idx="147">
                  <c:v>5.7720938864400342E-2</c:v>
                </c:pt>
                <c:pt idx="148">
                  <c:v>5.4795505574012526E-2</c:v>
                </c:pt>
                <c:pt idx="149">
                  <c:v>5.5411352557515475E-2</c:v>
                </c:pt>
                <c:pt idx="150">
                  <c:v>6.2043434828833455E-3</c:v>
                </c:pt>
                <c:pt idx="151">
                  <c:v>-4.5935888983918115E-3</c:v>
                </c:pt>
                <c:pt idx="152">
                  <c:v>-9.4730090854122616E-3</c:v>
                </c:pt>
                <c:pt idx="153">
                  <c:v>1.0883359281800399E-3</c:v>
                </c:pt>
                <c:pt idx="154">
                  <c:v>-1.4719745729500373E-2</c:v>
                </c:pt>
                <c:pt idx="155">
                  <c:v>-4.1136284948522797E-2</c:v>
                </c:pt>
                <c:pt idx="156">
                  <c:v>-3.4749292683817191E-2</c:v>
                </c:pt>
                <c:pt idx="157">
                  <c:v>-1.8733990833321997E-2</c:v>
                </c:pt>
                <c:pt idx="158">
                  <c:v>-4.9651618921000597E-3</c:v>
                </c:pt>
                <c:pt idx="159">
                  <c:v>2.2773288765574801E-2</c:v>
                </c:pt>
                <c:pt idx="160">
                  <c:v>5.9017531178783269E-3</c:v>
                </c:pt>
                <c:pt idx="161">
                  <c:v>2.0572671604337046E-2</c:v>
                </c:pt>
                <c:pt idx="162">
                  <c:v>8.8973827218052325E-3</c:v>
                </c:pt>
                <c:pt idx="163">
                  <c:v>4.9557914306665443E-3</c:v>
                </c:pt>
                <c:pt idx="164">
                  <c:v>3.2120284412213615E-3</c:v>
                </c:pt>
                <c:pt idx="165">
                  <c:v>2.1446170065278811E-2</c:v>
                </c:pt>
                <c:pt idx="166">
                  <c:v>3.1596631634960237E-2</c:v>
                </c:pt>
                <c:pt idx="167">
                  <c:v>3.3313008491372836E-2</c:v>
                </c:pt>
                <c:pt idx="168">
                  <c:v>3.9659640844617108E-2</c:v>
                </c:pt>
                <c:pt idx="169">
                  <c:v>2.9298327935539145E-2</c:v>
                </c:pt>
                <c:pt idx="170">
                  <c:v>1.986330265827035E-3</c:v>
                </c:pt>
                <c:pt idx="171">
                  <c:v>-2.2668615516134163E-2</c:v>
                </c:pt>
                <c:pt idx="172">
                  <c:v>-2.5159318694668989E-2</c:v>
                </c:pt>
                <c:pt idx="173">
                  <c:v>-4.3136188706484196E-2</c:v>
                </c:pt>
                <c:pt idx="174">
                  <c:v>-3.8201974256308113E-2</c:v>
                </c:pt>
                <c:pt idx="175">
                  <c:v>-3.9976228015586535E-2</c:v>
                </c:pt>
                <c:pt idx="176">
                  <c:v>-6.4156238766694768E-2</c:v>
                </c:pt>
                <c:pt idx="177">
                  <c:v>-5.8243713797374447E-2</c:v>
                </c:pt>
                <c:pt idx="178">
                  <c:v>-7.4948899736904426E-2</c:v>
                </c:pt>
                <c:pt idx="179">
                  <c:v>-5.9575205717321847E-2</c:v>
                </c:pt>
                <c:pt idx="180">
                  <c:v>-7.2219550233234481E-2</c:v>
                </c:pt>
                <c:pt idx="181">
                  <c:v>-7.7303018576931115E-2</c:v>
                </c:pt>
                <c:pt idx="182">
                  <c:v>-2.9428816315679146E-2</c:v>
                </c:pt>
                <c:pt idx="183">
                  <c:v>5.2613191783640219E-3</c:v>
                </c:pt>
                <c:pt idx="184">
                  <c:v>5.6081910167601452E-2</c:v>
                </c:pt>
                <c:pt idx="185">
                  <c:v>6.4331902203668176E-2</c:v>
                </c:pt>
                <c:pt idx="186">
                  <c:v>4.2557365829688901E-2</c:v>
                </c:pt>
                <c:pt idx="187">
                  <c:v>5.3990334478259398E-2</c:v>
                </c:pt>
                <c:pt idx="188">
                  <c:v>7.1573174117925298E-2</c:v>
                </c:pt>
                <c:pt idx="189">
                  <c:v>6.4157327638790701E-2</c:v>
                </c:pt>
                <c:pt idx="190">
                  <c:v>5.9530358299233949E-2</c:v>
                </c:pt>
                <c:pt idx="191">
                  <c:v>5.1226695573516626E-2</c:v>
                </c:pt>
                <c:pt idx="192">
                  <c:v>3.2250305040890367E-2</c:v>
                </c:pt>
                <c:pt idx="193">
                  <c:v>0.10251475525844372</c:v>
                </c:pt>
                <c:pt idx="194">
                  <c:v>0.16300827091538006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EBD-4C29-9019-C8C1DE57AE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1365376"/>
        <c:axId val="241366912"/>
      </c:areaChart>
      <c:lineChart>
        <c:grouping val="standard"/>
        <c:varyColors val="0"/>
        <c:ser>
          <c:idx val="8"/>
          <c:order val="4"/>
          <c:tx>
            <c:v>U.S. Real GDP Median</c:v>
          </c:tx>
          <c:spPr>
            <a:ln w="38100" cmpd="sng">
              <a:solidFill>
                <a:schemeClr val="tx1"/>
              </a:solidFill>
              <a:prstDash val="sysDash"/>
            </a:ln>
          </c:spPr>
          <c:marker>
            <c:symbol val="none"/>
          </c:marker>
          <c:cat>
            <c:numRef>
              <c:f>'GDP Deflator'!$B$7:$B$238</c:f>
              <c:numCache>
                <c:formatCode>mmm\-yy</c:formatCode>
                <c:ptCount val="232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  <c:pt idx="217">
                  <c:v>41820</c:v>
                </c:pt>
                <c:pt idx="218">
                  <c:v>41912</c:v>
                </c:pt>
                <c:pt idx="219">
                  <c:v>42004</c:v>
                </c:pt>
                <c:pt idx="220">
                  <c:v>42094</c:v>
                </c:pt>
                <c:pt idx="221">
                  <c:v>42185</c:v>
                </c:pt>
                <c:pt idx="222">
                  <c:v>42277</c:v>
                </c:pt>
                <c:pt idx="223">
                  <c:v>42369</c:v>
                </c:pt>
                <c:pt idx="224">
                  <c:v>42460</c:v>
                </c:pt>
                <c:pt idx="225">
                  <c:v>42551</c:v>
                </c:pt>
                <c:pt idx="226">
                  <c:v>42643</c:v>
                </c:pt>
                <c:pt idx="227">
                  <c:v>42735</c:v>
                </c:pt>
                <c:pt idx="228">
                  <c:v>42825</c:v>
                </c:pt>
                <c:pt idx="229">
                  <c:v>42916</c:v>
                </c:pt>
                <c:pt idx="230">
                  <c:v>43008</c:v>
                </c:pt>
                <c:pt idx="231">
                  <c:v>43100</c:v>
                </c:pt>
              </c:numCache>
            </c:numRef>
          </c:cat>
          <c:val>
            <c:numRef>
              <c:f>'Cross-Correlations_GDP'!$CE$8:$CE$239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0.19104694381000878</c:v>
                </c:pt>
                <c:pt idx="65">
                  <c:v>0.19748507594483064</c:v>
                </c:pt>
                <c:pt idx="66">
                  <c:v>0.19364928374141926</c:v>
                </c:pt>
                <c:pt idx="67">
                  <c:v>0.19945754832856896</c:v>
                </c:pt>
                <c:pt idx="68">
                  <c:v>0.19463146957162908</c:v>
                </c:pt>
                <c:pt idx="69">
                  <c:v>0.18757812247615385</c:v>
                </c:pt>
                <c:pt idx="70">
                  <c:v>0.17738577550878376</c:v>
                </c:pt>
                <c:pt idx="71">
                  <c:v>0.15849516742091022</c:v>
                </c:pt>
                <c:pt idx="72">
                  <c:v>0.19095242882740626</c:v>
                </c:pt>
                <c:pt idx="73">
                  <c:v>0.15048981184075791</c:v>
                </c:pt>
                <c:pt idx="74">
                  <c:v>0.12050926585982052</c:v>
                </c:pt>
                <c:pt idx="75">
                  <c:v>0.12060482409249502</c:v>
                </c:pt>
                <c:pt idx="76">
                  <c:v>0.12082187616389276</c:v>
                </c:pt>
                <c:pt idx="77">
                  <c:v>8.8883643757563108E-2</c:v>
                </c:pt>
                <c:pt idx="78">
                  <c:v>9.0157849622693534E-2</c:v>
                </c:pt>
                <c:pt idx="79">
                  <c:v>0.10319929126861078</c:v>
                </c:pt>
                <c:pt idx="80">
                  <c:v>8.6089634326411854E-2</c:v>
                </c:pt>
                <c:pt idx="81">
                  <c:v>0.13007959644916731</c:v>
                </c:pt>
                <c:pt idx="82">
                  <c:v>0.14784322304990333</c:v>
                </c:pt>
                <c:pt idx="83">
                  <c:v>0.13894694992435602</c:v>
                </c:pt>
                <c:pt idx="84">
                  <c:v>0.12394001339029818</c:v>
                </c:pt>
                <c:pt idx="85">
                  <c:v>0.16507929402839544</c:v>
                </c:pt>
                <c:pt idx="86">
                  <c:v>0.16337056118312138</c:v>
                </c:pt>
                <c:pt idx="87">
                  <c:v>0.19055981337190184</c:v>
                </c:pt>
                <c:pt idx="88">
                  <c:v>0.20443105511939944</c:v>
                </c:pt>
                <c:pt idx="89">
                  <c:v>0.20805742199107768</c:v>
                </c:pt>
                <c:pt idx="90">
                  <c:v>0.20906058771255409</c:v>
                </c:pt>
                <c:pt idx="91">
                  <c:v>0.2215997466877144</c:v>
                </c:pt>
                <c:pt idx="92">
                  <c:v>0.19427149549943448</c:v>
                </c:pt>
                <c:pt idx="93">
                  <c:v>0.1915832639357547</c:v>
                </c:pt>
                <c:pt idx="94">
                  <c:v>0.17422492875650375</c:v>
                </c:pt>
                <c:pt idx="95">
                  <c:v>0.18745178836755369</c:v>
                </c:pt>
                <c:pt idx="96">
                  <c:v>0.18049198619784018</c:v>
                </c:pt>
                <c:pt idx="97">
                  <c:v>0.1826147945031476</c:v>
                </c:pt>
                <c:pt idx="98">
                  <c:v>0.18210672029460359</c:v>
                </c:pt>
                <c:pt idx="99">
                  <c:v>0.18384017149589618</c:v>
                </c:pt>
                <c:pt idx="100">
                  <c:v>0.21206431303432763</c:v>
                </c:pt>
                <c:pt idx="101">
                  <c:v>0.221819584946301</c:v>
                </c:pt>
                <c:pt idx="102">
                  <c:v>0.22112131213978514</c:v>
                </c:pt>
                <c:pt idx="103">
                  <c:v>0.27044216960830947</c:v>
                </c:pt>
                <c:pt idx="104">
                  <c:v>0.30130421462676354</c:v>
                </c:pt>
                <c:pt idx="105">
                  <c:v>0.31238398170509224</c:v>
                </c:pt>
                <c:pt idx="106">
                  <c:v>0.31849720626663702</c:v>
                </c:pt>
                <c:pt idx="107">
                  <c:v>0.32297117051319485</c:v>
                </c:pt>
                <c:pt idx="108">
                  <c:v>0.31181928112388529</c:v>
                </c:pt>
                <c:pt idx="109">
                  <c:v>0.30668880710132823</c:v>
                </c:pt>
                <c:pt idx="110">
                  <c:v>0.3054295480146943</c:v>
                </c:pt>
                <c:pt idx="111">
                  <c:v>0.30189977010155694</c:v>
                </c:pt>
                <c:pt idx="112">
                  <c:v>0.256935701458199</c:v>
                </c:pt>
                <c:pt idx="113">
                  <c:v>0.25194160216609546</c:v>
                </c:pt>
                <c:pt idx="114">
                  <c:v>0.23469575363312947</c:v>
                </c:pt>
                <c:pt idx="115">
                  <c:v>0.2360034716283913</c:v>
                </c:pt>
                <c:pt idx="116">
                  <c:v>0.24472572905544157</c:v>
                </c:pt>
                <c:pt idx="117">
                  <c:v>0.24819657109291618</c:v>
                </c:pt>
                <c:pt idx="118">
                  <c:v>0.23808614450226567</c:v>
                </c:pt>
                <c:pt idx="119">
                  <c:v>0.18679402971538644</c:v>
                </c:pt>
                <c:pt idx="120">
                  <c:v>0.13349115794503669</c:v>
                </c:pt>
                <c:pt idx="121">
                  <c:v>0.13579005509287684</c:v>
                </c:pt>
                <c:pt idx="122">
                  <c:v>0.17122724664963906</c:v>
                </c:pt>
                <c:pt idx="123">
                  <c:v>0.13462482144592425</c:v>
                </c:pt>
                <c:pt idx="124">
                  <c:v>7.2977442542510623E-2</c:v>
                </c:pt>
                <c:pt idx="125">
                  <c:v>7.2509324732548411E-2</c:v>
                </c:pt>
                <c:pt idx="126">
                  <c:v>8.4228633798867372E-2</c:v>
                </c:pt>
                <c:pt idx="127">
                  <c:v>8.1528215793026854E-2</c:v>
                </c:pt>
                <c:pt idx="128">
                  <c:v>8.3784837384366637E-2</c:v>
                </c:pt>
                <c:pt idx="129">
                  <c:v>0.11446870727996857</c:v>
                </c:pt>
                <c:pt idx="130">
                  <c:v>0.15401000517784136</c:v>
                </c:pt>
                <c:pt idx="131">
                  <c:v>0.14576338875093625</c:v>
                </c:pt>
                <c:pt idx="132">
                  <c:v>0.16656414309085057</c:v>
                </c:pt>
                <c:pt idx="133">
                  <c:v>0.1221120908211818</c:v>
                </c:pt>
                <c:pt idx="134">
                  <c:v>0.11832957961302727</c:v>
                </c:pt>
                <c:pt idx="135">
                  <c:v>0.10380945545959994</c:v>
                </c:pt>
                <c:pt idx="136">
                  <c:v>0.10340459004751752</c:v>
                </c:pt>
                <c:pt idx="137">
                  <c:v>0.13372751428913679</c:v>
                </c:pt>
                <c:pt idx="138">
                  <c:v>0.13346023082257555</c:v>
                </c:pt>
                <c:pt idx="139">
                  <c:v>0.14770971201315292</c:v>
                </c:pt>
                <c:pt idx="140">
                  <c:v>0.14779925742639122</c:v>
                </c:pt>
                <c:pt idx="141">
                  <c:v>9.2034276405301915E-2</c:v>
                </c:pt>
                <c:pt idx="142">
                  <c:v>7.4428776554396614E-2</c:v>
                </c:pt>
                <c:pt idx="143">
                  <c:v>9.2815019257238021E-2</c:v>
                </c:pt>
                <c:pt idx="144">
                  <c:v>9.9376857345203587E-2</c:v>
                </c:pt>
                <c:pt idx="145">
                  <c:v>8.3133239735560666E-2</c:v>
                </c:pt>
                <c:pt idx="146">
                  <c:v>7.8681503235673508E-2</c:v>
                </c:pt>
                <c:pt idx="147">
                  <c:v>8.0072054714001042E-2</c:v>
                </c:pt>
                <c:pt idx="148">
                  <c:v>0.14003695914860725</c:v>
                </c:pt>
                <c:pt idx="149">
                  <c:v>0.16705636294280371</c:v>
                </c:pt>
                <c:pt idx="150">
                  <c:v>0.14006378478891629</c:v>
                </c:pt>
                <c:pt idx="151">
                  <c:v>0.10930310720143496</c:v>
                </c:pt>
                <c:pt idx="152">
                  <c:v>0.10762890423015961</c:v>
                </c:pt>
                <c:pt idx="153">
                  <c:v>0.15864423980651229</c:v>
                </c:pt>
                <c:pt idx="154">
                  <c:v>8.8975981175361554E-2</c:v>
                </c:pt>
                <c:pt idx="155">
                  <c:v>-3.0919186248409405E-2</c:v>
                </c:pt>
                <c:pt idx="156">
                  <c:v>-1.1915884229196554E-2</c:v>
                </c:pt>
                <c:pt idx="157">
                  <c:v>9.9520001615314752E-4</c:v>
                </c:pt>
                <c:pt idx="158">
                  <c:v>7.2090365265843328E-3</c:v>
                </c:pt>
                <c:pt idx="159">
                  <c:v>4.3627848166489964E-2</c:v>
                </c:pt>
                <c:pt idx="160">
                  <c:v>2.293538804297501E-2</c:v>
                </c:pt>
                <c:pt idx="161">
                  <c:v>2.9818617256614298E-2</c:v>
                </c:pt>
                <c:pt idx="162">
                  <c:v>1.8608448419414704E-2</c:v>
                </c:pt>
                <c:pt idx="163">
                  <c:v>5.9522936789584979E-3</c:v>
                </c:pt>
                <c:pt idx="164">
                  <c:v>1.3525845727115383E-2</c:v>
                </c:pt>
                <c:pt idx="165">
                  <c:v>2.69216461885604E-2</c:v>
                </c:pt>
                <c:pt idx="166">
                  <c:v>7.110885326466744E-2</c:v>
                </c:pt>
                <c:pt idx="167">
                  <c:v>8.0194381107933463E-2</c:v>
                </c:pt>
                <c:pt idx="168">
                  <c:v>7.5823273847955619E-2</c:v>
                </c:pt>
                <c:pt idx="169">
                  <c:v>6.0500133108517484E-2</c:v>
                </c:pt>
                <c:pt idx="170">
                  <c:v>6.4881703476306701E-2</c:v>
                </c:pt>
                <c:pt idx="171">
                  <c:v>4.1305758080099751E-2</c:v>
                </c:pt>
                <c:pt idx="172">
                  <c:v>5.9587607566621216E-2</c:v>
                </c:pt>
                <c:pt idx="173">
                  <c:v>4.6438061328073647E-2</c:v>
                </c:pt>
                <c:pt idx="174">
                  <c:v>4.1247108565032685E-2</c:v>
                </c:pt>
                <c:pt idx="175">
                  <c:v>2.7576365203495892E-2</c:v>
                </c:pt>
                <c:pt idx="176">
                  <c:v>2.3724935445497485E-2</c:v>
                </c:pt>
                <c:pt idx="177">
                  <c:v>2.3650489375489941E-2</c:v>
                </c:pt>
                <c:pt idx="178">
                  <c:v>2.1754433338584157E-2</c:v>
                </c:pt>
                <c:pt idx="179">
                  <c:v>4.0098975048490554E-2</c:v>
                </c:pt>
                <c:pt idx="180">
                  <c:v>2.9625153624261699E-2</c:v>
                </c:pt>
                <c:pt idx="181">
                  <c:v>2.1116408621048331E-2</c:v>
                </c:pt>
                <c:pt idx="182">
                  <c:v>1.5394371148864721E-2</c:v>
                </c:pt>
                <c:pt idx="183">
                  <c:v>0.18292001905999439</c:v>
                </c:pt>
                <c:pt idx="184">
                  <c:v>8.2923991203995726E-2</c:v>
                </c:pt>
                <c:pt idx="185">
                  <c:v>0.10129704104659323</c:v>
                </c:pt>
                <c:pt idx="186">
                  <c:v>0.11465181175607657</c:v>
                </c:pt>
                <c:pt idx="187">
                  <c:v>9.9500589902400474E-2</c:v>
                </c:pt>
                <c:pt idx="188">
                  <c:v>0.10561063595466266</c:v>
                </c:pt>
                <c:pt idx="189">
                  <c:v>0.13337258406159302</c:v>
                </c:pt>
                <c:pt idx="190">
                  <c:v>0.13400079188532696</c:v>
                </c:pt>
                <c:pt idx="191">
                  <c:v>0.13093222139886837</c:v>
                </c:pt>
                <c:pt idx="192">
                  <c:v>0.13617805542950584</c:v>
                </c:pt>
                <c:pt idx="193">
                  <c:v>0.14151866525525886</c:v>
                </c:pt>
                <c:pt idx="194">
                  <c:v>0.18619801444595255</c:v>
                </c:pt>
                <c:pt idx="195">
                  <c:v>0.4652912099915642</c:v>
                </c:pt>
                <c:pt idx="196">
                  <c:v>0.57361630065212621</c:v>
                </c:pt>
                <c:pt idx="197">
                  <c:v>0.60410379801694003</c:v>
                </c:pt>
                <c:pt idx="198">
                  <c:v>0.59934985030433618</c:v>
                </c:pt>
                <c:pt idx="199">
                  <c:v>0.58977876227860804</c:v>
                </c:pt>
                <c:pt idx="200">
                  <c:v>0.59640954167935201</c:v>
                </c:pt>
                <c:pt idx="201">
                  <c:v>0.58459695227790498</c:v>
                </c:pt>
                <c:pt idx="202">
                  <c:v>0.58080449084483921</c:v>
                </c:pt>
                <c:pt idx="203">
                  <c:v>0.57433780387284705</c:v>
                </c:pt>
                <c:pt idx="204">
                  <c:v>0.59094857494262287</c:v>
                </c:pt>
                <c:pt idx="205">
                  <c:v>0.58315676946231498</c:v>
                </c:pt>
                <c:pt idx="206">
                  <c:v>0.58177448119600583</c:v>
                </c:pt>
                <c:pt idx="207">
                  <c:v>0.54538871813429934</c:v>
                </c:pt>
                <c:pt idx="208">
                  <c:v>0.51990420427242301</c:v>
                </c:pt>
                <c:pt idx="209">
                  <c:v>0.50301418200228942</c:v>
                </c:pt>
                <c:pt idx="210">
                  <c:v>0.50188807998685403</c:v>
                </c:pt>
                <c:pt idx="211">
                  <c:v>0.50764279032584669</c:v>
                </c:pt>
                <c:pt idx="212">
                  <c:v>0.49400929570766128</c:v>
                </c:pt>
                <c:pt idx="213">
                  <c:v>0.49465322780869392</c:v>
                </c:pt>
                <c:pt idx="214">
                  <c:v>0.49413880038697977</c:v>
                </c:pt>
                <c:pt idx="215">
                  <c:v>0.52258745509671745</c:v>
                </c:pt>
                <c:pt idx="216">
                  <c:v>0.51597596193148032</c:v>
                </c:pt>
                <c:pt idx="217">
                  <c:v>0.50701192562915076</c:v>
                </c:pt>
                <c:pt idx="218">
                  <c:v>0.49608179945839342</c:v>
                </c:pt>
                <c:pt idx="219">
                  <c:v>0.46661139644171079</c:v>
                </c:pt>
                <c:pt idx="220">
                  <c:v>0.4837790362430005</c:v>
                </c:pt>
                <c:pt idx="221">
                  <c:v>0.47349636784874188</c:v>
                </c:pt>
                <c:pt idx="222">
                  <c:v>0.48239438147856606</c:v>
                </c:pt>
                <c:pt idx="223">
                  <c:v>0.488611857415578</c:v>
                </c:pt>
                <c:pt idx="224">
                  <c:v>0.50198305580075386</c:v>
                </c:pt>
                <c:pt idx="225">
                  <c:v>0.50355470755727816</c:v>
                </c:pt>
                <c:pt idx="226">
                  <c:v>0.50043454469279414</c:v>
                </c:pt>
                <c:pt idx="227">
                  <c:v>0.49867562899757928</c:v>
                </c:pt>
                <c:pt idx="228">
                  <c:v>0.49718862450035262</c:v>
                </c:pt>
                <c:pt idx="229">
                  <c:v>0.49967758768148618</c:v>
                </c:pt>
                <c:pt idx="230">
                  <c:v>0.50184797660834302</c:v>
                </c:pt>
                <c:pt idx="231">
                  <c:v>0.51243329665134374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EBD-4C29-9019-C8C1DE57AE0C}"/>
            </c:ext>
          </c:extLst>
        </c:ser>
        <c:ser>
          <c:idx val="1"/>
          <c:order val="5"/>
          <c:tx>
            <c:v>zero</c:v>
          </c:tx>
          <c:spPr>
            <a:ln w="9525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numRef>
              <c:f>'GDP Deflator'!$B$7:$B$238</c:f>
              <c:numCache>
                <c:formatCode>mmm\-yy</c:formatCode>
                <c:ptCount val="232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  <c:pt idx="217">
                  <c:v>41820</c:v>
                </c:pt>
                <c:pt idx="218">
                  <c:v>41912</c:v>
                </c:pt>
                <c:pt idx="219">
                  <c:v>42004</c:v>
                </c:pt>
                <c:pt idx="220">
                  <c:v>42094</c:v>
                </c:pt>
                <c:pt idx="221">
                  <c:v>42185</c:v>
                </c:pt>
                <c:pt idx="222">
                  <c:v>42277</c:v>
                </c:pt>
                <c:pt idx="223">
                  <c:v>42369</c:v>
                </c:pt>
                <c:pt idx="224">
                  <c:v>42460</c:v>
                </c:pt>
                <c:pt idx="225">
                  <c:v>42551</c:v>
                </c:pt>
                <c:pt idx="226">
                  <c:v>42643</c:v>
                </c:pt>
                <c:pt idx="227">
                  <c:v>42735</c:v>
                </c:pt>
                <c:pt idx="228">
                  <c:v>42825</c:v>
                </c:pt>
                <c:pt idx="229">
                  <c:v>42916</c:v>
                </c:pt>
                <c:pt idx="230">
                  <c:v>43008</c:v>
                </c:pt>
                <c:pt idx="231">
                  <c:v>43100</c:v>
                </c:pt>
              </c:numCache>
            </c:numRef>
          </c:cat>
          <c:val>
            <c:numRef>
              <c:f>'Cross-Correlations_GDP'!$CJ$8:$CJ$239</c:f>
              <c:numCache>
                <c:formatCode>General</c:formatCode>
                <c:ptCount val="2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8EBD-4C29-9019-C8C1DE57AE0C}"/>
            </c:ext>
          </c:extLst>
        </c:ser>
        <c:ser>
          <c:idx val="4"/>
          <c:order val="6"/>
          <c:tx>
            <c:v>G8 GDP Deflator Median</c:v>
          </c:tx>
          <c:spPr>
            <a:ln w="38100" cmpd="sng">
              <a:solidFill>
                <a:srgbClr val="0000FF"/>
              </a:solidFill>
              <a:prstDash val="solid"/>
            </a:ln>
          </c:spPr>
          <c:marker>
            <c:symbol val="none"/>
          </c:marker>
          <c:cat>
            <c:numRef>
              <c:f>'GDP Deflator'!$B$7:$B$238</c:f>
              <c:numCache>
                <c:formatCode>mmm\-yy</c:formatCode>
                <c:ptCount val="232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  <c:pt idx="217">
                  <c:v>41820</c:v>
                </c:pt>
                <c:pt idx="218">
                  <c:v>41912</c:v>
                </c:pt>
                <c:pt idx="219">
                  <c:v>42004</c:v>
                </c:pt>
                <c:pt idx="220">
                  <c:v>42094</c:v>
                </c:pt>
                <c:pt idx="221">
                  <c:v>42185</c:v>
                </c:pt>
                <c:pt idx="222">
                  <c:v>42277</c:v>
                </c:pt>
                <c:pt idx="223">
                  <c:v>42369</c:v>
                </c:pt>
                <c:pt idx="224">
                  <c:v>42460</c:v>
                </c:pt>
                <c:pt idx="225">
                  <c:v>42551</c:v>
                </c:pt>
                <c:pt idx="226">
                  <c:v>42643</c:v>
                </c:pt>
                <c:pt idx="227">
                  <c:v>42735</c:v>
                </c:pt>
                <c:pt idx="228">
                  <c:v>42825</c:v>
                </c:pt>
                <c:pt idx="229">
                  <c:v>42916</c:v>
                </c:pt>
                <c:pt idx="230">
                  <c:v>43008</c:v>
                </c:pt>
                <c:pt idx="231">
                  <c:v>43100</c:v>
                </c:pt>
              </c:numCache>
            </c:numRef>
          </c:cat>
          <c:val>
            <c:numRef>
              <c:f>'Cross-Correlation_Inflation'!$CH$8:$CH$239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0.98775050387962771</c:v>
                </c:pt>
                <c:pt idx="65">
                  <c:v>0.98628170760008027</c:v>
                </c:pt>
                <c:pt idx="66">
                  <c:v>0.98538419548818101</c:v>
                </c:pt>
                <c:pt idx="67">
                  <c:v>0.98486492027527717</c:v>
                </c:pt>
                <c:pt idx="68">
                  <c:v>0.98463867483287371</c:v>
                </c:pt>
                <c:pt idx="69">
                  <c:v>0.98418199796107009</c:v>
                </c:pt>
                <c:pt idx="70">
                  <c:v>0.98358356103282818</c:v>
                </c:pt>
                <c:pt idx="71">
                  <c:v>0.98310659729202188</c:v>
                </c:pt>
                <c:pt idx="72">
                  <c:v>0.98225700316454723</c:v>
                </c:pt>
                <c:pt idx="73">
                  <c:v>0.98142815253342452</c:v>
                </c:pt>
                <c:pt idx="74">
                  <c:v>0.98036016104839385</c:v>
                </c:pt>
                <c:pt idx="75">
                  <c:v>0.98083324773328195</c:v>
                </c:pt>
                <c:pt idx="76">
                  <c:v>0.97945171802732611</c:v>
                </c:pt>
                <c:pt idx="77">
                  <c:v>0.97862181576284812</c:v>
                </c:pt>
                <c:pt idx="78">
                  <c:v>0.97782167887653793</c:v>
                </c:pt>
                <c:pt idx="79">
                  <c:v>0.97693536961327387</c:v>
                </c:pt>
                <c:pt idx="80">
                  <c:v>0.97524429818696379</c:v>
                </c:pt>
                <c:pt idx="81">
                  <c:v>0.97528870059435935</c:v>
                </c:pt>
                <c:pt idx="82">
                  <c:v>0.97449617979564729</c:v>
                </c:pt>
                <c:pt idx="83">
                  <c:v>0.97551768142535522</c:v>
                </c:pt>
                <c:pt idx="84">
                  <c:v>0.97546267917858431</c:v>
                </c:pt>
                <c:pt idx="85">
                  <c:v>0.9747753366659424</c:v>
                </c:pt>
                <c:pt idx="86">
                  <c:v>0.97436292896020915</c:v>
                </c:pt>
                <c:pt idx="87">
                  <c:v>0.9737239159869191</c:v>
                </c:pt>
                <c:pt idx="88">
                  <c:v>0.97184874502904051</c:v>
                </c:pt>
                <c:pt idx="89">
                  <c:v>0.97027092703844198</c:v>
                </c:pt>
                <c:pt idx="90">
                  <c:v>0.96968863709603204</c:v>
                </c:pt>
                <c:pt idx="91">
                  <c:v>0.97006277538798724</c:v>
                </c:pt>
                <c:pt idx="92">
                  <c:v>0.97048546998593221</c:v>
                </c:pt>
                <c:pt idx="93">
                  <c:v>0.97143386918395369</c:v>
                </c:pt>
                <c:pt idx="94">
                  <c:v>0.97141806143188947</c:v>
                </c:pt>
                <c:pt idx="95">
                  <c:v>0.97282158283660469</c:v>
                </c:pt>
                <c:pt idx="96">
                  <c:v>0.97271322869456878</c:v>
                </c:pt>
                <c:pt idx="97">
                  <c:v>0.9739601468322352</c:v>
                </c:pt>
                <c:pt idx="98">
                  <c:v>0.97485127917415171</c:v>
                </c:pt>
                <c:pt idx="99">
                  <c:v>0.97711979712799801</c:v>
                </c:pt>
                <c:pt idx="100">
                  <c:v>0.97665982823841047</c:v>
                </c:pt>
                <c:pt idx="101">
                  <c:v>0.97811523752444152</c:v>
                </c:pt>
                <c:pt idx="102">
                  <c:v>0.97990124129478817</c:v>
                </c:pt>
                <c:pt idx="103">
                  <c:v>0.97827452202714615</c:v>
                </c:pt>
                <c:pt idx="104">
                  <c:v>0.97902552651813779</c:v>
                </c:pt>
                <c:pt idx="105">
                  <c:v>0.98066299019229941</c:v>
                </c:pt>
                <c:pt idx="106">
                  <c:v>0.9814395117594843</c:v>
                </c:pt>
                <c:pt idx="107">
                  <c:v>0.98193898181041483</c:v>
                </c:pt>
                <c:pt idx="108">
                  <c:v>0.98328169111295249</c:v>
                </c:pt>
                <c:pt idx="109">
                  <c:v>0.98352561465603561</c:v>
                </c:pt>
                <c:pt idx="110">
                  <c:v>0.98369597986971624</c:v>
                </c:pt>
                <c:pt idx="111">
                  <c:v>0.98396760132363159</c:v>
                </c:pt>
                <c:pt idx="112">
                  <c:v>0.98480007171616513</c:v>
                </c:pt>
                <c:pt idx="113">
                  <c:v>0.98503315743794329</c:v>
                </c:pt>
                <c:pt idx="114">
                  <c:v>0.98517924319615424</c:v>
                </c:pt>
                <c:pt idx="115">
                  <c:v>0.98591977078566506</c:v>
                </c:pt>
                <c:pt idx="116">
                  <c:v>0.98757168158772568</c:v>
                </c:pt>
                <c:pt idx="117">
                  <c:v>0.98821973054770862</c:v>
                </c:pt>
                <c:pt idx="118">
                  <c:v>0.98728546578147924</c:v>
                </c:pt>
                <c:pt idx="119">
                  <c:v>0.98694036905189919</c:v>
                </c:pt>
                <c:pt idx="120">
                  <c:v>0.98917646158105077</c:v>
                </c:pt>
                <c:pt idx="121">
                  <c:v>0.99349207242373594</c:v>
                </c:pt>
                <c:pt idx="122">
                  <c:v>0.99466854641152924</c:v>
                </c:pt>
                <c:pt idx="123">
                  <c:v>0.9946901061683896</c:v>
                </c:pt>
                <c:pt idx="124">
                  <c:v>0.99519464363752452</c:v>
                </c:pt>
                <c:pt idx="125">
                  <c:v>0.99585046717905024</c:v>
                </c:pt>
                <c:pt idx="126">
                  <c:v>0.99621686141661359</c:v>
                </c:pt>
                <c:pt idx="127">
                  <c:v>0.9962676122596219</c:v>
                </c:pt>
                <c:pt idx="128">
                  <c:v>0.99650559643593573</c:v>
                </c:pt>
                <c:pt idx="129">
                  <c:v>0.9966153420418784</c:v>
                </c:pt>
                <c:pt idx="130">
                  <c:v>0.99673864374906085</c:v>
                </c:pt>
                <c:pt idx="131">
                  <c:v>0.99674468181766573</c:v>
                </c:pt>
                <c:pt idx="132">
                  <c:v>0.99684286673777212</c:v>
                </c:pt>
                <c:pt idx="133">
                  <c:v>0.99699045244589213</c:v>
                </c:pt>
                <c:pt idx="134">
                  <c:v>0.99702791967837356</c:v>
                </c:pt>
                <c:pt idx="135">
                  <c:v>0.99701984639201058</c:v>
                </c:pt>
                <c:pt idx="136">
                  <c:v>0.99710503522038585</c:v>
                </c:pt>
                <c:pt idx="137">
                  <c:v>0.99707344411180121</c:v>
                </c:pt>
                <c:pt idx="138">
                  <c:v>0.99689787245327621</c:v>
                </c:pt>
                <c:pt idx="139">
                  <c:v>0.99669234812551899</c:v>
                </c:pt>
                <c:pt idx="140">
                  <c:v>0.99685268684367334</c:v>
                </c:pt>
                <c:pt idx="141">
                  <c:v>0.99667682804597924</c:v>
                </c:pt>
                <c:pt idx="142">
                  <c:v>0.99586975199268379</c:v>
                </c:pt>
                <c:pt idx="143">
                  <c:v>0.99224317150733943</c:v>
                </c:pt>
                <c:pt idx="144">
                  <c:v>0.98943905541601529</c:v>
                </c:pt>
                <c:pt idx="145">
                  <c:v>0.98414043328607459</c:v>
                </c:pt>
                <c:pt idx="146">
                  <c:v>0.98119332223491973</c:v>
                </c:pt>
                <c:pt idx="147">
                  <c:v>0.97341996808811226</c:v>
                </c:pt>
                <c:pt idx="148">
                  <c:v>0.9610679043025192</c:v>
                </c:pt>
                <c:pt idx="149">
                  <c:v>0.95644914180198526</c:v>
                </c:pt>
                <c:pt idx="150">
                  <c:v>0.94145324121875951</c:v>
                </c:pt>
                <c:pt idx="151">
                  <c:v>0.9078755965603007</c:v>
                </c:pt>
                <c:pt idx="152">
                  <c:v>0.85830450008449655</c:v>
                </c:pt>
                <c:pt idx="153">
                  <c:v>0.85590428988561218</c:v>
                </c:pt>
                <c:pt idx="154">
                  <c:v>0.84741218182047473</c:v>
                </c:pt>
                <c:pt idx="155">
                  <c:v>0.82616594844187086</c:v>
                </c:pt>
                <c:pt idx="156">
                  <c:v>0.78557717979893726</c:v>
                </c:pt>
                <c:pt idx="157">
                  <c:v>0.78119516201494243</c:v>
                </c:pt>
                <c:pt idx="158">
                  <c:v>0.78520212092336328</c:v>
                </c:pt>
                <c:pt idx="159">
                  <c:v>0.762991490215011</c:v>
                </c:pt>
                <c:pt idx="160">
                  <c:v>0.67923444689654189</c:v>
                </c:pt>
                <c:pt idx="161">
                  <c:v>0.65383231769212014</c:v>
                </c:pt>
                <c:pt idx="162">
                  <c:v>0.6477877500090341</c:v>
                </c:pt>
                <c:pt idx="163">
                  <c:v>0.64641280463691964</c:v>
                </c:pt>
                <c:pt idx="164">
                  <c:v>0.61183399484128143</c:v>
                </c:pt>
                <c:pt idx="165">
                  <c:v>0.5924928024348286</c:v>
                </c:pt>
                <c:pt idx="166">
                  <c:v>0.57380940681514248</c:v>
                </c:pt>
                <c:pt idx="167">
                  <c:v>0.56510808201273388</c:v>
                </c:pt>
                <c:pt idx="168">
                  <c:v>0.51822645313736215</c:v>
                </c:pt>
                <c:pt idx="169">
                  <c:v>0.50843596498241206</c:v>
                </c:pt>
                <c:pt idx="170">
                  <c:v>0.49806843528224914</c:v>
                </c:pt>
                <c:pt idx="171">
                  <c:v>0.46570413512038278</c:v>
                </c:pt>
                <c:pt idx="172">
                  <c:v>0.43723621320957851</c:v>
                </c:pt>
                <c:pt idx="173">
                  <c:v>0.42975140615311391</c:v>
                </c:pt>
                <c:pt idx="174">
                  <c:v>0.40583958631921324</c:v>
                </c:pt>
                <c:pt idx="175">
                  <c:v>0.3941691275723786</c:v>
                </c:pt>
                <c:pt idx="176">
                  <c:v>0.39313220865877807</c:v>
                </c:pt>
                <c:pt idx="177">
                  <c:v>0.36606732875043452</c:v>
                </c:pt>
                <c:pt idx="178">
                  <c:v>0.35610123700155127</c:v>
                </c:pt>
                <c:pt idx="179">
                  <c:v>0.34325789846981269</c:v>
                </c:pt>
                <c:pt idx="180">
                  <c:v>0.25946267129401979</c:v>
                </c:pt>
                <c:pt idx="181">
                  <c:v>0.21318629527770236</c:v>
                </c:pt>
                <c:pt idx="182">
                  <c:v>0.21062252101527665</c:v>
                </c:pt>
                <c:pt idx="183">
                  <c:v>0.21307480354275826</c:v>
                </c:pt>
                <c:pt idx="184">
                  <c:v>0.25188427794194163</c:v>
                </c:pt>
                <c:pt idx="185">
                  <c:v>0.28573357351731288</c:v>
                </c:pt>
                <c:pt idx="186">
                  <c:v>0.28820395655841019</c:v>
                </c:pt>
                <c:pt idx="187">
                  <c:v>0.29178458025420251</c:v>
                </c:pt>
                <c:pt idx="188">
                  <c:v>0.33483520956750845</c:v>
                </c:pt>
                <c:pt idx="189">
                  <c:v>0.33408228066031059</c:v>
                </c:pt>
                <c:pt idx="190">
                  <c:v>0.33273383527607081</c:v>
                </c:pt>
                <c:pt idx="191">
                  <c:v>0.31585522748389927</c:v>
                </c:pt>
                <c:pt idx="192">
                  <c:v>0.3109053594746245</c:v>
                </c:pt>
                <c:pt idx="193">
                  <c:v>0.29798383867521561</c:v>
                </c:pt>
                <c:pt idx="194">
                  <c:v>0.32458437179749278</c:v>
                </c:pt>
                <c:pt idx="195">
                  <c:v>0.31320881262032974</c:v>
                </c:pt>
                <c:pt idx="196">
                  <c:v>0.2859485171570233</c:v>
                </c:pt>
                <c:pt idx="197">
                  <c:v>0.29662062049682236</c:v>
                </c:pt>
                <c:pt idx="198">
                  <c:v>0.32251690914506476</c:v>
                </c:pt>
                <c:pt idx="199">
                  <c:v>0.32681052030627855</c:v>
                </c:pt>
                <c:pt idx="200">
                  <c:v>0.33096445578197775</c:v>
                </c:pt>
                <c:pt idx="201">
                  <c:v>0.33097007907694564</c:v>
                </c:pt>
                <c:pt idx="202">
                  <c:v>0.33069634604281228</c:v>
                </c:pt>
                <c:pt idx="203">
                  <c:v>0.33030708963245442</c:v>
                </c:pt>
                <c:pt idx="204">
                  <c:v>0.32796339891724524</c:v>
                </c:pt>
                <c:pt idx="205">
                  <c:v>0.33152214972867211</c:v>
                </c:pt>
                <c:pt idx="206">
                  <c:v>0.33085854533705117</c:v>
                </c:pt>
                <c:pt idx="207">
                  <c:v>0.34941381327353838</c:v>
                </c:pt>
                <c:pt idx="208">
                  <c:v>0.34433777730513637</c:v>
                </c:pt>
                <c:pt idx="209">
                  <c:v>0.33750095149372428</c:v>
                </c:pt>
                <c:pt idx="210">
                  <c:v>0.33603612869268218</c:v>
                </c:pt>
                <c:pt idx="211">
                  <c:v>0.33998434813946232</c:v>
                </c:pt>
                <c:pt idx="212">
                  <c:v>0.35158114800888846</c:v>
                </c:pt>
                <c:pt idx="213">
                  <c:v>0.34909013955819068</c:v>
                </c:pt>
                <c:pt idx="214">
                  <c:v>0.34067806771451836</c:v>
                </c:pt>
                <c:pt idx="215">
                  <c:v>0.33052548517581531</c:v>
                </c:pt>
                <c:pt idx="216">
                  <c:v>0.33246976553132151</c:v>
                </c:pt>
                <c:pt idx="217">
                  <c:v>0.32511684942345787</c:v>
                </c:pt>
                <c:pt idx="218">
                  <c:v>0.32758175764965081</c:v>
                </c:pt>
                <c:pt idx="219">
                  <c:v>0.35099983196470008</c:v>
                </c:pt>
                <c:pt idx="220">
                  <c:v>0.39714320863938724</c:v>
                </c:pt>
                <c:pt idx="221">
                  <c:v>0.39330378747878308</c:v>
                </c:pt>
                <c:pt idx="222">
                  <c:v>0.39967626115260124</c:v>
                </c:pt>
                <c:pt idx="223">
                  <c:v>0.41143019378340961</c:v>
                </c:pt>
                <c:pt idx="224">
                  <c:v>0.41577200037244577</c:v>
                </c:pt>
                <c:pt idx="225">
                  <c:v>0.42023737769194824</c:v>
                </c:pt>
                <c:pt idx="226">
                  <c:v>0.42120129269371054</c:v>
                </c:pt>
                <c:pt idx="227">
                  <c:v>0.43281760169248318</c:v>
                </c:pt>
                <c:pt idx="228">
                  <c:v>0.45419445922113555</c:v>
                </c:pt>
                <c:pt idx="229">
                  <c:v>0.46810859451569914</c:v>
                </c:pt>
                <c:pt idx="230">
                  <c:v>0.46969707779079967</c:v>
                </c:pt>
                <c:pt idx="231">
                  <c:v>0.48054840334748578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8EBD-4C29-9019-C8C1DE57AE0C}"/>
            </c:ext>
          </c:extLst>
        </c:ser>
        <c:ser>
          <c:idx val="0"/>
          <c:order val="7"/>
          <c:tx>
            <c:v>G8 Real GDP Median</c:v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cat>
            <c:numRef>
              <c:f>'GDP Deflator'!$B$7:$B$238</c:f>
              <c:numCache>
                <c:formatCode>mmm\-yy</c:formatCode>
                <c:ptCount val="232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  <c:pt idx="217">
                  <c:v>41820</c:v>
                </c:pt>
                <c:pt idx="218">
                  <c:v>41912</c:v>
                </c:pt>
                <c:pt idx="219">
                  <c:v>42004</c:v>
                </c:pt>
                <c:pt idx="220">
                  <c:v>42094</c:v>
                </c:pt>
                <c:pt idx="221">
                  <c:v>42185</c:v>
                </c:pt>
                <c:pt idx="222">
                  <c:v>42277</c:v>
                </c:pt>
                <c:pt idx="223">
                  <c:v>42369</c:v>
                </c:pt>
                <c:pt idx="224">
                  <c:v>42460</c:v>
                </c:pt>
                <c:pt idx="225">
                  <c:v>42551</c:v>
                </c:pt>
                <c:pt idx="226">
                  <c:v>42643</c:v>
                </c:pt>
                <c:pt idx="227">
                  <c:v>42735</c:v>
                </c:pt>
                <c:pt idx="228">
                  <c:v>42825</c:v>
                </c:pt>
                <c:pt idx="229">
                  <c:v>42916</c:v>
                </c:pt>
                <c:pt idx="230">
                  <c:v>43008</c:v>
                </c:pt>
                <c:pt idx="231">
                  <c:v>43100</c:v>
                </c:pt>
              </c:numCache>
            </c:numRef>
          </c:cat>
          <c:val>
            <c:numRef>
              <c:f>'Cross-Correlations_GDP'!$CH$8:$CH$239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0.19809863817881851</c:v>
                </c:pt>
                <c:pt idx="65">
                  <c:v>0.19928404050898349</c:v>
                </c:pt>
                <c:pt idx="66">
                  <c:v>0.19842980182619285</c:v>
                </c:pt>
                <c:pt idx="67">
                  <c:v>0.19196426438154651</c:v>
                </c:pt>
                <c:pt idx="68">
                  <c:v>0.190787296066043</c:v>
                </c:pt>
                <c:pt idx="69">
                  <c:v>0.19405912455771632</c:v>
                </c:pt>
                <c:pt idx="70">
                  <c:v>0.19759570161039147</c:v>
                </c:pt>
                <c:pt idx="71">
                  <c:v>0.19763959304810924</c:v>
                </c:pt>
                <c:pt idx="72">
                  <c:v>0.21543851008478937</c:v>
                </c:pt>
                <c:pt idx="73">
                  <c:v>0.20419963233371075</c:v>
                </c:pt>
                <c:pt idx="74">
                  <c:v>0.19775215106823923</c:v>
                </c:pt>
                <c:pt idx="75">
                  <c:v>0.20071653085226152</c:v>
                </c:pt>
                <c:pt idx="76">
                  <c:v>0.19077057863552482</c:v>
                </c:pt>
                <c:pt idx="77">
                  <c:v>0.18755160983603467</c:v>
                </c:pt>
                <c:pt idx="78">
                  <c:v>0.18946518725759787</c:v>
                </c:pt>
                <c:pt idx="79">
                  <c:v>0.19163778075284094</c:v>
                </c:pt>
                <c:pt idx="80">
                  <c:v>0.19839884992382392</c:v>
                </c:pt>
                <c:pt idx="81">
                  <c:v>0.20017537582617601</c:v>
                </c:pt>
                <c:pt idx="82">
                  <c:v>0.20065340242703378</c:v>
                </c:pt>
                <c:pt idx="83">
                  <c:v>0.20019149629794289</c:v>
                </c:pt>
                <c:pt idx="84">
                  <c:v>0.20915002314386211</c:v>
                </c:pt>
                <c:pt idx="85">
                  <c:v>0.22558812487760138</c:v>
                </c:pt>
                <c:pt idx="86">
                  <c:v>0.23032494946697368</c:v>
                </c:pt>
                <c:pt idx="87">
                  <c:v>0.23392450682858812</c:v>
                </c:pt>
                <c:pt idx="88">
                  <c:v>0.2308732539785549</c:v>
                </c:pt>
                <c:pt idx="89">
                  <c:v>0.24614467932049608</c:v>
                </c:pt>
                <c:pt idx="90">
                  <c:v>0.23549048706283529</c:v>
                </c:pt>
                <c:pt idx="91">
                  <c:v>0.25163378598070779</c:v>
                </c:pt>
                <c:pt idx="92">
                  <c:v>0.24054864336119536</c:v>
                </c:pt>
                <c:pt idx="93">
                  <c:v>0.2508233441784829</c:v>
                </c:pt>
                <c:pt idx="94">
                  <c:v>0.2895448631353153</c:v>
                </c:pt>
                <c:pt idx="95">
                  <c:v>0.27692434318634357</c:v>
                </c:pt>
                <c:pt idx="96">
                  <c:v>0.2675854982720467</c:v>
                </c:pt>
                <c:pt idx="97">
                  <c:v>0.26673013014877134</c:v>
                </c:pt>
                <c:pt idx="98">
                  <c:v>0.26597700000596569</c:v>
                </c:pt>
                <c:pt idx="99">
                  <c:v>0.28483365140707989</c:v>
                </c:pt>
                <c:pt idx="100">
                  <c:v>0.28179286467820791</c:v>
                </c:pt>
                <c:pt idx="101">
                  <c:v>0.31142244605040492</c:v>
                </c:pt>
                <c:pt idx="102">
                  <c:v>0.30064494918454143</c:v>
                </c:pt>
                <c:pt idx="103">
                  <c:v>0.30289735561308617</c:v>
                </c:pt>
                <c:pt idx="104">
                  <c:v>0.31212900832470492</c:v>
                </c:pt>
                <c:pt idx="105">
                  <c:v>0.30123363654220459</c:v>
                </c:pt>
                <c:pt idx="106">
                  <c:v>0.29229900063228353</c:v>
                </c:pt>
                <c:pt idx="107">
                  <c:v>0.28339891480344354</c:v>
                </c:pt>
                <c:pt idx="108">
                  <c:v>0.27211315858666024</c:v>
                </c:pt>
                <c:pt idx="109">
                  <c:v>0.27979574918661254</c:v>
                </c:pt>
                <c:pt idx="110">
                  <c:v>0.28790196243022781</c:v>
                </c:pt>
                <c:pt idx="111">
                  <c:v>0.27312786235132847</c:v>
                </c:pt>
                <c:pt idx="112">
                  <c:v>0.23698506836119093</c:v>
                </c:pt>
                <c:pt idx="113">
                  <c:v>0.24136977934475226</c:v>
                </c:pt>
                <c:pt idx="114">
                  <c:v>0.23256652677891937</c:v>
                </c:pt>
                <c:pt idx="115">
                  <c:v>0.22828765552349803</c:v>
                </c:pt>
                <c:pt idx="116">
                  <c:v>0.23939482464595485</c:v>
                </c:pt>
                <c:pt idx="117">
                  <c:v>0.24455340284724775</c:v>
                </c:pt>
                <c:pt idx="118">
                  <c:v>0.23884086223806322</c:v>
                </c:pt>
                <c:pt idx="119">
                  <c:v>0.18836459124437532</c:v>
                </c:pt>
                <c:pt idx="120">
                  <c:v>0.15663826457230051</c:v>
                </c:pt>
                <c:pt idx="121">
                  <c:v>0.14272075064843173</c:v>
                </c:pt>
                <c:pt idx="122">
                  <c:v>0.15770159371051429</c:v>
                </c:pt>
                <c:pt idx="123">
                  <c:v>0.14075403177239221</c:v>
                </c:pt>
                <c:pt idx="124">
                  <c:v>0.12645461421055221</c:v>
                </c:pt>
                <c:pt idx="125">
                  <c:v>0.12698096056965114</c:v>
                </c:pt>
                <c:pt idx="126">
                  <c:v>0.12740581911158622</c:v>
                </c:pt>
                <c:pt idx="127">
                  <c:v>0.13314272779004321</c:v>
                </c:pt>
                <c:pt idx="128">
                  <c:v>0.12891400575501005</c:v>
                </c:pt>
                <c:pt idx="129">
                  <c:v>0.13690572884891111</c:v>
                </c:pt>
                <c:pt idx="130">
                  <c:v>0.14860545659618296</c:v>
                </c:pt>
                <c:pt idx="131">
                  <c:v>0.14320310014986293</c:v>
                </c:pt>
                <c:pt idx="132">
                  <c:v>0.14466643343627683</c:v>
                </c:pt>
                <c:pt idx="133">
                  <c:v>0.12776385859407441</c:v>
                </c:pt>
                <c:pt idx="134">
                  <c:v>0.13357108974917511</c:v>
                </c:pt>
                <c:pt idx="135">
                  <c:v>0.1356826450512737</c:v>
                </c:pt>
                <c:pt idx="136">
                  <c:v>0.13880789747851977</c:v>
                </c:pt>
                <c:pt idx="137">
                  <c:v>0.14393224227241591</c:v>
                </c:pt>
                <c:pt idx="138">
                  <c:v>0.15789287034924801</c:v>
                </c:pt>
                <c:pt idx="139">
                  <c:v>0.15615841979872092</c:v>
                </c:pt>
                <c:pt idx="140">
                  <c:v>0.14853120336511769</c:v>
                </c:pt>
                <c:pt idx="141">
                  <c:v>0.14900793958049241</c:v>
                </c:pt>
                <c:pt idx="142">
                  <c:v>0.1365051913838774</c:v>
                </c:pt>
                <c:pt idx="143">
                  <c:v>0.136482272857464</c:v>
                </c:pt>
                <c:pt idx="144">
                  <c:v>0.14648553557009947</c:v>
                </c:pt>
                <c:pt idx="145">
                  <c:v>0.14147637165178628</c:v>
                </c:pt>
                <c:pt idx="146">
                  <c:v>0.13429820026668177</c:v>
                </c:pt>
                <c:pt idx="147">
                  <c:v>0.13013146903074388</c:v>
                </c:pt>
                <c:pt idx="148">
                  <c:v>0.1377275032391154</c:v>
                </c:pt>
                <c:pt idx="149">
                  <c:v>0.16239864449613833</c:v>
                </c:pt>
                <c:pt idx="150">
                  <c:v>0.13929281922282977</c:v>
                </c:pt>
                <c:pt idx="151">
                  <c:v>0.14180284464228821</c:v>
                </c:pt>
                <c:pt idx="152">
                  <c:v>0.15174449916672816</c:v>
                </c:pt>
                <c:pt idx="153">
                  <c:v>0.17418686037343101</c:v>
                </c:pt>
                <c:pt idx="154">
                  <c:v>0.17116010155990158</c:v>
                </c:pt>
                <c:pt idx="155">
                  <c:v>0.17210222976553136</c:v>
                </c:pt>
                <c:pt idx="156">
                  <c:v>0.17261382649939594</c:v>
                </c:pt>
                <c:pt idx="157">
                  <c:v>0.14382890061130399</c:v>
                </c:pt>
                <c:pt idx="158">
                  <c:v>0.15574241077919793</c:v>
                </c:pt>
                <c:pt idx="159">
                  <c:v>0.16994040007227759</c:v>
                </c:pt>
                <c:pt idx="160">
                  <c:v>0.19436367215387662</c:v>
                </c:pt>
                <c:pt idx="161">
                  <c:v>0.20630425962189738</c:v>
                </c:pt>
                <c:pt idx="162">
                  <c:v>0.21124513479161283</c:v>
                </c:pt>
                <c:pt idx="163">
                  <c:v>0.19814837525966494</c:v>
                </c:pt>
                <c:pt idx="164">
                  <c:v>0.19959868923925861</c:v>
                </c:pt>
                <c:pt idx="165">
                  <c:v>0.19845381146054974</c:v>
                </c:pt>
                <c:pt idx="166">
                  <c:v>0.19601772635162537</c:v>
                </c:pt>
                <c:pt idx="167">
                  <c:v>0.20919944517044797</c:v>
                </c:pt>
                <c:pt idx="168">
                  <c:v>0.2098406532820789</c:v>
                </c:pt>
                <c:pt idx="169">
                  <c:v>0.18849643123724102</c:v>
                </c:pt>
                <c:pt idx="170">
                  <c:v>0.17164095691578948</c:v>
                </c:pt>
                <c:pt idx="171">
                  <c:v>0.15432615759711532</c:v>
                </c:pt>
                <c:pt idx="172">
                  <c:v>0.14784157781689755</c:v>
                </c:pt>
                <c:pt idx="173">
                  <c:v>0.15474080455603187</c:v>
                </c:pt>
                <c:pt idx="174">
                  <c:v>0.11764722508628918</c:v>
                </c:pt>
                <c:pt idx="175">
                  <c:v>0.11606014853223515</c:v>
                </c:pt>
                <c:pt idx="176">
                  <c:v>7.5445617955344754E-2</c:v>
                </c:pt>
                <c:pt idx="177">
                  <c:v>7.9684452710547263E-2</c:v>
                </c:pt>
                <c:pt idx="178">
                  <c:v>8.2205541243496133E-2</c:v>
                </c:pt>
                <c:pt idx="179">
                  <c:v>9.5417228071983218E-2</c:v>
                </c:pt>
                <c:pt idx="180">
                  <c:v>9.236689022904665E-2</c:v>
                </c:pt>
                <c:pt idx="181">
                  <c:v>0.10075297265127986</c:v>
                </c:pt>
                <c:pt idx="182">
                  <c:v>0.10209535167605396</c:v>
                </c:pt>
                <c:pt idx="183">
                  <c:v>0.12799220110967885</c:v>
                </c:pt>
                <c:pt idx="184">
                  <c:v>0.2208352651361708</c:v>
                </c:pt>
                <c:pt idx="185">
                  <c:v>0.22382370588567824</c:v>
                </c:pt>
                <c:pt idx="186">
                  <c:v>0.19392016338051465</c:v>
                </c:pt>
                <c:pt idx="187">
                  <c:v>0.20568846277014285</c:v>
                </c:pt>
                <c:pt idx="188">
                  <c:v>0.20762169860588431</c:v>
                </c:pt>
                <c:pt idx="189">
                  <c:v>0.19797892347954682</c:v>
                </c:pt>
                <c:pt idx="190">
                  <c:v>0.19730497153201626</c:v>
                </c:pt>
                <c:pt idx="191">
                  <c:v>0.19694606070772608</c:v>
                </c:pt>
                <c:pt idx="192">
                  <c:v>0.14994912563115376</c:v>
                </c:pt>
                <c:pt idx="193">
                  <c:v>0.19778610111492634</c:v>
                </c:pt>
                <c:pt idx="194">
                  <c:v>0.28421517549515718</c:v>
                </c:pt>
                <c:pt idx="195">
                  <c:v>0.46747366441936078</c:v>
                </c:pt>
                <c:pt idx="196">
                  <c:v>0.62202542788106174</c:v>
                </c:pt>
                <c:pt idx="197">
                  <c:v>0.60354415173289222</c:v>
                </c:pt>
                <c:pt idx="198">
                  <c:v>0.58791284640822372</c:v>
                </c:pt>
                <c:pt idx="199">
                  <c:v>0.59452461317137084</c:v>
                </c:pt>
                <c:pt idx="200">
                  <c:v>0.60631082124524871</c:v>
                </c:pt>
                <c:pt idx="201">
                  <c:v>0.60351988164368642</c:v>
                </c:pt>
                <c:pt idx="202">
                  <c:v>0.60336237114027358</c:v>
                </c:pt>
                <c:pt idx="203">
                  <c:v>0.60267665149437755</c:v>
                </c:pt>
                <c:pt idx="204">
                  <c:v>0.58686105298316682</c:v>
                </c:pt>
                <c:pt idx="205">
                  <c:v>0.58569004303977468</c:v>
                </c:pt>
                <c:pt idx="206">
                  <c:v>0.56903729436637585</c:v>
                </c:pt>
                <c:pt idx="207">
                  <c:v>0.55376226212331447</c:v>
                </c:pt>
                <c:pt idx="208">
                  <c:v>0.58082105492669844</c:v>
                </c:pt>
                <c:pt idx="209">
                  <c:v>0.59162642521093955</c:v>
                </c:pt>
                <c:pt idx="210">
                  <c:v>0.58880874599627153</c:v>
                </c:pt>
                <c:pt idx="211">
                  <c:v>0.5894119033452756</c:v>
                </c:pt>
                <c:pt idx="212">
                  <c:v>0.5874891412666623</c:v>
                </c:pt>
                <c:pt idx="213">
                  <c:v>0.58680236572792499</c:v>
                </c:pt>
                <c:pt idx="214">
                  <c:v>0.58308017430708303</c:v>
                </c:pt>
                <c:pt idx="215">
                  <c:v>0.59196602589373726</c:v>
                </c:pt>
                <c:pt idx="216">
                  <c:v>0.58180468551137743</c:v>
                </c:pt>
                <c:pt idx="217">
                  <c:v>0.58286385985965916</c:v>
                </c:pt>
                <c:pt idx="218">
                  <c:v>0.57197808369348668</c:v>
                </c:pt>
                <c:pt idx="219">
                  <c:v>0.55799662827542273</c:v>
                </c:pt>
                <c:pt idx="220">
                  <c:v>0.55471655175302259</c:v>
                </c:pt>
                <c:pt idx="221">
                  <c:v>0.55329604075719163</c:v>
                </c:pt>
                <c:pt idx="222">
                  <c:v>0.55985507715245064</c:v>
                </c:pt>
                <c:pt idx="223">
                  <c:v>0.55371527558662126</c:v>
                </c:pt>
                <c:pt idx="224">
                  <c:v>0.55876370945820808</c:v>
                </c:pt>
                <c:pt idx="225">
                  <c:v>0.54586809310030193</c:v>
                </c:pt>
                <c:pt idx="226">
                  <c:v>0.54636902981600133</c:v>
                </c:pt>
                <c:pt idx="227">
                  <c:v>0.55178423269788646</c:v>
                </c:pt>
                <c:pt idx="228">
                  <c:v>0.56828691762784733</c:v>
                </c:pt>
                <c:pt idx="229">
                  <c:v>0.56872567256387274</c:v>
                </c:pt>
                <c:pt idx="230">
                  <c:v>0.56716460049464978</c:v>
                </c:pt>
                <c:pt idx="231">
                  <c:v>0.56577198774491344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EBD-4C29-9019-C8C1DE57AE0C}"/>
            </c:ext>
          </c:extLst>
        </c:ser>
        <c:ser>
          <c:idx val="5"/>
          <c:order val="8"/>
          <c:tx>
            <c:v>U.S. GDP Deflator Median</c:v>
          </c:tx>
          <c:spPr>
            <a:ln w="38100" cmpd="sng">
              <a:solidFill>
                <a:srgbClr val="0000FF"/>
              </a:solidFill>
              <a:prstDash val="sysDash"/>
            </a:ln>
          </c:spPr>
          <c:marker>
            <c:symbol val="none"/>
          </c:marker>
          <c:cat>
            <c:numRef>
              <c:f>'GDP Deflator'!$B$7:$B$238</c:f>
              <c:numCache>
                <c:formatCode>mmm\-yy</c:formatCode>
                <c:ptCount val="232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  <c:pt idx="217">
                  <c:v>41820</c:v>
                </c:pt>
                <c:pt idx="218">
                  <c:v>41912</c:v>
                </c:pt>
                <c:pt idx="219">
                  <c:v>42004</c:v>
                </c:pt>
                <c:pt idx="220">
                  <c:v>42094</c:v>
                </c:pt>
                <c:pt idx="221">
                  <c:v>42185</c:v>
                </c:pt>
                <c:pt idx="222">
                  <c:v>42277</c:v>
                </c:pt>
                <c:pt idx="223">
                  <c:v>42369</c:v>
                </c:pt>
                <c:pt idx="224">
                  <c:v>42460</c:v>
                </c:pt>
                <c:pt idx="225">
                  <c:v>42551</c:v>
                </c:pt>
                <c:pt idx="226">
                  <c:v>42643</c:v>
                </c:pt>
                <c:pt idx="227">
                  <c:v>42735</c:v>
                </c:pt>
                <c:pt idx="228">
                  <c:v>42825</c:v>
                </c:pt>
                <c:pt idx="229">
                  <c:v>42916</c:v>
                </c:pt>
                <c:pt idx="230">
                  <c:v>43008</c:v>
                </c:pt>
                <c:pt idx="231">
                  <c:v>43100</c:v>
                </c:pt>
              </c:numCache>
            </c:numRef>
          </c:cat>
          <c:val>
            <c:numRef>
              <c:f>'Cross-Correlation_Inflation'!$CE$8:$CE$239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0.99412685392423783</c:v>
                </c:pt>
                <c:pt idx="65">
                  <c:v>0.99669303627874617</c:v>
                </c:pt>
                <c:pt idx="66">
                  <c:v>0.99667866056288279</c:v>
                </c:pt>
                <c:pt idx="67">
                  <c:v>0.99674127190200712</c:v>
                </c:pt>
                <c:pt idx="68">
                  <c:v>0.99673035623132755</c:v>
                </c:pt>
                <c:pt idx="69">
                  <c:v>0.99662448169752171</c:v>
                </c:pt>
                <c:pt idx="70">
                  <c:v>0.99641210540864222</c:v>
                </c:pt>
                <c:pt idx="71">
                  <c:v>0.99644519404347298</c:v>
                </c:pt>
                <c:pt idx="72">
                  <c:v>0.99635473476611269</c:v>
                </c:pt>
                <c:pt idx="73">
                  <c:v>0.99625078692797553</c:v>
                </c:pt>
                <c:pt idx="74">
                  <c:v>0.99604862294008811</c:v>
                </c:pt>
                <c:pt idx="75">
                  <c:v>0.99618802441968957</c:v>
                </c:pt>
                <c:pt idx="76">
                  <c:v>0.99606523750418119</c:v>
                </c:pt>
                <c:pt idx="77">
                  <c:v>0.99605084531725852</c:v>
                </c:pt>
                <c:pt idx="78">
                  <c:v>0.99606474774250009</c:v>
                </c:pt>
                <c:pt idx="79">
                  <c:v>0.99603275593184271</c:v>
                </c:pt>
                <c:pt idx="80">
                  <c:v>0.9958728422563734</c:v>
                </c:pt>
                <c:pt idx="81">
                  <c:v>0.99572308608453042</c:v>
                </c:pt>
                <c:pt idx="82">
                  <c:v>0.99565347911684188</c:v>
                </c:pt>
                <c:pt idx="83">
                  <c:v>0.99578955793924673</c:v>
                </c:pt>
                <c:pt idx="84">
                  <c:v>0.99580849918533376</c:v>
                </c:pt>
                <c:pt idx="85">
                  <c:v>0.9956330879093277</c:v>
                </c:pt>
                <c:pt idx="86">
                  <c:v>0.99564897480775405</c:v>
                </c:pt>
                <c:pt idx="87">
                  <c:v>0.99551022053631866</c:v>
                </c:pt>
                <c:pt idx="88">
                  <c:v>0.99497018947837357</c:v>
                </c:pt>
                <c:pt idx="89">
                  <c:v>0.99461673900753877</c:v>
                </c:pt>
                <c:pt idx="90">
                  <c:v>0.99457182814609502</c:v>
                </c:pt>
                <c:pt idx="91">
                  <c:v>0.994566875602793</c:v>
                </c:pt>
                <c:pt idx="92">
                  <c:v>0.99460651785926957</c:v>
                </c:pt>
                <c:pt idx="93">
                  <c:v>0.99486208489096828</c:v>
                </c:pt>
                <c:pt idx="94">
                  <c:v>0.99481871202194982</c:v>
                </c:pt>
                <c:pt idx="95">
                  <c:v>0.99505840813202051</c:v>
                </c:pt>
                <c:pt idx="96">
                  <c:v>0.99504590207952337</c:v>
                </c:pt>
                <c:pt idx="97">
                  <c:v>0.99518291631849332</c:v>
                </c:pt>
                <c:pt idx="98">
                  <c:v>0.99532741592332674</c:v>
                </c:pt>
                <c:pt idx="99">
                  <c:v>0.99558615652240057</c:v>
                </c:pt>
                <c:pt idx="100">
                  <c:v>0.99595206290142357</c:v>
                </c:pt>
                <c:pt idx="101">
                  <c:v>0.99615183712258448</c:v>
                </c:pt>
                <c:pt idx="102">
                  <c:v>0.99638960032407831</c:v>
                </c:pt>
                <c:pt idx="103">
                  <c:v>0.99654149049815777</c:v>
                </c:pt>
                <c:pt idx="104">
                  <c:v>0.99680117580744343</c:v>
                </c:pt>
                <c:pt idx="105">
                  <c:v>0.99696124451835544</c:v>
                </c:pt>
                <c:pt idx="106">
                  <c:v>0.99708515281219223</c:v>
                </c:pt>
                <c:pt idx="107">
                  <c:v>0.99714473281790128</c:v>
                </c:pt>
                <c:pt idx="108">
                  <c:v>0.99719848364619734</c:v>
                </c:pt>
                <c:pt idx="109">
                  <c:v>0.99719889000174899</c:v>
                </c:pt>
                <c:pt idx="110">
                  <c:v>0.99723027763664174</c:v>
                </c:pt>
                <c:pt idx="111">
                  <c:v>0.99729011630322628</c:v>
                </c:pt>
                <c:pt idx="112">
                  <c:v>0.99734656428544977</c:v>
                </c:pt>
                <c:pt idx="113">
                  <c:v>0.99736434422542908</c:v>
                </c:pt>
                <c:pt idx="114">
                  <c:v>0.99735515619896364</c:v>
                </c:pt>
                <c:pt idx="115">
                  <c:v>0.99736296078037512</c:v>
                </c:pt>
                <c:pt idx="116">
                  <c:v>0.99732114074748379</c:v>
                </c:pt>
                <c:pt idx="117">
                  <c:v>0.99722161770659512</c:v>
                </c:pt>
                <c:pt idx="118">
                  <c:v>0.99714835868216156</c:v>
                </c:pt>
                <c:pt idx="119">
                  <c:v>0.99689793651187486</c:v>
                </c:pt>
                <c:pt idx="120">
                  <c:v>0.99708742993597854</c:v>
                </c:pt>
                <c:pt idx="121">
                  <c:v>0.99733693464768669</c:v>
                </c:pt>
                <c:pt idx="122">
                  <c:v>0.99741008298849121</c:v>
                </c:pt>
                <c:pt idx="123">
                  <c:v>0.99746831475942566</c:v>
                </c:pt>
                <c:pt idx="124">
                  <c:v>0.99762849441563051</c:v>
                </c:pt>
                <c:pt idx="125">
                  <c:v>0.99765597542798334</c:v>
                </c:pt>
                <c:pt idx="126">
                  <c:v>0.99786040198046688</c:v>
                </c:pt>
                <c:pt idx="127">
                  <c:v>0.99786590439669653</c:v>
                </c:pt>
                <c:pt idx="128">
                  <c:v>0.99799970191526499</c:v>
                </c:pt>
                <c:pt idx="129">
                  <c:v>0.99811885534656242</c:v>
                </c:pt>
                <c:pt idx="130">
                  <c:v>0.99830120693809887</c:v>
                </c:pt>
                <c:pt idx="131">
                  <c:v>0.99824395894126627</c:v>
                </c:pt>
                <c:pt idx="132">
                  <c:v>0.99835952689364627</c:v>
                </c:pt>
                <c:pt idx="133">
                  <c:v>0.99847526909692996</c:v>
                </c:pt>
                <c:pt idx="134">
                  <c:v>0.99849173406618075</c:v>
                </c:pt>
                <c:pt idx="135">
                  <c:v>0.99848914819992984</c:v>
                </c:pt>
                <c:pt idx="136">
                  <c:v>0.99852099317438769</c:v>
                </c:pt>
                <c:pt idx="137">
                  <c:v>0.99856443291438912</c:v>
                </c:pt>
                <c:pt idx="138">
                  <c:v>0.99853579242853452</c:v>
                </c:pt>
                <c:pt idx="139">
                  <c:v>0.99852533419472722</c:v>
                </c:pt>
                <c:pt idx="140">
                  <c:v>0.99843030668851096</c:v>
                </c:pt>
                <c:pt idx="141">
                  <c:v>0.99829006751318117</c:v>
                </c:pt>
                <c:pt idx="142">
                  <c:v>0.99798497629770744</c:v>
                </c:pt>
                <c:pt idx="143">
                  <c:v>0.99727388298471353</c:v>
                </c:pt>
                <c:pt idx="144">
                  <c:v>0.9961780453433402</c:v>
                </c:pt>
                <c:pt idx="145">
                  <c:v>0.99579485419226077</c:v>
                </c:pt>
                <c:pt idx="146">
                  <c:v>0.99481180899944066</c:v>
                </c:pt>
                <c:pt idx="147">
                  <c:v>0.98401672142959817</c:v>
                </c:pt>
                <c:pt idx="148">
                  <c:v>0.97747665371169079</c:v>
                </c:pt>
                <c:pt idx="149">
                  <c:v>0.96937358618514069</c:v>
                </c:pt>
                <c:pt idx="150">
                  <c:v>0.95356529211878183</c:v>
                </c:pt>
                <c:pt idx="151">
                  <c:v>0.94265539726158654</c:v>
                </c:pt>
                <c:pt idx="152">
                  <c:v>0.93791577200068477</c:v>
                </c:pt>
                <c:pt idx="153">
                  <c:v>0.94022235480985816</c:v>
                </c:pt>
                <c:pt idx="154">
                  <c:v>0.93836029532046994</c:v>
                </c:pt>
                <c:pt idx="155">
                  <c:v>0.93153600584062135</c:v>
                </c:pt>
                <c:pt idx="156">
                  <c:v>0.91567310375022226</c:v>
                </c:pt>
                <c:pt idx="157">
                  <c:v>0.91453428367702105</c:v>
                </c:pt>
                <c:pt idx="158">
                  <c:v>0.91403074550715979</c:v>
                </c:pt>
                <c:pt idx="159">
                  <c:v>0.90040892349204737</c:v>
                </c:pt>
                <c:pt idx="160">
                  <c:v>0.84345600428282197</c:v>
                </c:pt>
                <c:pt idx="161">
                  <c:v>0.82320821628358953</c:v>
                </c:pt>
                <c:pt idx="162">
                  <c:v>0.80533206729666684</c:v>
                </c:pt>
                <c:pt idx="163">
                  <c:v>0.79095941767962252</c:v>
                </c:pt>
                <c:pt idx="164">
                  <c:v>0.78202342619897791</c:v>
                </c:pt>
                <c:pt idx="165">
                  <c:v>0.76854002486659823</c:v>
                </c:pt>
                <c:pt idx="166">
                  <c:v>0.73289409783354265</c:v>
                </c:pt>
                <c:pt idx="167">
                  <c:v>0.68799480818882508</c:v>
                </c:pt>
                <c:pt idx="168">
                  <c:v>0.64793009346387365</c:v>
                </c:pt>
                <c:pt idx="169">
                  <c:v>0.6413917655175444</c:v>
                </c:pt>
                <c:pt idx="170">
                  <c:v>0.63679837114413773</c:v>
                </c:pt>
                <c:pt idx="171">
                  <c:v>0.63004144452615685</c:v>
                </c:pt>
                <c:pt idx="172">
                  <c:v>0.62583524776146637</c:v>
                </c:pt>
                <c:pt idx="173">
                  <c:v>0.62002335991469937</c:v>
                </c:pt>
                <c:pt idx="174">
                  <c:v>0.5668790255674776</c:v>
                </c:pt>
                <c:pt idx="175">
                  <c:v>0.54013627759868721</c:v>
                </c:pt>
                <c:pt idx="176">
                  <c:v>0.41880809402756208</c:v>
                </c:pt>
                <c:pt idx="177">
                  <c:v>0.38147132182047072</c:v>
                </c:pt>
                <c:pt idx="178">
                  <c:v>0.37798396051427835</c:v>
                </c:pt>
                <c:pt idx="179">
                  <c:v>0.38131452671160493</c:v>
                </c:pt>
                <c:pt idx="180">
                  <c:v>0.38508340650927808</c:v>
                </c:pt>
                <c:pt idx="181">
                  <c:v>0.33887154250315205</c:v>
                </c:pt>
                <c:pt idx="182">
                  <c:v>0.3503227684871339</c:v>
                </c:pt>
                <c:pt idx="183">
                  <c:v>0.3769510299023659</c:v>
                </c:pt>
                <c:pt idx="184">
                  <c:v>0.40187858456361641</c:v>
                </c:pt>
                <c:pt idx="185">
                  <c:v>0.44109067419281406</c:v>
                </c:pt>
                <c:pt idx="186">
                  <c:v>0.44616146751511121</c:v>
                </c:pt>
                <c:pt idx="187">
                  <c:v>0.44695707834653248</c:v>
                </c:pt>
                <c:pt idx="188">
                  <c:v>0.43877010466079452</c:v>
                </c:pt>
                <c:pt idx="189">
                  <c:v>0.4410955145788063</c:v>
                </c:pt>
                <c:pt idx="190">
                  <c:v>0.44374963942800083</c:v>
                </c:pt>
                <c:pt idx="191">
                  <c:v>0.44916797148081128</c:v>
                </c:pt>
                <c:pt idx="192">
                  <c:v>0.451302840921393</c:v>
                </c:pt>
                <c:pt idx="193">
                  <c:v>0.45272771944353013</c:v>
                </c:pt>
                <c:pt idx="194">
                  <c:v>0.45840607595332461</c:v>
                </c:pt>
                <c:pt idx="195">
                  <c:v>0.45814066665116759</c:v>
                </c:pt>
                <c:pt idx="196">
                  <c:v>0.44714955230251663</c:v>
                </c:pt>
                <c:pt idx="197">
                  <c:v>0.45593380168364744</c:v>
                </c:pt>
                <c:pt idx="198">
                  <c:v>0.46225347526133237</c:v>
                </c:pt>
                <c:pt idx="199">
                  <c:v>0.4620635945929491</c:v>
                </c:pt>
                <c:pt idx="200">
                  <c:v>0.46202473958398615</c:v>
                </c:pt>
                <c:pt idx="201">
                  <c:v>0.46089104176529821</c:v>
                </c:pt>
                <c:pt idx="202">
                  <c:v>0.46114600153700103</c:v>
                </c:pt>
                <c:pt idx="203">
                  <c:v>0.46357793373539891</c:v>
                </c:pt>
                <c:pt idx="204">
                  <c:v>0.46312765978909465</c:v>
                </c:pt>
                <c:pt idx="205">
                  <c:v>0.46354778732879492</c:v>
                </c:pt>
                <c:pt idx="206">
                  <c:v>0.44954253722312987</c:v>
                </c:pt>
                <c:pt idx="207">
                  <c:v>0.47730567531894036</c:v>
                </c:pt>
                <c:pt idx="208">
                  <c:v>0.46076244555981577</c:v>
                </c:pt>
                <c:pt idx="209">
                  <c:v>0.46083372800518008</c:v>
                </c:pt>
                <c:pt idx="210">
                  <c:v>0.46288825738522593</c:v>
                </c:pt>
                <c:pt idx="211">
                  <c:v>0.44700770146983959</c:v>
                </c:pt>
                <c:pt idx="212">
                  <c:v>0.40445228369210684</c:v>
                </c:pt>
                <c:pt idx="213">
                  <c:v>0.36899310939935415</c:v>
                </c:pt>
                <c:pt idx="214">
                  <c:v>0.36334283727676497</c:v>
                </c:pt>
                <c:pt idx="215">
                  <c:v>0.3537296864915655</c:v>
                </c:pt>
                <c:pt idx="216">
                  <c:v>0.3582580618015439</c:v>
                </c:pt>
                <c:pt idx="217">
                  <c:v>0.3448649736146488</c:v>
                </c:pt>
                <c:pt idx="218">
                  <c:v>0.34438718296480786</c:v>
                </c:pt>
                <c:pt idx="219">
                  <c:v>0.3707394138132391</c:v>
                </c:pt>
                <c:pt idx="220">
                  <c:v>0.38687532016897475</c:v>
                </c:pt>
                <c:pt idx="221">
                  <c:v>0.38438150562352497</c:v>
                </c:pt>
                <c:pt idx="222">
                  <c:v>0.39575933957190546</c:v>
                </c:pt>
                <c:pt idx="223">
                  <c:v>0.41303258045595642</c:v>
                </c:pt>
                <c:pt idx="224">
                  <c:v>0.4346568353291218</c:v>
                </c:pt>
                <c:pt idx="225">
                  <c:v>0.4245632487124561</c:v>
                </c:pt>
                <c:pt idx="226">
                  <c:v>0.43229674524995304</c:v>
                </c:pt>
                <c:pt idx="227">
                  <c:v>0.43678716755927471</c:v>
                </c:pt>
                <c:pt idx="228">
                  <c:v>0.44345537972358767</c:v>
                </c:pt>
                <c:pt idx="229">
                  <c:v>0.45878050404848619</c:v>
                </c:pt>
                <c:pt idx="230">
                  <c:v>0.45960859537929072</c:v>
                </c:pt>
                <c:pt idx="231">
                  <c:v>0.46187474078844881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8EBD-4C29-9019-C8C1DE57AE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1365376"/>
        <c:axId val="241366912"/>
      </c:lineChart>
      <c:dateAx>
        <c:axId val="241365376"/>
        <c:scaling>
          <c:orientation val="minMax"/>
        </c:scaling>
        <c:delete val="0"/>
        <c:axPos val="b"/>
        <c:numFmt formatCode="yyyy" sourceLinked="0"/>
        <c:majorTickMark val="out"/>
        <c:minorTickMark val="out"/>
        <c:tickLblPos val="nextTo"/>
        <c:txPr>
          <a:bodyPr rot="0" vert="horz"/>
          <a:lstStyle/>
          <a:p>
            <a:pPr>
              <a:defRPr sz="1400"/>
            </a:pPr>
            <a:endParaRPr lang="en-US"/>
          </a:p>
        </c:txPr>
        <c:crossAx val="241366912"/>
        <c:crossesAt val="-0.8"/>
        <c:auto val="1"/>
        <c:lblOffset val="100"/>
        <c:baseTimeUnit val="months"/>
        <c:majorUnit val="3"/>
        <c:majorTimeUnit val="years"/>
        <c:minorUnit val="1"/>
        <c:minorTimeUnit val="years"/>
      </c:dateAx>
      <c:valAx>
        <c:axId val="241366912"/>
        <c:scaling>
          <c:orientation val="minMax"/>
          <c:max val="1"/>
        </c:scaling>
        <c:delete val="0"/>
        <c:axPos val="l"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41365376"/>
        <c:crosses val="autoZero"/>
        <c:crossBetween val="between"/>
      </c:valAx>
    </c:plotArea>
    <c:legend>
      <c:legendPos val="b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10"/>
        <c:delete val="1"/>
      </c:legendEntry>
      <c:layout>
        <c:manualLayout>
          <c:xMode val="edge"/>
          <c:yMode val="edge"/>
          <c:x val="6.2797936717367053E-2"/>
          <c:y val="0.30199218025675451"/>
          <c:w val="0.64606638422724594"/>
          <c:h val="0.13583615370156035"/>
        </c:manualLayout>
      </c:layout>
      <c:overlay val="1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Figure 4.B Cyclicality of Inflation</a:t>
            </a:r>
            <a:r>
              <a:rPr lang="en-US" baseline="0"/>
              <a:t> (GDP Deflator)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4.9874461140517981E-2"/>
          <c:y val="9.8110647490389113E-2"/>
          <c:w val="0.92311302695247455"/>
          <c:h val="0.6387199742501255"/>
        </c:manualLayout>
      </c:layout>
      <c:areaChart>
        <c:grouping val="standard"/>
        <c:varyColors val="0"/>
        <c:ser>
          <c:idx val="13"/>
          <c:order val="2"/>
          <c:tx>
            <c:v>GDP Deflator Interquartile Range</c:v>
          </c:tx>
          <c:spPr>
            <a:solidFill>
              <a:schemeClr val="bg1">
                <a:lumMod val="75000"/>
              </a:schemeClr>
            </a:solidFill>
            <a:ln w="101600" cap="sq" cmpd="sng">
              <a:noFill/>
              <a:prstDash val="sysDot"/>
            </a:ln>
          </c:spPr>
          <c:val>
            <c:numRef>
              <c:f>'Cyclicality Inflation'!$CW$8:$CW$239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-0.22407052143127132</c:v>
                </c:pt>
                <c:pt idx="65">
                  <c:v>-0.21402497715041963</c:v>
                </c:pt>
                <c:pt idx="66">
                  <c:v>-0.206836334101905</c:v>
                </c:pt>
                <c:pt idx="67">
                  <c:v>-0.20020017219990638</c:v>
                </c:pt>
                <c:pt idx="68">
                  <c:v>-0.19621569105784326</c:v>
                </c:pt>
                <c:pt idx="69">
                  <c:v>-0.19448430358652807</c:v>
                </c:pt>
                <c:pt idx="70">
                  <c:v>-0.19429217775799149</c:v>
                </c:pt>
                <c:pt idx="71">
                  <c:v>-0.20865667321890899</c:v>
                </c:pt>
                <c:pt idx="72">
                  <c:v>-0.20629010195393868</c:v>
                </c:pt>
                <c:pt idx="73">
                  <c:v>-0.20335656674844704</c:v>
                </c:pt>
                <c:pt idx="74">
                  <c:v>-0.18558699233777995</c:v>
                </c:pt>
                <c:pt idx="75">
                  <c:v>-0.19087402300200451</c:v>
                </c:pt>
                <c:pt idx="76">
                  <c:v>-0.18692461532260787</c:v>
                </c:pt>
                <c:pt idx="77">
                  <c:v>-0.16665089915464706</c:v>
                </c:pt>
                <c:pt idx="78">
                  <c:v>-0.18459150787992393</c:v>
                </c:pt>
                <c:pt idx="79">
                  <c:v>-0.18021733760228392</c:v>
                </c:pt>
                <c:pt idx="80">
                  <c:v>-0.19970027593379547</c:v>
                </c:pt>
                <c:pt idx="81">
                  <c:v>-0.19804899688176356</c:v>
                </c:pt>
                <c:pt idx="82">
                  <c:v>-0.21229735937191777</c:v>
                </c:pt>
                <c:pt idx="83">
                  <c:v>-0.23143202343825919</c:v>
                </c:pt>
                <c:pt idx="84">
                  <c:v>-0.22709951964373093</c:v>
                </c:pt>
                <c:pt idx="85">
                  <c:v>-0.22990115650103504</c:v>
                </c:pt>
                <c:pt idx="86">
                  <c:v>-0.23711230481136394</c:v>
                </c:pt>
                <c:pt idx="87">
                  <c:v>-0.27990986797581791</c:v>
                </c:pt>
                <c:pt idx="88">
                  <c:v>-0.26057809795673603</c:v>
                </c:pt>
                <c:pt idx="89">
                  <c:v>-0.23633593983199919</c:v>
                </c:pt>
                <c:pt idx="90">
                  <c:v>-0.23104806592497859</c:v>
                </c:pt>
                <c:pt idx="91">
                  <c:v>-0.22159866854643989</c:v>
                </c:pt>
                <c:pt idx="92">
                  <c:v>-0.20465131392502911</c:v>
                </c:pt>
                <c:pt idx="93">
                  <c:v>-0.26074468823368402</c:v>
                </c:pt>
                <c:pt idx="94">
                  <c:v>-0.24642312963543875</c:v>
                </c:pt>
                <c:pt idx="95">
                  <c:v>-0.23294766033383468</c:v>
                </c:pt>
                <c:pt idx="96">
                  <c:v>-0.23965495643492002</c:v>
                </c:pt>
                <c:pt idx="97">
                  <c:v>-0.20313883737998967</c:v>
                </c:pt>
                <c:pt idx="98">
                  <c:v>-0.19634654961609238</c:v>
                </c:pt>
                <c:pt idx="99">
                  <c:v>-0.16628193568727817</c:v>
                </c:pt>
                <c:pt idx="100">
                  <c:v>-0.15366898590296674</c:v>
                </c:pt>
                <c:pt idx="101">
                  <c:v>-0.15284399896304357</c:v>
                </c:pt>
                <c:pt idx="102">
                  <c:v>-0.13051833752844594</c:v>
                </c:pt>
                <c:pt idx="103">
                  <c:v>-0.11847205575291499</c:v>
                </c:pt>
                <c:pt idx="104">
                  <c:v>-0.10517618247823705</c:v>
                </c:pt>
                <c:pt idx="105">
                  <c:v>-9.514187645430329E-2</c:v>
                </c:pt>
                <c:pt idx="106">
                  <c:v>-8.5223806836858734E-2</c:v>
                </c:pt>
                <c:pt idx="107">
                  <c:v>-7.9310935746833455E-2</c:v>
                </c:pt>
                <c:pt idx="108">
                  <c:v>-7.1839462297517892E-2</c:v>
                </c:pt>
                <c:pt idx="109">
                  <c:v>-9.4946708749104367E-2</c:v>
                </c:pt>
                <c:pt idx="110">
                  <c:v>-8.2517167501295757E-2</c:v>
                </c:pt>
                <c:pt idx="111">
                  <c:v>-9.0496841183946464E-2</c:v>
                </c:pt>
                <c:pt idx="112">
                  <c:v>-9.8194522895158232E-2</c:v>
                </c:pt>
                <c:pt idx="113">
                  <c:v>-0.10104228783656742</c:v>
                </c:pt>
                <c:pt idx="114">
                  <c:v>-0.11621511009930836</c:v>
                </c:pt>
                <c:pt idx="115">
                  <c:v>-0.14019754063466944</c:v>
                </c:pt>
                <c:pt idx="116">
                  <c:v>-0.14901077092881429</c:v>
                </c:pt>
                <c:pt idx="117">
                  <c:v>-0.14096275978274977</c:v>
                </c:pt>
                <c:pt idx="118">
                  <c:v>-0.13130388283603153</c:v>
                </c:pt>
                <c:pt idx="119">
                  <c:v>-5.7957900389298447E-2</c:v>
                </c:pt>
                <c:pt idx="120">
                  <c:v>-4.4488764640640138E-3</c:v>
                </c:pt>
                <c:pt idx="121">
                  <c:v>-1.2587744930659102E-2</c:v>
                </c:pt>
                <c:pt idx="122">
                  <c:v>-2.2482600335947699E-2</c:v>
                </c:pt>
                <c:pt idx="123">
                  <c:v>-2.5379753827850585E-3</c:v>
                </c:pt>
                <c:pt idx="124">
                  <c:v>3.736190769144269E-3</c:v>
                </c:pt>
                <c:pt idx="125">
                  <c:v>9.7859524602542571E-3</c:v>
                </c:pt>
                <c:pt idx="126">
                  <c:v>1.9975643768933748E-2</c:v>
                </c:pt>
                <c:pt idx="127">
                  <c:v>3.4321018222491458E-2</c:v>
                </c:pt>
                <c:pt idx="128">
                  <c:v>4.7015409478280715E-2</c:v>
                </c:pt>
                <c:pt idx="129">
                  <c:v>6.0735491959640307E-2</c:v>
                </c:pt>
                <c:pt idx="130">
                  <c:v>7.4504282667015143E-2</c:v>
                </c:pt>
                <c:pt idx="131">
                  <c:v>7.6232394130152425E-2</c:v>
                </c:pt>
                <c:pt idx="132">
                  <c:v>6.7289451151868893E-2</c:v>
                </c:pt>
                <c:pt idx="133">
                  <c:v>7.920860677605282E-2</c:v>
                </c:pt>
                <c:pt idx="134">
                  <c:v>9.3253723854966983E-2</c:v>
                </c:pt>
                <c:pt idx="135">
                  <c:v>7.0597102763062705E-2</c:v>
                </c:pt>
                <c:pt idx="136">
                  <c:v>3.8212846282717441E-2</c:v>
                </c:pt>
                <c:pt idx="137">
                  <c:v>1.2924224109959012E-2</c:v>
                </c:pt>
                <c:pt idx="138">
                  <c:v>-4.4072866669156607E-2</c:v>
                </c:pt>
                <c:pt idx="139">
                  <c:v>-0.12874711582701953</c:v>
                </c:pt>
                <c:pt idx="140">
                  <c:v>-0.11649393299974951</c:v>
                </c:pt>
                <c:pt idx="141">
                  <c:v>-0.10666499772191886</c:v>
                </c:pt>
                <c:pt idx="142">
                  <c:v>-4.3176060540172367E-2</c:v>
                </c:pt>
                <c:pt idx="143">
                  <c:v>5.6177041558520782E-2</c:v>
                </c:pt>
                <c:pt idx="144">
                  <c:v>9.9268318482871543E-2</c:v>
                </c:pt>
                <c:pt idx="145">
                  <c:v>9.5994925671913478E-2</c:v>
                </c:pt>
                <c:pt idx="146">
                  <c:v>0.11173229041491245</c:v>
                </c:pt>
                <c:pt idx="147">
                  <c:v>0.13783438823496558</c:v>
                </c:pt>
                <c:pt idx="148">
                  <c:v>0.12603885038712526</c:v>
                </c:pt>
                <c:pt idx="149">
                  <c:v>0.12028839893128279</c:v>
                </c:pt>
                <c:pt idx="150">
                  <c:v>0.18113700836204408</c:v>
                </c:pt>
                <c:pt idx="151">
                  <c:v>0.24170824089110868</c:v>
                </c:pt>
                <c:pt idx="152">
                  <c:v>0.19905125292912634</c:v>
                </c:pt>
                <c:pt idx="153">
                  <c:v>0.19922883349154646</c:v>
                </c:pt>
                <c:pt idx="154">
                  <c:v>0.17398949943743428</c:v>
                </c:pt>
                <c:pt idx="155">
                  <c:v>0.18642248978641501</c:v>
                </c:pt>
                <c:pt idx="156">
                  <c:v>0.199349659599835</c:v>
                </c:pt>
                <c:pt idx="157">
                  <c:v>0.20918334640298697</c:v>
                </c:pt>
                <c:pt idx="158">
                  <c:v>0.17682279740392193</c:v>
                </c:pt>
                <c:pt idx="159">
                  <c:v>0.15969856748933933</c:v>
                </c:pt>
                <c:pt idx="160">
                  <c:v>0.19266237814363094</c:v>
                </c:pt>
                <c:pt idx="161">
                  <c:v>0.20013412370804601</c:v>
                </c:pt>
                <c:pt idx="162">
                  <c:v>0.19845225959955554</c:v>
                </c:pt>
                <c:pt idx="163">
                  <c:v>0.19246811567127253</c:v>
                </c:pt>
                <c:pt idx="164">
                  <c:v>0.18335636786457382</c:v>
                </c:pt>
                <c:pt idx="165">
                  <c:v>0.17092207885175398</c:v>
                </c:pt>
                <c:pt idx="166">
                  <c:v>0.18917951812170641</c:v>
                </c:pt>
                <c:pt idx="167">
                  <c:v>0.18300177016586811</c:v>
                </c:pt>
                <c:pt idx="168">
                  <c:v>0.18558179173113815</c:v>
                </c:pt>
                <c:pt idx="169">
                  <c:v>0.18051274582159416</c:v>
                </c:pt>
                <c:pt idx="170">
                  <c:v>0.18098675814068829</c:v>
                </c:pt>
                <c:pt idx="171">
                  <c:v>0.17624477748563433</c:v>
                </c:pt>
                <c:pt idx="172">
                  <c:v>0.18059987930180882</c:v>
                </c:pt>
                <c:pt idx="173">
                  <c:v>0.2419074777373833</c:v>
                </c:pt>
                <c:pt idx="174">
                  <c:v>0.19357253978667258</c:v>
                </c:pt>
                <c:pt idx="175">
                  <c:v>0.15570024525899145</c:v>
                </c:pt>
                <c:pt idx="176">
                  <c:v>0.12444455310726246</c:v>
                </c:pt>
                <c:pt idx="177">
                  <c:v>0.11675366799180963</c:v>
                </c:pt>
                <c:pt idx="178">
                  <c:v>0.11170268300985871</c:v>
                </c:pt>
                <c:pt idx="179">
                  <c:v>0.11107532375028617</c:v>
                </c:pt>
                <c:pt idx="180">
                  <c:v>9.5538092270383429E-2</c:v>
                </c:pt>
                <c:pt idx="181">
                  <c:v>8.9518535412028061E-2</c:v>
                </c:pt>
                <c:pt idx="182">
                  <c:v>0.10809102424376577</c:v>
                </c:pt>
                <c:pt idx="183">
                  <c:v>0.11576405750290307</c:v>
                </c:pt>
                <c:pt idx="184">
                  <c:v>0.13812602729097556</c:v>
                </c:pt>
                <c:pt idx="185">
                  <c:v>0.15877374520489257</c:v>
                </c:pt>
                <c:pt idx="186">
                  <c:v>0.15154206932891301</c:v>
                </c:pt>
                <c:pt idx="187">
                  <c:v>0.14865342934652659</c:v>
                </c:pt>
                <c:pt idx="188">
                  <c:v>0.16397476087149238</c:v>
                </c:pt>
                <c:pt idx="189">
                  <c:v>0.16771575927886043</c:v>
                </c:pt>
                <c:pt idx="190">
                  <c:v>0.16347413483949702</c:v>
                </c:pt>
                <c:pt idx="191">
                  <c:v>0.16911095614753921</c:v>
                </c:pt>
                <c:pt idx="192">
                  <c:v>0.17684052500511044</c:v>
                </c:pt>
                <c:pt idx="193">
                  <c:v>0.14339239987093363</c:v>
                </c:pt>
                <c:pt idx="194">
                  <c:v>9.3554112155120731E-2</c:v>
                </c:pt>
                <c:pt idx="195">
                  <c:v>9.4828300816013261E-2</c:v>
                </c:pt>
                <c:pt idx="196">
                  <c:v>8.5605271484376397E-2</c:v>
                </c:pt>
                <c:pt idx="197">
                  <c:v>0.15697677429554988</c:v>
                </c:pt>
                <c:pt idx="198">
                  <c:v>0.1738766570587939</c:v>
                </c:pt>
                <c:pt idx="199">
                  <c:v>0.15861035316034852</c:v>
                </c:pt>
                <c:pt idx="200">
                  <c:v>0.14857694525316087</c:v>
                </c:pt>
                <c:pt idx="201">
                  <c:v>0.14862496160603433</c:v>
                </c:pt>
                <c:pt idx="202">
                  <c:v>0.14524162843348928</c:v>
                </c:pt>
                <c:pt idx="203">
                  <c:v>0.14365175387112641</c:v>
                </c:pt>
                <c:pt idx="204">
                  <c:v>0.14467121233348632</c:v>
                </c:pt>
                <c:pt idx="205">
                  <c:v>0.14207774297151646</c:v>
                </c:pt>
                <c:pt idx="206">
                  <c:v>0.14597508375507434</c:v>
                </c:pt>
                <c:pt idx="207">
                  <c:v>0.14920144967095073</c:v>
                </c:pt>
                <c:pt idx="208">
                  <c:v>0.15346945514770458</c:v>
                </c:pt>
                <c:pt idx="209">
                  <c:v>0.1481497267359842</c:v>
                </c:pt>
                <c:pt idx="210">
                  <c:v>0.14174744555281321</c:v>
                </c:pt>
                <c:pt idx="211">
                  <c:v>0.13212128559481207</c:v>
                </c:pt>
                <c:pt idx="212">
                  <c:v>0.15244604974933884</c:v>
                </c:pt>
                <c:pt idx="213">
                  <c:v>0.14885482450636198</c:v>
                </c:pt>
                <c:pt idx="214">
                  <c:v>0.15709145947059311</c:v>
                </c:pt>
                <c:pt idx="215">
                  <c:v>0.17873444383327955</c:v>
                </c:pt>
                <c:pt idx="216">
                  <c:v>0.18404062850328667</c:v>
                </c:pt>
                <c:pt idx="217">
                  <c:v>0.18911929410798983</c:v>
                </c:pt>
                <c:pt idx="218">
                  <c:v>0.1991407744335647</c:v>
                </c:pt>
                <c:pt idx="219">
                  <c:v>0.21072498239975568</c:v>
                </c:pt>
                <c:pt idx="220">
                  <c:v>0.23048540337941958</c:v>
                </c:pt>
                <c:pt idx="221">
                  <c:v>0.21981142462479553</c:v>
                </c:pt>
                <c:pt idx="222">
                  <c:v>0.20835406047406169</c:v>
                </c:pt>
                <c:pt idx="223">
                  <c:v>0.20496713425328417</c:v>
                </c:pt>
                <c:pt idx="224">
                  <c:v>0.2210330875443689</c:v>
                </c:pt>
                <c:pt idx="225">
                  <c:v>0.22018527333942114</c:v>
                </c:pt>
                <c:pt idx="226">
                  <c:v>0.20768824196456828</c:v>
                </c:pt>
                <c:pt idx="227">
                  <c:v>0.20326618972365507</c:v>
                </c:pt>
                <c:pt idx="228">
                  <c:v>0.20841485289113709</c:v>
                </c:pt>
                <c:pt idx="229">
                  <c:v>0.19809449428671427</c:v>
                </c:pt>
                <c:pt idx="230">
                  <c:v>0.19794419991238346</c:v>
                </c:pt>
                <c:pt idx="231">
                  <c:v>0.20280752740789451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9E-4AF6-A29F-EBF8F1BFEEA3}"/>
            </c:ext>
          </c:extLst>
        </c:ser>
        <c:ser>
          <c:idx val="12"/>
          <c:order val="3"/>
          <c:tx>
            <c:v>G8 Percent25</c:v>
          </c:tx>
          <c:spPr>
            <a:solidFill>
              <a:schemeClr val="bg1"/>
            </a:solidFill>
            <a:ln w="101600" cap="sq" cmpd="sng">
              <a:noFill/>
              <a:prstDash val="sysDot"/>
            </a:ln>
          </c:spPr>
          <c:val>
            <c:numRef>
              <c:f>'Cyclicality Inflation'!$CU$8:$CU$239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-0.3938466718521586</c:v>
                </c:pt>
                <c:pt idx="65">
                  <c:v>-0.37960286060657472</c:v>
                </c:pt>
                <c:pt idx="66">
                  <c:v>-0.37980101460410037</c:v>
                </c:pt>
                <c:pt idx="67">
                  <c:v>-0.37881017017556023</c:v>
                </c:pt>
                <c:pt idx="68">
                  <c:v>-0.37397991370349853</c:v>
                </c:pt>
                <c:pt idx="69">
                  <c:v>-0.39218055104990945</c:v>
                </c:pt>
                <c:pt idx="70">
                  <c:v>-0.40636560784711412</c:v>
                </c:pt>
                <c:pt idx="71">
                  <c:v>-0.39966009857647183</c:v>
                </c:pt>
                <c:pt idx="72">
                  <c:v>-0.41239256493976378</c:v>
                </c:pt>
                <c:pt idx="73">
                  <c:v>-0.40764170368375474</c:v>
                </c:pt>
                <c:pt idx="74">
                  <c:v>-0.4038132742057951</c:v>
                </c:pt>
                <c:pt idx="75">
                  <c:v>-0.39263737954944744</c:v>
                </c:pt>
                <c:pt idx="76">
                  <c:v>-0.37575386629020296</c:v>
                </c:pt>
                <c:pt idx="77">
                  <c:v>-0.36606471030145937</c:v>
                </c:pt>
                <c:pt idx="78">
                  <c:v>-0.38134835043946586</c:v>
                </c:pt>
                <c:pt idx="79">
                  <c:v>-0.40705877472584812</c:v>
                </c:pt>
                <c:pt idx="80">
                  <c:v>-0.39996209049762455</c:v>
                </c:pt>
                <c:pt idx="81">
                  <c:v>-0.42571672897096391</c:v>
                </c:pt>
                <c:pt idx="82">
                  <c:v>-0.42451472917992533</c:v>
                </c:pt>
                <c:pt idx="83">
                  <c:v>-0.3661114421612674</c:v>
                </c:pt>
                <c:pt idx="84">
                  <c:v>-0.40612175069047035</c:v>
                </c:pt>
                <c:pt idx="85">
                  <c:v>-0.39252577369565544</c:v>
                </c:pt>
                <c:pt idx="86">
                  <c:v>-0.38996139952881137</c:v>
                </c:pt>
                <c:pt idx="87">
                  <c:v>-0.39593558416813929</c:v>
                </c:pt>
                <c:pt idx="88">
                  <c:v>-0.38429379369402111</c:v>
                </c:pt>
                <c:pt idx="89">
                  <c:v>-0.37291450672521581</c:v>
                </c:pt>
                <c:pt idx="90">
                  <c:v>-0.35368211227456364</c:v>
                </c:pt>
                <c:pt idx="91">
                  <c:v>-0.35451686357436252</c:v>
                </c:pt>
                <c:pt idx="92">
                  <c:v>-0.34308371773389412</c:v>
                </c:pt>
                <c:pt idx="93">
                  <c:v>-0.35481105652427281</c:v>
                </c:pt>
                <c:pt idx="94">
                  <c:v>-0.34482993754572111</c:v>
                </c:pt>
                <c:pt idx="95">
                  <c:v>-0.35108351347872452</c:v>
                </c:pt>
                <c:pt idx="96">
                  <c:v>-0.36285960770515763</c:v>
                </c:pt>
                <c:pt idx="97">
                  <c:v>-0.35500173112499656</c:v>
                </c:pt>
                <c:pt idx="98">
                  <c:v>-0.3539369445955966</c:v>
                </c:pt>
                <c:pt idx="99">
                  <c:v>-0.34986925871666441</c:v>
                </c:pt>
                <c:pt idx="100">
                  <c:v>-0.349528397116939</c:v>
                </c:pt>
                <c:pt idx="101">
                  <c:v>-0.35633884785595071</c:v>
                </c:pt>
                <c:pt idx="102">
                  <c:v>-0.34531243437508996</c:v>
                </c:pt>
                <c:pt idx="103">
                  <c:v>-0.34137877736656952</c:v>
                </c:pt>
                <c:pt idx="104">
                  <c:v>-0.34034491414474261</c:v>
                </c:pt>
                <c:pt idx="105">
                  <c:v>-0.35338488519549688</c:v>
                </c:pt>
                <c:pt idx="106">
                  <c:v>-0.30976951961120752</c:v>
                </c:pt>
                <c:pt idx="107">
                  <c:v>-0.31708072620282224</c:v>
                </c:pt>
                <c:pt idx="108">
                  <c:v>-0.32689026603416182</c:v>
                </c:pt>
                <c:pt idx="109">
                  <c:v>-0.31416262368182513</c:v>
                </c:pt>
                <c:pt idx="110">
                  <c:v>-0.33339950619467906</c:v>
                </c:pt>
                <c:pt idx="111">
                  <c:v>-0.34255874250965845</c:v>
                </c:pt>
                <c:pt idx="112">
                  <c:v>-0.33083887309990206</c:v>
                </c:pt>
                <c:pt idx="113">
                  <c:v>-0.33939957462033982</c:v>
                </c:pt>
                <c:pt idx="114">
                  <c:v>-0.33994978349833727</c:v>
                </c:pt>
                <c:pt idx="115">
                  <c:v>-0.34941205519690804</c:v>
                </c:pt>
                <c:pt idx="116">
                  <c:v>-0.34562419562307212</c:v>
                </c:pt>
                <c:pt idx="117">
                  <c:v>-0.36542823732514484</c:v>
                </c:pt>
                <c:pt idx="118">
                  <c:v>-0.35903945722745845</c:v>
                </c:pt>
                <c:pt idx="119">
                  <c:v>-0.29933565392785788</c:v>
                </c:pt>
                <c:pt idx="120">
                  <c:v>-0.28304935916781532</c:v>
                </c:pt>
                <c:pt idx="121">
                  <c:v>-0.27786781820284551</c:v>
                </c:pt>
                <c:pt idx="122">
                  <c:v>-0.25746756778568314</c:v>
                </c:pt>
                <c:pt idx="123">
                  <c:v>-0.24465504133859975</c:v>
                </c:pt>
                <c:pt idx="124">
                  <c:v>-0.23354473877716042</c:v>
                </c:pt>
                <c:pt idx="125">
                  <c:v>-0.22811250792844773</c:v>
                </c:pt>
                <c:pt idx="126">
                  <c:v>-0.21685910376047723</c:v>
                </c:pt>
                <c:pt idx="127">
                  <c:v>-0.22800705727168499</c:v>
                </c:pt>
                <c:pt idx="128">
                  <c:v>-0.21438941966644645</c:v>
                </c:pt>
                <c:pt idx="129">
                  <c:v>-0.20486045604390118</c:v>
                </c:pt>
                <c:pt idx="130">
                  <c:v>-0.20458857060657773</c:v>
                </c:pt>
                <c:pt idx="131">
                  <c:v>-0.2198329821998562</c:v>
                </c:pt>
                <c:pt idx="132">
                  <c:v>-0.19451410787992091</c:v>
                </c:pt>
                <c:pt idx="133">
                  <c:v>-0.22157762266282419</c:v>
                </c:pt>
                <c:pt idx="134">
                  <c:v>-0.22312432552974287</c:v>
                </c:pt>
                <c:pt idx="135">
                  <c:v>-0.2464443359233906</c:v>
                </c:pt>
                <c:pt idx="136">
                  <c:v>-0.24061744386863951</c:v>
                </c:pt>
                <c:pt idx="137">
                  <c:v>-0.23568321873921522</c:v>
                </c:pt>
                <c:pt idx="138">
                  <c:v>-0.23744545840606235</c:v>
                </c:pt>
                <c:pt idx="139">
                  <c:v>-0.23809145695842937</c:v>
                </c:pt>
                <c:pt idx="140">
                  <c:v>-0.23323414868306913</c:v>
                </c:pt>
                <c:pt idx="141">
                  <c:v>-0.14402998897744845</c:v>
                </c:pt>
                <c:pt idx="142">
                  <c:v>-0.10046555824858611</c:v>
                </c:pt>
                <c:pt idx="143">
                  <c:v>-0.15474842677628592</c:v>
                </c:pt>
                <c:pt idx="144">
                  <c:v>-0.25403258239837528</c:v>
                </c:pt>
                <c:pt idx="145">
                  <c:v>-0.2660959518949525</c:v>
                </c:pt>
                <c:pt idx="146">
                  <c:v>-0.25605006111738049</c:v>
                </c:pt>
                <c:pt idx="147">
                  <c:v>-0.20779568142041993</c:v>
                </c:pt>
                <c:pt idx="148">
                  <c:v>-9.7768323667358603E-2</c:v>
                </c:pt>
                <c:pt idx="149">
                  <c:v>-0.11108669262879065</c:v>
                </c:pt>
                <c:pt idx="150">
                  <c:v>-4.1486462918535277E-2</c:v>
                </c:pt>
                <c:pt idx="151">
                  <c:v>-1.555921048970319E-2</c:v>
                </c:pt>
                <c:pt idx="152">
                  <c:v>-3.1449033984614433E-2</c:v>
                </c:pt>
                <c:pt idx="153">
                  <c:v>-3.5367255702045006E-2</c:v>
                </c:pt>
                <c:pt idx="154">
                  <c:v>-6.3030590565945011E-2</c:v>
                </c:pt>
                <c:pt idx="155">
                  <c:v>-8.0269093622412566E-2</c:v>
                </c:pt>
                <c:pt idx="156">
                  <c:v>-0.11585593807248559</c:v>
                </c:pt>
                <c:pt idx="157">
                  <c:v>-0.13392880436893634</c:v>
                </c:pt>
                <c:pt idx="158">
                  <c:v>-0.15226119981573072</c:v>
                </c:pt>
                <c:pt idx="159">
                  <c:v>-0.17648146640642756</c:v>
                </c:pt>
                <c:pt idx="160">
                  <c:v>-0.23102195899408781</c:v>
                </c:pt>
                <c:pt idx="161">
                  <c:v>-0.24001416879542967</c:v>
                </c:pt>
                <c:pt idx="162">
                  <c:v>-0.24248282204934613</c:v>
                </c:pt>
                <c:pt idx="163">
                  <c:v>-0.24501992676608769</c:v>
                </c:pt>
                <c:pt idx="164">
                  <c:v>-0.24236088564257735</c:v>
                </c:pt>
                <c:pt idx="165">
                  <c:v>-0.25430255090476106</c:v>
                </c:pt>
                <c:pt idx="166">
                  <c:v>-0.20893348341936427</c:v>
                </c:pt>
                <c:pt idx="167">
                  <c:v>-0.19171177856568153</c:v>
                </c:pt>
                <c:pt idx="168">
                  <c:v>-0.19345544362075082</c:v>
                </c:pt>
                <c:pt idx="169">
                  <c:v>-0.19172419504648161</c:v>
                </c:pt>
                <c:pt idx="170">
                  <c:v>-0.19176318840972167</c:v>
                </c:pt>
                <c:pt idx="171">
                  <c:v>-0.2150839389267081</c:v>
                </c:pt>
                <c:pt idx="172">
                  <c:v>-0.217808740244302</c:v>
                </c:pt>
                <c:pt idx="173">
                  <c:v>-0.25186162181738025</c:v>
                </c:pt>
                <c:pt idx="174">
                  <c:v>-0.25691320460373218</c:v>
                </c:pt>
                <c:pt idx="175">
                  <c:v>-0.27823558626310474</c:v>
                </c:pt>
                <c:pt idx="176">
                  <c:v>-0.30954968769403862</c:v>
                </c:pt>
                <c:pt idx="177">
                  <c:v>-0.32193781181605241</c:v>
                </c:pt>
                <c:pt idx="178">
                  <c:v>-0.31791267768657316</c:v>
                </c:pt>
                <c:pt idx="179">
                  <c:v>-0.30440312314508522</c:v>
                </c:pt>
                <c:pt idx="180">
                  <c:v>-0.32257708890117137</c:v>
                </c:pt>
                <c:pt idx="181">
                  <c:v>-0.29086361708934971</c:v>
                </c:pt>
                <c:pt idx="182">
                  <c:v>-0.24090053439938666</c:v>
                </c:pt>
                <c:pt idx="183">
                  <c:v>-0.23131662233165756</c:v>
                </c:pt>
                <c:pt idx="184">
                  <c:v>-0.21235953844466951</c:v>
                </c:pt>
                <c:pt idx="185">
                  <c:v>-0.19838741072800209</c:v>
                </c:pt>
                <c:pt idx="186">
                  <c:v>-0.18787949853350386</c:v>
                </c:pt>
                <c:pt idx="187">
                  <c:v>-0.18510109057965185</c:v>
                </c:pt>
                <c:pt idx="188">
                  <c:v>-0.19300747113304459</c:v>
                </c:pt>
                <c:pt idx="189">
                  <c:v>-0.18820595646228389</c:v>
                </c:pt>
                <c:pt idx="190">
                  <c:v>-0.18454025936159857</c:v>
                </c:pt>
                <c:pt idx="191">
                  <c:v>-0.17811138597846912</c:v>
                </c:pt>
                <c:pt idx="192">
                  <c:v>-0.1812929325661527</c:v>
                </c:pt>
                <c:pt idx="193">
                  <c:v>-0.18605180001362981</c:v>
                </c:pt>
                <c:pt idx="194">
                  <c:v>-0.19482642285193102</c:v>
                </c:pt>
                <c:pt idx="195">
                  <c:v>-0.16592724292685335</c:v>
                </c:pt>
                <c:pt idx="196">
                  <c:v>-0.18952105213103793</c:v>
                </c:pt>
                <c:pt idx="197">
                  <c:v>-0.16770329402868236</c:v>
                </c:pt>
                <c:pt idx="198">
                  <c:v>-0.16581628741573398</c:v>
                </c:pt>
                <c:pt idx="199">
                  <c:v>-0.16507617869152494</c:v>
                </c:pt>
                <c:pt idx="200">
                  <c:v>-0.1712029655912175</c:v>
                </c:pt>
                <c:pt idx="201">
                  <c:v>-0.17837894979975291</c:v>
                </c:pt>
                <c:pt idx="202">
                  <c:v>-0.17644520394862986</c:v>
                </c:pt>
                <c:pt idx="203">
                  <c:v>-0.17359692253526837</c:v>
                </c:pt>
                <c:pt idx="204">
                  <c:v>-0.17712313321263193</c:v>
                </c:pt>
                <c:pt idx="205">
                  <c:v>-0.16839846344366571</c:v>
                </c:pt>
                <c:pt idx="206">
                  <c:v>-0.16571430913237373</c:v>
                </c:pt>
                <c:pt idx="207">
                  <c:v>-0.15290163545234325</c:v>
                </c:pt>
                <c:pt idx="208">
                  <c:v>-0.16088174342212253</c:v>
                </c:pt>
                <c:pt idx="209">
                  <c:v>-0.13717605071306785</c:v>
                </c:pt>
                <c:pt idx="210">
                  <c:v>-0.13589894266234859</c:v>
                </c:pt>
                <c:pt idx="211">
                  <c:v>-0.13492502595695499</c:v>
                </c:pt>
                <c:pt idx="212">
                  <c:v>-0.13378308525905674</c:v>
                </c:pt>
                <c:pt idx="213">
                  <c:v>-0.1348008949362926</c:v>
                </c:pt>
                <c:pt idx="214">
                  <c:v>-0.12879328952812222</c:v>
                </c:pt>
                <c:pt idx="215">
                  <c:v>-0.1259421421356765</c:v>
                </c:pt>
                <c:pt idx="216">
                  <c:v>-0.13843107324794685</c:v>
                </c:pt>
                <c:pt idx="217">
                  <c:v>-0.13704386132144686</c:v>
                </c:pt>
                <c:pt idx="218">
                  <c:v>-0.1248082503933064</c:v>
                </c:pt>
                <c:pt idx="219">
                  <c:v>-0.12315829476609934</c:v>
                </c:pt>
                <c:pt idx="220">
                  <c:v>-0.10326769749870809</c:v>
                </c:pt>
                <c:pt idx="221">
                  <c:v>-9.2613592087232022E-2</c:v>
                </c:pt>
                <c:pt idx="222">
                  <c:v>-9.5273591340201011E-2</c:v>
                </c:pt>
                <c:pt idx="223">
                  <c:v>-9.7000953124379646E-2</c:v>
                </c:pt>
                <c:pt idx="224">
                  <c:v>-0.11522990017282149</c:v>
                </c:pt>
                <c:pt idx="225">
                  <c:v>-0.11406862214023256</c:v>
                </c:pt>
                <c:pt idx="226">
                  <c:v>-0.11212952012220515</c:v>
                </c:pt>
                <c:pt idx="227">
                  <c:v>-0.11277840672519387</c:v>
                </c:pt>
                <c:pt idx="228">
                  <c:v>-0.11245859142844021</c:v>
                </c:pt>
                <c:pt idx="229">
                  <c:v>-0.11898862532157456</c:v>
                </c:pt>
                <c:pt idx="230">
                  <c:v>-0.12288315389288149</c:v>
                </c:pt>
                <c:pt idx="231">
                  <c:v>-0.11900053352254494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9E-4AF6-A29F-EBF8F1BFEE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0277376"/>
        <c:axId val="240278912"/>
      </c:areaChart>
      <c:lineChart>
        <c:grouping val="standard"/>
        <c:varyColors val="0"/>
        <c:ser>
          <c:idx val="0"/>
          <c:order val="0"/>
          <c:tx>
            <c:v>G8 GDP Deflator Median</c:v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cat>
            <c:numRef>
              <c:f>'GDP Deflator'!$B$7:$B$238</c:f>
              <c:numCache>
                <c:formatCode>mmm\-yy</c:formatCode>
                <c:ptCount val="232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  <c:pt idx="217">
                  <c:v>41820</c:v>
                </c:pt>
                <c:pt idx="218">
                  <c:v>41912</c:v>
                </c:pt>
                <c:pt idx="219">
                  <c:v>42004</c:v>
                </c:pt>
                <c:pt idx="220">
                  <c:v>42094</c:v>
                </c:pt>
                <c:pt idx="221">
                  <c:v>42185</c:v>
                </c:pt>
                <c:pt idx="222">
                  <c:v>42277</c:v>
                </c:pt>
                <c:pt idx="223">
                  <c:v>42369</c:v>
                </c:pt>
                <c:pt idx="224">
                  <c:v>42460</c:v>
                </c:pt>
                <c:pt idx="225">
                  <c:v>42551</c:v>
                </c:pt>
                <c:pt idx="226">
                  <c:v>42643</c:v>
                </c:pt>
                <c:pt idx="227">
                  <c:v>42735</c:v>
                </c:pt>
                <c:pt idx="228">
                  <c:v>42825</c:v>
                </c:pt>
                <c:pt idx="229">
                  <c:v>42916</c:v>
                </c:pt>
                <c:pt idx="230">
                  <c:v>43008</c:v>
                </c:pt>
                <c:pt idx="231">
                  <c:v>43100</c:v>
                </c:pt>
              </c:numCache>
            </c:numRef>
          </c:cat>
          <c:val>
            <c:numRef>
              <c:f>'Cyclicality Inflation'!$CV$8:$CV$239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-0.26470422959361639</c:v>
                </c:pt>
                <c:pt idx="65">
                  <c:v>-0.27091292418817814</c:v>
                </c:pt>
                <c:pt idx="66">
                  <c:v>-0.27067980627794797</c:v>
                </c:pt>
                <c:pt idx="67">
                  <c:v>-0.26797800044105291</c:v>
                </c:pt>
                <c:pt idx="68">
                  <c:v>-0.27105609059159519</c:v>
                </c:pt>
                <c:pt idx="69">
                  <c:v>-0.27524352975017874</c:v>
                </c:pt>
                <c:pt idx="70">
                  <c:v>-0.26977704536500341</c:v>
                </c:pt>
                <c:pt idx="71">
                  <c:v>-0.2719857931300278</c:v>
                </c:pt>
                <c:pt idx="72">
                  <c:v>-0.33156076957193154</c:v>
                </c:pt>
                <c:pt idx="73">
                  <c:v>-0.27764361914661928</c:v>
                </c:pt>
                <c:pt idx="74">
                  <c:v>-0.2510544013405529</c:v>
                </c:pt>
                <c:pt idx="75">
                  <c:v>-0.24701879320697206</c:v>
                </c:pt>
                <c:pt idx="76">
                  <c:v>-0.27028649133771532</c:v>
                </c:pt>
                <c:pt idx="77">
                  <c:v>-0.24544224690955635</c:v>
                </c:pt>
                <c:pt idx="78">
                  <c:v>-0.2666139544513349</c:v>
                </c:pt>
                <c:pt idx="79">
                  <c:v>-0.27007386629189201</c:v>
                </c:pt>
                <c:pt idx="80">
                  <c:v>-0.2756178792169422</c:v>
                </c:pt>
                <c:pt idx="81">
                  <c:v>-0.30884853587629923</c:v>
                </c:pt>
                <c:pt idx="82">
                  <c:v>-0.33029928468201591</c:v>
                </c:pt>
                <c:pt idx="83">
                  <c:v>-0.33045081882352556</c:v>
                </c:pt>
                <c:pt idx="84">
                  <c:v>-0.29149614751468256</c:v>
                </c:pt>
                <c:pt idx="85">
                  <c:v>-0.29107011084751244</c:v>
                </c:pt>
                <c:pt idx="86">
                  <c:v>-0.30374645066973194</c:v>
                </c:pt>
                <c:pt idx="87">
                  <c:v>-0.30953540354242087</c:v>
                </c:pt>
                <c:pt idx="88">
                  <c:v>-0.35099646725583744</c:v>
                </c:pt>
                <c:pt idx="89">
                  <c:v>-0.32843875749500517</c:v>
                </c:pt>
                <c:pt idx="90">
                  <c:v>-0.31921162476658083</c:v>
                </c:pt>
                <c:pt idx="91">
                  <c:v>-0.30652192138819911</c:v>
                </c:pt>
                <c:pt idx="92">
                  <c:v>-0.28816776699304081</c:v>
                </c:pt>
                <c:pt idx="93">
                  <c:v>-0.29634864150136775</c:v>
                </c:pt>
                <c:pt idx="94">
                  <c:v>-0.2807815649663552</c:v>
                </c:pt>
                <c:pt idx="95">
                  <c:v>-0.28566989119545583</c:v>
                </c:pt>
                <c:pt idx="96">
                  <c:v>-0.28136424459859788</c:v>
                </c:pt>
                <c:pt idx="97">
                  <c:v>-0.26856959842325268</c:v>
                </c:pt>
                <c:pt idx="98">
                  <c:v>-0.26676515241538079</c:v>
                </c:pt>
                <c:pt idx="99">
                  <c:v>-0.26853451018323421</c:v>
                </c:pt>
                <c:pt idx="100">
                  <c:v>-0.27317617095307595</c:v>
                </c:pt>
                <c:pt idx="101">
                  <c:v>-0.26957921903183302</c:v>
                </c:pt>
                <c:pt idx="102">
                  <c:v>-0.26807888717770456</c:v>
                </c:pt>
                <c:pt idx="103">
                  <c:v>-0.27269562815987342</c:v>
                </c:pt>
                <c:pt idx="104">
                  <c:v>-0.24143703286309565</c:v>
                </c:pt>
                <c:pt idx="105">
                  <c:v>-0.23717010939892338</c:v>
                </c:pt>
                <c:pt idx="106">
                  <c:v>-0.20931336267758982</c:v>
                </c:pt>
                <c:pt idx="107">
                  <c:v>-0.19575076388391555</c:v>
                </c:pt>
                <c:pt idx="108">
                  <c:v>-0.16850791343803523</c:v>
                </c:pt>
                <c:pt idx="109">
                  <c:v>-0.15780713080514203</c:v>
                </c:pt>
                <c:pt idx="110">
                  <c:v>-0.15986411617685348</c:v>
                </c:pt>
                <c:pt idx="111">
                  <c:v>-0.16604279946886891</c:v>
                </c:pt>
                <c:pt idx="112">
                  <c:v>-0.15148713588225732</c:v>
                </c:pt>
                <c:pt idx="113">
                  <c:v>-0.15734394233207233</c:v>
                </c:pt>
                <c:pt idx="114">
                  <c:v>-0.15656727459883976</c:v>
                </c:pt>
                <c:pt idx="115">
                  <c:v>-0.17939006702068483</c:v>
                </c:pt>
                <c:pt idx="116">
                  <c:v>-0.18972710942026424</c:v>
                </c:pt>
                <c:pt idx="117">
                  <c:v>-0.19555412866219929</c:v>
                </c:pt>
                <c:pt idx="118">
                  <c:v>-0.1999086410586563</c:v>
                </c:pt>
                <c:pt idx="119">
                  <c:v>-0.10970821230823724</c:v>
                </c:pt>
                <c:pt idx="120">
                  <c:v>-7.3540452078872054E-2</c:v>
                </c:pt>
                <c:pt idx="121">
                  <c:v>-7.1294750170713073E-2</c:v>
                </c:pt>
                <c:pt idx="122">
                  <c:v>-6.6139360755718912E-2</c:v>
                </c:pt>
                <c:pt idx="123">
                  <c:v>-8.1011017910953664E-2</c:v>
                </c:pt>
                <c:pt idx="124">
                  <c:v>-7.7945024649943073E-2</c:v>
                </c:pt>
                <c:pt idx="125">
                  <c:v>-6.4553048924683276E-2</c:v>
                </c:pt>
                <c:pt idx="126">
                  <c:v>-4.8205559829985825E-2</c:v>
                </c:pt>
                <c:pt idx="127">
                  <c:v>-7.3281969870372887E-2</c:v>
                </c:pt>
                <c:pt idx="128">
                  <c:v>-9.7006339490846014E-2</c:v>
                </c:pt>
                <c:pt idx="129">
                  <c:v>-7.4399169631284207E-2</c:v>
                </c:pt>
                <c:pt idx="130">
                  <c:v>-5.1165452328805816E-2</c:v>
                </c:pt>
                <c:pt idx="131">
                  <c:v>-3.847666024394214E-2</c:v>
                </c:pt>
                <c:pt idx="132">
                  <c:v>-2.021651712739277E-2</c:v>
                </c:pt>
                <c:pt idx="133">
                  <c:v>-3.5239852879626693E-2</c:v>
                </c:pt>
                <c:pt idx="134">
                  <c:v>-3.3262637021087213E-2</c:v>
                </c:pt>
                <c:pt idx="135">
                  <c:v>-4.1141187196936921E-2</c:v>
                </c:pt>
                <c:pt idx="136">
                  <c:v>-5.3713046013668185E-2</c:v>
                </c:pt>
                <c:pt idx="137">
                  <c:v>-0.12553934896939128</c:v>
                </c:pt>
                <c:pt idx="138">
                  <c:v>-0.14363928166654119</c:v>
                </c:pt>
                <c:pt idx="139">
                  <c:v>-0.1360474596200642</c:v>
                </c:pt>
                <c:pt idx="140">
                  <c:v>-0.16005200736484532</c:v>
                </c:pt>
                <c:pt idx="141">
                  <c:v>-0.12313286969278694</c:v>
                </c:pt>
                <c:pt idx="142">
                  <c:v>-8.5023124700592589E-2</c:v>
                </c:pt>
                <c:pt idx="143">
                  <c:v>-9.2247790401014496E-2</c:v>
                </c:pt>
                <c:pt idx="144">
                  <c:v>-4.2512456781120506E-2</c:v>
                </c:pt>
                <c:pt idx="145">
                  <c:v>2.632938668070575E-3</c:v>
                </c:pt>
                <c:pt idx="146">
                  <c:v>-1.086749617575121E-3</c:v>
                </c:pt>
                <c:pt idx="147">
                  <c:v>3.0236135405771459E-2</c:v>
                </c:pt>
                <c:pt idx="148">
                  <c:v>6.0588369190591698E-2</c:v>
                </c:pt>
                <c:pt idx="149">
                  <c:v>5.7214507765873043E-2</c:v>
                </c:pt>
                <c:pt idx="150">
                  <c:v>0.11184060801114931</c:v>
                </c:pt>
                <c:pt idx="151">
                  <c:v>0.12894566649031242</c:v>
                </c:pt>
                <c:pt idx="152">
                  <c:v>0.11631786156716367</c:v>
                </c:pt>
                <c:pt idx="153">
                  <c:v>0.11435060638243774</c:v>
                </c:pt>
                <c:pt idx="154">
                  <c:v>0.1365205395590334</c:v>
                </c:pt>
                <c:pt idx="155">
                  <c:v>0.12527561944035912</c:v>
                </c:pt>
                <c:pt idx="156">
                  <c:v>0.11440041961395131</c:v>
                </c:pt>
                <c:pt idx="157">
                  <c:v>9.8666121443453353E-2</c:v>
                </c:pt>
                <c:pt idx="158">
                  <c:v>8.6949107874382203E-2</c:v>
                </c:pt>
                <c:pt idx="159">
                  <c:v>9.3576201258865663E-2</c:v>
                </c:pt>
                <c:pt idx="160">
                  <c:v>0.12091460030004617</c:v>
                </c:pt>
                <c:pt idx="161">
                  <c:v>0.1163514206351659</c:v>
                </c:pt>
                <c:pt idx="162">
                  <c:v>0.12068415194631754</c:v>
                </c:pt>
                <c:pt idx="163">
                  <c:v>0.12161075895159694</c:v>
                </c:pt>
                <c:pt idx="164">
                  <c:v>0.12700509987193484</c:v>
                </c:pt>
                <c:pt idx="165">
                  <c:v>0.1377436267859867</c:v>
                </c:pt>
                <c:pt idx="166">
                  <c:v>0.12388328352775393</c:v>
                </c:pt>
                <c:pt idx="167">
                  <c:v>0.11587009282044895</c:v>
                </c:pt>
                <c:pt idx="168">
                  <c:v>9.5220617300732391E-2</c:v>
                </c:pt>
                <c:pt idx="169">
                  <c:v>9.5051840920889155E-2</c:v>
                </c:pt>
                <c:pt idx="170">
                  <c:v>9.8043761673996588E-2</c:v>
                </c:pt>
                <c:pt idx="171">
                  <c:v>8.8120301759293404E-2</c:v>
                </c:pt>
                <c:pt idx="172">
                  <c:v>8.1037441538512195E-2</c:v>
                </c:pt>
                <c:pt idx="173">
                  <c:v>6.17749938945691E-2</c:v>
                </c:pt>
                <c:pt idx="174">
                  <c:v>3.3203887386179007E-2</c:v>
                </c:pt>
                <c:pt idx="175">
                  <c:v>3.1832196904841577E-2</c:v>
                </c:pt>
                <c:pt idx="176">
                  <c:v>-1.9429750530810391E-2</c:v>
                </c:pt>
                <c:pt idx="177">
                  <c:v>-2.301094160782715E-2</c:v>
                </c:pt>
                <c:pt idx="178">
                  <c:v>-2.3392959507162088E-2</c:v>
                </c:pt>
                <c:pt idx="179">
                  <c:v>-1.9388031529504066E-2</c:v>
                </c:pt>
                <c:pt idx="180">
                  <c:v>-4.3203943518843928E-2</c:v>
                </c:pt>
                <c:pt idx="181">
                  <c:v>-5.9948395634698295E-2</c:v>
                </c:pt>
                <c:pt idx="182">
                  <c:v>-3.7229999606264275E-2</c:v>
                </c:pt>
                <c:pt idx="183">
                  <c:v>-1.0659742458776928E-2</c:v>
                </c:pt>
                <c:pt idx="184">
                  <c:v>2.0827240401514405E-3</c:v>
                </c:pt>
                <c:pt idx="185">
                  <c:v>1.1797694685630192E-2</c:v>
                </c:pt>
                <c:pt idx="186">
                  <c:v>1.5648158535090526E-2</c:v>
                </c:pt>
                <c:pt idx="187">
                  <c:v>2.723082430541246E-2</c:v>
                </c:pt>
                <c:pt idx="188">
                  <c:v>1.5620786587564238E-2</c:v>
                </c:pt>
                <c:pt idx="189">
                  <c:v>1.4419682185144635E-2</c:v>
                </c:pt>
                <c:pt idx="190">
                  <c:v>6.3052822581362734E-3</c:v>
                </c:pt>
                <c:pt idx="191">
                  <c:v>-7.4990588370186483E-3</c:v>
                </c:pt>
                <c:pt idx="192">
                  <c:v>1.3179331079542507E-2</c:v>
                </c:pt>
                <c:pt idx="193">
                  <c:v>-5.7946529775665202E-2</c:v>
                </c:pt>
                <c:pt idx="194">
                  <c:v>-0.13855999900822588</c:v>
                </c:pt>
                <c:pt idx="195">
                  <c:v>-7.3228307359519212E-2</c:v>
                </c:pt>
                <c:pt idx="196">
                  <c:v>2.17167753957179E-2</c:v>
                </c:pt>
                <c:pt idx="197">
                  <c:v>7.6445306608376479E-2</c:v>
                </c:pt>
                <c:pt idx="198">
                  <c:v>8.6693093409288657E-2</c:v>
                </c:pt>
                <c:pt idx="199">
                  <c:v>8.1432000408597688E-2</c:v>
                </c:pt>
                <c:pt idx="200">
                  <c:v>8.3859876452109156E-2</c:v>
                </c:pt>
                <c:pt idx="201">
                  <c:v>8.2663577749591544E-2</c:v>
                </c:pt>
                <c:pt idx="202">
                  <c:v>8.027169742121977E-2</c:v>
                </c:pt>
                <c:pt idx="203">
                  <c:v>7.6593520350025465E-2</c:v>
                </c:pt>
                <c:pt idx="204">
                  <c:v>8.0323594960978281E-2</c:v>
                </c:pt>
                <c:pt idx="205">
                  <c:v>8.6777933520382766E-2</c:v>
                </c:pt>
                <c:pt idx="206">
                  <c:v>9.3270295144926574E-2</c:v>
                </c:pt>
                <c:pt idx="207">
                  <c:v>8.2379726157195521E-2</c:v>
                </c:pt>
                <c:pt idx="208">
                  <c:v>8.7859286777454276E-2</c:v>
                </c:pt>
                <c:pt idx="209">
                  <c:v>0.10584877478016103</c:v>
                </c:pt>
                <c:pt idx="210">
                  <c:v>0.11122264966972426</c:v>
                </c:pt>
                <c:pt idx="211">
                  <c:v>0.11099976183056566</c:v>
                </c:pt>
                <c:pt idx="212">
                  <c:v>0.10399825276767502</c:v>
                </c:pt>
                <c:pt idx="213">
                  <c:v>0.112297779505465</c:v>
                </c:pt>
                <c:pt idx="214">
                  <c:v>0.10808407587685565</c:v>
                </c:pt>
                <c:pt idx="215">
                  <c:v>0.12245429402750505</c:v>
                </c:pt>
                <c:pt idx="216">
                  <c:v>0.11512791361885533</c:v>
                </c:pt>
                <c:pt idx="217">
                  <c:v>0.13612261150624677</c:v>
                </c:pt>
                <c:pt idx="218">
                  <c:v>0.1404501445650066</c:v>
                </c:pt>
                <c:pt idx="219">
                  <c:v>0.14107144101370267</c:v>
                </c:pt>
                <c:pt idx="220">
                  <c:v>9.5646628429231106E-2</c:v>
                </c:pt>
                <c:pt idx="221">
                  <c:v>8.3712289230711515E-2</c:v>
                </c:pt>
                <c:pt idx="222">
                  <c:v>7.6268913387590079E-2</c:v>
                </c:pt>
                <c:pt idx="223">
                  <c:v>6.79827924463033E-2</c:v>
                </c:pt>
                <c:pt idx="224">
                  <c:v>6.0356613042372373E-2</c:v>
                </c:pt>
                <c:pt idx="225">
                  <c:v>6.3384437109469005E-2</c:v>
                </c:pt>
                <c:pt idx="226">
                  <c:v>6.1561326078962128E-2</c:v>
                </c:pt>
                <c:pt idx="227">
                  <c:v>6.6526926880316306E-2</c:v>
                </c:pt>
                <c:pt idx="228">
                  <c:v>5.9569698164753035E-2</c:v>
                </c:pt>
                <c:pt idx="229">
                  <c:v>5.3605783637494242E-2</c:v>
                </c:pt>
                <c:pt idx="230">
                  <c:v>5.3336095059330013E-2</c:v>
                </c:pt>
                <c:pt idx="231">
                  <c:v>4.690577369976702E-2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9E-4AF6-A29F-EBF8F1BFEEA3}"/>
            </c:ext>
          </c:extLst>
        </c:ser>
        <c:ser>
          <c:idx val="8"/>
          <c:order val="1"/>
          <c:tx>
            <c:v>U.S. GDP Deflator</c:v>
          </c:tx>
          <c:spPr>
            <a:ln w="38100" cmpd="sng">
              <a:solidFill>
                <a:schemeClr val="tx1"/>
              </a:solidFill>
              <a:prstDash val="sysDash"/>
            </a:ln>
          </c:spPr>
          <c:marker>
            <c:symbol val="none"/>
          </c:marker>
          <c:cat>
            <c:numRef>
              <c:f>'GDP Deflator'!$B$7:$B$238</c:f>
              <c:numCache>
                <c:formatCode>mmm\-yy</c:formatCode>
                <c:ptCount val="232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  <c:pt idx="217">
                  <c:v>41820</c:v>
                </c:pt>
                <c:pt idx="218">
                  <c:v>41912</c:v>
                </c:pt>
                <c:pt idx="219">
                  <c:v>42004</c:v>
                </c:pt>
                <c:pt idx="220">
                  <c:v>42094</c:v>
                </c:pt>
                <c:pt idx="221">
                  <c:v>42185</c:v>
                </c:pt>
                <c:pt idx="222">
                  <c:v>42277</c:v>
                </c:pt>
                <c:pt idx="223">
                  <c:v>42369</c:v>
                </c:pt>
                <c:pt idx="224">
                  <c:v>42460</c:v>
                </c:pt>
                <c:pt idx="225">
                  <c:v>42551</c:v>
                </c:pt>
                <c:pt idx="226">
                  <c:v>42643</c:v>
                </c:pt>
                <c:pt idx="227">
                  <c:v>42735</c:v>
                </c:pt>
                <c:pt idx="228">
                  <c:v>42825</c:v>
                </c:pt>
                <c:pt idx="229">
                  <c:v>42916</c:v>
                </c:pt>
                <c:pt idx="230">
                  <c:v>43008</c:v>
                </c:pt>
                <c:pt idx="231">
                  <c:v>43100</c:v>
                </c:pt>
              </c:numCache>
            </c:numRef>
          </c:cat>
          <c:val>
            <c:numRef>
              <c:f>'Cyclicality Inflation'!$CT$8:$CT$239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-0.5142759541674301</c:v>
                </c:pt>
                <c:pt idx="65">
                  <c:v>-0.50512022071688922</c:v>
                </c:pt>
                <c:pt idx="66">
                  <c:v>-0.50005340617340277</c:v>
                </c:pt>
                <c:pt idx="67">
                  <c:v>-0.48750081632458198</c:v>
                </c:pt>
                <c:pt idx="68">
                  <c:v>-0.47401728989303055</c:v>
                </c:pt>
                <c:pt idx="69">
                  <c:v>-0.46479571753633359</c:v>
                </c:pt>
                <c:pt idx="70">
                  <c:v>-0.46773180515805557</c:v>
                </c:pt>
                <c:pt idx="71">
                  <c:v>-0.50693572001807363</c:v>
                </c:pt>
                <c:pt idx="72">
                  <c:v>-0.51208830629087521</c:v>
                </c:pt>
                <c:pt idx="73">
                  <c:v>-0.42528987498399534</c:v>
                </c:pt>
                <c:pt idx="74">
                  <c:v>-0.40857666000258114</c:v>
                </c:pt>
                <c:pt idx="75">
                  <c:v>-0.39760243918823002</c:v>
                </c:pt>
                <c:pt idx="76">
                  <c:v>-0.38519157436650792</c:v>
                </c:pt>
                <c:pt idx="77">
                  <c:v>-0.40001148093473515</c:v>
                </c:pt>
                <c:pt idx="78">
                  <c:v>-0.39562984378575577</c:v>
                </c:pt>
                <c:pt idx="79">
                  <c:v>-0.42571546056399279</c:v>
                </c:pt>
                <c:pt idx="80">
                  <c:v>-0.4074961517210488</c:v>
                </c:pt>
                <c:pt idx="81">
                  <c:v>-0.4332094403871502</c:v>
                </c:pt>
                <c:pt idx="82">
                  <c:v>-0.42592901565197078</c:v>
                </c:pt>
                <c:pt idx="83">
                  <c:v>-0.34709053557452407</c:v>
                </c:pt>
                <c:pt idx="84">
                  <c:v>-0.27265252808021118</c:v>
                </c:pt>
                <c:pt idx="85">
                  <c:v>-0.29171152885807794</c:v>
                </c:pt>
                <c:pt idx="86">
                  <c:v>-0.29135516781172682</c:v>
                </c:pt>
                <c:pt idx="87">
                  <c:v>-0.30015858678938268</c:v>
                </c:pt>
                <c:pt idx="88">
                  <c:v>-0.27986511929424157</c:v>
                </c:pt>
                <c:pt idx="89">
                  <c:v>-0.30600392216437516</c:v>
                </c:pt>
                <c:pt idx="90">
                  <c:v>-0.29899756325912824</c:v>
                </c:pt>
                <c:pt idx="91">
                  <c:v>-0.28837384591596132</c:v>
                </c:pt>
                <c:pt idx="92">
                  <c:v>-0.28326427185583708</c:v>
                </c:pt>
                <c:pt idx="93">
                  <c:v>-0.3016192957651333</c:v>
                </c:pt>
                <c:pt idx="94">
                  <c:v>-0.31756542244262476</c:v>
                </c:pt>
                <c:pt idx="95">
                  <c:v>-0.34006079397105426</c:v>
                </c:pt>
                <c:pt idx="96">
                  <c:v>-0.34371083075021297</c:v>
                </c:pt>
                <c:pt idx="97">
                  <c:v>-0.36066240793867949</c:v>
                </c:pt>
                <c:pt idx="98">
                  <c:v>-0.36058040851973577</c:v>
                </c:pt>
                <c:pt idx="99">
                  <c:v>-0.36659333237050185</c:v>
                </c:pt>
                <c:pt idx="100">
                  <c:v>-0.37325928965156557</c:v>
                </c:pt>
                <c:pt idx="101">
                  <c:v>-0.37185719399822537</c:v>
                </c:pt>
                <c:pt idx="102">
                  <c:v>-0.38320131224357917</c:v>
                </c:pt>
                <c:pt idx="103">
                  <c:v>-0.3924199095503228</c:v>
                </c:pt>
                <c:pt idx="104">
                  <c:v>-0.39512462324156344</c:v>
                </c:pt>
                <c:pt idx="105">
                  <c:v>-0.37723309565305962</c:v>
                </c:pt>
                <c:pt idx="106">
                  <c:v>-0.37530183021326474</c:v>
                </c:pt>
                <c:pt idx="107">
                  <c:v>-0.37420246365484133</c:v>
                </c:pt>
                <c:pt idx="108">
                  <c:v>-0.37267196144631759</c:v>
                </c:pt>
                <c:pt idx="109">
                  <c:v>-0.35495859106067928</c:v>
                </c:pt>
                <c:pt idx="110">
                  <c:v>-0.35366689105291427</c:v>
                </c:pt>
                <c:pt idx="111">
                  <c:v>-0.36026518326321205</c:v>
                </c:pt>
                <c:pt idx="112">
                  <c:v>-0.35066674135404385</c:v>
                </c:pt>
                <c:pt idx="113">
                  <c:v>-0.35601174998405605</c:v>
                </c:pt>
                <c:pt idx="114">
                  <c:v>-0.34604935001010217</c:v>
                </c:pt>
                <c:pt idx="115">
                  <c:v>-0.35548391528436168</c:v>
                </c:pt>
                <c:pt idx="116">
                  <c:v>-0.34612769575960511</c:v>
                </c:pt>
                <c:pt idx="117">
                  <c:v>-0.33936648914427925</c:v>
                </c:pt>
                <c:pt idx="118">
                  <c:v>-0.28873544557150582</c:v>
                </c:pt>
                <c:pt idx="119">
                  <c:v>-0.23916651278014675</c:v>
                </c:pt>
                <c:pt idx="120">
                  <c:v>-0.19546272330285966</c:v>
                </c:pt>
                <c:pt idx="121">
                  <c:v>-0.19072349116171278</c:v>
                </c:pt>
                <c:pt idx="122">
                  <c:v>-0.19365807321626638</c:v>
                </c:pt>
                <c:pt idx="123">
                  <c:v>-0.17065247865856731</c:v>
                </c:pt>
                <c:pt idx="124">
                  <c:v>-0.15350603563674015</c:v>
                </c:pt>
                <c:pt idx="125">
                  <c:v>-0.15282759923037986</c:v>
                </c:pt>
                <c:pt idx="126">
                  <c:v>-0.1474506100482208</c:v>
                </c:pt>
                <c:pt idx="127">
                  <c:v>-0.14029962664398243</c:v>
                </c:pt>
                <c:pt idx="128">
                  <c:v>-0.15275571562811835</c:v>
                </c:pt>
                <c:pt idx="129">
                  <c:v>-0.16662250796854827</c:v>
                </c:pt>
                <c:pt idx="130">
                  <c:v>-0.17266730501579497</c:v>
                </c:pt>
                <c:pt idx="131">
                  <c:v>-0.15871568830506627</c:v>
                </c:pt>
                <c:pt idx="132">
                  <c:v>-0.14458844334652479</c:v>
                </c:pt>
                <c:pt idx="133">
                  <c:v>-0.22966807661152422</c:v>
                </c:pt>
                <c:pt idx="134">
                  <c:v>-0.23241138950365178</c:v>
                </c:pt>
                <c:pt idx="135">
                  <c:v>-0.27007740399235936</c:v>
                </c:pt>
                <c:pt idx="136">
                  <c:v>-0.26553055857709901</c:v>
                </c:pt>
                <c:pt idx="137">
                  <c:v>-0.26029978985098984</c:v>
                </c:pt>
                <c:pt idx="138">
                  <c:v>-0.26588465445007581</c:v>
                </c:pt>
                <c:pt idx="139">
                  <c:v>-0.26171537315162485</c:v>
                </c:pt>
                <c:pt idx="140">
                  <c:v>-0.24823035940406407</c:v>
                </c:pt>
                <c:pt idx="141">
                  <c:v>-0.12442317760769818</c:v>
                </c:pt>
                <c:pt idx="142">
                  <c:v>-7.5117255613481301E-2</c:v>
                </c:pt>
                <c:pt idx="143">
                  <c:v>-0.19824003331777412</c:v>
                </c:pt>
                <c:pt idx="144">
                  <c:v>-0.38040122743762289</c:v>
                </c:pt>
                <c:pt idx="145">
                  <c:v>-0.33000895022540333</c:v>
                </c:pt>
                <c:pt idx="146">
                  <c:v>-0.3900083445268096</c:v>
                </c:pt>
                <c:pt idx="147">
                  <c:v>-0.26790832037689122</c:v>
                </c:pt>
                <c:pt idx="148">
                  <c:v>-0.12611487201790558</c:v>
                </c:pt>
                <c:pt idx="149">
                  <c:v>-0.14010614931488938</c:v>
                </c:pt>
                <c:pt idx="150">
                  <c:v>-5.1905770284757569E-2</c:v>
                </c:pt>
                <c:pt idx="151">
                  <c:v>-9.8207669432365296E-4</c:v>
                </c:pt>
                <c:pt idx="152">
                  <c:v>-1.3100874032244471E-2</c:v>
                </c:pt>
                <c:pt idx="153">
                  <c:v>-2.1312660558403307E-2</c:v>
                </c:pt>
                <c:pt idx="154">
                  <c:v>-9.6010452070613261E-2</c:v>
                </c:pt>
                <c:pt idx="155">
                  <c:v>-0.14747007880709459</c:v>
                </c:pt>
                <c:pt idx="156">
                  <c:v>-0.22850918745720722</c:v>
                </c:pt>
                <c:pt idx="157">
                  <c:v>-0.26413903184230442</c:v>
                </c:pt>
                <c:pt idx="158">
                  <c:v>-0.28185511319423534</c:v>
                </c:pt>
                <c:pt idx="159">
                  <c:v>-0.29186565724328717</c:v>
                </c:pt>
                <c:pt idx="160">
                  <c:v>-0.32670026392726953</c:v>
                </c:pt>
                <c:pt idx="161">
                  <c:v>-0.32018664813735509</c:v>
                </c:pt>
                <c:pt idx="162">
                  <c:v>-0.32308235578733607</c:v>
                </c:pt>
                <c:pt idx="163">
                  <c:v>-0.32014776364193348</c:v>
                </c:pt>
                <c:pt idx="164">
                  <c:v>-0.31150217301283267</c:v>
                </c:pt>
                <c:pt idx="165">
                  <c:v>-0.3275608758078345</c:v>
                </c:pt>
                <c:pt idx="166">
                  <c:v>-0.26682489721717395</c:v>
                </c:pt>
                <c:pt idx="167">
                  <c:v>-0.243160587129155</c:v>
                </c:pt>
                <c:pt idx="168">
                  <c:v>-0.24412053766553549</c:v>
                </c:pt>
                <c:pt idx="169">
                  <c:v>-0.23971668868757021</c:v>
                </c:pt>
                <c:pt idx="170">
                  <c:v>-0.23633439236760748</c:v>
                </c:pt>
                <c:pt idx="171">
                  <c:v>-0.26551131936685202</c:v>
                </c:pt>
                <c:pt idx="172">
                  <c:v>-0.26315236477335702</c:v>
                </c:pt>
                <c:pt idx="173">
                  <c:v>-0.30639777416424985</c:v>
                </c:pt>
                <c:pt idx="174">
                  <c:v>-0.30532928462550579</c:v>
                </c:pt>
                <c:pt idx="175">
                  <c:v>-0.33457459593502875</c:v>
                </c:pt>
                <c:pt idx="176">
                  <c:v>-0.37740764157082624</c:v>
                </c:pt>
                <c:pt idx="177">
                  <c:v>-0.39152548545623789</c:v>
                </c:pt>
                <c:pt idx="178">
                  <c:v>-0.39172983637097114</c:v>
                </c:pt>
                <c:pt idx="179">
                  <c:v>-0.37897230967606638</c:v>
                </c:pt>
                <c:pt idx="180">
                  <c:v>-0.40475533687014559</c:v>
                </c:pt>
                <c:pt idx="181">
                  <c:v>-0.40296435390083013</c:v>
                </c:pt>
                <c:pt idx="182">
                  <c:v>-0.35532367056218273</c:v>
                </c:pt>
                <c:pt idx="183">
                  <c:v>-0.3274171365714077</c:v>
                </c:pt>
                <c:pt idx="184">
                  <c:v>-0.21694476703206717</c:v>
                </c:pt>
                <c:pt idx="185">
                  <c:v>-0.23901493049767411</c:v>
                </c:pt>
                <c:pt idx="186">
                  <c:v>-0.24653475878004699</c:v>
                </c:pt>
                <c:pt idx="187">
                  <c:v>-0.24377857571389611</c:v>
                </c:pt>
                <c:pt idx="188">
                  <c:v>-0.29351011180012759</c:v>
                </c:pt>
                <c:pt idx="189">
                  <c:v>-0.30055131034660271</c:v>
                </c:pt>
                <c:pt idx="190">
                  <c:v>-0.29240296534478294</c:v>
                </c:pt>
                <c:pt idx="191">
                  <c:v>-0.28942054597650813</c:v>
                </c:pt>
                <c:pt idx="192">
                  <c:v>-0.27829539222839106</c:v>
                </c:pt>
                <c:pt idx="193">
                  <c:v>-0.27391929180284053</c:v>
                </c:pt>
                <c:pt idx="194">
                  <c:v>-0.2883291851297487</c:v>
                </c:pt>
                <c:pt idx="195">
                  <c:v>-8.7521823310188138E-2</c:v>
                </c:pt>
                <c:pt idx="196">
                  <c:v>-1.1040842309527035E-2</c:v>
                </c:pt>
                <c:pt idx="197">
                  <c:v>4.8349777942493018E-2</c:v>
                </c:pt>
                <c:pt idx="198">
                  <c:v>6.2308614145457734E-2</c:v>
                </c:pt>
                <c:pt idx="199">
                  <c:v>5.2199354018153135E-2</c:v>
                </c:pt>
                <c:pt idx="200">
                  <c:v>5.7050955758766467E-2</c:v>
                </c:pt>
                <c:pt idx="201">
                  <c:v>5.3734171462178855E-2</c:v>
                </c:pt>
                <c:pt idx="202">
                  <c:v>5.4008910133249523E-2</c:v>
                </c:pt>
                <c:pt idx="203">
                  <c:v>5.4028650043205721E-2</c:v>
                </c:pt>
                <c:pt idx="204">
                  <c:v>5.8114862845470565E-2</c:v>
                </c:pt>
                <c:pt idx="205">
                  <c:v>7.5351078978464769E-2</c:v>
                </c:pt>
                <c:pt idx="206">
                  <c:v>7.9395698495735106E-2</c:v>
                </c:pt>
                <c:pt idx="207">
                  <c:v>5.7961722499690893E-2</c:v>
                </c:pt>
                <c:pt idx="208">
                  <c:v>5.6090746900150396E-2</c:v>
                </c:pt>
                <c:pt idx="209">
                  <c:v>7.9546495862444652E-2</c:v>
                </c:pt>
                <c:pt idx="210">
                  <c:v>8.9279157810194312E-2</c:v>
                </c:pt>
                <c:pt idx="211">
                  <c:v>9.8638424424765475E-2</c:v>
                </c:pt>
                <c:pt idx="212">
                  <c:v>0.11518847887799129</c:v>
                </c:pt>
                <c:pt idx="213">
                  <c:v>0.13995708162514683</c:v>
                </c:pt>
                <c:pt idx="214">
                  <c:v>0.15248587923573037</c:v>
                </c:pt>
                <c:pt idx="215">
                  <c:v>0.18172669462784838</c:v>
                </c:pt>
                <c:pt idx="216">
                  <c:v>0.18788581722835906</c:v>
                </c:pt>
                <c:pt idx="217">
                  <c:v>0.19793946193231018</c:v>
                </c:pt>
                <c:pt idx="218">
                  <c:v>0.20632484443264112</c:v>
                </c:pt>
                <c:pt idx="219">
                  <c:v>0.21476306690898531</c:v>
                </c:pt>
                <c:pt idx="220">
                  <c:v>0.19397563454413527</c:v>
                </c:pt>
                <c:pt idx="221">
                  <c:v>0.19231012157819083</c:v>
                </c:pt>
                <c:pt idx="222">
                  <c:v>0.19917119407830314</c:v>
                </c:pt>
                <c:pt idx="223">
                  <c:v>0.20619272018401086</c:v>
                </c:pt>
                <c:pt idx="224">
                  <c:v>0.22942415002071018</c:v>
                </c:pt>
                <c:pt idx="225">
                  <c:v>0.23001456809081502</c:v>
                </c:pt>
                <c:pt idx="226">
                  <c:v>0.21680149143157634</c:v>
                </c:pt>
                <c:pt idx="227">
                  <c:v>0.21401626135883578</c:v>
                </c:pt>
                <c:pt idx="228">
                  <c:v>0.22351494183035722</c:v>
                </c:pt>
                <c:pt idx="229">
                  <c:v>0.21542298210336955</c:v>
                </c:pt>
                <c:pt idx="230">
                  <c:v>0.21631842929405495</c:v>
                </c:pt>
                <c:pt idx="231">
                  <c:v>0.22207648326621907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9E-4AF6-A29F-EBF8F1BFEEA3}"/>
            </c:ext>
          </c:extLst>
        </c:ser>
        <c:ser>
          <c:idx val="1"/>
          <c:order val="4"/>
          <c:tx>
            <c:v>zero</c:v>
          </c:tx>
          <c:spPr>
            <a:ln w="9525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numRef>
              <c:f>'GDP Deflator'!$B$7:$B$238</c:f>
              <c:numCache>
                <c:formatCode>mmm\-yy</c:formatCode>
                <c:ptCount val="232"/>
                <c:pt idx="0">
                  <c:v>22006</c:v>
                </c:pt>
                <c:pt idx="1">
                  <c:v>22097</c:v>
                </c:pt>
                <c:pt idx="2">
                  <c:v>22189</c:v>
                </c:pt>
                <c:pt idx="3">
                  <c:v>22281</c:v>
                </c:pt>
                <c:pt idx="4">
                  <c:v>22371</c:v>
                </c:pt>
                <c:pt idx="5">
                  <c:v>22462</c:v>
                </c:pt>
                <c:pt idx="6">
                  <c:v>22554</c:v>
                </c:pt>
                <c:pt idx="7">
                  <c:v>22646</c:v>
                </c:pt>
                <c:pt idx="8">
                  <c:v>22736</c:v>
                </c:pt>
                <c:pt idx="9">
                  <c:v>22827</c:v>
                </c:pt>
                <c:pt idx="10">
                  <c:v>22919</c:v>
                </c:pt>
                <c:pt idx="11">
                  <c:v>23011</c:v>
                </c:pt>
                <c:pt idx="12">
                  <c:v>23101</c:v>
                </c:pt>
                <c:pt idx="13">
                  <c:v>23192</c:v>
                </c:pt>
                <c:pt idx="14">
                  <c:v>23284</c:v>
                </c:pt>
                <c:pt idx="15">
                  <c:v>23376</c:v>
                </c:pt>
                <c:pt idx="16">
                  <c:v>23467</c:v>
                </c:pt>
                <c:pt idx="17">
                  <c:v>23558</c:v>
                </c:pt>
                <c:pt idx="18">
                  <c:v>23650</c:v>
                </c:pt>
                <c:pt idx="19">
                  <c:v>23742</c:v>
                </c:pt>
                <c:pt idx="20">
                  <c:v>23832</c:v>
                </c:pt>
                <c:pt idx="21">
                  <c:v>23923</c:v>
                </c:pt>
                <c:pt idx="22">
                  <c:v>24015</c:v>
                </c:pt>
                <c:pt idx="23">
                  <c:v>24107</c:v>
                </c:pt>
                <c:pt idx="24">
                  <c:v>24197</c:v>
                </c:pt>
                <c:pt idx="25">
                  <c:v>24288</c:v>
                </c:pt>
                <c:pt idx="26">
                  <c:v>24380</c:v>
                </c:pt>
                <c:pt idx="27">
                  <c:v>24472</c:v>
                </c:pt>
                <c:pt idx="28">
                  <c:v>24562</c:v>
                </c:pt>
                <c:pt idx="29">
                  <c:v>24653</c:v>
                </c:pt>
                <c:pt idx="30">
                  <c:v>24745</c:v>
                </c:pt>
                <c:pt idx="31">
                  <c:v>24837</c:v>
                </c:pt>
                <c:pt idx="32">
                  <c:v>24928</c:v>
                </c:pt>
                <c:pt idx="33">
                  <c:v>25019</c:v>
                </c:pt>
                <c:pt idx="34">
                  <c:v>25111</c:v>
                </c:pt>
                <c:pt idx="35">
                  <c:v>25203</c:v>
                </c:pt>
                <c:pt idx="36">
                  <c:v>25293</c:v>
                </c:pt>
                <c:pt idx="37">
                  <c:v>25384</c:v>
                </c:pt>
                <c:pt idx="38">
                  <c:v>25476</c:v>
                </c:pt>
                <c:pt idx="39">
                  <c:v>25568</c:v>
                </c:pt>
                <c:pt idx="40">
                  <c:v>25658</c:v>
                </c:pt>
                <c:pt idx="41">
                  <c:v>25749</c:v>
                </c:pt>
                <c:pt idx="42">
                  <c:v>25841</c:v>
                </c:pt>
                <c:pt idx="43">
                  <c:v>25933</c:v>
                </c:pt>
                <c:pt idx="44">
                  <c:v>26023</c:v>
                </c:pt>
                <c:pt idx="45">
                  <c:v>26114</c:v>
                </c:pt>
                <c:pt idx="46">
                  <c:v>26206</c:v>
                </c:pt>
                <c:pt idx="47">
                  <c:v>26298</c:v>
                </c:pt>
                <c:pt idx="48">
                  <c:v>26389</c:v>
                </c:pt>
                <c:pt idx="49">
                  <c:v>26480</c:v>
                </c:pt>
                <c:pt idx="50">
                  <c:v>26572</c:v>
                </c:pt>
                <c:pt idx="51">
                  <c:v>26664</c:v>
                </c:pt>
                <c:pt idx="52">
                  <c:v>26754</c:v>
                </c:pt>
                <c:pt idx="53">
                  <c:v>26845</c:v>
                </c:pt>
                <c:pt idx="54">
                  <c:v>26937</c:v>
                </c:pt>
                <c:pt idx="55">
                  <c:v>27029</c:v>
                </c:pt>
                <c:pt idx="56">
                  <c:v>27119</c:v>
                </c:pt>
                <c:pt idx="57">
                  <c:v>27210</c:v>
                </c:pt>
                <c:pt idx="58">
                  <c:v>27302</c:v>
                </c:pt>
                <c:pt idx="59">
                  <c:v>27394</c:v>
                </c:pt>
                <c:pt idx="60">
                  <c:v>27484</c:v>
                </c:pt>
                <c:pt idx="61">
                  <c:v>27575</c:v>
                </c:pt>
                <c:pt idx="62">
                  <c:v>27667</c:v>
                </c:pt>
                <c:pt idx="63">
                  <c:v>27759</c:v>
                </c:pt>
                <c:pt idx="64">
                  <c:v>27850</c:v>
                </c:pt>
                <c:pt idx="65">
                  <c:v>27941</c:v>
                </c:pt>
                <c:pt idx="66">
                  <c:v>28033</c:v>
                </c:pt>
                <c:pt idx="67">
                  <c:v>28125</c:v>
                </c:pt>
                <c:pt idx="68">
                  <c:v>28215</c:v>
                </c:pt>
                <c:pt idx="69">
                  <c:v>28306</c:v>
                </c:pt>
                <c:pt idx="70">
                  <c:v>28398</c:v>
                </c:pt>
                <c:pt idx="71">
                  <c:v>28490</c:v>
                </c:pt>
                <c:pt idx="72">
                  <c:v>28580</c:v>
                </c:pt>
                <c:pt idx="73">
                  <c:v>28671</c:v>
                </c:pt>
                <c:pt idx="74">
                  <c:v>28763</c:v>
                </c:pt>
                <c:pt idx="75">
                  <c:v>28855</c:v>
                </c:pt>
                <c:pt idx="76">
                  <c:v>28945</c:v>
                </c:pt>
                <c:pt idx="77">
                  <c:v>29036</c:v>
                </c:pt>
                <c:pt idx="78">
                  <c:v>29128</c:v>
                </c:pt>
                <c:pt idx="79">
                  <c:v>29220</c:v>
                </c:pt>
                <c:pt idx="80">
                  <c:v>29311</c:v>
                </c:pt>
                <c:pt idx="81">
                  <c:v>29402</c:v>
                </c:pt>
                <c:pt idx="82">
                  <c:v>29494</c:v>
                </c:pt>
                <c:pt idx="83">
                  <c:v>29586</c:v>
                </c:pt>
                <c:pt idx="84">
                  <c:v>29676</c:v>
                </c:pt>
                <c:pt idx="85">
                  <c:v>29767</c:v>
                </c:pt>
                <c:pt idx="86">
                  <c:v>29859</c:v>
                </c:pt>
                <c:pt idx="87">
                  <c:v>29951</c:v>
                </c:pt>
                <c:pt idx="88">
                  <c:v>30041</c:v>
                </c:pt>
                <c:pt idx="89">
                  <c:v>30132</c:v>
                </c:pt>
                <c:pt idx="90">
                  <c:v>30224</c:v>
                </c:pt>
                <c:pt idx="91">
                  <c:v>30316</c:v>
                </c:pt>
                <c:pt idx="92">
                  <c:v>30406</c:v>
                </c:pt>
                <c:pt idx="93">
                  <c:v>30497</c:v>
                </c:pt>
                <c:pt idx="94">
                  <c:v>30589</c:v>
                </c:pt>
                <c:pt idx="95">
                  <c:v>30681</c:v>
                </c:pt>
                <c:pt idx="96">
                  <c:v>30772</c:v>
                </c:pt>
                <c:pt idx="97">
                  <c:v>30863</c:v>
                </c:pt>
                <c:pt idx="98">
                  <c:v>30955</c:v>
                </c:pt>
                <c:pt idx="99">
                  <c:v>31047</c:v>
                </c:pt>
                <c:pt idx="100">
                  <c:v>31137</c:v>
                </c:pt>
                <c:pt idx="101">
                  <c:v>31228</c:v>
                </c:pt>
                <c:pt idx="102">
                  <c:v>31320</c:v>
                </c:pt>
                <c:pt idx="103">
                  <c:v>31412</c:v>
                </c:pt>
                <c:pt idx="104">
                  <c:v>31502</c:v>
                </c:pt>
                <c:pt idx="105">
                  <c:v>31593</c:v>
                </c:pt>
                <c:pt idx="106">
                  <c:v>31685</c:v>
                </c:pt>
                <c:pt idx="107">
                  <c:v>31777</c:v>
                </c:pt>
                <c:pt idx="108">
                  <c:v>31867</c:v>
                </c:pt>
                <c:pt idx="109">
                  <c:v>31958</c:v>
                </c:pt>
                <c:pt idx="110">
                  <c:v>32050</c:v>
                </c:pt>
                <c:pt idx="111">
                  <c:v>32142</c:v>
                </c:pt>
                <c:pt idx="112">
                  <c:v>32233</c:v>
                </c:pt>
                <c:pt idx="113">
                  <c:v>32324</c:v>
                </c:pt>
                <c:pt idx="114">
                  <c:v>32416</c:v>
                </c:pt>
                <c:pt idx="115">
                  <c:v>32508</c:v>
                </c:pt>
                <c:pt idx="116">
                  <c:v>32598</c:v>
                </c:pt>
                <c:pt idx="117">
                  <c:v>32689</c:v>
                </c:pt>
                <c:pt idx="118">
                  <c:v>32781</c:v>
                </c:pt>
                <c:pt idx="119">
                  <c:v>32873</c:v>
                </c:pt>
                <c:pt idx="120">
                  <c:v>32963</c:v>
                </c:pt>
                <c:pt idx="121">
                  <c:v>33054</c:v>
                </c:pt>
                <c:pt idx="122">
                  <c:v>33146</c:v>
                </c:pt>
                <c:pt idx="123">
                  <c:v>33238</c:v>
                </c:pt>
                <c:pt idx="124">
                  <c:v>33328</c:v>
                </c:pt>
                <c:pt idx="125">
                  <c:v>33419</c:v>
                </c:pt>
                <c:pt idx="126">
                  <c:v>33511</c:v>
                </c:pt>
                <c:pt idx="127">
                  <c:v>33603</c:v>
                </c:pt>
                <c:pt idx="128">
                  <c:v>33694</c:v>
                </c:pt>
                <c:pt idx="129">
                  <c:v>33785</c:v>
                </c:pt>
                <c:pt idx="130">
                  <c:v>33877</c:v>
                </c:pt>
                <c:pt idx="131">
                  <c:v>33969</c:v>
                </c:pt>
                <c:pt idx="132">
                  <c:v>34059</c:v>
                </c:pt>
                <c:pt idx="133">
                  <c:v>34150</c:v>
                </c:pt>
                <c:pt idx="134">
                  <c:v>34242</c:v>
                </c:pt>
                <c:pt idx="135">
                  <c:v>34334</c:v>
                </c:pt>
                <c:pt idx="136">
                  <c:v>34424</c:v>
                </c:pt>
                <c:pt idx="137">
                  <c:v>34515</c:v>
                </c:pt>
                <c:pt idx="138">
                  <c:v>34607</c:v>
                </c:pt>
                <c:pt idx="139">
                  <c:v>34699</c:v>
                </c:pt>
                <c:pt idx="140">
                  <c:v>34789</c:v>
                </c:pt>
                <c:pt idx="141">
                  <c:v>34880</c:v>
                </c:pt>
                <c:pt idx="142">
                  <c:v>34972</c:v>
                </c:pt>
                <c:pt idx="143">
                  <c:v>35064</c:v>
                </c:pt>
                <c:pt idx="144">
                  <c:v>35155</c:v>
                </c:pt>
                <c:pt idx="145">
                  <c:v>35246</c:v>
                </c:pt>
                <c:pt idx="146">
                  <c:v>35338</c:v>
                </c:pt>
                <c:pt idx="147">
                  <c:v>35430</c:v>
                </c:pt>
                <c:pt idx="148">
                  <c:v>35520</c:v>
                </c:pt>
                <c:pt idx="149">
                  <c:v>35611</c:v>
                </c:pt>
                <c:pt idx="150">
                  <c:v>35703</c:v>
                </c:pt>
                <c:pt idx="151">
                  <c:v>35795</c:v>
                </c:pt>
                <c:pt idx="152">
                  <c:v>35885</c:v>
                </c:pt>
                <c:pt idx="153">
                  <c:v>35976</c:v>
                </c:pt>
                <c:pt idx="154">
                  <c:v>36068</c:v>
                </c:pt>
                <c:pt idx="155">
                  <c:v>36160</c:v>
                </c:pt>
                <c:pt idx="156">
                  <c:v>36250</c:v>
                </c:pt>
                <c:pt idx="157">
                  <c:v>36341</c:v>
                </c:pt>
                <c:pt idx="158">
                  <c:v>36433</c:v>
                </c:pt>
                <c:pt idx="159">
                  <c:v>36525</c:v>
                </c:pt>
                <c:pt idx="160">
                  <c:v>36616</c:v>
                </c:pt>
                <c:pt idx="161">
                  <c:v>36707</c:v>
                </c:pt>
                <c:pt idx="162">
                  <c:v>36799</c:v>
                </c:pt>
                <c:pt idx="163">
                  <c:v>36891</c:v>
                </c:pt>
                <c:pt idx="164">
                  <c:v>36981</c:v>
                </c:pt>
                <c:pt idx="165">
                  <c:v>37072</c:v>
                </c:pt>
                <c:pt idx="166">
                  <c:v>37164</c:v>
                </c:pt>
                <c:pt idx="167">
                  <c:v>37256</c:v>
                </c:pt>
                <c:pt idx="168">
                  <c:v>37346</c:v>
                </c:pt>
                <c:pt idx="169">
                  <c:v>37437</c:v>
                </c:pt>
                <c:pt idx="170">
                  <c:v>37529</c:v>
                </c:pt>
                <c:pt idx="171">
                  <c:v>37621</c:v>
                </c:pt>
                <c:pt idx="172">
                  <c:v>37711</c:v>
                </c:pt>
                <c:pt idx="173">
                  <c:v>37802</c:v>
                </c:pt>
                <c:pt idx="174">
                  <c:v>37894</c:v>
                </c:pt>
                <c:pt idx="175">
                  <c:v>37986</c:v>
                </c:pt>
                <c:pt idx="176">
                  <c:v>38077</c:v>
                </c:pt>
                <c:pt idx="177">
                  <c:v>38168</c:v>
                </c:pt>
                <c:pt idx="178">
                  <c:v>38260</c:v>
                </c:pt>
                <c:pt idx="179">
                  <c:v>38352</c:v>
                </c:pt>
                <c:pt idx="180">
                  <c:v>38442</c:v>
                </c:pt>
                <c:pt idx="181">
                  <c:v>38533</c:v>
                </c:pt>
                <c:pt idx="182">
                  <c:v>38625</c:v>
                </c:pt>
                <c:pt idx="183">
                  <c:v>38717</c:v>
                </c:pt>
                <c:pt idx="184">
                  <c:v>38807</c:v>
                </c:pt>
                <c:pt idx="185">
                  <c:v>38898</c:v>
                </c:pt>
                <c:pt idx="186">
                  <c:v>38990</c:v>
                </c:pt>
                <c:pt idx="187">
                  <c:v>39082</c:v>
                </c:pt>
                <c:pt idx="188">
                  <c:v>39172</c:v>
                </c:pt>
                <c:pt idx="189">
                  <c:v>39263</c:v>
                </c:pt>
                <c:pt idx="190">
                  <c:v>39355</c:v>
                </c:pt>
                <c:pt idx="191">
                  <c:v>39447</c:v>
                </c:pt>
                <c:pt idx="192">
                  <c:v>39538</c:v>
                </c:pt>
                <c:pt idx="193">
                  <c:v>39629</c:v>
                </c:pt>
                <c:pt idx="194">
                  <c:v>39721</c:v>
                </c:pt>
                <c:pt idx="195">
                  <c:v>39813</c:v>
                </c:pt>
                <c:pt idx="196">
                  <c:v>39903</c:v>
                </c:pt>
                <c:pt idx="197">
                  <c:v>39994</c:v>
                </c:pt>
                <c:pt idx="198">
                  <c:v>40086</c:v>
                </c:pt>
                <c:pt idx="199">
                  <c:v>40178</c:v>
                </c:pt>
                <c:pt idx="200">
                  <c:v>40268</c:v>
                </c:pt>
                <c:pt idx="201">
                  <c:v>40359</c:v>
                </c:pt>
                <c:pt idx="202">
                  <c:v>40451</c:v>
                </c:pt>
                <c:pt idx="203">
                  <c:v>40543</c:v>
                </c:pt>
                <c:pt idx="204">
                  <c:v>40633</c:v>
                </c:pt>
                <c:pt idx="205">
                  <c:v>40724</c:v>
                </c:pt>
                <c:pt idx="206">
                  <c:v>40816</c:v>
                </c:pt>
                <c:pt idx="207">
                  <c:v>40908</c:v>
                </c:pt>
                <c:pt idx="208">
                  <c:v>40999</c:v>
                </c:pt>
                <c:pt idx="209">
                  <c:v>41090</c:v>
                </c:pt>
                <c:pt idx="210">
                  <c:v>41182</c:v>
                </c:pt>
                <c:pt idx="211">
                  <c:v>41274</c:v>
                </c:pt>
                <c:pt idx="212">
                  <c:v>41364</c:v>
                </c:pt>
                <c:pt idx="213">
                  <c:v>41455</c:v>
                </c:pt>
                <c:pt idx="214">
                  <c:v>41547</c:v>
                </c:pt>
                <c:pt idx="215">
                  <c:v>41639</c:v>
                </c:pt>
                <c:pt idx="216">
                  <c:v>41729</c:v>
                </c:pt>
                <c:pt idx="217">
                  <c:v>41820</c:v>
                </c:pt>
                <c:pt idx="218">
                  <c:v>41912</c:v>
                </c:pt>
                <c:pt idx="219">
                  <c:v>42004</c:v>
                </c:pt>
                <c:pt idx="220">
                  <c:v>42094</c:v>
                </c:pt>
                <c:pt idx="221">
                  <c:v>42185</c:v>
                </c:pt>
                <c:pt idx="222">
                  <c:v>42277</c:v>
                </c:pt>
                <c:pt idx="223">
                  <c:v>42369</c:v>
                </c:pt>
                <c:pt idx="224">
                  <c:v>42460</c:v>
                </c:pt>
                <c:pt idx="225">
                  <c:v>42551</c:v>
                </c:pt>
                <c:pt idx="226">
                  <c:v>42643</c:v>
                </c:pt>
                <c:pt idx="227">
                  <c:v>42735</c:v>
                </c:pt>
                <c:pt idx="228">
                  <c:v>42825</c:v>
                </c:pt>
                <c:pt idx="229">
                  <c:v>42916</c:v>
                </c:pt>
                <c:pt idx="230">
                  <c:v>43008</c:v>
                </c:pt>
                <c:pt idx="231">
                  <c:v>43100</c:v>
                </c:pt>
              </c:numCache>
            </c:numRef>
          </c:cat>
          <c:val>
            <c:numRef>
              <c:f>'Cyclicality Inflation'!$EE$8:$EE$239</c:f>
              <c:numCache>
                <c:formatCode>General</c:formatCode>
                <c:ptCount val="2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29E-4AF6-A29F-EBF8F1BFEEA3}"/>
            </c:ext>
          </c:extLst>
        </c:ser>
        <c:ser>
          <c:idx val="10"/>
          <c:order val="5"/>
          <c:tx>
            <c:v>G8 GDP Deflator Median (Lead=4)</c:v>
          </c:tx>
          <c:spPr>
            <a:ln w="28575" cmpd="thickThin">
              <a:solidFill>
                <a:srgbClr val="00B050"/>
              </a:solidFill>
            </a:ln>
          </c:spPr>
          <c:marker>
            <c:symbol val="none"/>
          </c:marker>
          <c:val>
            <c:numRef>
              <c:f>'Cyclicality Inflation'!$EB$8:$EB$239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-0.17261742838090793</c:v>
                </c:pt>
                <c:pt idx="65">
                  <c:v>-0.16430328521240506</c:v>
                </c:pt>
                <c:pt idx="66">
                  <c:v>-0.14672789768384734</c:v>
                </c:pt>
                <c:pt idx="67">
                  <c:v>-0.15130854926457885</c:v>
                </c:pt>
                <c:pt idx="68">
                  <c:v>-0.13564402142481827</c:v>
                </c:pt>
                <c:pt idx="69">
                  <c:v>-0.1500334267620394</c:v>
                </c:pt>
                <c:pt idx="70">
                  <c:v>-0.13748515766592931</c:v>
                </c:pt>
                <c:pt idx="71">
                  <c:v>-0.1361568899417224</c:v>
                </c:pt>
                <c:pt idx="72">
                  <c:v>-0.19188514177978266</c:v>
                </c:pt>
                <c:pt idx="73">
                  <c:v>-0.123815747526312</c:v>
                </c:pt>
                <c:pt idx="74">
                  <c:v>-0.10068588818532698</c:v>
                </c:pt>
                <c:pt idx="75">
                  <c:v>-0.10326437105342917</c:v>
                </c:pt>
                <c:pt idx="76">
                  <c:v>-0.11340973132051008</c:v>
                </c:pt>
                <c:pt idx="77">
                  <c:v>-5.5665257538903862E-2</c:v>
                </c:pt>
                <c:pt idx="78">
                  <c:v>-7.501067654858945E-2</c:v>
                </c:pt>
                <c:pt idx="79">
                  <c:v>-7.5573199019941875E-2</c:v>
                </c:pt>
                <c:pt idx="80">
                  <c:v>-8.7174991677222702E-2</c:v>
                </c:pt>
                <c:pt idx="81">
                  <c:v>-0.10684470060709438</c:v>
                </c:pt>
                <c:pt idx="82">
                  <c:v>-0.1013462225896052</c:v>
                </c:pt>
                <c:pt idx="83">
                  <c:v>-9.344585983075554E-2</c:v>
                </c:pt>
                <c:pt idx="84">
                  <c:v>-6.5310506799364121E-2</c:v>
                </c:pt>
                <c:pt idx="85">
                  <c:v>-4.8205114074432821E-2</c:v>
                </c:pt>
                <c:pt idx="86">
                  <c:v>-5.9232263929037687E-2</c:v>
                </c:pt>
                <c:pt idx="87">
                  <c:v>-5.5052775666908291E-2</c:v>
                </c:pt>
                <c:pt idx="88">
                  <c:v>-3.6649296236699908E-2</c:v>
                </c:pt>
                <c:pt idx="89">
                  <c:v>-2.0242508569945361E-2</c:v>
                </c:pt>
                <c:pt idx="90">
                  <c:v>1.1898973606106533E-2</c:v>
                </c:pt>
                <c:pt idx="91">
                  <c:v>2.1149105543172449E-2</c:v>
                </c:pt>
                <c:pt idx="92">
                  <c:v>3.435668841907033E-2</c:v>
                </c:pt>
                <c:pt idx="93">
                  <c:v>1.1291635228512844E-2</c:v>
                </c:pt>
                <c:pt idx="94">
                  <c:v>6.4418326023937683E-2</c:v>
                </c:pt>
                <c:pt idx="95">
                  <c:v>6.4284828781074416E-2</c:v>
                </c:pt>
                <c:pt idx="96">
                  <c:v>6.6392174947356691E-2</c:v>
                </c:pt>
                <c:pt idx="97">
                  <c:v>7.4045580235788416E-2</c:v>
                </c:pt>
                <c:pt idx="98">
                  <c:v>6.8795513172184561E-2</c:v>
                </c:pt>
                <c:pt idx="99">
                  <c:v>5.9411840992181553E-2</c:v>
                </c:pt>
                <c:pt idx="100">
                  <c:v>6.5549087618076887E-2</c:v>
                </c:pt>
                <c:pt idx="101">
                  <c:v>7.5784662452844043E-2</c:v>
                </c:pt>
                <c:pt idx="102">
                  <c:v>6.7966623928559344E-2</c:v>
                </c:pt>
                <c:pt idx="103">
                  <c:v>5.6302779327006176E-2</c:v>
                </c:pt>
                <c:pt idx="104">
                  <c:v>8.1782900696568489E-2</c:v>
                </c:pt>
                <c:pt idx="105">
                  <c:v>0.11386266091219974</c:v>
                </c:pt>
                <c:pt idx="106">
                  <c:v>0.15018644660724378</c:v>
                </c:pt>
                <c:pt idx="107">
                  <c:v>0.1562218878086884</c:v>
                </c:pt>
                <c:pt idx="108">
                  <c:v>0.14976899306627348</c:v>
                </c:pt>
                <c:pt idx="109">
                  <c:v>0.1390961813018724</c:v>
                </c:pt>
                <c:pt idx="110">
                  <c:v>0.11996729770820738</c:v>
                </c:pt>
                <c:pt idx="111">
                  <c:v>7.5292131238552912E-2</c:v>
                </c:pt>
                <c:pt idx="112">
                  <c:v>5.0610888551696688E-2</c:v>
                </c:pt>
                <c:pt idx="113">
                  <c:v>2.2157946546406904E-2</c:v>
                </c:pt>
                <c:pt idx="114">
                  <c:v>5.5565592684510001E-3</c:v>
                </c:pt>
                <c:pt idx="115">
                  <c:v>-2.9071206562269122E-2</c:v>
                </c:pt>
                <c:pt idx="116">
                  <c:v>-1.0342908199022671E-2</c:v>
                </c:pt>
                <c:pt idx="117">
                  <c:v>-9.0446182790431123E-3</c:v>
                </c:pt>
                <c:pt idx="118">
                  <c:v>1.3923190798448379E-2</c:v>
                </c:pt>
                <c:pt idx="119">
                  <c:v>4.0575375446248362E-2</c:v>
                </c:pt>
                <c:pt idx="120">
                  <c:v>2.6710529977228989E-2</c:v>
                </c:pt>
                <c:pt idx="121">
                  <c:v>4.258023391333466E-2</c:v>
                </c:pt>
                <c:pt idx="122">
                  <c:v>3.7758457866619903E-2</c:v>
                </c:pt>
                <c:pt idx="123">
                  <c:v>3.0299015490494553E-2</c:v>
                </c:pt>
                <c:pt idx="124">
                  <c:v>1.1629355852403735E-2</c:v>
                </c:pt>
                <c:pt idx="125">
                  <c:v>1.6991699601112843E-2</c:v>
                </c:pt>
                <c:pt idx="126">
                  <c:v>3.0811597012272325E-2</c:v>
                </c:pt>
                <c:pt idx="127">
                  <c:v>1.3905452164958462E-2</c:v>
                </c:pt>
                <c:pt idx="128">
                  <c:v>3.7389578123304609E-3</c:v>
                </c:pt>
                <c:pt idx="129">
                  <c:v>-1.7836959100334272E-3</c:v>
                </c:pt>
                <c:pt idx="130">
                  <c:v>9.2072512628859366E-3</c:v>
                </c:pt>
                <c:pt idx="131">
                  <c:v>1.5242299926594247E-2</c:v>
                </c:pt>
                <c:pt idx="132">
                  <c:v>1.8801008771943524E-2</c:v>
                </c:pt>
                <c:pt idx="133">
                  <c:v>3.3691480926630268E-2</c:v>
                </c:pt>
                <c:pt idx="134">
                  <c:v>2.7807140094660263E-2</c:v>
                </c:pt>
                <c:pt idx="135">
                  <c:v>1.7742965023921847E-2</c:v>
                </c:pt>
                <c:pt idx="136">
                  <c:v>1.2722856273988642E-2</c:v>
                </c:pt>
                <c:pt idx="137">
                  <c:v>-5.741231098723423E-3</c:v>
                </c:pt>
                <c:pt idx="138">
                  <c:v>-9.9180988738183811E-4</c:v>
                </c:pt>
                <c:pt idx="139">
                  <c:v>-4.4174229568595499E-2</c:v>
                </c:pt>
                <c:pt idx="140">
                  <c:v>-6.4121148720272428E-2</c:v>
                </c:pt>
                <c:pt idx="141">
                  <c:v>4.2450444574015339E-2</c:v>
                </c:pt>
                <c:pt idx="142">
                  <c:v>0.11137911495964525</c:v>
                </c:pt>
                <c:pt idx="143">
                  <c:v>6.0104841618492083E-2</c:v>
                </c:pt>
                <c:pt idx="144">
                  <c:v>5.2851613382909925E-2</c:v>
                </c:pt>
                <c:pt idx="145">
                  <c:v>3.385153712123766E-2</c:v>
                </c:pt>
                <c:pt idx="146">
                  <c:v>8.9619778227560398E-2</c:v>
                </c:pt>
                <c:pt idx="147">
                  <c:v>0.10474671131790365</c:v>
                </c:pt>
                <c:pt idx="148">
                  <c:v>0.11672627439465108</c:v>
                </c:pt>
                <c:pt idx="149">
                  <c:v>9.6710856703320303E-2</c:v>
                </c:pt>
                <c:pt idx="150">
                  <c:v>0.14667736660648989</c:v>
                </c:pt>
                <c:pt idx="151">
                  <c:v>0.15859013191755156</c:v>
                </c:pt>
                <c:pt idx="152">
                  <c:v>0.13587745455225225</c:v>
                </c:pt>
                <c:pt idx="153">
                  <c:v>0.13710352018551586</c:v>
                </c:pt>
                <c:pt idx="154">
                  <c:v>0.14492010702473368</c:v>
                </c:pt>
                <c:pt idx="155">
                  <c:v>0.15744312857524906</c:v>
                </c:pt>
                <c:pt idx="156">
                  <c:v>0.16188849119126242</c:v>
                </c:pt>
                <c:pt idx="157">
                  <c:v>0.17163692711753858</c:v>
                </c:pt>
                <c:pt idx="158">
                  <c:v>0.17081469414190553</c:v>
                </c:pt>
                <c:pt idx="159">
                  <c:v>0.15967486766669048</c:v>
                </c:pt>
                <c:pt idx="160">
                  <c:v>0.15002645055824732</c:v>
                </c:pt>
                <c:pt idx="161">
                  <c:v>0.16607658176825241</c:v>
                </c:pt>
                <c:pt idx="162">
                  <c:v>0.17004064297822169</c:v>
                </c:pt>
                <c:pt idx="163">
                  <c:v>0.15951071663734084</c:v>
                </c:pt>
                <c:pt idx="164">
                  <c:v>0.16900175386284166</c:v>
                </c:pt>
                <c:pt idx="165">
                  <c:v>0.16333044898531562</c:v>
                </c:pt>
                <c:pt idx="166">
                  <c:v>0.15192689251762331</c:v>
                </c:pt>
                <c:pt idx="167">
                  <c:v>0.14666448875772833</c:v>
                </c:pt>
                <c:pt idx="168">
                  <c:v>0.16938569530876479</c:v>
                </c:pt>
                <c:pt idx="169">
                  <c:v>0.13856744590718803</c:v>
                </c:pt>
                <c:pt idx="170">
                  <c:v>0.13942003546154857</c:v>
                </c:pt>
                <c:pt idx="171">
                  <c:v>0.11701253560773618</c:v>
                </c:pt>
                <c:pt idx="172">
                  <c:v>6.5441548845936975E-2</c:v>
                </c:pt>
                <c:pt idx="173">
                  <c:v>5.7352292561749799E-2</c:v>
                </c:pt>
                <c:pt idx="174">
                  <c:v>5.6395671818891185E-2</c:v>
                </c:pt>
                <c:pt idx="175">
                  <c:v>4.655783580449635E-2</c:v>
                </c:pt>
                <c:pt idx="176">
                  <c:v>9.1359878949451526E-3</c:v>
                </c:pt>
                <c:pt idx="177">
                  <c:v>3.3584061256395598E-2</c:v>
                </c:pt>
                <c:pt idx="178">
                  <c:v>1.08726597505918E-2</c:v>
                </c:pt>
                <c:pt idx="179">
                  <c:v>1.22696623386289E-2</c:v>
                </c:pt>
                <c:pt idx="180">
                  <c:v>2.6149035091078947E-3</c:v>
                </c:pt>
                <c:pt idx="181">
                  <c:v>-6.1107305538568475E-3</c:v>
                </c:pt>
                <c:pt idx="182">
                  <c:v>1.8954313212350717E-2</c:v>
                </c:pt>
                <c:pt idx="183">
                  <c:v>2.6956804309966789E-2</c:v>
                </c:pt>
                <c:pt idx="184">
                  <c:v>3.8512711400971636E-2</c:v>
                </c:pt>
                <c:pt idx="185">
                  <c:v>4.0105902034861071E-2</c:v>
                </c:pt>
                <c:pt idx="186">
                  <c:v>4.9126681104174834E-2</c:v>
                </c:pt>
                <c:pt idx="187">
                  <c:v>8.2316465025017382E-2</c:v>
                </c:pt>
                <c:pt idx="188">
                  <c:v>6.7229907831068803E-2</c:v>
                </c:pt>
                <c:pt idx="189">
                  <c:v>4.8094943182849036E-2</c:v>
                </c:pt>
                <c:pt idx="190">
                  <c:v>3.1596732260370831E-2</c:v>
                </c:pt>
                <c:pt idx="191">
                  <c:v>4.2834258078235626E-2</c:v>
                </c:pt>
                <c:pt idx="192">
                  <c:v>6.0119893156054899E-2</c:v>
                </c:pt>
                <c:pt idx="193">
                  <c:v>8.5411013189385904E-2</c:v>
                </c:pt>
                <c:pt idx="194">
                  <c:v>0.12139253355652035</c:v>
                </c:pt>
                <c:pt idx="195">
                  <c:v>0.16581970935688489</c:v>
                </c:pt>
                <c:pt idx="196">
                  <c:v>0.20594813118400221</c:v>
                </c:pt>
                <c:pt idx="197">
                  <c:v>0.21341159554265693</c:v>
                </c:pt>
                <c:pt idx="198">
                  <c:v>0.21625797728903084</c:v>
                </c:pt>
                <c:pt idx="199">
                  <c:v>0.22441317861620652</c:v>
                </c:pt>
                <c:pt idx="200">
                  <c:v>0.22248946839040068</c:v>
                </c:pt>
                <c:pt idx="201">
                  <c:v>0.22073456792116691</c:v>
                </c:pt>
                <c:pt idx="202">
                  <c:v>0.21210698257964106</c:v>
                </c:pt>
                <c:pt idx="203">
                  <c:v>0.19110369101033586</c:v>
                </c:pt>
                <c:pt idx="204">
                  <c:v>0.16591211069808662</c:v>
                </c:pt>
                <c:pt idx="205">
                  <c:v>0.17565914676841338</c:v>
                </c:pt>
                <c:pt idx="206">
                  <c:v>0.18767272560457418</c:v>
                </c:pt>
                <c:pt idx="207">
                  <c:v>0.19028687603393241</c:v>
                </c:pt>
                <c:pt idx="208">
                  <c:v>0.19727784045949054</c:v>
                </c:pt>
                <c:pt idx="209">
                  <c:v>0.19648274196661419</c:v>
                </c:pt>
                <c:pt idx="210">
                  <c:v>0.19966852609419428</c:v>
                </c:pt>
                <c:pt idx="211">
                  <c:v>0.19492773289602056</c:v>
                </c:pt>
                <c:pt idx="212">
                  <c:v>0.17425660224000833</c:v>
                </c:pt>
                <c:pt idx="213">
                  <c:v>0.17165629958635314</c:v>
                </c:pt>
                <c:pt idx="214">
                  <c:v>0.17686408914632357</c:v>
                </c:pt>
                <c:pt idx="215">
                  <c:v>0.16330164490175553</c:v>
                </c:pt>
                <c:pt idx="216">
                  <c:v>0.18687428800802697</c:v>
                </c:pt>
                <c:pt idx="217">
                  <c:v>0.16722348891907288</c:v>
                </c:pt>
                <c:pt idx="218">
                  <c:v>0.14998206483676157</c:v>
                </c:pt>
                <c:pt idx="219">
                  <c:v>0.14214326329875576</c:v>
                </c:pt>
                <c:pt idx="220">
                  <c:v>0.13016359195713947</c:v>
                </c:pt>
                <c:pt idx="221">
                  <c:v>0.11243653110052884</c:v>
                </c:pt>
                <c:pt idx="222">
                  <c:v>0.11542394451547816</c:v>
                </c:pt>
                <c:pt idx="223">
                  <c:v>0.11063013203560312</c:v>
                </c:pt>
                <c:pt idx="224">
                  <c:v>9.9495160870182328E-2</c:v>
                </c:pt>
                <c:pt idx="225">
                  <c:v>0.1000468702430623</c:v>
                </c:pt>
                <c:pt idx="226">
                  <c:v>0.10387977231012915</c:v>
                </c:pt>
                <c:pt idx="227">
                  <c:v>0.10213132815198678</c:v>
                </c:pt>
                <c:pt idx="228">
                  <c:v>8.2197162562283585E-2</c:v>
                </c:pt>
                <c:pt idx="229">
                  <c:v>0.1003306866197728</c:v>
                </c:pt>
                <c:pt idx="230">
                  <c:v>0.10526620197497528</c:v>
                </c:pt>
                <c:pt idx="231">
                  <c:v>9.956825922499471E-2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29E-4AF6-A29F-EBF8F1BFEEA3}"/>
            </c:ext>
          </c:extLst>
        </c:ser>
        <c:ser>
          <c:idx val="5"/>
          <c:order val="6"/>
          <c:tx>
            <c:v>G8 GDP Deflator Median (Lag=4)</c:v>
          </c:tx>
          <c:spPr>
            <a:ln w="28575" cmpd="thinThick">
              <a:solidFill>
                <a:srgbClr val="0000FF"/>
              </a:solidFill>
              <a:prstDash val="solid"/>
            </a:ln>
          </c:spPr>
          <c:marker>
            <c:symbol val="none"/>
          </c:marker>
          <c:val>
            <c:numRef>
              <c:f>'Cyclicality Inflation'!$DL$8:$DL$239</c:f>
              <c:numCache>
                <c:formatCode>0.00</c:formatCode>
                <c:ptCount val="23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-0.24137725073155947</c:v>
                </c:pt>
                <c:pt idx="65">
                  <c:v>-0.21437562411137301</c:v>
                </c:pt>
                <c:pt idx="66">
                  <c:v>-0.19573361675687759</c:v>
                </c:pt>
                <c:pt idx="67">
                  <c:v>-0.19282043612455479</c:v>
                </c:pt>
                <c:pt idx="68">
                  <c:v>-0.17695946876061575</c:v>
                </c:pt>
                <c:pt idx="69">
                  <c:v>-0.18808144668508026</c:v>
                </c:pt>
                <c:pt idx="70">
                  <c:v>-0.19910098141791729</c:v>
                </c:pt>
                <c:pt idx="71">
                  <c:v>-0.18525260217757106</c:v>
                </c:pt>
                <c:pt idx="72">
                  <c:v>-0.19083844540144579</c:v>
                </c:pt>
                <c:pt idx="73">
                  <c:v>-0.17430212983824539</c:v>
                </c:pt>
                <c:pt idx="74">
                  <c:v>-0.17296197596738366</c:v>
                </c:pt>
                <c:pt idx="75">
                  <c:v>-0.15522149213588118</c:v>
                </c:pt>
                <c:pt idx="76">
                  <c:v>-0.14133371637741332</c:v>
                </c:pt>
                <c:pt idx="77">
                  <c:v>-0.16023031735052662</c:v>
                </c:pt>
                <c:pt idx="78">
                  <c:v>-0.16192151038504832</c:v>
                </c:pt>
                <c:pt idx="79">
                  <c:v>-0.18034794787523015</c:v>
                </c:pt>
                <c:pt idx="80">
                  <c:v>-0.14006226699743404</c:v>
                </c:pt>
                <c:pt idx="81">
                  <c:v>-0.19021461796490319</c:v>
                </c:pt>
                <c:pt idx="82">
                  <c:v>-0.19467397889133214</c:v>
                </c:pt>
                <c:pt idx="83">
                  <c:v>-0.154006627321149</c:v>
                </c:pt>
                <c:pt idx="84">
                  <c:v>-0.15181519175956643</c:v>
                </c:pt>
                <c:pt idx="85">
                  <c:v>-0.15383754816389822</c:v>
                </c:pt>
                <c:pt idx="86">
                  <c:v>-0.15223154404974798</c:v>
                </c:pt>
                <c:pt idx="87">
                  <c:v>-0.19676745661142542</c:v>
                </c:pt>
                <c:pt idx="88">
                  <c:v>-0.2427894838780203</c:v>
                </c:pt>
                <c:pt idx="89">
                  <c:v>-0.25411202015065121</c:v>
                </c:pt>
                <c:pt idx="90">
                  <c:v>-0.24946067984463374</c:v>
                </c:pt>
                <c:pt idx="91">
                  <c:v>-0.25217026613613325</c:v>
                </c:pt>
                <c:pt idx="92">
                  <c:v>-0.23579839123952132</c:v>
                </c:pt>
                <c:pt idx="93">
                  <c:v>-0.25182032921734698</c:v>
                </c:pt>
                <c:pt idx="94">
                  <c:v>-0.23559854276623593</c:v>
                </c:pt>
                <c:pt idx="95">
                  <c:v>-0.23623960329343074</c:v>
                </c:pt>
                <c:pt idx="96">
                  <c:v>-0.23648808437304625</c:v>
                </c:pt>
                <c:pt idx="97">
                  <c:v>-0.23003187245800244</c:v>
                </c:pt>
                <c:pt idx="98">
                  <c:v>-0.23491051167052601</c:v>
                </c:pt>
                <c:pt idx="99">
                  <c:v>-0.24321008643342135</c:v>
                </c:pt>
                <c:pt idx="100">
                  <c:v>-0.22552925468508156</c:v>
                </c:pt>
                <c:pt idx="101">
                  <c:v>-0.21376770857371624</c:v>
                </c:pt>
                <c:pt idx="102">
                  <c:v>-0.20981923298850563</c:v>
                </c:pt>
                <c:pt idx="103">
                  <c:v>-0.193204956623897</c:v>
                </c:pt>
                <c:pt idx="104">
                  <c:v>-0.19613943474329842</c:v>
                </c:pt>
                <c:pt idx="105">
                  <c:v>-0.20521910768361845</c:v>
                </c:pt>
                <c:pt idx="106">
                  <c:v>-0.17466219415764261</c:v>
                </c:pt>
                <c:pt idx="107">
                  <c:v>-0.1690789219240153</c:v>
                </c:pt>
                <c:pt idx="108">
                  <c:v>-0.14736358247940545</c:v>
                </c:pt>
                <c:pt idx="109">
                  <c:v>-0.16843945053053555</c:v>
                </c:pt>
                <c:pt idx="110">
                  <c:v>-0.17985548411030555</c:v>
                </c:pt>
                <c:pt idx="111">
                  <c:v>-0.18266981454929754</c:v>
                </c:pt>
                <c:pt idx="112">
                  <c:v>-0.21611695647502133</c:v>
                </c:pt>
                <c:pt idx="113">
                  <c:v>-0.21245902320730042</c:v>
                </c:pt>
                <c:pt idx="114">
                  <c:v>-0.22926258272939254</c:v>
                </c:pt>
                <c:pt idx="115">
                  <c:v>-0.23016468369677195</c:v>
                </c:pt>
                <c:pt idx="116">
                  <c:v>-0.2414355938751509</c:v>
                </c:pt>
                <c:pt idx="117">
                  <c:v>-0.23968481275096598</c:v>
                </c:pt>
                <c:pt idx="118">
                  <c:v>-0.24412281335457547</c:v>
                </c:pt>
                <c:pt idx="119">
                  <c:v>-0.20161937910300853</c:v>
                </c:pt>
                <c:pt idx="120">
                  <c:v>-0.17343529587228868</c:v>
                </c:pt>
                <c:pt idx="121">
                  <c:v>-0.16807677082791223</c:v>
                </c:pt>
                <c:pt idx="122">
                  <c:v>-0.15970405958033823</c:v>
                </c:pt>
                <c:pt idx="123">
                  <c:v>-0.17809029733943432</c:v>
                </c:pt>
                <c:pt idx="124">
                  <c:v>-0.19206613362486297</c:v>
                </c:pt>
                <c:pt idx="125">
                  <c:v>-0.18870095500161738</c:v>
                </c:pt>
                <c:pt idx="126">
                  <c:v>-0.1705279783331691</c:v>
                </c:pt>
                <c:pt idx="127">
                  <c:v>-0.18848873899881186</c:v>
                </c:pt>
                <c:pt idx="128">
                  <c:v>-0.19190322068050264</c:v>
                </c:pt>
                <c:pt idx="129">
                  <c:v>-0.174714663151111</c:v>
                </c:pt>
                <c:pt idx="130">
                  <c:v>-0.16720572229963243</c:v>
                </c:pt>
                <c:pt idx="131">
                  <c:v>-0.17729107042966313</c:v>
                </c:pt>
                <c:pt idx="132">
                  <c:v>-0.1619074453759842</c:v>
                </c:pt>
                <c:pt idx="133">
                  <c:v>-0.15882706436162913</c:v>
                </c:pt>
                <c:pt idx="134">
                  <c:v>-0.16228371171836997</c:v>
                </c:pt>
                <c:pt idx="135">
                  <c:v>-0.17428207394221451</c:v>
                </c:pt>
                <c:pt idx="136">
                  <c:v>-0.17629374951221166</c:v>
                </c:pt>
                <c:pt idx="137">
                  <c:v>-0.21550937193518857</c:v>
                </c:pt>
                <c:pt idx="138">
                  <c:v>-0.21214144981423644</c:v>
                </c:pt>
                <c:pt idx="139">
                  <c:v>-0.2167324706911154</c:v>
                </c:pt>
                <c:pt idx="140">
                  <c:v>-0.21662355559331004</c:v>
                </c:pt>
                <c:pt idx="141">
                  <c:v>-0.19948679078435777</c:v>
                </c:pt>
                <c:pt idx="142">
                  <c:v>-0.17132320012785585</c:v>
                </c:pt>
                <c:pt idx="143">
                  <c:v>-0.13553002242316425</c:v>
                </c:pt>
                <c:pt idx="144">
                  <c:v>-0.10390489179307633</c:v>
                </c:pt>
                <c:pt idx="145">
                  <c:v>-7.5710693528156472E-2</c:v>
                </c:pt>
                <c:pt idx="146">
                  <c:v>-8.0276925402971377E-2</c:v>
                </c:pt>
                <c:pt idx="147">
                  <c:v>-5.0139279803943108E-2</c:v>
                </c:pt>
                <c:pt idx="148">
                  <c:v>-2.3458460429210942E-2</c:v>
                </c:pt>
                <c:pt idx="149">
                  <c:v>-2.2333444076540719E-2</c:v>
                </c:pt>
                <c:pt idx="150">
                  <c:v>5.1076218591164395E-2</c:v>
                </c:pt>
                <c:pt idx="151">
                  <c:v>8.6917852220179059E-2</c:v>
                </c:pt>
                <c:pt idx="152">
                  <c:v>6.5245436428475412E-2</c:v>
                </c:pt>
                <c:pt idx="153">
                  <c:v>3.9739712729703808E-2</c:v>
                </c:pt>
                <c:pt idx="154">
                  <c:v>3.4038327181267432E-2</c:v>
                </c:pt>
                <c:pt idx="155">
                  <c:v>3.007649601596616E-2</c:v>
                </c:pt>
                <c:pt idx="156">
                  <c:v>2.9954382996459934E-2</c:v>
                </c:pt>
                <c:pt idx="157">
                  <c:v>3.5952497580242243E-2</c:v>
                </c:pt>
                <c:pt idx="158">
                  <c:v>9.3491759919154416E-3</c:v>
                </c:pt>
                <c:pt idx="159">
                  <c:v>-2.8132837991036812E-2</c:v>
                </c:pt>
                <c:pt idx="160">
                  <c:v>-3.142181572470841E-2</c:v>
                </c:pt>
                <c:pt idx="161">
                  <c:v>-5.2773812294617986E-2</c:v>
                </c:pt>
                <c:pt idx="162">
                  <c:v>-5.0300862330444653E-2</c:v>
                </c:pt>
                <c:pt idx="163">
                  <c:v>-6.2068997478168797E-2</c:v>
                </c:pt>
                <c:pt idx="164">
                  <c:v>-5.3011700198664413E-2</c:v>
                </c:pt>
                <c:pt idx="165">
                  <c:v>-6.6376236402021893E-2</c:v>
                </c:pt>
                <c:pt idx="166">
                  <c:v>-7.1782932494737162E-2</c:v>
                </c:pt>
                <c:pt idx="167">
                  <c:v>-7.8616905909527288E-2</c:v>
                </c:pt>
                <c:pt idx="168">
                  <c:v>-8.6088572276371622E-2</c:v>
                </c:pt>
                <c:pt idx="169">
                  <c:v>-7.8689014083592551E-2</c:v>
                </c:pt>
                <c:pt idx="170">
                  <c:v>-7.5898619218132082E-2</c:v>
                </c:pt>
                <c:pt idx="171">
                  <c:v>-7.1481913833034622E-2</c:v>
                </c:pt>
                <c:pt idx="172">
                  <c:v>-6.4819988306553111E-2</c:v>
                </c:pt>
                <c:pt idx="173">
                  <c:v>-6.3200069610873516E-2</c:v>
                </c:pt>
                <c:pt idx="174">
                  <c:v>-6.8195690368971509E-2</c:v>
                </c:pt>
                <c:pt idx="175">
                  <c:v>-7.0906663368359144E-2</c:v>
                </c:pt>
                <c:pt idx="176">
                  <c:v>-7.4410936802557864E-2</c:v>
                </c:pt>
                <c:pt idx="177">
                  <c:v>-7.6579413490760945E-2</c:v>
                </c:pt>
                <c:pt idx="178">
                  <c:v>-0.10921017884648304</c:v>
                </c:pt>
                <c:pt idx="179">
                  <c:v>-0.10517875706107488</c:v>
                </c:pt>
                <c:pt idx="180">
                  <c:v>-9.1598611625050563E-2</c:v>
                </c:pt>
                <c:pt idx="181">
                  <c:v>-0.11332840215773257</c:v>
                </c:pt>
                <c:pt idx="182">
                  <c:v>-0.11778373319775709</c:v>
                </c:pt>
                <c:pt idx="183">
                  <c:v>-0.12834748658531958</c:v>
                </c:pt>
                <c:pt idx="184">
                  <c:v>-0.10825157177788215</c:v>
                </c:pt>
                <c:pt idx="185">
                  <c:v>-0.1232690679063395</c:v>
                </c:pt>
                <c:pt idx="186">
                  <c:v>-0.12346139047990708</c:v>
                </c:pt>
                <c:pt idx="187">
                  <c:v>-7.3895508876715768E-2</c:v>
                </c:pt>
                <c:pt idx="188">
                  <c:v>-6.4020873889529942E-2</c:v>
                </c:pt>
                <c:pt idx="189">
                  <c:v>-7.4751505258152079E-2</c:v>
                </c:pt>
                <c:pt idx="190">
                  <c:v>-7.9142124041431561E-2</c:v>
                </c:pt>
                <c:pt idx="191">
                  <c:v>-7.3663411050126762E-2</c:v>
                </c:pt>
                <c:pt idx="192">
                  <c:v>-7.8764935663430485E-2</c:v>
                </c:pt>
                <c:pt idx="193">
                  <c:v>-9.3008690031518487E-2</c:v>
                </c:pt>
                <c:pt idx="194">
                  <c:v>-0.10823566869613628</c:v>
                </c:pt>
                <c:pt idx="195">
                  <c:v>-9.6877351341124893E-2</c:v>
                </c:pt>
                <c:pt idx="196">
                  <c:v>-0.12876288056083152</c:v>
                </c:pt>
                <c:pt idx="197">
                  <c:v>-0.1328986182662554</c:v>
                </c:pt>
                <c:pt idx="198">
                  <c:v>-0.12598652097160554</c:v>
                </c:pt>
                <c:pt idx="199">
                  <c:v>-0.13273102671454612</c:v>
                </c:pt>
                <c:pt idx="200">
                  <c:v>-0.13521312894748577</c:v>
                </c:pt>
                <c:pt idx="201">
                  <c:v>-0.13789311971107832</c:v>
                </c:pt>
                <c:pt idx="202">
                  <c:v>-0.14085683691895806</c:v>
                </c:pt>
                <c:pt idx="203">
                  <c:v>-0.1451273359943549</c:v>
                </c:pt>
                <c:pt idx="204">
                  <c:v>-0.15496482369019066</c:v>
                </c:pt>
                <c:pt idx="205">
                  <c:v>-0.15115533231915404</c:v>
                </c:pt>
                <c:pt idx="206">
                  <c:v>-0.15208150654912037</c:v>
                </c:pt>
                <c:pt idx="207">
                  <c:v>-0.15369045821846813</c:v>
                </c:pt>
                <c:pt idx="208">
                  <c:v>-0.15563993044727925</c:v>
                </c:pt>
                <c:pt idx="209">
                  <c:v>-0.15892954739841209</c:v>
                </c:pt>
                <c:pt idx="210">
                  <c:v>-0.16342010843042276</c:v>
                </c:pt>
                <c:pt idx="211">
                  <c:v>-0.14363537039818364</c:v>
                </c:pt>
                <c:pt idx="212">
                  <c:v>-0.12995561528685196</c:v>
                </c:pt>
                <c:pt idx="213">
                  <c:v>-0.14244426540728178</c:v>
                </c:pt>
                <c:pt idx="214">
                  <c:v>-0.13924715221378065</c:v>
                </c:pt>
                <c:pt idx="215">
                  <c:v>-0.12782775554473649</c:v>
                </c:pt>
                <c:pt idx="216">
                  <c:v>-0.11613760801996501</c:v>
                </c:pt>
                <c:pt idx="217">
                  <c:v>-0.12737095439933027</c:v>
                </c:pt>
                <c:pt idx="218">
                  <c:v>-0.10478425520481753</c:v>
                </c:pt>
                <c:pt idx="219">
                  <c:v>-9.5506996815744483E-2</c:v>
                </c:pt>
                <c:pt idx="220">
                  <c:v>-0.12103291193342725</c:v>
                </c:pt>
                <c:pt idx="221">
                  <c:v>-0.1037144069706242</c:v>
                </c:pt>
                <c:pt idx="222">
                  <c:v>-0.10602119597488453</c:v>
                </c:pt>
                <c:pt idx="223">
                  <c:v>-9.9778101482050713E-2</c:v>
                </c:pt>
                <c:pt idx="224">
                  <c:v>-0.11006051901854824</c:v>
                </c:pt>
                <c:pt idx="225">
                  <c:v>-0.11361821109502732</c:v>
                </c:pt>
                <c:pt idx="226">
                  <c:v>-0.11161275638421575</c:v>
                </c:pt>
                <c:pt idx="227">
                  <c:v>-0.11275597024929995</c:v>
                </c:pt>
                <c:pt idx="228">
                  <c:v>-0.11186310333042609</c:v>
                </c:pt>
                <c:pt idx="229">
                  <c:v>-0.11203413065863178</c:v>
                </c:pt>
                <c:pt idx="230">
                  <c:v>-0.11033759844873792</c:v>
                </c:pt>
                <c:pt idx="231">
                  <c:v>-0.11120296743298926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629E-4AF6-A29F-EBF8F1BFEE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0277376"/>
        <c:axId val="240278912"/>
      </c:lineChart>
      <c:dateAx>
        <c:axId val="240277376"/>
        <c:scaling>
          <c:orientation val="minMax"/>
        </c:scaling>
        <c:delete val="0"/>
        <c:axPos val="b"/>
        <c:numFmt formatCode="yyyy" sourceLinked="0"/>
        <c:majorTickMark val="out"/>
        <c:minorTickMark val="out"/>
        <c:tickLblPos val="nextTo"/>
        <c:txPr>
          <a:bodyPr rot="0" vert="horz"/>
          <a:lstStyle/>
          <a:p>
            <a:pPr>
              <a:defRPr sz="1400"/>
            </a:pPr>
            <a:endParaRPr lang="en-US"/>
          </a:p>
        </c:txPr>
        <c:crossAx val="240278912"/>
        <c:crossesAt val="-0.8"/>
        <c:auto val="1"/>
        <c:lblOffset val="100"/>
        <c:baseTimeUnit val="months"/>
        <c:majorUnit val="3"/>
        <c:majorTimeUnit val="years"/>
        <c:minorUnit val="1"/>
        <c:minorTimeUnit val="years"/>
      </c:dateAx>
      <c:valAx>
        <c:axId val="240278912"/>
        <c:scaling>
          <c:orientation val="minMax"/>
        </c:scaling>
        <c:delete val="0"/>
        <c:axPos val="l"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40277376"/>
        <c:crosses val="autoZero"/>
        <c:crossBetween val="midCat"/>
      </c:valAx>
    </c:plotArea>
    <c:legend>
      <c:legendPos val="b"/>
      <c:legendEntry>
        <c:idx val="1"/>
        <c:delete val="1"/>
      </c:legendEntry>
      <c:legendEntry>
        <c:idx val="4"/>
        <c:delete val="1"/>
      </c:legendEntry>
      <c:layout>
        <c:manualLayout>
          <c:xMode val="edge"/>
          <c:yMode val="edge"/>
          <c:x val="6.2804514737708358E-2"/>
          <c:y val="0.10053821563166229"/>
          <c:w val="0.33586725601112771"/>
          <c:h val="0.21056358701857739"/>
        </c:manualLayout>
      </c:layout>
      <c:overlay val="1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C731B62-4FDF-491D-A279-9690BC77C0A8}">
  <sheetPr/>
  <sheetViews>
    <sheetView zoomScale="113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8612425-C697-4404-8C3D-18A389EEAB3D}">
  <sheetPr/>
  <sheetViews>
    <sheetView zoomScale="113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A73E6EC-E8CA-439B-AC6A-DDED00880E81}">
  <sheetPr>
    <tabColor rgb="FF00B050"/>
  </sheetPr>
  <sheetViews>
    <sheetView tabSelected="1" zoomScale="113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2E8B0DB-1A62-4474-AB03-5F996FD2AB7E}">
  <sheetPr>
    <tabColor rgb="FF00B050"/>
  </sheetPr>
  <sheetViews>
    <sheetView zoomScale="113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7" Type="http://schemas.openxmlformats.org/officeDocument/2006/relationships/chart" Target="../charts/chart15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6" Type="http://schemas.openxmlformats.org/officeDocument/2006/relationships/chart" Target="../charts/chart14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7" Type="http://schemas.openxmlformats.org/officeDocument/2006/relationships/chart" Target="../charts/chart23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6" Type="http://schemas.openxmlformats.org/officeDocument/2006/relationships/chart" Target="../charts/chart22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20683</xdr:colOff>
      <xdr:row>55</xdr:row>
      <xdr:rowOff>82187</xdr:rowOff>
    </xdr:from>
    <xdr:to>
      <xdr:col>30</xdr:col>
      <xdr:colOff>325483</xdr:colOff>
      <xdr:row>70</xdr:row>
      <xdr:rowOff>82187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30</xdr:col>
      <xdr:colOff>370114</xdr:colOff>
      <xdr:row>55</xdr:row>
      <xdr:rowOff>65859</xdr:rowOff>
    </xdr:from>
    <xdr:to>
      <xdr:col>38</xdr:col>
      <xdr:colOff>217714</xdr:colOff>
      <xdr:row>70</xdr:row>
      <xdr:rowOff>65859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38</xdr:col>
      <xdr:colOff>299357</xdr:colOff>
      <xdr:row>55</xdr:row>
      <xdr:rowOff>46265</xdr:rowOff>
    </xdr:from>
    <xdr:to>
      <xdr:col>45</xdr:col>
      <xdr:colOff>352697</xdr:colOff>
      <xdr:row>70</xdr:row>
      <xdr:rowOff>46265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45</xdr:col>
      <xdr:colOff>407125</xdr:colOff>
      <xdr:row>55</xdr:row>
      <xdr:rowOff>48442</xdr:rowOff>
    </xdr:from>
    <xdr:to>
      <xdr:col>51</xdr:col>
      <xdr:colOff>125185</xdr:colOff>
      <xdr:row>70</xdr:row>
      <xdr:rowOff>48442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51</xdr:col>
      <xdr:colOff>168728</xdr:colOff>
      <xdr:row>55</xdr:row>
      <xdr:rowOff>37555</xdr:rowOff>
    </xdr:from>
    <xdr:to>
      <xdr:col>58</xdr:col>
      <xdr:colOff>473528</xdr:colOff>
      <xdr:row>70</xdr:row>
      <xdr:rowOff>37555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58</xdr:col>
      <xdr:colOff>518160</xdr:colOff>
      <xdr:row>55</xdr:row>
      <xdr:rowOff>41910</xdr:rowOff>
    </xdr:from>
    <xdr:to>
      <xdr:col>66</xdr:col>
      <xdr:colOff>213360</xdr:colOff>
      <xdr:row>70</xdr:row>
      <xdr:rowOff>41910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1B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66</xdr:col>
      <xdr:colOff>207917</xdr:colOff>
      <xdr:row>55</xdr:row>
      <xdr:rowOff>41910</xdr:rowOff>
    </xdr:from>
    <xdr:to>
      <xdr:col>73</xdr:col>
      <xdr:colOff>512717</xdr:colOff>
      <xdr:row>70</xdr:row>
      <xdr:rowOff>41910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1B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4EF329-755D-4F97-8F5F-267DEB83C36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0.17047</cdr:x>
      <cdr:y>0.08968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0"/>
          <a:ext cx="1584338" cy="5442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400"/>
            <a:t>Cross-country Correlations</a:t>
          </a:r>
        </a:p>
      </cdr:txBody>
    </cdr:sp>
  </cdr:relSizeAnchor>
  <cdr:relSizeAnchor xmlns:cdr="http://schemas.openxmlformats.org/drawingml/2006/chartDrawing">
    <cdr:from>
      <cdr:x>0</cdr:x>
      <cdr:y>0.91814</cdr:y>
    </cdr:from>
    <cdr:to>
      <cdr:x>0.98723</cdr:x>
      <cdr:y>1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0" y="5778891"/>
          <a:ext cx="8560858" cy="5152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Note: Median and interquartile range include U.S., U.K., CA, FR, DE, JP, ES, and IT.</a:t>
          </a:r>
        </a:p>
        <a:p xmlns:a="http://schemas.openxmlformats.org/drawingml/2006/main">
          <a:r>
            <a:rPr lang="en-US" sz="1400"/>
            <a:t>Sources: Organization for</a:t>
          </a:r>
          <a:r>
            <a:rPr lang="en-US" sz="1400" baseline="0"/>
            <a:t> Economic Cooperation and Development; author's calculations.</a:t>
          </a:r>
          <a:endParaRPr lang="en-US" sz="1400"/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20683</xdr:colOff>
      <xdr:row>55</xdr:row>
      <xdr:rowOff>82187</xdr:rowOff>
    </xdr:from>
    <xdr:to>
      <xdr:col>30</xdr:col>
      <xdr:colOff>325483</xdr:colOff>
      <xdr:row>70</xdr:row>
      <xdr:rowOff>82187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06DDB19-FEE6-4A92-A286-B8FDB116D7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30</xdr:col>
      <xdr:colOff>370114</xdr:colOff>
      <xdr:row>55</xdr:row>
      <xdr:rowOff>65859</xdr:rowOff>
    </xdr:from>
    <xdr:to>
      <xdr:col>38</xdr:col>
      <xdr:colOff>217714</xdr:colOff>
      <xdr:row>70</xdr:row>
      <xdr:rowOff>65859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8B44093-477D-43BA-B2FD-997A852EE6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38</xdr:col>
      <xdr:colOff>299357</xdr:colOff>
      <xdr:row>55</xdr:row>
      <xdr:rowOff>46265</xdr:rowOff>
    </xdr:from>
    <xdr:to>
      <xdr:col>45</xdr:col>
      <xdr:colOff>352697</xdr:colOff>
      <xdr:row>70</xdr:row>
      <xdr:rowOff>46265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7CB2CB1-8F70-492A-8B96-E7BC28CA11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45</xdr:col>
      <xdr:colOff>407125</xdr:colOff>
      <xdr:row>55</xdr:row>
      <xdr:rowOff>48442</xdr:rowOff>
    </xdr:from>
    <xdr:to>
      <xdr:col>51</xdr:col>
      <xdr:colOff>125185</xdr:colOff>
      <xdr:row>70</xdr:row>
      <xdr:rowOff>48442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AD21D95-94BE-446E-8056-06494B52F6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51</xdr:col>
      <xdr:colOff>168728</xdr:colOff>
      <xdr:row>55</xdr:row>
      <xdr:rowOff>37555</xdr:rowOff>
    </xdr:from>
    <xdr:to>
      <xdr:col>58</xdr:col>
      <xdr:colOff>473528</xdr:colOff>
      <xdr:row>70</xdr:row>
      <xdr:rowOff>37555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ED54E14-07B1-49FF-A55F-07C1E29C94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58</xdr:col>
      <xdr:colOff>518160</xdr:colOff>
      <xdr:row>55</xdr:row>
      <xdr:rowOff>41910</xdr:rowOff>
    </xdr:from>
    <xdr:to>
      <xdr:col>66</xdr:col>
      <xdr:colOff>213360</xdr:colOff>
      <xdr:row>70</xdr:row>
      <xdr:rowOff>41910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50A85A4-B018-4D00-9717-BDA5F9B5CB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66</xdr:col>
      <xdr:colOff>207917</xdr:colOff>
      <xdr:row>55</xdr:row>
      <xdr:rowOff>41910</xdr:rowOff>
    </xdr:from>
    <xdr:to>
      <xdr:col>73</xdr:col>
      <xdr:colOff>512717</xdr:colOff>
      <xdr:row>70</xdr:row>
      <xdr:rowOff>41910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42424E6-ED09-4E61-A67A-8AAC5E9FD7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69F6EAB-9567-4FBA-B6AC-51D336CA7A1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0.17047</cdr:x>
      <cdr:y>0.08968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0"/>
          <a:ext cx="1584338" cy="5442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400"/>
            <a:t>Cross-country Correlations</a:t>
          </a:r>
        </a:p>
      </cdr:txBody>
    </cdr:sp>
  </cdr:relSizeAnchor>
  <cdr:relSizeAnchor xmlns:cdr="http://schemas.openxmlformats.org/drawingml/2006/chartDrawing">
    <cdr:from>
      <cdr:x>0</cdr:x>
      <cdr:y>0.91814</cdr:y>
    </cdr:from>
    <cdr:to>
      <cdr:x>0.98723</cdr:x>
      <cdr:y>1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0" y="5778891"/>
          <a:ext cx="8560858" cy="5152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Note: Median and interquartile range include U.S., U.K., CA, FR, DE, JP, ES, and IT.</a:t>
          </a:r>
        </a:p>
        <a:p xmlns:a="http://schemas.openxmlformats.org/drawingml/2006/main">
          <a:r>
            <a:rPr lang="en-US" sz="1400"/>
            <a:t>Sources: Organization for</a:t>
          </a:r>
          <a:r>
            <a:rPr lang="en-US" sz="1400" baseline="0"/>
            <a:t> Economic Cooperation and Development; author's calculations.</a:t>
          </a:r>
          <a:endParaRPr lang="en-US" sz="1400"/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20683</xdr:colOff>
      <xdr:row>55</xdr:row>
      <xdr:rowOff>82187</xdr:rowOff>
    </xdr:from>
    <xdr:to>
      <xdr:col>30</xdr:col>
      <xdr:colOff>325483</xdr:colOff>
      <xdr:row>70</xdr:row>
      <xdr:rowOff>82187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445AEEC-82D1-4777-BF9D-EDA7DDDC84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30</xdr:col>
      <xdr:colOff>370114</xdr:colOff>
      <xdr:row>55</xdr:row>
      <xdr:rowOff>65859</xdr:rowOff>
    </xdr:from>
    <xdr:to>
      <xdr:col>38</xdr:col>
      <xdr:colOff>217714</xdr:colOff>
      <xdr:row>70</xdr:row>
      <xdr:rowOff>65859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A743F79-7688-464F-98DC-9F0C294942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38</xdr:col>
      <xdr:colOff>299357</xdr:colOff>
      <xdr:row>55</xdr:row>
      <xdr:rowOff>46265</xdr:rowOff>
    </xdr:from>
    <xdr:to>
      <xdr:col>45</xdr:col>
      <xdr:colOff>352697</xdr:colOff>
      <xdr:row>70</xdr:row>
      <xdr:rowOff>46265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A0E303C-3BB9-4473-8339-26D064360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45</xdr:col>
      <xdr:colOff>407125</xdr:colOff>
      <xdr:row>55</xdr:row>
      <xdr:rowOff>48442</xdr:rowOff>
    </xdr:from>
    <xdr:to>
      <xdr:col>51</xdr:col>
      <xdr:colOff>125185</xdr:colOff>
      <xdr:row>70</xdr:row>
      <xdr:rowOff>48442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15B85E6-4629-4A78-9C11-9AF3EDF336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51</xdr:col>
      <xdr:colOff>168728</xdr:colOff>
      <xdr:row>55</xdr:row>
      <xdr:rowOff>37555</xdr:rowOff>
    </xdr:from>
    <xdr:to>
      <xdr:col>58</xdr:col>
      <xdr:colOff>473528</xdr:colOff>
      <xdr:row>70</xdr:row>
      <xdr:rowOff>37555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6E94EAD-4275-4A5D-883F-E614D442A1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58</xdr:col>
      <xdr:colOff>518160</xdr:colOff>
      <xdr:row>55</xdr:row>
      <xdr:rowOff>41910</xdr:rowOff>
    </xdr:from>
    <xdr:to>
      <xdr:col>66</xdr:col>
      <xdr:colOff>213360</xdr:colOff>
      <xdr:row>70</xdr:row>
      <xdr:rowOff>41910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C0DA92E-D0C0-40A0-AB8C-EBB59D577B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66</xdr:col>
      <xdr:colOff>207917</xdr:colOff>
      <xdr:row>55</xdr:row>
      <xdr:rowOff>41910</xdr:rowOff>
    </xdr:from>
    <xdr:to>
      <xdr:col>73</xdr:col>
      <xdr:colOff>512717</xdr:colOff>
      <xdr:row>70</xdr:row>
      <xdr:rowOff>41910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A25E9B4-1C51-49D1-B76F-CE8BC0DF32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04D72A0-18E1-456D-85A1-F823167BDBF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0.00259</cdr:y>
    </cdr:from>
    <cdr:to>
      <cdr:x>0.16658</cdr:x>
      <cdr:y>0.0992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16303"/>
          <a:ext cx="1443444" cy="6074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400">
              <a:effectLst/>
              <a:latin typeface="+mn-lt"/>
              <a:ea typeface="+mn-ea"/>
              <a:cs typeface="+mn-cs"/>
            </a:rPr>
            <a:t>Cross-country Correlations</a:t>
          </a:r>
          <a:endParaRPr lang="en-US" sz="1400">
            <a:effectLst/>
          </a:endParaRPr>
        </a:p>
      </cdr:txBody>
    </cdr:sp>
  </cdr:relSizeAnchor>
  <cdr:relSizeAnchor xmlns:cdr="http://schemas.openxmlformats.org/drawingml/2006/chartDrawing">
    <cdr:from>
      <cdr:x>0</cdr:x>
      <cdr:y>0.78686</cdr:y>
    </cdr:from>
    <cdr:to>
      <cdr:x>0.98723</cdr:x>
      <cdr:y>1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0" y="4947943"/>
          <a:ext cx="8554566" cy="134024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Note: Median and interquartile range include U.S., U.K., CA, FR, DE, JP, ES, and IT. The reported median and interquartile</a:t>
          </a:r>
          <a:r>
            <a:rPr lang="en-US" sz="1400" baseline="0"/>
            <a:t> range are based on all possible bilateral cross-correlations between the countries calculated on a rolling window of 15 years. The reported median for the U.S. includes only the bilateral pairs between the U.S. and all other countries. Cross-correlations are calculated on the annualized log-first differences in real GDP and on the annualized log-first differences in the implied GDP deflator (expressed in percentages both).</a:t>
          </a:r>
          <a:r>
            <a:rPr lang="en-US" sz="1400"/>
            <a:t> </a:t>
          </a:r>
        </a:p>
        <a:p xmlns:a="http://schemas.openxmlformats.org/drawingml/2006/main">
          <a:r>
            <a:rPr lang="en-US" sz="1400"/>
            <a:t>Sources: Organization for</a:t>
          </a:r>
          <a:r>
            <a:rPr lang="en-US" sz="1400" baseline="0"/>
            <a:t> Economic Cooperation and Development; author's calculations.</a:t>
          </a:r>
          <a:endParaRPr lang="en-US" sz="1400"/>
        </a:p>
      </cdr:txBody>
    </cdr:sp>
  </cdr:relSizeAnchor>
  <cdr:relSizeAnchor xmlns:cdr="http://schemas.openxmlformats.org/drawingml/2006/chartDrawing">
    <cdr:from>
      <cdr:x>0.00293</cdr:x>
      <cdr:y>0.00135</cdr:y>
    </cdr:from>
    <cdr:to>
      <cdr:x>0.99804</cdr:x>
      <cdr:y>0.10902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5399" y="8467"/>
          <a:ext cx="8619067" cy="6773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1800" b="1">
              <a:latin typeface="+mn-lt"/>
            </a:rPr>
            <a:t>Figure 4.A Cross-Country Correlations of Real GDP Growth</a:t>
          </a:r>
        </a:p>
        <a:p xmlns:a="http://schemas.openxmlformats.org/drawingml/2006/main">
          <a:pPr algn="ctr"/>
          <a:r>
            <a:rPr lang="en-US" sz="1800" b="1">
              <a:latin typeface="+mn-lt"/>
            </a:rPr>
            <a:t>and Inflation (GDP Deflator)</a:t>
          </a: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65221" cy="62881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73DDAE4-5728-47D2-9D71-AF13107E33D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0.17047</cdr:x>
      <cdr:y>0.08968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0"/>
          <a:ext cx="1584338" cy="5442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400"/>
            <a:t>Cross-country Correlations</a:t>
          </a:r>
        </a:p>
      </cdr:txBody>
    </cdr:sp>
  </cdr:relSizeAnchor>
  <cdr:relSizeAnchor xmlns:cdr="http://schemas.openxmlformats.org/drawingml/2006/chartDrawing">
    <cdr:from>
      <cdr:x>0</cdr:x>
      <cdr:y>0.78418</cdr:y>
    </cdr:from>
    <cdr:to>
      <cdr:x>0.98723</cdr:x>
      <cdr:y>1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0" y="4931084"/>
          <a:ext cx="8554566" cy="13571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400"/>
            <a:t>Note: Median and interquartile range include U.S., U.K., CA, FR, DE, JP, ES, and IT. The reported median and interquartile range are based on the contemporaneous correlation between the annualized</a:t>
          </a:r>
          <a:r>
            <a:rPr lang="en-US" sz="1400" baseline="0"/>
            <a:t> log-first differences in real GDP and the annualized log-first differences in the implied GDP deflator (both expressed in percentages)</a:t>
          </a:r>
          <a:r>
            <a:rPr lang="en-US" sz="1400"/>
            <a:t> of each country calculated on a rolling window of 15 years. The U.S. series is computed analogously. The median correlations of</a:t>
          </a:r>
          <a:r>
            <a:rPr lang="en-US" sz="1400" baseline="0"/>
            <a:t> GDP growth with four-periods-ahead &amp; four-periods-lagged inflation for all countries are added too</a:t>
          </a:r>
          <a:r>
            <a:rPr lang="en-US" sz="1400"/>
            <a:t>.</a:t>
          </a:r>
        </a:p>
        <a:p xmlns:a="http://schemas.openxmlformats.org/drawingml/2006/main">
          <a:r>
            <a:rPr lang="en-US" sz="1400"/>
            <a:t>Sources: Organization for</a:t>
          </a:r>
          <a:r>
            <a:rPr lang="en-US" sz="1400" baseline="0"/>
            <a:t> Economic Cooperation and Development; author's calculations.</a:t>
          </a:r>
          <a:endParaRPr lang="en-US" sz="1400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mailto:B184GDPC@OECDNAQ" TargetMode="External"/><Relationship Id="rId3" Type="http://schemas.openxmlformats.org/officeDocument/2006/relationships/hyperlink" Target="mailto:B112GDPC@OECDNAQ" TargetMode="External"/><Relationship Id="rId7" Type="http://schemas.openxmlformats.org/officeDocument/2006/relationships/hyperlink" Target="mailto:B158GDPC@OECDNAQ" TargetMode="External"/><Relationship Id="rId2" Type="http://schemas.openxmlformats.org/officeDocument/2006/relationships/hyperlink" Target="mailto:B111GDPC@OECDNAQ" TargetMode="External"/><Relationship Id="rId1" Type="http://schemas.openxmlformats.org/officeDocument/2006/relationships/hyperlink" Target="mailto:B134GDPC@OECDNAQ" TargetMode="External"/><Relationship Id="rId6" Type="http://schemas.openxmlformats.org/officeDocument/2006/relationships/hyperlink" Target="mailto:B156GDPC@OECDNAQ" TargetMode="External"/><Relationship Id="rId5" Type="http://schemas.openxmlformats.org/officeDocument/2006/relationships/hyperlink" Target="mailto:B136GDPC@OECDNAQ" TargetMode="External"/><Relationship Id="rId4" Type="http://schemas.openxmlformats.org/officeDocument/2006/relationships/hyperlink" Target="mailto:B132GDPC@OECDNAQ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mailto:B184GDP@OECDNAQ" TargetMode="External"/><Relationship Id="rId3" Type="http://schemas.openxmlformats.org/officeDocument/2006/relationships/hyperlink" Target="mailto:B132GDP@OECDNAQ" TargetMode="External"/><Relationship Id="rId7" Type="http://schemas.openxmlformats.org/officeDocument/2006/relationships/hyperlink" Target="mailto:B158GDP@OECDNAQ" TargetMode="External"/><Relationship Id="rId2" Type="http://schemas.openxmlformats.org/officeDocument/2006/relationships/hyperlink" Target="mailto:B112GDP@OECDNAQ" TargetMode="External"/><Relationship Id="rId1" Type="http://schemas.openxmlformats.org/officeDocument/2006/relationships/hyperlink" Target="mailto:B111GDP@OECDNAQ" TargetMode="External"/><Relationship Id="rId6" Type="http://schemas.openxmlformats.org/officeDocument/2006/relationships/hyperlink" Target="mailto:B156GDP@OECDNAQ" TargetMode="External"/><Relationship Id="rId5" Type="http://schemas.openxmlformats.org/officeDocument/2006/relationships/hyperlink" Target="mailto:B136GDP@OECDNAQ" TargetMode="External"/><Relationship Id="rId4" Type="http://schemas.openxmlformats.org/officeDocument/2006/relationships/hyperlink" Target="mailto:B134GDP@OECDNAQ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E417E-A83B-4091-A1B0-3428611E36AB}">
  <dimension ref="A1:A6"/>
  <sheetViews>
    <sheetView workbookViewId="0">
      <selection activeCell="P36" sqref="P36"/>
    </sheetView>
  </sheetViews>
  <sheetFormatPr defaultRowHeight="15" x14ac:dyDescent="0.25"/>
  <sheetData>
    <row r="1" spans="1:1" x14ac:dyDescent="0.25">
      <c r="A1" t="s">
        <v>409</v>
      </c>
    </row>
    <row r="3" spans="1:1" x14ac:dyDescent="0.25">
      <c r="A3" t="s">
        <v>410</v>
      </c>
    </row>
    <row r="4" spans="1:1" x14ac:dyDescent="0.25">
      <c r="A4" t="s">
        <v>411</v>
      </c>
    </row>
    <row r="5" spans="1:1" x14ac:dyDescent="0.25">
      <c r="A5" t="s">
        <v>412</v>
      </c>
    </row>
    <row r="6" spans="1:1" x14ac:dyDescent="0.25">
      <c r="A6" t="s">
        <v>413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</sheetPr>
  <dimension ref="A1:J239"/>
  <sheetViews>
    <sheetView workbookViewId="0">
      <selection sqref="A1:J239"/>
    </sheetView>
  </sheetViews>
  <sheetFormatPr defaultRowHeight="15" x14ac:dyDescent="0.25"/>
  <cols>
    <col min="3" max="3" width="21.42578125" customWidth="1"/>
    <col min="4" max="4" width="21.7109375" customWidth="1"/>
    <col min="5" max="5" width="22" customWidth="1"/>
    <col min="6" max="6" width="20.42578125" customWidth="1"/>
    <col min="7" max="7" width="22.7109375" customWidth="1"/>
    <col min="8" max="8" width="22.140625" customWidth="1"/>
    <col min="9" max="9" width="23.140625" customWidth="1"/>
    <col min="10" max="10" width="23" customWidth="1"/>
  </cols>
  <sheetData>
    <row r="1" spans="1:10" x14ac:dyDescent="0.25">
      <c r="A1" s="2" t="s">
        <v>225</v>
      </c>
      <c r="B1" s="7" t="s">
        <v>0</v>
      </c>
      <c r="C1" s="3" t="s">
        <v>227</v>
      </c>
      <c r="D1" s="3" t="s">
        <v>228</v>
      </c>
      <c r="E1" s="3" t="s">
        <v>229</v>
      </c>
      <c r="F1" s="3" t="s">
        <v>226</v>
      </c>
      <c r="G1" s="3" t="s">
        <v>230</v>
      </c>
      <c r="H1" s="3" t="s">
        <v>231</v>
      </c>
      <c r="I1" s="3" t="s">
        <v>232</v>
      </c>
      <c r="J1" s="3" t="s">
        <v>233</v>
      </c>
    </row>
    <row r="2" spans="1:10" x14ac:dyDescent="0.25">
      <c r="A2" s="2" t="s">
        <v>1</v>
      </c>
      <c r="B2" s="7"/>
      <c r="C2" s="3" t="s">
        <v>344</v>
      </c>
      <c r="D2" s="3" t="s">
        <v>345</v>
      </c>
      <c r="E2" s="3" t="s">
        <v>346</v>
      </c>
      <c r="F2" s="3" t="s">
        <v>347</v>
      </c>
      <c r="G2" s="3" t="s">
        <v>348</v>
      </c>
      <c r="H2" s="3" t="s">
        <v>349</v>
      </c>
      <c r="I2" s="3" t="s">
        <v>350</v>
      </c>
      <c r="J2" s="3" t="s">
        <v>351</v>
      </c>
    </row>
    <row r="3" spans="1:10" x14ac:dyDescent="0.25">
      <c r="A3" s="2" t="s">
        <v>2</v>
      </c>
      <c r="B3" s="7"/>
      <c r="C3" s="3" t="s">
        <v>352</v>
      </c>
      <c r="D3" s="3" t="s">
        <v>353</v>
      </c>
      <c r="E3" s="3" t="s">
        <v>354</v>
      </c>
      <c r="F3" s="3" t="s">
        <v>354</v>
      </c>
      <c r="G3" s="3" t="s">
        <v>354</v>
      </c>
      <c r="H3" s="3" t="s">
        <v>354</v>
      </c>
      <c r="I3" s="3" t="s">
        <v>354</v>
      </c>
      <c r="J3" s="3" t="s">
        <v>354</v>
      </c>
    </row>
    <row r="4" spans="1:10" x14ac:dyDescent="0.25">
      <c r="A4" s="2" t="s">
        <v>3</v>
      </c>
      <c r="B4" s="7"/>
      <c r="C4" s="3" t="s">
        <v>355</v>
      </c>
      <c r="D4" s="3" t="s">
        <v>355</v>
      </c>
      <c r="E4" s="3" t="s">
        <v>355</v>
      </c>
      <c r="F4" s="3" t="s">
        <v>355</v>
      </c>
      <c r="G4" s="3" t="s">
        <v>355</v>
      </c>
      <c r="H4" s="3" t="s">
        <v>355</v>
      </c>
      <c r="I4" s="3" t="s">
        <v>355</v>
      </c>
      <c r="J4" s="3" t="s">
        <v>355</v>
      </c>
    </row>
    <row r="5" spans="1:10" x14ac:dyDescent="0.25">
      <c r="A5" s="2" t="s">
        <v>4</v>
      </c>
      <c r="B5" s="7"/>
      <c r="C5" s="3" t="s">
        <v>356</v>
      </c>
      <c r="D5" s="3" t="s">
        <v>356</v>
      </c>
      <c r="E5" s="3" t="s">
        <v>356</v>
      </c>
      <c r="F5" s="3" t="s">
        <v>356</v>
      </c>
      <c r="G5" s="3" t="s">
        <v>356</v>
      </c>
      <c r="H5" s="3" t="s">
        <v>356</v>
      </c>
      <c r="I5" s="3" t="s">
        <v>356</v>
      </c>
      <c r="J5" s="3" t="s">
        <v>356</v>
      </c>
    </row>
    <row r="6" spans="1:10" x14ac:dyDescent="0.25">
      <c r="A6" s="2" t="s">
        <v>5</v>
      </c>
      <c r="B6" s="7"/>
      <c r="C6" s="3" t="s">
        <v>357</v>
      </c>
      <c r="D6" s="3" t="s">
        <v>358</v>
      </c>
      <c r="E6" s="3" t="s">
        <v>359</v>
      </c>
      <c r="F6" s="3" t="s">
        <v>360</v>
      </c>
      <c r="G6" s="3" t="s">
        <v>361</v>
      </c>
      <c r="H6" s="3" t="s">
        <v>362</v>
      </c>
      <c r="I6" s="3" t="s">
        <v>363</v>
      </c>
      <c r="J6" s="3" t="s">
        <v>362</v>
      </c>
    </row>
    <row r="7" spans="1:10" x14ac:dyDescent="0.25">
      <c r="A7" s="2" t="s">
        <v>7</v>
      </c>
      <c r="B7" s="7">
        <v>22006</v>
      </c>
      <c r="C7" s="3">
        <v>3161.3090000000002</v>
      </c>
      <c r="D7" s="3">
        <v>674.92525000000001</v>
      </c>
      <c r="E7" s="3">
        <v>544.54455000000007</v>
      </c>
      <c r="F7" s="3">
        <v>901.67792000000009</v>
      </c>
      <c r="G7" s="3">
        <v>527.49618999999996</v>
      </c>
      <c r="H7" s="3">
        <v>271.92134999999996</v>
      </c>
      <c r="I7" s="3">
        <v>559.91999999999996</v>
      </c>
      <c r="J7" s="3">
        <v>227.41888</v>
      </c>
    </row>
    <row r="8" spans="1:10" x14ac:dyDescent="0.25">
      <c r="A8" s="2" t="s">
        <v>8</v>
      </c>
      <c r="B8" s="7">
        <v>22097</v>
      </c>
      <c r="C8" s="3">
        <v>3149.3119999999999</v>
      </c>
      <c r="D8" s="3">
        <v>670.08676000000003</v>
      </c>
      <c r="E8" s="3">
        <v>546.59046000000001</v>
      </c>
      <c r="F8" s="3">
        <v>917.72467000000006</v>
      </c>
      <c r="G8" s="3">
        <v>535.23774000000003</v>
      </c>
      <c r="H8" s="3">
        <v>266.69159000000002</v>
      </c>
      <c r="I8" s="3">
        <v>560.95000000000005</v>
      </c>
      <c r="J8" s="3">
        <v>232.09431000000001</v>
      </c>
    </row>
    <row r="9" spans="1:10" x14ac:dyDescent="0.25">
      <c r="A9" s="2" t="s">
        <v>9</v>
      </c>
      <c r="B9" s="7">
        <v>22189</v>
      </c>
      <c r="C9" s="3">
        <v>3157.154</v>
      </c>
      <c r="D9" s="3">
        <v>680.25121999999999</v>
      </c>
      <c r="E9" s="3">
        <v>550.68202000000008</v>
      </c>
      <c r="F9" s="3">
        <v>949.44754</v>
      </c>
      <c r="G9" s="3">
        <v>543.09843000000001</v>
      </c>
      <c r="H9" s="3">
        <v>270.76211000000001</v>
      </c>
      <c r="I9" s="3">
        <v>580.22</v>
      </c>
      <c r="J9" s="3">
        <v>238.58684</v>
      </c>
    </row>
    <row r="10" spans="1:10" x14ac:dyDescent="0.25">
      <c r="A10" s="2" t="s">
        <v>10</v>
      </c>
      <c r="B10" s="7">
        <v>22281</v>
      </c>
      <c r="C10" s="3">
        <v>3118.9360000000001</v>
      </c>
      <c r="D10" s="3">
        <v>684.40516000000002</v>
      </c>
      <c r="E10" s="3">
        <v>557.20880000000011</v>
      </c>
      <c r="F10" s="3">
        <v>959.15154000000007</v>
      </c>
      <c r="G10" s="3">
        <v>543.51528000000008</v>
      </c>
      <c r="H10" s="3">
        <v>271.65789000000001</v>
      </c>
      <c r="I10" s="3">
        <v>602.52</v>
      </c>
      <c r="J10" s="3">
        <v>243.38964000000001</v>
      </c>
    </row>
    <row r="11" spans="1:10" x14ac:dyDescent="0.25">
      <c r="A11" s="2" t="s">
        <v>11</v>
      </c>
      <c r="B11" s="7">
        <v>22371</v>
      </c>
      <c r="C11" s="3">
        <v>3140.143</v>
      </c>
      <c r="D11" s="3">
        <v>695.55494999999996</v>
      </c>
      <c r="E11" s="3">
        <v>566.1708000000001</v>
      </c>
      <c r="F11" s="3">
        <v>968.85554000000002</v>
      </c>
      <c r="G11" s="3">
        <v>562.98823000000004</v>
      </c>
      <c r="H11" s="3">
        <v>270.55862000000002</v>
      </c>
      <c r="I11" s="3">
        <v>620.83000000000004</v>
      </c>
      <c r="J11" s="3">
        <v>250.34647000000001</v>
      </c>
    </row>
    <row r="12" spans="1:10" x14ac:dyDescent="0.25">
      <c r="A12" s="2" t="s">
        <v>12</v>
      </c>
      <c r="B12" s="7">
        <v>22462</v>
      </c>
      <c r="C12" s="3">
        <v>3198.5140000000001</v>
      </c>
      <c r="D12" s="3">
        <v>698.35536000000002</v>
      </c>
      <c r="E12" s="3">
        <v>575.23140000000001</v>
      </c>
      <c r="F12" s="3">
        <v>963.63017000000002</v>
      </c>
      <c r="G12" s="3">
        <v>574.89820999999995</v>
      </c>
      <c r="H12" s="3">
        <v>277.36277000000001</v>
      </c>
      <c r="I12" s="3">
        <v>634.07000000000005</v>
      </c>
      <c r="J12" s="3">
        <v>261.46467999999999</v>
      </c>
    </row>
    <row r="13" spans="1:10" x14ac:dyDescent="0.25">
      <c r="A13" s="2" t="s">
        <v>13</v>
      </c>
      <c r="B13" s="7">
        <v>22554</v>
      </c>
      <c r="C13" s="3">
        <v>3251.846</v>
      </c>
      <c r="D13" s="3">
        <v>694.70445999999993</v>
      </c>
      <c r="E13" s="3">
        <v>584.39033999999992</v>
      </c>
      <c r="F13" s="3">
        <v>983.40880000000004</v>
      </c>
      <c r="G13" s="3">
        <v>588.29703000000006</v>
      </c>
      <c r="H13" s="3">
        <v>284.06248999999997</v>
      </c>
      <c r="I13" s="3">
        <v>646.23</v>
      </c>
      <c r="J13" s="3">
        <v>266.80503000000004</v>
      </c>
    </row>
    <row r="14" spans="1:10" x14ac:dyDescent="0.25">
      <c r="A14" s="2" t="s">
        <v>14</v>
      </c>
      <c r="B14" s="7">
        <v>22646</v>
      </c>
      <c r="C14" s="3">
        <v>3317.752</v>
      </c>
      <c r="D14" s="3">
        <v>693.59466000000009</v>
      </c>
      <c r="E14" s="3">
        <v>594.31925999999999</v>
      </c>
      <c r="F14" s="3">
        <v>987.88926000000004</v>
      </c>
      <c r="G14" s="3">
        <v>599.55200000000002</v>
      </c>
      <c r="H14" s="3">
        <v>288.03899999999999</v>
      </c>
      <c r="I14" s="3">
        <v>675.88</v>
      </c>
      <c r="J14" s="3">
        <v>274.33348999999998</v>
      </c>
    </row>
    <row r="15" spans="1:10" x14ac:dyDescent="0.25">
      <c r="A15" s="2" t="s">
        <v>15</v>
      </c>
      <c r="B15" s="7">
        <v>22736</v>
      </c>
      <c r="C15" s="3">
        <v>3377.509</v>
      </c>
      <c r="D15" s="3">
        <v>696.86699999999996</v>
      </c>
      <c r="E15" s="3">
        <v>605.01867000000004</v>
      </c>
      <c r="F15" s="3">
        <v>1002.44435</v>
      </c>
      <c r="G15" s="3">
        <v>608.42498000000001</v>
      </c>
      <c r="H15" s="3">
        <v>295.66586000000001</v>
      </c>
      <c r="I15" s="3">
        <v>684.96</v>
      </c>
      <c r="J15" s="3">
        <v>280.82310999999999</v>
      </c>
    </row>
    <row r="16" spans="1:10" x14ac:dyDescent="0.25">
      <c r="A16" s="2" t="s">
        <v>16</v>
      </c>
      <c r="B16" s="7">
        <v>22827</v>
      </c>
      <c r="C16" s="3">
        <v>3413.9010000000003</v>
      </c>
      <c r="D16" s="3">
        <v>703.34424999999999</v>
      </c>
      <c r="E16" s="3">
        <v>614.79383999999993</v>
      </c>
      <c r="F16" s="3">
        <v>1012.89327</v>
      </c>
      <c r="G16" s="3">
        <v>614.97553000000005</v>
      </c>
      <c r="H16" s="3">
        <v>297.81463000000002</v>
      </c>
      <c r="I16" s="3">
        <v>694.53</v>
      </c>
      <c r="J16" s="3">
        <v>287.35554999999999</v>
      </c>
    </row>
    <row r="17" spans="1:10" x14ac:dyDescent="0.25">
      <c r="A17" s="2" t="s">
        <v>17</v>
      </c>
      <c r="B17" s="7">
        <v>22919</v>
      </c>
      <c r="C17" s="3">
        <v>3446.4210000000003</v>
      </c>
      <c r="D17" s="3">
        <v>707.61747000000003</v>
      </c>
      <c r="E17" s="3">
        <v>623.64556000000005</v>
      </c>
      <c r="F17" s="3">
        <v>1037.15418</v>
      </c>
      <c r="G17" s="3">
        <v>618.66766000000007</v>
      </c>
      <c r="H17" s="3">
        <v>301.72265999999996</v>
      </c>
      <c r="I17" s="3">
        <v>703.02</v>
      </c>
      <c r="J17" s="3">
        <v>294.39292</v>
      </c>
    </row>
    <row r="18" spans="1:10" x14ac:dyDescent="0.25">
      <c r="A18" s="2" t="s">
        <v>18</v>
      </c>
      <c r="B18" s="7">
        <v>23011</v>
      </c>
      <c r="C18" s="3">
        <v>3459.7950000000001</v>
      </c>
      <c r="D18" s="3">
        <v>705.06597999999997</v>
      </c>
      <c r="E18" s="3">
        <v>631.45232999999996</v>
      </c>
      <c r="F18" s="3">
        <v>1034.9121299999999</v>
      </c>
      <c r="G18" s="3">
        <v>627.95749000000001</v>
      </c>
      <c r="H18" s="3">
        <v>307.85649999999998</v>
      </c>
      <c r="I18" s="3">
        <v>717.71</v>
      </c>
      <c r="J18" s="3">
        <v>295.18266999999997</v>
      </c>
    </row>
    <row r="19" spans="1:10" x14ac:dyDescent="0.25">
      <c r="A19" s="2" t="s">
        <v>19</v>
      </c>
      <c r="B19" s="7">
        <v>23101</v>
      </c>
      <c r="C19" s="3">
        <v>3498.2939999999999</v>
      </c>
      <c r="D19" s="3">
        <v>708.70132999999998</v>
      </c>
      <c r="E19" s="3">
        <v>620.93359999999996</v>
      </c>
      <c r="F19" s="3">
        <v>998.71064000000001</v>
      </c>
      <c r="G19" s="3">
        <v>632.12605000000008</v>
      </c>
      <c r="H19" s="3">
        <v>309.70307000000003</v>
      </c>
      <c r="I19" s="3">
        <v>727.52</v>
      </c>
      <c r="J19" s="3">
        <v>312.16439000000003</v>
      </c>
    </row>
    <row r="20" spans="1:10" x14ac:dyDescent="0.25">
      <c r="A20" s="2" t="s">
        <v>20</v>
      </c>
      <c r="B20" s="7">
        <v>23192</v>
      </c>
      <c r="C20" s="3">
        <v>3543.8980000000001</v>
      </c>
      <c r="D20" s="3">
        <v>739.09617000000003</v>
      </c>
      <c r="E20" s="3">
        <v>648.66124000000002</v>
      </c>
      <c r="F20" s="3">
        <v>1043.49693</v>
      </c>
      <c r="G20" s="3">
        <v>649.45515</v>
      </c>
      <c r="H20" s="3">
        <v>314.24375000000003</v>
      </c>
      <c r="I20" s="3">
        <v>748.93</v>
      </c>
      <c r="J20" s="3">
        <v>312.42314000000005</v>
      </c>
    </row>
    <row r="21" spans="1:10" x14ac:dyDescent="0.25">
      <c r="A21" s="2" t="s">
        <v>21</v>
      </c>
      <c r="B21" s="7">
        <v>23284</v>
      </c>
      <c r="C21" s="3">
        <v>3613.078</v>
      </c>
      <c r="D21" s="3">
        <v>742.85599000000002</v>
      </c>
      <c r="E21" s="3">
        <v>670.05929000000003</v>
      </c>
      <c r="F21" s="3">
        <v>1079.6984199999999</v>
      </c>
      <c r="G21" s="3">
        <v>660.11469</v>
      </c>
      <c r="H21" s="3">
        <v>316.65876000000003</v>
      </c>
      <c r="I21" s="3">
        <v>770.89</v>
      </c>
      <c r="J21" s="3">
        <v>319.16440999999998</v>
      </c>
    </row>
    <row r="22" spans="1:10" x14ac:dyDescent="0.25">
      <c r="A22" s="2" t="s">
        <v>22</v>
      </c>
      <c r="B22" s="7">
        <v>23376</v>
      </c>
      <c r="C22" s="3">
        <v>3638.864</v>
      </c>
      <c r="D22" s="3">
        <v>759.35248999999999</v>
      </c>
      <c r="E22" s="3">
        <v>672.14509999999996</v>
      </c>
      <c r="F22" s="3">
        <v>1084.9238</v>
      </c>
      <c r="G22" s="3">
        <v>666.90339000000006</v>
      </c>
      <c r="H22" s="3">
        <v>326.60475000000002</v>
      </c>
      <c r="I22" s="3">
        <v>797.45</v>
      </c>
      <c r="J22" s="3">
        <v>325.10609000000005</v>
      </c>
    </row>
    <row r="23" spans="1:10" x14ac:dyDescent="0.25">
      <c r="A23" s="2" t="s">
        <v>23</v>
      </c>
      <c r="B23" s="7">
        <v>23467</v>
      </c>
      <c r="C23" s="3">
        <v>3717.567</v>
      </c>
      <c r="D23" s="3">
        <v>763.92131000000006</v>
      </c>
      <c r="E23" s="3">
        <v>684.79893000000004</v>
      </c>
      <c r="F23" s="3">
        <v>1099.8513400000002</v>
      </c>
      <c r="G23" s="3">
        <v>676.78879000000006</v>
      </c>
      <c r="H23" s="3">
        <v>334.69988000000001</v>
      </c>
      <c r="I23" s="3">
        <v>822.89</v>
      </c>
      <c r="J23" s="3">
        <v>326.94451000000004</v>
      </c>
    </row>
    <row r="24" spans="1:10" x14ac:dyDescent="0.25">
      <c r="A24" s="2" t="s">
        <v>24</v>
      </c>
      <c r="B24" s="7">
        <v>23558</v>
      </c>
      <c r="C24" s="3">
        <v>3761.7750000000001</v>
      </c>
      <c r="D24" s="3">
        <v>777.10918000000004</v>
      </c>
      <c r="E24" s="3">
        <v>691.36560999999995</v>
      </c>
      <c r="F24" s="3">
        <v>1113.2890600000001</v>
      </c>
      <c r="G24" s="3">
        <v>669.94051999999999</v>
      </c>
      <c r="H24" s="3">
        <v>335.85217</v>
      </c>
      <c r="I24" s="3">
        <v>842.74</v>
      </c>
      <c r="J24" s="3">
        <v>332.33260999999999</v>
      </c>
    </row>
    <row r="25" spans="1:10" x14ac:dyDescent="0.25">
      <c r="A25" s="2" t="s">
        <v>25</v>
      </c>
      <c r="B25" s="7">
        <v>23650</v>
      </c>
      <c r="C25" s="3">
        <v>3812.8710000000001</v>
      </c>
      <c r="D25" s="3">
        <v>780.17406999999992</v>
      </c>
      <c r="E25" s="3">
        <v>699.84351000000004</v>
      </c>
      <c r="F25" s="3">
        <v>1124.85718</v>
      </c>
      <c r="G25" s="3">
        <v>668.80895999999996</v>
      </c>
      <c r="H25" s="3">
        <v>339.38352000000003</v>
      </c>
      <c r="I25" s="3">
        <v>855.76</v>
      </c>
      <c r="J25" s="3">
        <v>334.82940000000002</v>
      </c>
    </row>
    <row r="26" spans="1:10" x14ac:dyDescent="0.25">
      <c r="A26" s="2" t="s">
        <v>26</v>
      </c>
      <c r="B26" s="7">
        <v>23742</v>
      </c>
      <c r="C26" s="3">
        <v>3826.3920000000003</v>
      </c>
      <c r="D26" s="3">
        <v>792.04471000000001</v>
      </c>
      <c r="E26" s="3">
        <v>706.16827000000001</v>
      </c>
      <c r="F26" s="3">
        <v>1140.1590100000001</v>
      </c>
      <c r="G26" s="3">
        <v>666.01011000000005</v>
      </c>
      <c r="H26" s="3">
        <v>341.17445000000004</v>
      </c>
      <c r="I26" s="3">
        <v>866.46</v>
      </c>
      <c r="J26" s="3">
        <v>342.10912999999999</v>
      </c>
    </row>
    <row r="27" spans="1:10" x14ac:dyDescent="0.25">
      <c r="A27" s="2" t="s">
        <v>27</v>
      </c>
      <c r="B27" s="7">
        <v>23832</v>
      </c>
      <c r="C27" s="3">
        <v>3920.7629999999999</v>
      </c>
      <c r="D27" s="3">
        <v>789.83549000000005</v>
      </c>
      <c r="E27" s="3">
        <v>707.73593000000005</v>
      </c>
      <c r="F27" s="3">
        <v>1158.81844</v>
      </c>
      <c r="G27" s="3">
        <v>675.00221999999997</v>
      </c>
      <c r="H27" s="3">
        <v>351.89177000000001</v>
      </c>
      <c r="I27" s="3">
        <v>873.5</v>
      </c>
      <c r="J27" s="3">
        <v>349.38977</v>
      </c>
    </row>
    <row r="28" spans="1:10" x14ac:dyDescent="0.25">
      <c r="A28" s="2" t="s">
        <v>28</v>
      </c>
      <c r="B28" s="7">
        <v>23923</v>
      </c>
      <c r="C28" s="3">
        <v>3974.364</v>
      </c>
      <c r="D28" s="3">
        <v>790.67561999999998</v>
      </c>
      <c r="E28" s="3">
        <v>725.34506999999996</v>
      </c>
      <c r="F28" s="3">
        <v>1177.1054199999999</v>
      </c>
      <c r="G28" s="3">
        <v>688.46060999999997</v>
      </c>
      <c r="H28" s="3">
        <v>355.19283000000001</v>
      </c>
      <c r="I28" s="3">
        <v>884.41</v>
      </c>
      <c r="J28" s="3">
        <v>350.88033000000001</v>
      </c>
    </row>
    <row r="29" spans="1:10" x14ac:dyDescent="0.25">
      <c r="A29" s="2" t="s">
        <v>29</v>
      </c>
      <c r="B29" s="7">
        <v>24015</v>
      </c>
      <c r="C29" s="3">
        <v>4055.0840000000003</v>
      </c>
      <c r="D29" s="3">
        <v>797.24621000000002</v>
      </c>
      <c r="E29" s="3">
        <v>735.82645000000002</v>
      </c>
      <c r="F29" s="3">
        <v>1184.9434799999999</v>
      </c>
      <c r="G29" s="3">
        <v>697.6313100000001</v>
      </c>
      <c r="H29" s="3">
        <v>359.99117999999999</v>
      </c>
      <c r="I29" s="3">
        <v>904.45</v>
      </c>
      <c r="J29" s="3">
        <v>354.45240999999999</v>
      </c>
    </row>
    <row r="30" spans="1:10" x14ac:dyDescent="0.25">
      <c r="A30" s="2" t="s">
        <v>30</v>
      </c>
      <c r="B30" s="7">
        <v>24107</v>
      </c>
      <c r="C30" s="3">
        <v>4150.7169999999996</v>
      </c>
      <c r="D30" s="3">
        <v>802.18323999999996</v>
      </c>
      <c r="E30" s="3">
        <v>746.07073000000003</v>
      </c>
      <c r="F30" s="3">
        <v>1192.0347900000002</v>
      </c>
      <c r="G30" s="3">
        <v>708.11214000000007</v>
      </c>
      <c r="H30" s="3">
        <v>368.84395000000001</v>
      </c>
      <c r="I30" s="3">
        <v>918.51</v>
      </c>
      <c r="J30" s="3">
        <v>365.04838000000001</v>
      </c>
    </row>
    <row r="31" spans="1:10" x14ac:dyDescent="0.25">
      <c r="A31" s="2" t="s">
        <v>31</v>
      </c>
      <c r="B31" s="7">
        <v>24197</v>
      </c>
      <c r="C31" s="3">
        <v>4253.2139999999999</v>
      </c>
      <c r="D31" s="3">
        <v>803.50565000000006</v>
      </c>
      <c r="E31" s="3">
        <v>752.80182000000002</v>
      </c>
      <c r="F31" s="3">
        <v>1213.6812</v>
      </c>
      <c r="G31" s="3">
        <v>714.96041000000002</v>
      </c>
      <c r="H31" s="3">
        <v>375.89722999999998</v>
      </c>
      <c r="I31" s="3">
        <v>943.09</v>
      </c>
      <c r="J31" s="3">
        <v>362.56415999999996</v>
      </c>
    </row>
    <row r="32" spans="1:10" x14ac:dyDescent="0.25">
      <c r="A32" s="2" t="s">
        <v>32</v>
      </c>
      <c r="B32" s="7">
        <v>24288</v>
      </c>
      <c r="C32" s="3">
        <v>4270.63</v>
      </c>
      <c r="D32" s="3">
        <v>808.17300999999998</v>
      </c>
      <c r="E32" s="3">
        <v>764.18811000000005</v>
      </c>
      <c r="F32" s="3">
        <v>1217.41309</v>
      </c>
      <c r="G32" s="3">
        <v>725.14352000000008</v>
      </c>
      <c r="H32" s="3">
        <v>383.81344000000001</v>
      </c>
      <c r="I32" s="3">
        <v>979.99</v>
      </c>
      <c r="J32" s="3">
        <v>381.29975999999999</v>
      </c>
    </row>
    <row r="33" spans="1:10" x14ac:dyDescent="0.25">
      <c r="A33" s="2" t="s">
        <v>33</v>
      </c>
      <c r="B33" s="7">
        <v>24380</v>
      </c>
      <c r="C33" s="3">
        <v>4301.0519999999997</v>
      </c>
      <c r="D33" s="3">
        <v>810.83857999999998</v>
      </c>
      <c r="E33" s="3">
        <v>772.90310999999997</v>
      </c>
      <c r="F33" s="3">
        <v>1218.9065700000001</v>
      </c>
      <c r="G33" s="3">
        <v>745.62889000000007</v>
      </c>
      <c r="H33" s="3">
        <v>383.6662</v>
      </c>
      <c r="I33" s="3">
        <v>1003.82</v>
      </c>
      <c r="J33" s="3">
        <v>388.86357000000004</v>
      </c>
    </row>
    <row r="34" spans="1:10" x14ac:dyDescent="0.25">
      <c r="A34" s="2" t="s">
        <v>34</v>
      </c>
      <c r="B34" s="7">
        <v>24472</v>
      </c>
      <c r="C34" s="3">
        <v>4337.9269999999997</v>
      </c>
      <c r="D34" s="3">
        <v>807.44696999999996</v>
      </c>
      <c r="E34" s="3">
        <v>777.12274000000002</v>
      </c>
      <c r="F34" s="3">
        <v>1199.8728500000002</v>
      </c>
      <c r="G34" s="3">
        <v>749.20188000000007</v>
      </c>
      <c r="H34" s="3">
        <v>388.29503999999997</v>
      </c>
      <c r="I34" s="3">
        <v>1023.88</v>
      </c>
      <c r="J34" s="3">
        <v>389.91699</v>
      </c>
    </row>
    <row r="35" spans="1:10" x14ac:dyDescent="0.25">
      <c r="A35" s="2" t="s">
        <v>35</v>
      </c>
      <c r="B35" s="7">
        <v>24562</v>
      </c>
      <c r="C35" s="3">
        <v>4377.7520000000004</v>
      </c>
      <c r="D35" s="3">
        <v>818.44118000000003</v>
      </c>
      <c r="E35" s="3">
        <v>790.43983000000003</v>
      </c>
      <c r="F35" s="3">
        <v>1193.90074</v>
      </c>
      <c r="G35" s="3">
        <v>764.14899000000003</v>
      </c>
      <c r="H35" s="3">
        <v>387.39444000000003</v>
      </c>
      <c r="I35" s="3">
        <v>1051.01</v>
      </c>
      <c r="J35" s="3">
        <v>390.99117999999999</v>
      </c>
    </row>
    <row r="36" spans="1:10" x14ac:dyDescent="0.25">
      <c r="A36" s="2" t="s">
        <v>36</v>
      </c>
      <c r="B36" s="7">
        <v>24653</v>
      </c>
      <c r="C36" s="3">
        <v>4381.5919999999996</v>
      </c>
      <c r="D36" s="3">
        <v>829.92806000000007</v>
      </c>
      <c r="E36" s="3">
        <v>799.09180000000003</v>
      </c>
      <c r="F36" s="3">
        <v>1190.16885</v>
      </c>
      <c r="G36" s="3">
        <v>780.58481000000006</v>
      </c>
      <c r="H36" s="3">
        <v>395.52211</v>
      </c>
      <c r="I36" s="3">
        <v>1079.29</v>
      </c>
      <c r="J36" s="3">
        <v>395.68865000000005</v>
      </c>
    </row>
    <row r="37" spans="1:10" x14ac:dyDescent="0.25">
      <c r="A37" s="2" t="s">
        <v>37</v>
      </c>
      <c r="B37" s="7">
        <v>24745</v>
      </c>
      <c r="C37" s="3">
        <v>4419.4170000000004</v>
      </c>
      <c r="D37" s="3">
        <v>833.57897000000003</v>
      </c>
      <c r="E37" s="3">
        <v>806.73264000000006</v>
      </c>
      <c r="F37" s="3">
        <v>1218.9065700000001</v>
      </c>
      <c r="G37" s="3">
        <v>792.61405000000002</v>
      </c>
      <c r="H37" s="3">
        <v>396.83962000000002</v>
      </c>
      <c r="I37" s="3">
        <v>1116.71</v>
      </c>
      <c r="J37" s="3">
        <v>402.47565000000003</v>
      </c>
    </row>
    <row r="38" spans="1:10" x14ac:dyDescent="0.25">
      <c r="A38" s="2" t="s">
        <v>38</v>
      </c>
      <c r="B38" s="7">
        <v>24837</v>
      </c>
      <c r="C38" s="3">
        <v>4454.991</v>
      </c>
      <c r="D38" s="3">
        <v>838.01814000000002</v>
      </c>
      <c r="E38" s="3">
        <v>814.59608000000003</v>
      </c>
      <c r="F38" s="3">
        <v>1234.58086</v>
      </c>
      <c r="G38" s="3">
        <v>808.27572999999995</v>
      </c>
      <c r="H38" s="3">
        <v>398.34118999999998</v>
      </c>
      <c r="I38" s="3">
        <v>1138.3</v>
      </c>
      <c r="J38" s="3">
        <v>399.58143999999999</v>
      </c>
    </row>
    <row r="39" spans="1:10" x14ac:dyDescent="0.25">
      <c r="A39" s="2" t="s">
        <v>39</v>
      </c>
      <c r="B39" s="7">
        <v>24928</v>
      </c>
      <c r="C39" s="3">
        <v>4545.4589999999998</v>
      </c>
      <c r="D39" s="3">
        <v>868.48559</v>
      </c>
      <c r="E39" s="3">
        <v>838.29772000000003</v>
      </c>
      <c r="F39" s="3">
        <v>1249.0292099999999</v>
      </c>
      <c r="G39" s="3">
        <v>810.24086999999997</v>
      </c>
      <c r="H39" s="3">
        <v>401.57377000000002</v>
      </c>
      <c r="I39" s="3">
        <v>1165.46</v>
      </c>
      <c r="J39" s="3">
        <v>408.10829000000001</v>
      </c>
    </row>
    <row r="40" spans="1:10" x14ac:dyDescent="0.25">
      <c r="A40" s="2" t="s">
        <v>40</v>
      </c>
      <c r="B40" s="7">
        <v>25019</v>
      </c>
      <c r="C40" s="3">
        <v>4622.2179999999998</v>
      </c>
      <c r="D40" s="3">
        <v>864.72577000000001</v>
      </c>
      <c r="E40" s="3">
        <v>774.74674000000005</v>
      </c>
      <c r="F40" s="3">
        <v>1258.73766</v>
      </c>
      <c r="G40" s="3">
        <v>827.21268000000009</v>
      </c>
      <c r="H40" s="3">
        <v>412.47942999999998</v>
      </c>
      <c r="I40" s="3">
        <v>1205.22</v>
      </c>
      <c r="J40" s="3">
        <v>420.49038000000002</v>
      </c>
    </row>
    <row r="41" spans="1:10" x14ac:dyDescent="0.25">
      <c r="A41" s="2" t="s">
        <v>41</v>
      </c>
      <c r="B41" s="7">
        <v>25111</v>
      </c>
      <c r="C41" s="3">
        <v>4655.51</v>
      </c>
      <c r="D41" s="3">
        <v>881.93275000000006</v>
      </c>
      <c r="E41" s="3">
        <v>862.86056000000008</v>
      </c>
      <c r="F41" s="3">
        <v>1286.3694</v>
      </c>
      <c r="G41" s="3">
        <v>847.10248999999999</v>
      </c>
      <c r="H41" s="3">
        <v>418.04910999999998</v>
      </c>
      <c r="I41" s="3">
        <v>1232.51</v>
      </c>
      <c r="J41" s="3">
        <v>423.88078999999999</v>
      </c>
    </row>
    <row r="42" spans="1:10" x14ac:dyDescent="0.25">
      <c r="A42" s="2" t="s">
        <v>42</v>
      </c>
      <c r="B42" s="7">
        <v>25203</v>
      </c>
      <c r="C42" s="3">
        <v>4676.2309999999998</v>
      </c>
      <c r="D42" s="3">
        <v>885.46438000000001</v>
      </c>
      <c r="E42" s="3">
        <v>871.70135000000005</v>
      </c>
      <c r="F42" s="3">
        <v>1305.78629</v>
      </c>
      <c r="G42" s="3">
        <v>866.93272000000002</v>
      </c>
      <c r="H42" s="3">
        <v>423.81142</v>
      </c>
      <c r="I42" s="3">
        <v>1302.73</v>
      </c>
      <c r="J42" s="3">
        <v>441.06240000000003</v>
      </c>
    </row>
    <row r="43" spans="1:10" x14ac:dyDescent="0.25">
      <c r="A43" s="2" t="s">
        <v>43</v>
      </c>
      <c r="B43" s="7">
        <v>25293</v>
      </c>
      <c r="C43" s="3">
        <v>4748.942</v>
      </c>
      <c r="D43" s="3">
        <v>883.49371999999994</v>
      </c>
      <c r="E43" s="3">
        <v>873.30306000000007</v>
      </c>
      <c r="F43" s="3">
        <v>1338.6456499999999</v>
      </c>
      <c r="G43" s="3">
        <v>880.51025000000004</v>
      </c>
      <c r="H43" s="3">
        <v>429.3032</v>
      </c>
      <c r="I43" s="3">
        <v>1314.19</v>
      </c>
      <c r="J43" s="3">
        <v>456.71136000000001</v>
      </c>
    </row>
    <row r="44" spans="1:10" x14ac:dyDescent="0.25">
      <c r="A44" s="2" t="s">
        <v>44</v>
      </c>
      <c r="B44" s="7">
        <v>25384</v>
      </c>
      <c r="C44" s="3">
        <v>4764.1729999999998</v>
      </c>
      <c r="D44" s="3">
        <v>889.95023000000003</v>
      </c>
      <c r="E44" s="3">
        <v>894.72550999999999</v>
      </c>
      <c r="F44" s="3">
        <v>1355.8216599999998</v>
      </c>
      <c r="G44" s="3">
        <v>896.41007000000002</v>
      </c>
      <c r="H44" s="3">
        <v>431.3655</v>
      </c>
      <c r="I44" s="3">
        <v>1352.45</v>
      </c>
      <c r="J44" s="3">
        <v>455.16831000000002</v>
      </c>
    </row>
    <row r="45" spans="1:10" x14ac:dyDescent="0.25">
      <c r="A45" s="2" t="s">
        <v>45</v>
      </c>
      <c r="B45" s="7">
        <v>25476</v>
      </c>
      <c r="C45" s="3">
        <v>4793.9920000000002</v>
      </c>
      <c r="D45" s="3">
        <v>894.97022000000004</v>
      </c>
      <c r="E45" s="3">
        <v>903.18409999999994</v>
      </c>
      <c r="F45" s="3">
        <v>1384.9482399999999</v>
      </c>
      <c r="G45" s="3">
        <v>898.55392000000006</v>
      </c>
      <c r="H45" s="3">
        <v>435.91559000000001</v>
      </c>
      <c r="I45" s="3">
        <v>1384.85</v>
      </c>
      <c r="J45" s="3">
        <v>463.65926000000002</v>
      </c>
    </row>
    <row r="46" spans="1:10" x14ac:dyDescent="0.25">
      <c r="A46" s="2" t="s">
        <v>46</v>
      </c>
      <c r="B46" s="7">
        <v>25568</v>
      </c>
      <c r="C46" s="3">
        <v>4773.0650000000005</v>
      </c>
      <c r="D46" s="3">
        <v>899.54942000000005</v>
      </c>
      <c r="E46" s="3">
        <v>910.32152000000008</v>
      </c>
      <c r="F46" s="3">
        <v>1406.23134</v>
      </c>
      <c r="G46" s="3">
        <v>880.39111000000003</v>
      </c>
      <c r="H46" s="3">
        <v>442.05457000000001</v>
      </c>
      <c r="I46" s="3">
        <v>1438.9</v>
      </c>
      <c r="J46" s="3">
        <v>468.84983000000005</v>
      </c>
    </row>
    <row r="47" spans="1:10" x14ac:dyDescent="0.25">
      <c r="A47" s="2" t="s">
        <v>47</v>
      </c>
      <c r="B47" s="7">
        <v>25658</v>
      </c>
      <c r="C47" s="3">
        <v>4764.6059999999998</v>
      </c>
      <c r="D47" s="3">
        <v>893.80339000000004</v>
      </c>
      <c r="E47" s="3">
        <v>927.72118000000012</v>
      </c>
      <c r="F47" s="3">
        <v>1383.7926399999999</v>
      </c>
      <c r="G47" s="3">
        <v>933.18339000000003</v>
      </c>
      <c r="H47" s="3">
        <v>444.84626000000003</v>
      </c>
      <c r="I47" s="3">
        <v>1482.99</v>
      </c>
      <c r="J47" s="3">
        <v>477.61574999999999</v>
      </c>
    </row>
    <row r="48" spans="1:10" x14ac:dyDescent="0.25">
      <c r="A48" s="2" t="s">
        <v>48</v>
      </c>
      <c r="B48" s="7">
        <v>25749</v>
      </c>
      <c r="C48" s="3">
        <v>4773.0370000000003</v>
      </c>
      <c r="D48" s="3">
        <v>914.87907999999993</v>
      </c>
      <c r="E48" s="3">
        <v>939.42938000000004</v>
      </c>
      <c r="F48" s="3">
        <v>1438.80971</v>
      </c>
      <c r="G48" s="3">
        <v>939.99551000000008</v>
      </c>
      <c r="H48" s="3">
        <v>444.66306000000003</v>
      </c>
      <c r="I48" s="3">
        <v>1500.98</v>
      </c>
      <c r="J48" s="3">
        <v>478.37451000000004</v>
      </c>
    </row>
    <row r="49" spans="1:10" x14ac:dyDescent="0.25">
      <c r="A49" s="2" t="s">
        <v>49</v>
      </c>
      <c r="B49" s="7">
        <v>25841</v>
      </c>
      <c r="C49" s="3">
        <v>4815.3190000000004</v>
      </c>
      <c r="D49" s="3">
        <v>923.94930000000011</v>
      </c>
      <c r="E49" s="3">
        <v>952.36756000000003</v>
      </c>
      <c r="F49" s="3">
        <v>1465.6843200000001</v>
      </c>
      <c r="G49" s="3">
        <v>958.85500000000002</v>
      </c>
      <c r="H49" s="3">
        <v>449.19945000000001</v>
      </c>
      <c r="I49" s="3">
        <v>1541.21</v>
      </c>
      <c r="J49" s="3">
        <v>480.81940000000003</v>
      </c>
    </row>
    <row r="50" spans="1:10" x14ac:dyDescent="0.25">
      <c r="A50" s="2" t="s">
        <v>50</v>
      </c>
      <c r="B50" s="7">
        <v>25933</v>
      </c>
      <c r="C50" s="3">
        <v>4765.7889999999998</v>
      </c>
      <c r="D50" s="3">
        <v>932.02382999999998</v>
      </c>
      <c r="E50" s="3">
        <v>967.32150000000001</v>
      </c>
      <c r="F50" s="3">
        <v>1478.1075600000001</v>
      </c>
      <c r="G50" s="3">
        <v>959.92719999999997</v>
      </c>
      <c r="H50" s="3">
        <v>449.95709000000005</v>
      </c>
      <c r="I50" s="3">
        <v>1536.25</v>
      </c>
      <c r="J50" s="3">
        <v>484.61320000000001</v>
      </c>
    </row>
    <row r="51" spans="1:10" x14ac:dyDescent="0.25">
      <c r="A51" s="2" t="s">
        <v>51</v>
      </c>
      <c r="B51" s="7">
        <v>26023</v>
      </c>
      <c r="C51" s="3">
        <v>4893.3969999999999</v>
      </c>
      <c r="D51" s="3">
        <v>926.5215300000001</v>
      </c>
      <c r="E51" s="3">
        <v>968.57015000000001</v>
      </c>
      <c r="F51" s="3">
        <v>1449.7115900000001</v>
      </c>
      <c r="G51" s="3">
        <v>954.90638999999999</v>
      </c>
      <c r="H51" s="3">
        <v>447.26128000000006</v>
      </c>
      <c r="I51" s="3">
        <v>1550.25</v>
      </c>
      <c r="J51" s="3">
        <v>488.39762999999999</v>
      </c>
    </row>
    <row r="52" spans="1:10" x14ac:dyDescent="0.25">
      <c r="A52" s="2" t="s">
        <v>52</v>
      </c>
      <c r="B52" s="7">
        <v>26114</v>
      </c>
      <c r="C52" s="3">
        <v>4921.3230000000003</v>
      </c>
      <c r="D52" s="3">
        <v>943.06990000000008</v>
      </c>
      <c r="E52" s="3">
        <v>986.21736999999996</v>
      </c>
      <c r="F52" s="3">
        <v>1480.1358300000002</v>
      </c>
      <c r="G52" s="3">
        <v>958.93601999999998</v>
      </c>
      <c r="H52" s="3">
        <v>460.33882</v>
      </c>
      <c r="I52" s="3">
        <v>1575.25</v>
      </c>
      <c r="J52" s="3">
        <v>497.92428000000001</v>
      </c>
    </row>
    <row r="53" spans="1:10" x14ac:dyDescent="0.25">
      <c r="A53" s="2" t="s">
        <v>53</v>
      </c>
      <c r="B53" s="7">
        <v>26206</v>
      </c>
      <c r="C53" s="3">
        <v>4959.799</v>
      </c>
      <c r="D53" s="3">
        <v>959.47824000000003</v>
      </c>
      <c r="E53" s="3">
        <v>1002.2986500000001</v>
      </c>
      <c r="F53" s="3">
        <v>1505.7427299999999</v>
      </c>
      <c r="G53" s="3">
        <v>972.98228000000006</v>
      </c>
      <c r="H53" s="3">
        <v>473.02598999999998</v>
      </c>
      <c r="I53" s="3">
        <v>1594.45</v>
      </c>
      <c r="J53" s="3">
        <v>507.0856</v>
      </c>
    </row>
    <row r="54" spans="1:10" x14ac:dyDescent="0.25">
      <c r="A54" s="2" t="s">
        <v>54</v>
      </c>
      <c r="B54" s="7">
        <v>26298</v>
      </c>
      <c r="C54" s="3">
        <v>4974.2849999999999</v>
      </c>
      <c r="D54" s="3">
        <v>963.27435000000003</v>
      </c>
      <c r="E54" s="3">
        <v>1010.88615</v>
      </c>
      <c r="F54" s="3">
        <v>1504.4751699999999</v>
      </c>
      <c r="G54" s="3">
        <v>978.4751</v>
      </c>
      <c r="H54" s="3">
        <v>478.39792</v>
      </c>
      <c r="I54" s="3">
        <v>1608.97</v>
      </c>
      <c r="J54" s="3">
        <v>517.29606999999999</v>
      </c>
    </row>
    <row r="55" spans="1:10" x14ac:dyDescent="0.25">
      <c r="A55" s="2" t="s">
        <v>55</v>
      </c>
      <c r="B55" s="7">
        <v>26389</v>
      </c>
      <c r="C55" s="3">
        <v>5063.5370000000003</v>
      </c>
      <c r="D55" s="3">
        <v>964.28561000000002</v>
      </c>
      <c r="E55" s="3">
        <v>1024.1267</v>
      </c>
      <c r="F55" s="3">
        <v>1505.99623</v>
      </c>
      <c r="G55" s="3">
        <v>989.28541000000007</v>
      </c>
      <c r="H55" s="3">
        <v>476.53422999999998</v>
      </c>
      <c r="I55" s="3">
        <v>1661.39</v>
      </c>
      <c r="J55" s="3">
        <v>525.68925999999999</v>
      </c>
    </row>
    <row r="56" spans="1:10" x14ac:dyDescent="0.25">
      <c r="A56" s="2" t="s">
        <v>56</v>
      </c>
      <c r="B56" s="7">
        <v>26480</v>
      </c>
      <c r="C56" s="3">
        <v>5180.7939999999999</v>
      </c>
      <c r="D56" s="3">
        <v>990.09608000000003</v>
      </c>
      <c r="E56" s="3">
        <v>1028.06116</v>
      </c>
      <c r="F56" s="3">
        <v>1530.58914</v>
      </c>
      <c r="G56" s="3">
        <v>988.8371800000001</v>
      </c>
      <c r="H56" s="3">
        <v>490.08433000000002</v>
      </c>
      <c r="I56" s="3">
        <v>1692.66</v>
      </c>
      <c r="J56" s="3">
        <v>538.11043000000006</v>
      </c>
    </row>
    <row r="57" spans="1:10" x14ac:dyDescent="0.25">
      <c r="A57" s="2" t="s">
        <v>57</v>
      </c>
      <c r="B57" s="7">
        <v>26572</v>
      </c>
      <c r="C57" s="3">
        <v>5228.54</v>
      </c>
      <c r="D57" s="3">
        <v>992.78757999999993</v>
      </c>
      <c r="E57" s="3">
        <v>1037.18994</v>
      </c>
      <c r="F57" s="3">
        <v>1566.33764</v>
      </c>
      <c r="G57" s="3">
        <v>1002.16837</v>
      </c>
      <c r="H57" s="3">
        <v>491.19981000000001</v>
      </c>
      <c r="I57" s="3">
        <v>1728.79</v>
      </c>
      <c r="J57" s="3">
        <v>549.93209999999999</v>
      </c>
    </row>
    <row r="58" spans="1:10" x14ac:dyDescent="0.25">
      <c r="A58" s="2" t="s">
        <v>58</v>
      </c>
      <c r="B58" s="7">
        <v>26664</v>
      </c>
      <c r="C58" s="3">
        <v>5315.366</v>
      </c>
      <c r="D58" s="3">
        <v>1008.3195000000001</v>
      </c>
      <c r="E58" s="3">
        <v>1054.4097400000001</v>
      </c>
      <c r="F58" s="3">
        <v>1590.6768999999999</v>
      </c>
      <c r="G58" s="3">
        <v>1006.93121</v>
      </c>
      <c r="H58" s="3">
        <v>502.95042000000001</v>
      </c>
      <c r="I58" s="3">
        <v>1772.28</v>
      </c>
      <c r="J58" s="3">
        <v>560.82637999999997</v>
      </c>
    </row>
    <row r="59" spans="1:10" x14ac:dyDescent="0.25">
      <c r="A59" s="2" t="s">
        <v>59</v>
      </c>
      <c r="B59" s="7">
        <v>26754</v>
      </c>
      <c r="C59" s="3">
        <v>5446.2210000000005</v>
      </c>
      <c r="D59" s="3">
        <v>1058.2861100000002</v>
      </c>
      <c r="E59" s="3">
        <v>1075.4165600000001</v>
      </c>
      <c r="F59" s="3">
        <v>1612.6715700000002</v>
      </c>
      <c r="G59" s="3">
        <v>1016.0086600000001</v>
      </c>
      <c r="H59" s="3">
        <v>516.21117000000004</v>
      </c>
      <c r="I59" s="3">
        <v>1831.56</v>
      </c>
      <c r="J59" s="3">
        <v>571.14926000000003</v>
      </c>
    </row>
    <row r="60" spans="1:10" x14ac:dyDescent="0.25">
      <c r="A60" s="2" t="s">
        <v>60</v>
      </c>
      <c r="B60" s="7">
        <v>26845</v>
      </c>
      <c r="C60" s="3">
        <v>5507.9679999999998</v>
      </c>
      <c r="D60" s="3">
        <v>1059.79522</v>
      </c>
      <c r="E60" s="3">
        <v>1087.0351699999999</v>
      </c>
      <c r="F60" s="3">
        <v>1624.5872400000001</v>
      </c>
      <c r="G60" s="3">
        <v>1046.4551899999999</v>
      </c>
      <c r="H60" s="3">
        <v>521.84505999999999</v>
      </c>
      <c r="I60" s="3">
        <v>1848.31</v>
      </c>
      <c r="J60" s="3">
        <v>581.33163000000002</v>
      </c>
    </row>
    <row r="61" spans="1:10" x14ac:dyDescent="0.25">
      <c r="A61" s="2" t="s">
        <v>61</v>
      </c>
      <c r="B61" s="7">
        <v>26937</v>
      </c>
      <c r="C61" s="3">
        <v>5478.0380000000005</v>
      </c>
      <c r="D61" s="3">
        <v>1049.65669</v>
      </c>
      <c r="E61" s="3">
        <v>1096.3711200000002</v>
      </c>
      <c r="F61" s="3">
        <v>1629.91122</v>
      </c>
      <c r="G61" s="3">
        <v>1079.7511200000001</v>
      </c>
      <c r="H61" s="3">
        <v>523.61288000000002</v>
      </c>
      <c r="I61" s="3">
        <v>1853.7</v>
      </c>
      <c r="J61" s="3">
        <v>590.93322000000001</v>
      </c>
    </row>
    <row r="62" spans="1:10" x14ac:dyDescent="0.25">
      <c r="A62" s="2" t="s">
        <v>62</v>
      </c>
      <c r="B62" s="7">
        <v>27029</v>
      </c>
      <c r="C62" s="3">
        <v>5529.116</v>
      </c>
      <c r="D62" s="3">
        <v>1045.19678</v>
      </c>
      <c r="E62" s="3">
        <v>1110.38624</v>
      </c>
      <c r="F62" s="3">
        <v>1633.96756</v>
      </c>
      <c r="G62" s="3">
        <v>1106.1253000000002</v>
      </c>
      <c r="H62" s="3">
        <v>533.47582</v>
      </c>
      <c r="I62" s="3">
        <v>1876.61</v>
      </c>
      <c r="J62" s="3">
        <v>600.65657999999996</v>
      </c>
    </row>
    <row r="63" spans="1:10" x14ac:dyDescent="0.25">
      <c r="A63" s="2" t="s">
        <v>63</v>
      </c>
      <c r="B63" s="7">
        <v>27119</v>
      </c>
      <c r="C63" s="3">
        <v>5483.1890000000003</v>
      </c>
      <c r="D63" s="3">
        <v>1016.71036</v>
      </c>
      <c r="E63" s="3">
        <v>1121.0380300000002</v>
      </c>
      <c r="F63" s="3">
        <v>1647.7858600000002</v>
      </c>
      <c r="G63" s="3">
        <v>1115.09593</v>
      </c>
      <c r="H63" s="3">
        <v>537.36072999999999</v>
      </c>
      <c r="I63" s="3">
        <v>1812.13</v>
      </c>
      <c r="J63" s="3">
        <v>610.85768000000007</v>
      </c>
    </row>
    <row r="64" spans="1:10" x14ac:dyDescent="0.25">
      <c r="A64" s="2" t="s">
        <v>64</v>
      </c>
      <c r="B64" s="7">
        <v>27210</v>
      </c>
      <c r="C64" s="3">
        <v>5497.6040000000003</v>
      </c>
      <c r="D64" s="3">
        <v>1031.38141</v>
      </c>
      <c r="E64" s="3">
        <v>1126.6504199999999</v>
      </c>
      <c r="F64" s="3">
        <v>1646.5180800000001</v>
      </c>
      <c r="G64" s="3">
        <v>1125.7458100000001</v>
      </c>
      <c r="H64" s="3">
        <v>543.30709999999999</v>
      </c>
      <c r="I64" s="3">
        <v>1825.18</v>
      </c>
      <c r="J64" s="3">
        <v>618.5764200000001</v>
      </c>
    </row>
    <row r="65" spans="1:10" x14ac:dyDescent="0.25">
      <c r="A65" s="2" t="s">
        <v>65</v>
      </c>
      <c r="B65" s="7">
        <v>27302</v>
      </c>
      <c r="C65" s="3">
        <v>5444.3760000000002</v>
      </c>
      <c r="D65" s="3">
        <v>1038.0661</v>
      </c>
      <c r="E65" s="3">
        <v>1137.2798200000002</v>
      </c>
      <c r="F65" s="3">
        <v>1646.5181499999999</v>
      </c>
      <c r="G65" s="3">
        <v>1127.62257</v>
      </c>
      <c r="H65" s="3">
        <v>542.66845999999998</v>
      </c>
      <c r="I65" s="3">
        <v>1848.53</v>
      </c>
      <c r="J65" s="3">
        <v>622.94163000000003</v>
      </c>
    </row>
    <row r="66" spans="1:10" x14ac:dyDescent="0.25">
      <c r="A66" s="2" t="s">
        <v>66</v>
      </c>
      <c r="B66" s="7">
        <v>27394</v>
      </c>
      <c r="C66" s="3">
        <v>5422.6</v>
      </c>
      <c r="D66" s="3">
        <v>1022.99573</v>
      </c>
      <c r="E66" s="3">
        <v>1120.10481</v>
      </c>
      <c r="F66" s="3">
        <v>1625.7274500000001</v>
      </c>
      <c r="G66" s="3">
        <v>1104.0510300000001</v>
      </c>
      <c r="H66" s="3">
        <v>540.13359000000003</v>
      </c>
      <c r="I66" s="3">
        <v>1838.51</v>
      </c>
      <c r="J66" s="3">
        <v>623.35380000000009</v>
      </c>
    </row>
    <row r="67" spans="1:10" x14ac:dyDescent="0.25">
      <c r="A67" s="2" t="s">
        <v>67</v>
      </c>
      <c r="B67" s="7">
        <v>27484</v>
      </c>
      <c r="C67" s="3">
        <v>5357.0870000000004</v>
      </c>
      <c r="D67" s="3">
        <v>1023.49877</v>
      </c>
      <c r="E67" s="3">
        <v>1115.0654099999999</v>
      </c>
      <c r="F67" s="3">
        <v>1616.34691</v>
      </c>
      <c r="G67" s="3">
        <v>1084.8448899999999</v>
      </c>
      <c r="H67" s="3">
        <v>536.47897</v>
      </c>
      <c r="I67" s="3">
        <v>1840.92</v>
      </c>
      <c r="J67" s="3">
        <v>620.22507999999993</v>
      </c>
    </row>
    <row r="68" spans="1:10" x14ac:dyDescent="0.25">
      <c r="A68" s="2" t="s">
        <v>68</v>
      </c>
      <c r="B68" s="7">
        <v>27575</v>
      </c>
      <c r="C68" s="3">
        <v>5398.3609999999999</v>
      </c>
      <c r="D68" s="3">
        <v>1006.7637099999999</v>
      </c>
      <c r="E68" s="3">
        <v>1117.88374</v>
      </c>
      <c r="F68" s="3">
        <v>1608.23359</v>
      </c>
      <c r="G68" s="3">
        <v>1084.2850100000001</v>
      </c>
      <c r="H68" s="3">
        <v>543.49543000000006</v>
      </c>
      <c r="I68" s="3">
        <v>1881.79</v>
      </c>
      <c r="J68" s="3">
        <v>619.70988</v>
      </c>
    </row>
    <row r="69" spans="1:10" x14ac:dyDescent="0.25">
      <c r="A69" s="2" t="s">
        <v>69</v>
      </c>
      <c r="B69" s="7">
        <v>27667</v>
      </c>
      <c r="C69" s="3">
        <v>5487.5749999999998</v>
      </c>
      <c r="D69" s="3">
        <v>1003.3669200000001</v>
      </c>
      <c r="E69" s="3">
        <v>1122.21389</v>
      </c>
      <c r="F69" s="3">
        <v>1625.7280900000001</v>
      </c>
      <c r="G69" s="3">
        <v>1099.69732</v>
      </c>
      <c r="H69" s="3">
        <v>553.64260000000002</v>
      </c>
      <c r="I69" s="3">
        <v>1903.2</v>
      </c>
      <c r="J69" s="3">
        <v>622.41706000000011</v>
      </c>
    </row>
    <row r="70" spans="1:10" x14ac:dyDescent="0.25">
      <c r="A70" s="2" t="s">
        <v>70</v>
      </c>
      <c r="B70" s="7">
        <v>27759</v>
      </c>
      <c r="C70" s="3">
        <v>5561.5569999999998</v>
      </c>
      <c r="D70" s="3">
        <v>1014.69821</v>
      </c>
      <c r="E70" s="3">
        <v>1137.36754</v>
      </c>
      <c r="F70" s="3">
        <v>1657.67454</v>
      </c>
      <c r="G70" s="3">
        <v>1112.0175800000002</v>
      </c>
      <c r="H70" s="3">
        <v>560.02985000000001</v>
      </c>
      <c r="I70" s="3">
        <v>1923.22</v>
      </c>
      <c r="J70" s="3">
        <v>626.79163000000005</v>
      </c>
    </row>
    <row r="71" spans="1:10" x14ac:dyDescent="0.25">
      <c r="A71" s="2" t="s">
        <v>71</v>
      </c>
      <c r="B71" s="7">
        <v>27850</v>
      </c>
      <c r="C71" s="3">
        <v>5687.1459999999997</v>
      </c>
      <c r="D71" s="3">
        <v>1030.99765</v>
      </c>
      <c r="E71" s="3">
        <v>1154.0610100000001</v>
      </c>
      <c r="F71" s="3">
        <v>1672.5688</v>
      </c>
      <c r="G71" s="3">
        <v>1131.6094700000001</v>
      </c>
      <c r="H71" s="3">
        <v>569.76437999999996</v>
      </c>
      <c r="I71" s="3">
        <v>1939.51</v>
      </c>
      <c r="J71" s="3">
        <v>633.02095999999995</v>
      </c>
    </row>
    <row r="72" spans="1:10" x14ac:dyDescent="0.25">
      <c r="A72" s="2" t="s">
        <v>72</v>
      </c>
      <c r="B72" s="7">
        <v>27941</v>
      </c>
      <c r="C72" s="3">
        <v>5730.1170000000002</v>
      </c>
      <c r="D72" s="3">
        <v>1029.1722</v>
      </c>
      <c r="E72" s="3">
        <v>1167.82043</v>
      </c>
      <c r="F72" s="3">
        <v>1697.41506</v>
      </c>
      <c r="G72" s="3">
        <v>1152.0627500000001</v>
      </c>
      <c r="H72" s="3">
        <v>582.07916</v>
      </c>
      <c r="I72" s="3">
        <v>1950.97</v>
      </c>
      <c r="J72" s="3">
        <v>640.32753000000002</v>
      </c>
    </row>
    <row r="73" spans="1:10" x14ac:dyDescent="0.25">
      <c r="A73" s="2" t="s">
        <v>73</v>
      </c>
      <c r="B73" s="7">
        <v>28033</v>
      </c>
      <c r="C73" s="3">
        <v>5759.2520000000004</v>
      </c>
      <c r="D73" s="3">
        <v>1041.9763</v>
      </c>
      <c r="E73" s="3">
        <v>1173.3432299999999</v>
      </c>
      <c r="F73" s="3">
        <v>1697.9220600000001</v>
      </c>
      <c r="G73" s="3">
        <v>1181.34195</v>
      </c>
      <c r="H73" s="3">
        <v>584.61401999999998</v>
      </c>
      <c r="I73" s="3">
        <v>1978.4</v>
      </c>
      <c r="J73" s="3">
        <v>646.53812000000005</v>
      </c>
    </row>
    <row r="74" spans="1:10" x14ac:dyDescent="0.25">
      <c r="A74" s="2" t="s">
        <v>74</v>
      </c>
      <c r="B74" s="7">
        <v>28125</v>
      </c>
      <c r="C74" s="3">
        <v>5802.4800000000005</v>
      </c>
      <c r="D74" s="3">
        <v>1063.9595400000001</v>
      </c>
      <c r="E74" s="3">
        <v>1187.9612199999999</v>
      </c>
      <c r="F74" s="3">
        <v>1729.3604399999999</v>
      </c>
      <c r="G74" s="3">
        <v>1201.8343300000001</v>
      </c>
      <c r="H74" s="3">
        <v>585.84934999999996</v>
      </c>
      <c r="I74" s="3">
        <v>1980.75</v>
      </c>
      <c r="J74" s="3">
        <v>651.50283999999999</v>
      </c>
    </row>
    <row r="75" spans="1:10" x14ac:dyDescent="0.25">
      <c r="A75" s="2" t="s">
        <v>75</v>
      </c>
      <c r="B75" s="7">
        <v>28215</v>
      </c>
      <c r="C75" s="3">
        <v>5869.9930000000004</v>
      </c>
      <c r="D75" s="3">
        <v>1064.4885100000001</v>
      </c>
      <c r="E75" s="3">
        <v>1201.0935099999999</v>
      </c>
      <c r="F75" s="3">
        <v>1744.1281999999999</v>
      </c>
      <c r="G75" s="3">
        <v>1202.3103700000001</v>
      </c>
      <c r="H75" s="3">
        <v>593.94448999999997</v>
      </c>
      <c r="I75" s="3">
        <v>2024.08</v>
      </c>
      <c r="J75" s="3">
        <v>656.66428000000008</v>
      </c>
    </row>
    <row r="76" spans="1:10" x14ac:dyDescent="0.25">
      <c r="A76" s="2" t="s">
        <v>76</v>
      </c>
      <c r="B76" s="7">
        <v>28306</v>
      </c>
      <c r="C76" s="3">
        <v>5985.2</v>
      </c>
      <c r="D76" s="3">
        <v>1056.7666299999999</v>
      </c>
      <c r="E76" s="3">
        <v>1206.31582</v>
      </c>
      <c r="F76" s="3">
        <v>1754.0165200000001</v>
      </c>
      <c r="G76" s="3">
        <v>1195.6151499999999</v>
      </c>
      <c r="H76" s="3">
        <v>597.3191700000001</v>
      </c>
      <c r="I76" s="3">
        <v>2038.32</v>
      </c>
      <c r="J76" s="3">
        <v>659.64310999999998</v>
      </c>
    </row>
    <row r="77" spans="1:10" x14ac:dyDescent="0.25">
      <c r="A77" s="2" t="s">
        <v>77</v>
      </c>
      <c r="B77" s="7">
        <v>28398</v>
      </c>
      <c r="C77" s="3">
        <v>6091.0860000000002</v>
      </c>
      <c r="D77" s="3">
        <v>1064.0891899999999</v>
      </c>
      <c r="E77" s="3">
        <v>1211.84609</v>
      </c>
      <c r="F77" s="3">
        <v>1753.5095200000001</v>
      </c>
      <c r="G77" s="3">
        <v>1184.43199</v>
      </c>
      <c r="H77" s="3">
        <v>600.19389999999999</v>
      </c>
      <c r="I77" s="3">
        <v>2052.2199999999998</v>
      </c>
      <c r="J77" s="3">
        <v>661.83509000000004</v>
      </c>
    </row>
    <row r="78" spans="1:10" x14ac:dyDescent="0.25">
      <c r="A78" s="2" t="s">
        <v>78</v>
      </c>
      <c r="B78" s="7">
        <v>28490</v>
      </c>
      <c r="C78" s="3">
        <v>6091.7260000000006</v>
      </c>
      <c r="D78" s="3">
        <v>1082.5356100000001</v>
      </c>
      <c r="E78" s="3">
        <v>1214.6121599999999</v>
      </c>
      <c r="F78" s="3">
        <v>1783.6810500000001</v>
      </c>
      <c r="G78" s="3">
        <v>1194.5808400000001</v>
      </c>
      <c r="H78" s="3">
        <v>609.75380000000007</v>
      </c>
      <c r="I78" s="3">
        <v>2080.06</v>
      </c>
      <c r="J78" s="3">
        <v>666.25649999999996</v>
      </c>
    </row>
    <row r="79" spans="1:10" x14ac:dyDescent="0.25">
      <c r="A79" s="2" t="s">
        <v>79</v>
      </c>
      <c r="B79" s="7">
        <v>28580</v>
      </c>
      <c r="C79" s="3">
        <v>6112.9220000000005</v>
      </c>
      <c r="D79" s="3">
        <v>1091.8755000000001</v>
      </c>
      <c r="E79" s="3">
        <v>1231.4848000000002</v>
      </c>
      <c r="F79" s="3">
        <v>1791.03188</v>
      </c>
      <c r="G79" s="3">
        <v>1214.1038000000001</v>
      </c>
      <c r="H79" s="3">
        <v>614.96992</v>
      </c>
      <c r="I79" s="3">
        <v>2119.35</v>
      </c>
      <c r="J79" s="3">
        <v>670.41562999999996</v>
      </c>
    </row>
    <row r="80" spans="1:10" x14ac:dyDescent="0.25">
      <c r="A80" s="2" t="s">
        <v>80</v>
      </c>
      <c r="B80" s="7">
        <v>28671</v>
      </c>
      <c r="C80" s="3">
        <v>6350.5950000000003</v>
      </c>
      <c r="D80" s="3">
        <v>1105.0789199999999</v>
      </c>
      <c r="E80" s="3">
        <v>1251.9596899999999</v>
      </c>
      <c r="F80" s="3">
        <v>1798.13121</v>
      </c>
      <c r="G80" s="3">
        <v>1235.1048700000001</v>
      </c>
      <c r="H80" s="3">
        <v>620.61323000000004</v>
      </c>
      <c r="I80" s="3">
        <v>2139.9499999999998</v>
      </c>
      <c r="J80" s="3">
        <v>671.77390000000003</v>
      </c>
    </row>
    <row r="81" spans="1:10" x14ac:dyDescent="0.25">
      <c r="A81" s="2" t="s">
        <v>81</v>
      </c>
      <c r="B81" s="7">
        <v>28763</v>
      </c>
      <c r="C81" s="3">
        <v>6412.6980000000003</v>
      </c>
      <c r="D81" s="3">
        <v>1120.0300099999999</v>
      </c>
      <c r="E81" s="3">
        <v>1250.8584800000001</v>
      </c>
      <c r="F81" s="3">
        <v>1821.7108300000002</v>
      </c>
      <c r="G81" s="3">
        <v>1241.60419</v>
      </c>
      <c r="H81" s="3">
        <v>625.08541000000002</v>
      </c>
      <c r="I81" s="3">
        <v>2167.63</v>
      </c>
      <c r="J81" s="3">
        <v>670.94956999999999</v>
      </c>
    </row>
    <row r="82" spans="1:10" x14ac:dyDescent="0.25">
      <c r="A82" s="2" t="s">
        <v>82</v>
      </c>
      <c r="B82" s="7">
        <v>28855</v>
      </c>
      <c r="C82" s="3">
        <v>6498.7070000000003</v>
      </c>
      <c r="D82" s="3">
        <v>1130.2411399999999</v>
      </c>
      <c r="E82" s="3">
        <v>1261.50468</v>
      </c>
      <c r="F82" s="3">
        <v>1843.00854</v>
      </c>
      <c r="G82" s="3">
        <v>1260.52414</v>
      </c>
      <c r="H82" s="3">
        <v>630.39827000000002</v>
      </c>
      <c r="I82" s="3">
        <v>2198.91</v>
      </c>
      <c r="J82" s="3">
        <v>669.95662000000004</v>
      </c>
    </row>
    <row r="83" spans="1:10" x14ac:dyDescent="0.25">
      <c r="A83" s="2" t="s">
        <v>83</v>
      </c>
      <c r="B83" s="7">
        <v>28945</v>
      </c>
      <c r="C83" s="3">
        <v>6511.6189999999997</v>
      </c>
      <c r="D83" s="3">
        <v>1125.8071599999998</v>
      </c>
      <c r="E83" s="3">
        <v>1272.3543100000002</v>
      </c>
      <c r="F83" s="3">
        <v>1845.2875200000001</v>
      </c>
      <c r="G83" s="3">
        <v>1280.4401100000002</v>
      </c>
      <c r="H83" s="3">
        <v>635.82070999999996</v>
      </c>
      <c r="I83" s="3">
        <v>2231.79</v>
      </c>
      <c r="J83" s="3">
        <v>668.88873999999998</v>
      </c>
    </row>
    <row r="84" spans="1:10" x14ac:dyDescent="0.25">
      <c r="A84" s="2" t="s">
        <v>84</v>
      </c>
      <c r="B84" s="7">
        <v>29036</v>
      </c>
      <c r="C84" s="3">
        <v>6519.5020000000004</v>
      </c>
      <c r="D84" s="3">
        <v>1175.7167300000001</v>
      </c>
      <c r="E84" s="3">
        <v>1284.51792</v>
      </c>
      <c r="F84" s="3">
        <v>1902.5883799999999</v>
      </c>
      <c r="G84" s="3">
        <v>1289.7501399999999</v>
      </c>
      <c r="H84" s="3">
        <v>644.44832999999994</v>
      </c>
      <c r="I84" s="3">
        <v>2272.5700000000002</v>
      </c>
      <c r="J84" s="3">
        <v>669.92852000000005</v>
      </c>
    </row>
    <row r="85" spans="1:10" x14ac:dyDescent="0.25">
      <c r="A85" s="2" t="s">
        <v>85</v>
      </c>
      <c r="B85" s="7">
        <v>29128</v>
      </c>
      <c r="C85" s="3">
        <v>6566.3150000000005</v>
      </c>
      <c r="D85" s="3">
        <v>1150.0151699999999</v>
      </c>
      <c r="E85" s="3">
        <v>1299.2012299999999</v>
      </c>
      <c r="F85" s="3">
        <v>1902.58852</v>
      </c>
      <c r="G85" s="3">
        <v>1312.06808</v>
      </c>
      <c r="H85" s="3">
        <v>648.61831999999993</v>
      </c>
      <c r="I85" s="3">
        <v>2289.9</v>
      </c>
      <c r="J85" s="3">
        <v>671.53971000000001</v>
      </c>
    </row>
    <row r="86" spans="1:10" x14ac:dyDescent="0.25">
      <c r="A86" s="2" t="s">
        <v>86</v>
      </c>
      <c r="B86" s="7">
        <v>29220</v>
      </c>
      <c r="C86" s="3">
        <v>6583.3140000000003</v>
      </c>
      <c r="D86" s="3">
        <v>1162.0880500000001</v>
      </c>
      <c r="E86" s="3">
        <v>1301.6723999999999</v>
      </c>
      <c r="F86" s="3">
        <v>1914.25126</v>
      </c>
      <c r="G86" s="3">
        <v>1342.9527700000001</v>
      </c>
      <c r="H86" s="3">
        <v>652.98006000000009</v>
      </c>
      <c r="I86" s="3">
        <v>2299.86</v>
      </c>
      <c r="J86" s="3">
        <v>673.90030000000002</v>
      </c>
    </row>
    <row r="87" spans="1:10" x14ac:dyDescent="0.25">
      <c r="A87" s="2" t="s">
        <v>87</v>
      </c>
      <c r="B87" s="7">
        <v>29311</v>
      </c>
      <c r="C87" s="3">
        <v>6604.6090000000004</v>
      </c>
      <c r="D87" s="3">
        <v>1150.79306</v>
      </c>
      <c r="E87" s="3">
        <v>1316.23371</v>
      </c>
      <c r="F87" s="3">
        <v>1929.5889099999999</v>
      </c>
      <c r="G87" s="3">
        <v>1340.48711</v>
      </c>
      <c r="H87" s="3">
        <v>657.59522000000004</v>
      </c>
      <c r="I87" s="3">
        <v>2308.66</v>
      </c>
      <c r="J87" s="3">
        <v>678.41299000000004</v>
      </c>
    </row>
    <row r="88" spans="1:10" x14ac:dyDescent="0.25">
      <c r="A88" s="2" t="s">
        <v>88</v>
      </c>
      <c r="B88" s="7">
        <v>29402</v>
      </c>
      <c r="C88" s="3">
        <v>6470.6590000000006</v>
      </c>
      <c r="D88" s="3">
        <v>1128.0111899999999</v>
      </c>
      <c r="E88" s="3">
        <v>1308.6983</v>
      </c>
      <c r="F88" s="3">
        <v>1917.16617</v>
      </c>
      <c r="G88" s="3">
        <v>1350.88995</v>
      </c>
      <c r="H88" s="3">
        <v>657.37863000000004</v>
      </c>
      <c r="I88" s="3">
        <v>2296.4899999999998</v>
      </c>
      <c r="J88" s="3">
        <v>680.71893999999998</v>
      </c>
    </row>
    <row r="89" spans="1:10" x14ac:dyDescent="0.25">
      <c r="A89" s="2" t="s">
        <v>89</v>
      </c>
      <c r="B89" s="7">
        <v>29494</v>
      </c>
      <c r="C89" s="3">
        <v>6460.8540000000003</v>
      </c>
      <c r="D89" s="3">
        <v>1126.6109799999999</v>
      </c>
      <c r="E89" s="3">
        <v>1308.6892500000001</v>
      </c>
      <c r="F89" s="3">
        <v>1909.5603500000002</v>
      </c>
      <c r="G89" s="3">
        <v>1352.0203300000001</v>
      </c>
      <c r="H89" s="3">
        <v>656.48830000000009</v>
      </c>
      <c r="I89" s="3">
        <v>2347.9299999999998</v>
      </c>
      <c r="J89" s="3">
        <v>678.01972999999998</v>
      </c>
    </row>
    <row r="90" spans="1:10" x14ac:dyDescent="0.25">
      <c r="A90" s="2" t="s">
        <v>90</v>
      </c>
      <c r="B90" s="7">
        <v>29586</v>
      </c>
      <c r="C90" s="3">
        <v>6580.5910000000003</v>
      </c>
      <c r="D90" s="3">
        <v>1114.6469999999999</v>
      </c>
      <c r="E90" s="3">
        <v>1307.9017699999999</v>
      </c>
      <c r="F90" s="3">
        <v>1907.02522</v>
      </c>
      <c r="G90" s="3">
        <v>1363.5436499999998</v>
      </c>
      <c r="H90" s="3">
        <v>665.64840000000004</v>
      </c>
      <c r="I90" s="3">
        <v>2397.83</v>
      </c>
      <c r="J90" s="3">
        <v>681.95235000000002</v>
      </c>
    </row>
    <row r="91" spans="1:10" x14ac:dyDescent="0.25">
      <c r="A91" s="2" t="s">
        <v>91</v>
      </c>
      <c r="B91" s="7">
        <v>29676</v>
      </c>
      <c r="C91" s="3">
        <v>6716.777</v>
      </c>
      <c r="D91" s="3">
        <v>1112.8837800000001</v>
      </c>
      <c r="E91" s="3">
        <v>1312.40491</v>
      </c>
      <c r="F91" s="3">
        <v>1929.7162700000001</v>
      </c>
      <c r="G91" s="3">
        <v>1355.7646999999999</v>
      </c>
      <c r="H91" s="3">
        <v>680.44325000000003</v>
      </c>
      <c r="I91" s="3">
        <v>2412.5300000000002</v>
      </c>
      <c r="J91" s="3">
        <v>678.09123</v>
      </c>
    </row>
    <row r="92" spans="1:10" x14ac:dyDescent="0.25">
      <c r="A92" s="2" t="s">
        <v>92</v>
      </c>
      <c r="B92" s="7">
        <v>29767</v>
      </c>
      <c r="C92" s="3">
        <v>6667.7280000000001</v>
      </c>
      <c r="D92" s="3">
        <v>1115.58565</v>
      </c>
      <c r="E92" s="3">
        <v>1318.8631800000001</v>
      </c>
      <c r="F92" s="3">
        <v>1924.8990700000002</v>
      </c>
      <c r="G92" s="3">
        <v>1358.4084</v>
      </c>
      <c r="H92" s="3">
        <v>687.95110999999997</v>
      </c>
      <c r="I92" s="3">
        <v>2442.0500000000002</v>
      </c>
      <c r="J92" s="3">
        <v>677.34046000000001</v>
      </c>
    </row>
    <row r="93" spans="1:10" x14ac:dyDescent="0.25">
      <c r="A93" s="2" t="s">
        <v>93</v>
      </c>
      <c r="B93" s="7">
        <v>29859</v>
      </c>
      <c r="C93" s="3">
        <v>6744.24</v>
      </c>
      <c r="D93" s="3">
        <v>1127.7207700000001</v>
      </c>
      <c r="E93" s="3">
        <v>1329.4398999999999</v>
      </c>
      <c r="F93" s="3">
        <v>1929.96991</v>
      </c>
      <c r="G93" s="3">
        <v>1359.03748</v>
      </c>
      <c r="H93" s="3">
        <v>681.78644999999995</v>
      </c>
      <c r="I93" s="3">
        <v>2436.62</v>
      </c>
      <c r="J93" s="3">
        <v>680.35248999999999</v>
      </c>
    </row>
    <row r="94" spans="1:10" x14ac:dyDescent="0.25">
      <c r="A94" s="2" t="s">
        <v>94</v>
      </c>
      <c r="B94" s="7">
        <v>29951</v>
      </c>
      <c r="C94" s="3">
        <v>6665.56</v>
      </c>
      <c r="D94" s="3">
        <v>1129.0172600000001</v>
      </c>
      <c r="E94" s="3">
        <v>1336.66302</v>
      </c>
      <c r="F94" s="3">
        <v>1928.44849</v>
      </c>
      <c r="G94" s="3">
        <v>1370.06807</v>
      </c>
      <c r="H94" s="3">
        <v>678.67971999999997</v>
      </c>
      <c r="I94" s="3">
        <v>2454.41</v>
      </c>
      <c r="J94" s="3">
        <v>679.67322000000001</v>
      </c>
    </row>
    <row r="95" spans="1:10" x14ac:dyDescent="0.25">
      <c r="A95" s="2" t="s">
        <v>95</v>
      </c>
      <c r="B95" s="7">
        <v>30041</v>
      </c>
      <c r="C95" s="3">
        <v>6554.06</v>
      </c>
      <c r="D95" s="3">
        <v>1130.7804799999999</v>
      </c>
      <c r="E95" s="3">
        <v>1347.27595</v>
      </c>
      <c r="F95" s="3">
        <v>1935.6738200000002</v>
      </c>
      <c r="G95" s="3">
        <v>1369.5265800000002</v>
      </c>
      <c r="H95" s="3">
        <v>670.60684000000003</v>
      </c>
      <c r="I95" s="3">
        <v>2492.02</v>
      </c>
      <c r="J95" s="3">
        <v>682.47073999999998</v>
      </c>
    </row>
    <row r="96" spans="1:10" x14ac:dyDescent="0.25">
      <c r="A96" s="2" t="s">
        <v>96</v>
      </c>
      <c r="B96" s="7">
        <v>30132</v>
      </c>
      <c r="C96" s="3">
        <v>6589.7650000000003</v>
      </c>
      <c r="D96" s="3">
        <v>1143.4912400000001</v>
      </c>
      <c r="E96" s="3">
        <v>1356.63977</v>
      </c>
      <c r="F96" s="3">
        <v>1923.75793</v>
      </c>
      <c r="G96" s="3">
        <v>1365.6347499999999</v>
      </c>
      <c r="H96" s="3">
        <v>662.87639999999999</v>
      </c>
      <c r="I96" s="3">
        <v>2509.13</v>
      </c>
      <c r="J96" s="3">
        <v>685.06269999999995</v>
      </c>
    </row>
    <row r="97" spans="1:10" x14ac:dyDescent="0.25">
      <c r="A97" s="2" t="s">
        <v>97</v>
      </c>
      <c r="B97" s="7">
        <v>30224</v>
      </c>
      <c r="C97" s="3">
        <v>6566.0320000000002</v>
      </c>
      <c r="D97" s="3">
        <v>1146.50946</v>
      </c>
      <c r="E97" s="3">
        <v>1357.3774699999999</v>
      </c>
      <c r="F97" s="3">
        <v>1904.74344</v>
      </c>
      <c r="G97" s="3">
        <v>1364.9043000000001</v>
      </c>
      <c r="H97" s="3">
        <v>657.03191000000004</v>
      </c>
      <c r="I97" s="3">
        <v>2520.1</v>
      </c>
      <c r="J97" s="3">
        <v>689.67458999999997</v>
      </c>
    </row>
    <row r="98" spans="1:10" x14ac:dyDescent="0.25">
      <c r="A98" s="2" t="s">
        <v>98</v>
      </c>
      <c r="B98" s="7">
        <v>30316</v>
      </c>
      <c r="C98" s="3">
        <v>6572.4369999999999</v>
      </c>
      <c r="D98" s="3">
        <v>1154.5943600000001</v>
      </c>
      <c r="E98" s="3">
        <v>1365.4966899999999</v>
      </c>
      <c r="F98" s="3">
        <v>1909.30699</v>
      </c>
      <c r="G98" s="3">
        <v>1360.9355800000001</v>
      </c>
      <c r="H98" s="3">
        <v>650.96827000000008</v>
      </c>
      <c r="I98" s="3">
        <v>2555.12</v>
      </c>
      <c r="J98" s="3">
        <v>692.10567000000003</v>
      </c>
    </row>
    <row r="99" spans="1:10" x14ac:dyDescent="0.25">
      <c r="A99" s="2" t="s">
        <v>99</v>
      </c>
      <c r="B99" s="7">
        <v>30406</v>
      </c>
      <c r="C99" s="3">
        <v>6658.5230000000001</v>
      </c>
      <c r="D99" s="3">
        <v>1175.49892</v>
      </c>
      <c r="E99" s="3">
        <v>1371.0045500000001</v>
      </c>
      <c r="F99" s="3">
        <v>1926.6104600000001</v>
      </c>
      <c r="G99" s="3">
        <v>1364.74305</v>
      </c>
      <c r="H99" s="3">
        <v>661.67445999999995</v>
      </c>
      <c r="I99" s="3">
        <v>2556.73</v>
      </c>
      <c r="J99" s="3">
        <v>694.63506000000007</v>
      </c>
    </row>
    <row r="100" spans="1:10" x14ac:dyDescent="0.25">
      <c r="A100" s="2" t="s">
        <v>100</v>
      </c>
      <c r="B100" s="7">
        <v>30497</v>
      </c>
      <c r="C100" s="3">
        <v>6810.4679999999998</v>
      </c>
      <c r="D100" s="3">
        <v>1185.5233500000002</v>
      </c>
      <c r="E100" s="3">
        <v>1371.15843</v>
      </c>
      <c r="F100" s="3">
        <v>1946.89338</v>
      </c>
      <c r="G100" s="3">
        <v>1363.09978</v>
      </c>
      <c r="H100" s="3">
        <v>674.82391000000007</v>
      </c>
      <c r="I100" s="3">
        <v>2575.9499999999998</v>
      </c>
      <c r="J100" s="3">
        <v>698.92518999999993</v>
      </c>
    </row>
    <row r="101" spans="1:10" x14ac:dyDescent="0.25">
      <c r="A101" s="2" t="s">
        <v>101</v>
      </c>
      <c r="B101" s="7">
        <v>30589</v>
      </c>
      <c r="C101" s="3">
        <v>6943.8119999999999</v>
      </c>
      <c r="D101" s="3">
        <v>1198.5763899999999</v>
      </c>
      <c r="E101" s="3">
        <v>1373.25839</v>
      </c>
      <c r="F101" s="3">
        <v>1942.8366799999999</v>
      </c>
      <c r="G101" s="3">
        <v>1388.4838200000002</v>
      </c>
      <c r="H101" s="3">
        <v>682.47046</v>
      </c>
      <c r="I101" s="3">
        <v>2614.5</v>
      </c>
      <c r="J101" s="3">
        <v>699.95303000000001</v>
      </c>
    </row>
    <row r="102" spans="1:10" x14ac:dyDescent="0.25">
      <c r="A102" s="2" t="s">
        <v>102</v>
      </c>
      <c r="B102" s="7">
        <v>30681</v>
      </c>
      <c r="C102" s="3">
        <v>7087.0070000000005</v>
      </c>
      <c r="D102" s="3">
        <v>1208.9431000000002</v>
      </c>
      <c r="E102" s="3">
        <v>1379.7121299999999</v>
      </c>
      <c r="F102" s="3">
        <v>1969.71144</v>
      </c>
      <c r="G102" s="3">
        <v>1419.2637199999999</v>
      </c>
      <c r="H102" s="3">
        <v>691.15287000000001</v>
      </c>
      <c r="I102" s="3">
        <v>2636.28</v>
      </c>
      <c r="J102" s="3">
        <v>704.47555000000011</v>
      </c>
    </row>
    <row r="103" spans="1:10" x14ac:dyDescent="0.25">
      <c r="A103" s="2" t="s">
        <v>103</v>
      </c>
      <c r="B103" s="7">
        <v>30772</v>
      </c>
      <c r="C103" s="3">
        <v>7227.8140000000003</v>
      </c>
      <c r="D103" s="3">
        <v>1217.27692</v>
      </c>
      <c r="E103" s="3">
        <v>1388.9537500000001</v>
      </c>
      <c r="F103" s="3">
        <v>1995.7623000000001</v>
      </c>
      <c r="G103" s="3">
        <v>1416.4803700000002</v>
      </c>
      <c r="H103" s="3">
        <v>703.00621000000001</v>
      </c>
      <c r="I103" s="3">
        <v>2666.64</v>
      </c>
      <c r="J103" s="3">
        <v>710.30298000000005</v>
      </c>
    </row>
    <row r="104" spans="1:10" x14ac:dyDescent="0.25">
      <c r="A104" s="2" t="s">
        <v>104</v>
      </c>
      <c r="B104" s="7">
        <v>30863</v>
      </c>
      <c r="C104" s="3">
        <v>7354.759</v>
      </c>
      <c r="D104" s="3">
        <v>1206.66128</v>
      </c>
      <c r="E104" s="3">
        <v>1393.0088400000002</v>
      </c>
      <c r="F104" s="3">
        <v>1964.32492</v>
      </c>
      <c r="G104" s="3">
        <v>1421.0409299999999</v>
      </c>
      <c r="H104" s="3">
        <v>716.75748999999996</v>
      </c>
      <c r="I104" s="3">
        <v>2707.02</v>
      </c>
      <c r="J104" s="3">
        <v>708.11321999999996</v>
      </c>
    </row>
    <row r="105" spans="1:10" x14ac:dyDescent="0.25">
      <c r="A105" s="2" t="s">
        <v>105</v>
      </c>
      <c r="B105" s="7">
        <v>30955</v>
      </c>
      <c r="C105" s="3">
        <v>7427.1149999999998</v>
      </c>
      <c r="D105" s="3">
        <v>1214.5128100000002</v>
      </c>
      <c r="E105" s="3">
        <v>1400.87462</v>
      </c>
      <c r="F105" s="3">
        <v>2017.8191399999998</v>
      </c>
      <c r="G105" s="3">
        <v>1437.77323</v>
      </c>
      <c r="H105" s="3">
        <v>719.79916000000003</v>
      </c>
      <c r="I105" s="3">
        <v>2740.1</v>
      </c>
      <c r="J105" s="3">
        <v>714.28029000000004</v>
      </c>
    </row>
    <row r="106" spans="1:10" x14ac:dyDescent="0.25">
      <c r="A106" s="2" t="s">
        <v>106</v>
      </c>
      <c r="B106" s="7">
        <v>31047</v>
      </c>
      <c r="C106" s="3">
        <v>7486.3559999999998</v>
      </c>
      <c r="D106" s="3">
        <v>1238.6378400000001</v>
      </c>
      <c r="E106" s="3">
        <v>1404.278</v>
      </c>
      <c r="F106" s="3">
        <v>2034.8054299999999</v>
      </c>
      <c r="G106" s="3">
        <v>1438.0039099999999</v>
      </c>
      <c r="H106" s="3">
        <v>731.14399000000003</v>
      </c>
      <c r="I106" s="3">
        <v>2744.83</v>
      </c>
      <c r="J106" s="3">
        <v>715.19193999999993</v>
      </c>
    </row>
    <row r="107" spans="1:10" x14ac:dyDescent="0.25">
      <c r="A107" s="2" t="s">
        <v>107</v>
      </c>
      <c r="B107" s="7">
        <v>31137</v>
      </c>
      <c r="C107" s="3">
        <v>7560.78</v>
      </c>
      <c r="D107" s="3">
        <v>1249.08752</v>
      </c>
      <c r="E107" s="3">
        <v>1406.8305400000002</v>
      </c>
      <c r="F107" s="3">
        <v>2023.7143000000001</v>
      </c>
      <c r="G107" s="3">
        <v>1446.2253700000001</v>
      </c>
      <c r="H107" s="3">
        <v>742.24996999999996</v>
      </c>
      <c r="I107" s="3">
        <v>2812.1</v>
      </c>
      <c r="J107" s="3">
        <v>723.17338000000007</v>
      </c>
    </row>
    <row r="108" spans="1:10" x14ac:dyDescent="0.25">
      <c r="A108" s="2" t="s">
        <v>108</v>
      </c>
      <c r="B108" s="7">
        <v>31228</v>
      </c>
      <c r="C108" s="3">
        <v>7629.9980000000005</v>
      </c>
      <c r="D108" s="3">
        <v>1275.70181</v>
      </c>
      <c r="E108" s="3">
        <v>1416.3120200000001</v>
      </c>
      <c r="F108" s="3">
        <v>2043.99693</v>
      </c>
      <c r="G108" s="3">
        <v>1465.3283200000001</v>
      </c>
      <c r="H108" s="3">
        <v>744.63417000000004</v>
      </c>
      <c r="I108" s="3">
        <v>2869.04</v>
      </c>
      <c r="J108" s="3">
        <v>722.49410999999998</v>
      </c>
    </row>
    <row r="109" spans="1:10" x14ac:dyDescent="0.25">
      <c r="A109" s="2" t="s">
        <v>109</v>
      </c>
      <c r="B109" s="7">
        <v>31320</v>
      </c>
      <c r="C109" s="3">
        <v>7748.6990000000005</v>
      </c>
      <c r="D109" s="3">
        <v>1276.91014</v>
      </c>
      <c r="E109" s="3">
        <v>1425.4450200000001</v>
      </c>
      <c r="F109" s="3">
        <v>2070.6181200000001</v>
      </c>
      <c r="G109" s="3">
        <v>1477.06583</v>
      </c>
      <c r="H109" s="3">
        <v>754.06137000000001</v>
      </c>
      <c r="I109" s="3">
        <v>2906.59</v>
      </c>
      <c r="J109" s="3">
        <v>729.98396000000002</v>
      </c>
    </row>
    <row r="110" spans="1:10" x14ac:dyDescent="0.25">
      <c r="A110" s="2" t="s">
        <v>110</v>
      </c>
      <c r="B110" s="7">
        <v>31412</v>
      </c>
      <c r="C110" s="3">
        <v>7806.8280000000004</v>
      </c>
      <c r="D110" s="3">
        <v>1280.01133</v>
      </c>
      <c r="E110" s="3">
        <v>1431.1293799999999</v>
      </c>
      <c r="F110" s="3">
        <v>2083.04135</v>
      </c>
      <c r="G110" s="3">
        <v>1486.9148500000001</v>
      </c>
      <c r="H110" s="3">
        <v>765.66303000000005</v>
      </c>
      <c r="I110" s="3">
        <v>2945.2</v>
      </c>
      <c r="J110" s="3">
        <v>738.36760000000004</v>
      </c>
    </row>
    <row r="111" spans="1:10" x14ac:dyDescent="0.25">
      <c r="A111" s="2" t="s">
        <v>111</v>
      </c>
      <c r="B111" s="7">
        <v>31502</v>
      </c>
      <c r="C111" s="3">
        <v>7879.1860000000006</v>
      </c>
      <c r="D111" s="3">
        <v>1294.59422</v>
      </c>
      <c r="E111" s="3">
        <v>1436.40643</v>
      </c>
      <c r="F111" s="3">
        <v>2071.1253300000003</v>
      </c>
      <c r="G111" s="3">
        <v>1496.181</v>
      </c>
      <c r="H111" s="3">
        <v>765.49351999999999</v>
      </c>
      <c r="I111" s="3">
        <v>2956.91</v>
      </c>
      <c r="J111" s="3">
        <v>740.45010000000002</v>
      </c>
    </row>
    <row r="112" spans="1:10" x14ac:dyDescent="0.25">
      <c r="A112" s="2" t="s">
        <v>112</v>
      </c>
      <c r="B112" s="7">
        <v>31593</v>
      </c>
      <c r="C112" s="3">
        <v>7915.357</v>
      </c>
      <c r="D112" s="3">
        <v>1304.0689500000001</v>
      </c>
      <c r="E112" s="3">
        <v>1451.9071899999999</v>
      </c>
      <c r="F112" s="3">
        <v>2094.9574499999999</v>
      </c>
      <c r="G112" s="3">
        <v>1505.8584900000001</v>
      </c>
      <c r="H112" s="3">
        <v>769.90064000000007</v>
      </c>
      <c r="I112" s="3">
        <v>2949.64</v>
      </c>
      <c r="J112" s="3">
        <v>758.08433000000002</v>
      </c>
    </row>
    <row r="113" spans="1:10" x14ac:dyDescent="0.25">
      <c r="A113" s="2" t="s">
        <v>113</v>
      </c>
      <c r="B113" s="7">
        <v>31685</v>
      </c>
      <c r="C113" s="3">
        <v>7995.03</v>
      </c>
      <c r="D113" s="3">
        <v>1309.7631200000001</v>
      </c>
      <c r="E113" s="3">
        <v>1457.84952</v>
      </c>
      <c r="F113" s="3">
        <v>2110.4232499999998</v>
      </c>
      <c r="G113" s="3">
        <v>1520.8888100000001</v>
      </c>
      <c r="H113" s="3">
        <v>770.88256999999999</v>
      </c>
      <c r="I113" s="3">
        <v>2966.92</v>
      </c>
      <c r="J113" s="3">
        <v>752.73954000000003</v>
      </c>
    </row>
    <row r="114" spans="1:10" x14ac:dyDescent="0.25">
      <c r="A114" s="2" t="s">
        <v>114</v>
      </c>
      <c r="B114" s="7">
        <v>31777</v>
      </c>
      <c r="C114" s="3">
        <v>8036.4250000000002</v>
      </c>
      <c r="D114" s="3">
        <v>1332.87689</v>
      </c>
      <c r="E114" s="3">
        <v>1461.35699</v>
      </c>
      <c r="F114" s="3">
        <v>2131.4664500000003</v>
      </c>
      <c r="G114" s="3">
        <v>1527.1334299999999</v>
      </c>
      <c r="H114" s="3">
        <v>765.32915000000003</v>
      </c>
      <c r="I114" s="3">
        <v>2990.32</v>
      </c>
      <c r="J114" s="3">
        <v>757.54806999999994</v>
      </c>
    </row>
    <row r="115" spans="1:10" x14ac:dyDescent="0.25">
      <c r="A115" s="2" t="s">
        <v>115</v>
      </c>
      <c r="B115" s="7">
        <v>31867</v>
      </c>
      <c r="C115" s="3">
        <v>8092.6180000000004</v>
      </c>
      <c r="D115" s="3">
        <v>1344.76827</v>
      </c>
      <c r="E115" s="3">
        <v>1465.3170400000001</v>
      </c>
      <c r="F115" s="3">
        <v>2077.9708000000001</v>
      </c>
      <c r="G115" s="3">
        <v>1533.38894</v>
      </c>
      <c r="H115" s="3">
        <v>783.05352000000005</v>
      </c>
      <c r="I115" s="3">
        <v>2988.18</v>
      </c>
      <c r="J115" s="3">
        <v>773.06405000000007</v>
      </c>
    </row>
    <row r="116" spans="1:10" x14ac:dyDescent="0.25">
      <c r="A116" s="2" t="s">
        <v>116</v>
      </c>
      <c r="B116" s="7">
        <v>31958</v>
      </c>
      <c r="C116" s="3">
        <v>8183.4589999999998</v>
      </c>
      <c r="D116" s="3">
        <v>1364.1948300000001</v>
      </c>
      <c r="E116" s="3">
        <v>1482.0940600000001</v>
      </c>
      <c r="F116" s="3">
        <v>2124.6211200000002</v>
      </c>
      <c r="G116" s="3">
        <v>1556.6103000000001</v>
      </c>
      <c r="H116" s="3">
        <v>793.20668000000012</v>
      </c>
      <c r="I116" s="3">
        <v>3050.8</v>
      </c>
      <c r="J116" s="3">
        <v>784.62953000000005</v>
      </c>
    </row>
    <row r="117" spans="1:10" x14ac:dyDescent="0.25">
      <c r="A117" s="2" t="s">
        <v>117</v>
      </c>
      <c r="B117" s="7">
        <v>32050</v>
      </c>
      <c r="C117" s="3">
        <v>8257.6790000000001</v>
      </c>
      <c r="D117" s="3">
        <v>1397.1774599999999</v>
      </c>
      <c r="E117" s="3">
        <v>1493.4039600000001</v>
      </c>
      <c r="F117" s="3">
        <v>2139.3260600000003</v>
      </c>
      <c r="G117" s="3">
        <v>1561.1033300000001</v>
      </c>
      <c r="H117" s="3">
        <v>805.35794999999996</v>
      </c>
      <c r="I117" s="3">
        <v>3111.82</v>
      </c>
      <c r="J117" s="3">
        <v>800.83371999999997</v>
      </c>
    </row>
    <row r="118" spans="1:10" x14ac:dyDescent="0.25">
      <c r="A118" s="2" t="s">
        <v>118</v>
      </c>
      <c r="B118" s="7">
        <v>32142</v>
      </c>
      <c r="C118" s="3">
        <v>8393.9760000000006</v>
      </c>
      <c r="D118" s="3">
        <v>1412.9894199999999</v>
      </c>
      <c r="E118" s="3">
        <v>1516.22288</v>
      </c>
      <c r="F118" s="3">
        <v>2173.55314</v>
      </c>
      <c r="G118" s="3">
        <v>1577.9007200000001</v>
      </c>
      <c r="H118" s="3">
        <v>815.81502</v>
      </c>
      <c r="I118" s="3">
        <v>3191.95</v>
      </c>
      <c r="J118" s="3">
        <v>817.21666000000005</v>
      </c>
    </row>
    <row r="119" spans="1:10" x14ac:dyDescent="0.25">
      <c r="A119" s="2" t="s">
        <v>119</v>
      </c>
      <c r="B119" s="7">
        <v>32233</v>
      </c>
      <c r="C119" s="3">
        <v>8441.1830000000009</v>
      </c>
      <c r="D119" s="3">
        <v>1438.5457699999999</v>
      </c>
      <c r="E119" s="3">
        <v>1535.88282</v>
      </c>
      <c r="F119" s="3">
        <v>2153.83961</v>
      </c>
      <c r="G119" s="3">
        <v>1601.1228400000002</v>
      </c>
      <c r="H119" s="3">
        <v>827.74797999999998</v>
      </c>
      <c r="I119" s="3">
        <v>3268.14</v>
      </c>
      <c r="J119" s="3">
        <v>819.84437000000003</v>
      </c>
    </row>
    <row r="120" spans="1:10" x14ac:dyDescent="0.25">
      <c r="A120" s="2" t="s">
        <v>120</v>
      </c>
      <c r="B120" s="7">
        <v>32324</v>
      </c>
      <c r="C120" s="3">
        <v>8552.7150000000001</v>
      </c>
      <c r="D120" s="3">
        <v>1447.15445</v>
      </c>
      <c r="E120" s="3">
        <v>1546.10653</v>
      </c>
      <c r="F120" s="3">
        <v>2192.8851099999997</v>
      </c>
      <c r="G120" s="3">
        <v>1611.29429</v>
      </c>
      <c r="H120" s="3">
        <v>835.10259999999994</v>
      </c>
      <c r="I120" s="3">
        <v>3263.37</v>
      </c>
      <c r="J120" s="3">
        <v>829.87255000000005</v>
      </c>
    </row>
    <row r="121" spans="1:10" x14ac:dyDescent="0.25">
      <c r="A121" s="2" t="s">
        <v>121</v>
      </c>
      <c r="B121" s="7">
        <v>32416</v>
      </c>
      <c r="C121" s="3">
        <v>8602.0820000000003</v>
      </c>
      <c r="D121" s="3">
        <v>1469.28808</v>
      </c>
      <c r="E121" s="3">
        <v>1566.55395</v>
      </c>
      <c r="F121" s="3">
        <v>2217.7321499999998</v>
      </c>
      <c r="G121" s="3">
        <v>1632.46615</v>
      </c>
      <c r="H121" s="3">
        <v>835.17107999999996</v>
      </c>
      <c r="I121" s="3">
        <v>3336.18</v>
      </c>
      <c r="J121" s="3">
        <v>844.83438999999998</v>
      </c>
    </row>
    <row r="122" spans="1:10" x14ac:dyDescent="0.25">
      <c r="A122" s="2" t="s">
        <v>122</v>
      </c>
      <c r="B122" s="7">
        <v>32508</v>
      </c>
      <c r="C122" s="3">
        <v>8716.0249999999996</v>
      </c>
      <c r="D122" s="3">
        <v>1481.9469799999999</v>
      </c>
      <c r="E122" s="3">
        <v>1581.95966</v>
      </c>
      <c r="F122" s="3">
        <v>2243.8469799999998</v>
      </c>
      <c r="G122" s="3">
        <v>1651.9561200000001</v>
      </c>
      <c r="H122" s="3">
        <v>841.0395400000001</v>
      </c>
      <c r="I122" s="3">
        <v>3371.33</v>
      </c>
      <c r="J122" s="3">
        <v>842.93957999999998</v>
      </c>
    </row>
    <row r="123" spans="1:10" x14ac:dyDescent="0.25">
      <c r="A123" s="2" t="s">
        <v>123</v>
      </c>
      <c r="B123" s="7">
        <v>32598</v>
      </c>
      <c r="C123" s="3">
        <v>8803.9470000000001</v>
      </c>
      <c r="D123" s="3">
        <v>1488.3983000000001</v>
      </c>
      <c r="E123" s="3">
        <v>1603.3529699999999</v>
      </c>
      <c r="F123" s="3">
        <v>2267.2983900000004</v>
      </c>
      <c r="G123" s="3">
        <v>1662.2181499999999</v>
      </c>
      <c r="H123" s="3">
        <v>850.63197000000002</v>
      </c>
      <c r="I123" s="3">
        <v>3462.29</v>
      </c>
      <c r="J123" s="3">
        <v>862.81719999999996</v>
      </c>
    </row>
    <row r="124" spans="1:10" x14ac:dyDescent="0.25">
      <c r="A124" s="2" t="s">
        <v>124</v>
      </c>
      <c r="B124" s="7">
        <v>32689</v>
      </c>
      <c r="C124" s="3">
        <v>8873.1769999999997</v>
      </c>
      <c r="D124" s="3">
        <v>1498.1063899999999</v>
      </c>
      <c r="E124" s="3">
        <v>1616.2287800000001</v>
      </c>
      <c r="F124" s="3">
        <v>2276.42535</v>
      </c>
      <c r="G124" s="3">
        <v>1669.40553</v>
      </c>
      <c r="H124" s="3">
        <v>853.89963999999998</v>
      </c>
      <c r="I124" s="3">
        <v>3417.09</v>
      </c>
      <c r="J124" s="3">
        <v>871.30808999999999</v>
      </c>
    </row>
    <row r="125" spans="1:10" x14ac:dyDescent="0.25">
      <c r="A125" s="2" t="s">
        <v>125</v>
      </c>
      <c r="B125" s="7">
        <v>32781</v>
      </c>
      <c r="C125" s="3">
        <v>8939.4150000000009</v>
      </c>
      <c r="D125" s="3">
        <v>1499.5066000000002</v>
      </c>
      <c r="E125" s="3">
        <v>1635.27774</v>
      </c>
      <c r="F125" s="3">
        <v>2297.2147000000004</v>
      </c>
      <c r="G125" s="3">
        <v>1686.8080300000001</v>
      </c>
      <c r="H125" s="3">
        <v>856.98155000000008</v>
      </c>
      <c r="I125" s="3">
        <v>3476.87</v>
      </c>
      <c r="J125" s="3">
        <v>882.98081999999999</v>
      </c>
    </row>
    <row r="126" spans="1:10" x14ac:dyDescent="0.25">
      <c r="A126" s="2" t="s">
        <v>126</v>
      </c>
      <c r="B126" s="7">
        <v>32873</v>
      </c>
      <c r="C126" s="3">
        <v>8958.3289999999997</v>
      </c>
      <c r="D126" s="3">
        <v>1500.86013</v>
      </c>
      <c r="E126" s="3">
        <v>1654.72497</v>
      </c>
      <c r="F126" s="3">
        <v>2323.8349500000004</v>
      </c>
      <c r="G126" s="3">
        <v>1704.1676399999999</v>
      </c>
      <c r="H126" s="3">
        <v>855.14524000000006</v>
      </c>
      <c r="I126" s="3">
        <v>3584.6</v>
      </c>
      <c r="J126" s="3">
        <v>881.51503000000002</v>
      </c>
    </row>
    <row r="127" spans="1:10" x14ac:dyDescent="0.25">
      <c r="A127" s="2" t="s">
        <v>127</v>
      </c>
      <c r="B127" s="7">
        <v>32963</v>
      </c>
      <c r="C127" s="3">
        <v>9056.4120000000003</v>
      </c>
      <c r="D127" s="3">
        <v>1511.08682</v>
      </c>
      <c r="E127" s="3">
        <v>1666.1525300000001</v>
      </c>
      <c r="F127" s="3">
        <v>2372.0709500000003</v>
      </c>
      <c r="G127" s="3">
        <v>1710.96075</v>
      </c>
      <c r="H127" s="3">
        <v>863.17189000000008</v>
      </c>
      <c r="I127" s="3">
        <v>3567.54</v>
      </c>
      <c r="J127" s="3">
        <v>889.23727000000008</v>
      </c>
    </row>
    <row r="128" spans="1:10" x14ac:dyDescent="0.25">
      <c r="A128" s="2" t="s">
        <v>128</v>
      </c>
      <c r="B128" s="7">
        <v>33054</v>
      </c>
      <c r="C128" s="3">
        <v>9091.4320000000007</v>
      </c>
      <c r="D128" s="3">
        <v>1518.87093</v>
      </c>
      <c r="E128" s="3">
        <v>1674.05</v>
      </c>
      <c r="F128" s="3">
        <v>2383.7334700000001</v>
      </c>
      <c r="G128" s="3">
        <v>1716.1754900000001</v>
      </c>
      <c r="H128" s="3">
        <v>859.58318999999995</v>
      </c>
      <c r="I128" s="3">
        <v>3680.06</v>
      </c>
      <c r="J128" s="3">
        <v>904.3510500000001</v>
      </c>
    </row>
    <row r="129" spans="1:10" x14ac:dyDescent="0.25">
      <c r="A129" s="2" t="s">
        <v>129</v>
      </c>
      <c r="B129" s="7">
        <v>33146</v>
      </c>
      <c r="C129" s="3">
        <v>9093.6769999999997</v>
      </c>
      <c r="D129" s="3">
        <v>1503.10565</v>
      </c>
      <c r="E129" s="3">
        <v>1680.1281000000001</v>
      </c>
      <c r="F129" s="3">
        <v>2433.9333500000002</v>
      </c>
      <c r="G129" s="3">
        <v>1718.9272800000001</v>
      </c>
      <c r="H129" s="3">
        <v>853.41339000000005</v>
      </c>
      <c r="I129" s="3">
        <v>3741.77</v>
      </c>
      <c r="J129" s="3">
        <v>901.65183999999999</v>
      </c>
    </row>
    <row r="130" spans="1:10" x14ac:dyDescent="0.25">
      <c r="A130" s="2" t="s">
        <v>130</v>
      </c>
      <c r="B130" s="7">
        <v>33238</v>
      </c>
      <c r="C130" s="3">
        <v>9016.16</v>
      </c>
      <c r="D130" s="3">
        <v>1498.0700900000002</v>
      </c>
      <c r="E130" s="3">
        <v>1684.9752000000001</v>
      </c>
      <c r="F130" s="3">
        <v>2476.7808300000002</v>
      </c>
      <c r="G130" s="3">
        <v>1707.7613999999999</v>
      </c>
      <c r="H130" s="3">
        <v>845.76342000000011</v>
      </c>
      <c r="I130" s="3">
        <v>3734.66</v>
      </c>
      <c r="J130" s="3">
        <v>935.74945000000002</v>
      </c>
    </row>
    <row r="131" spans="1:10" x14ac:dyDescent="0.25">
      <c r="A131" s="2" t="s">
        <v>131</v>
      </c>
      <c r="B131" s="7">
        <v>33328</v>
      </c>
      <c r="C131" s="3">
        <v>8973.85</v>
      </c>
      <c r="D131" s="3">
        <v>1493.8591000000001</v>
      </c>
      <c r="E131" s="3">
        <v>1682.2461599999999</v>
      </c>
      <c r="F131" s="3">
        <v>2548.4944399999999</v>
      </c>
      <c r="G131" s="3">
        <v>1741.4650100000001</v>
      </c>
      <c r="H131" s="3">
        <v>833.52655000000004</v>
      </c>
      <c r="I131" s="3">
        <v>3767.2</v>
      </c>
      <c r="J131" s="3">
        <v>917.76665000000003</v>
      </c>
    </row>
    <row r="132" spans="1:10" x14ac:dyDescent="0.25">
      <c r="A132" s="2" t="s">
        <v>132</v>
      </c>
      <c r="B132" s="7">
        <v>33419</v>
      </c>
      <c r="C132" s="3">
        <v>9043.4930000000004</v>
      </c>
      <c r="D132" s="3">
        <v>1492.0388300000002</v>
      </c>
      <c r="E132" s="3">
        <v>1691.81816</v>
      </c>
      <c r="F132" s="3">
        <v>2537.9089800000002</v>
      </c>
      <c r="G132" s="3">
        <v>1731.9349999999999</v>
      </c>
      <c r="H132" s="3">
        <v>837.33868999999993</v>
      </c>
      <c r="I132" s="3">
        <v>3811.89</v>
      </c>
      <c r="J132" s="3">
        <v>928.95673999999997</v>
      </c>
    </row>
    <row r="133" spans="1:10" x14ac:dyDescent="0.25">
      <c r="A133" s="2" t="s">
        <v>133</v>
      </c>
      <c r="B133" s="7">
        <v>33511</v>
      </c>
      <c r="C133" s="3">
        <v>9086.9030000000002</v>
      </c>
      <c r="D133" s="3">
        <v>1488.6264799999999</v>
      </c>
      <c r="E133" s="3">
        <v>1695.0088300000002</v>
      </c>
      <c r="F133" s="3">
        <v>2525.0783999999999</v>
      </c>
      <c r="G133" s="3">
        <v>1732.55539</v>
      </c>
      <c r="H133" s="3">
        <v>838.40793999999994</v>
      </c>
      <c r="I133" s="3">
        <v>3803.45</v>
      </c>
      <c r="J133" s="3">
        <v>935.9729000000001</v>
      </c>
    </row>
    <row r="134" spans="1:10" x14ac:dyDescent="0.25">
      <c r="A134" s="2" t="s">
        <v>134</v>
      </c>
      <c r="B134" s="7">
        <v>33603</v>
      </c>
      <c r="C134" s="3">
        <v>9126.5730000000003</v>
      </c>
      <c r="D134" s="3">
        <v>1490.9964600000001</v>
      </c>
      <c r="E134" s="3">
        <v>1704.15993</v>
      </c>
      <c r="F134" s="3">
        <v>2557.7964700000002</v>
      </c>
      <c r="G134" s="3">
        <v>1752.8894600000001</v>
      </c>
      <c r="H134" s="3">
        <v>839.91893000000005</v>
      </c>
      <c r="I134" s="3">
        <v>3830.17</v>
      </c>
      <c r="J134" s="3">
        <v>940.62948000000006</v>
      </c>
    </row>
    <row r="135" spans="1:10" x14ac:dyDescent="0.25">
      <c r="A135" s="2" t="s">
        <v>135</v>
      </c>
      <c r="B135" s="7">
        <v>33694</v>
      </c>
      <c r="C135" s="3">
        <v>9234.380000000001</v>
      </c>
      <c r="D135" s="3">
        <v>1490.87718</v>
      </c>
      <c r="E135" s="3">
        <v>1719.4298700000002</v>
      </c>
      <c r="F135" s="3">
        <v>2598.7741299999998</v>
      </c>
      <c r="G135" s="3">
        <v>1757.6037800000001</v>
      </c>
      <c r="H135" s="3">
        <v>840.47109999999998</v>
      </c>
      <c r="I135" s="3">
        <v>3831.36</v>
      </c>
      <c r="J135" s="3">
        <v>950.01415000000009</v>
      </c>
    </row>
    <row r="136" spans="1:10" x14ac:dyDescent="0.25">
      <c r="A136" s="2" t="s">
        <v>136</v>
      </c>
      <c r="B136" s="7">
        <v>33785</v>
      </c>
      <c r="C136" s="3">
        <v>9336.2039999999997</v>
      </c>
      <c r="D136" s="3">
        <v>1489.0621000000001</v>
      </c>
      <c r="E136" s="3">
        <v>1719.5928000000001</v>
      </c>
      <c r="F136" s="3">
        <v>2581.7739700000002</v>
      </c>
      <c r="G136" s="3">
        <v>1756.59764</v>
      </c>
      <c r="H136" s="3">
        <v>841.48298999999997</v>
      </c>
      <c r="I136" s="3">
        <v>3844.77</v>
      </c>
      <c r="J136" s="3">
        <v>937.62639000000001</v>
      </c>
    </row>
    <row r="137" spans="1:10" x14ac:dyDescent="0.25">
      <c r="A137" s="2" t="s">
        <v>137</v>
      </c>
      <c r="B137" s="7">
        <v>33877</v>
      </c>
      <c r="C137" s="3">
        <v>9426.9619999999995</v>
      </c>
      <c r="D137" s="3">
        <v>1498.59906</v>
      </c>
      <c r="E137" s="3">
        <v>1719.17191</v>
      </c>
      <c r="F137" s="3">
        <v>2574.07564</v>
      </c>
      <c r="G137" s="3">
        <v>1752.6970100000001</v>
      </c>
      <c r="H137" s="3">
        <v>846.01168000000007</v>
      </c>
      <c r="I137" s="3">
        <v>3849.3</v>
      </c>
      <c r="J137" s="3">
        <v>938.22522000000004</v>
      </c>
    </row>
    <row r="138" spans="1:10" x14ac:dyDescent="0.25">
      <c r="A138" s="2" t="s">
        <v>138</v>
      </c>
      <c r="B138" s="7">
        <v>33969</v>
      </c>
      <c r="C138" s="3">
        <v>9521.4220000000005</v>
      </c>
      <c r="D138" s="3">
        <v>1509.11616</v>
      </c>
      <c r="E138" s="3">
        <v>1715.43815</v>
      </c>
      <c r="F138" s="3">
        <v>2568.6230299999997</v>
      </c>
      <c r="G138" s="3">
        <v>1740.61555</v>
      </c>
      <c r="H138" s="3">
        <v>850.7989</v>
      </c>
      <c r="I138" s="3">
        <v>3824.76</v>
      </c>
      <c r="J138" s="3">
        <v>932.11178000000007</v>
      </c>
    </row>
    <row r="139" spans="1:10" x14ac:dyDescent="0.25">
      <c r="A139" s="2" t="s">
        <v>139</v>
      </c>
      <c r="B139" s="7">
        <v>34059</v>
      </c>
      <c r="C139" s="3">
        <v>9539.1730000000007</v>
      </c>
      <c r="D139" s="3">
        <v>1520.16742</v>
      </c>
      <c r="E139" s="3">
        <v>1703.6349399999999</v>
      </c>
      <c r="F139" s="3">
        <v>2546.0081800000003</v>
      </c>
      <c r="G139" s="3">
        <v>1738.1879900000001</v>
      </c>
      <c r="H139" s="3">
        <v>856.21448999999996</v>
      </c>
      <c r="I139" s="3">
        <v>3867.86</v>
      </c>
      <c r="J139" s="3">
        <v>923.41531999999995</v>
      </c>
    </row>
    <row r="140" spans="1:10" x14ac:dyDescent="0.25">
      <c r="A140" s="2" t="s">
        <v>140</v>
      </c>
      <c r="B140" s="7">
        <v>34150</v>
      </c>
      <c r="C140" s="3">
        <v>9595.8989999999994</v>
      </c>
      <c r="D140" s="3">
        <v>1527.8944799999999</v>
      </c>
      <c r="E140" s="3">
        <v>1706.02907</v>
      </c>
      <c r="F140" s="3">
        <v>2547.2913199999998</v>
      </c>
      <c r="G140" s="3">
        <v>1733.9945400000001</v>
      </c>
      <c r="H140" s="3">
        <v>864.00400999999999</v>
      </c>
      <c r="I140" s="3">
        <v>3843.37</v>
      </c>
      <c r="J140" s="3">
        <v>923.35275999999999</v>
      </c>
    </row>
    <row r="141" spans="1:10" x14ac:dyDescent="0.25">
      <c r="A141" s="2" t="s">
        <v>141</v>
      </c>
      <c r="B141" s="7">
        <v>34242</v>
      </c>
      <c r="C141" s="3">
        <v>9642.6939999999995</v>
      </c>
      <c r="D141" s="3">
        <v>1540.1903600000001</v>
      </c>
      <c r="E141" s="3">
        <v>1708.6540199999999</v>
      </c>
      <c r="F141" s="3">
        <v>2565.2547599999998</v>
      </c>
      <c r="G141" s="3">
        <v>1731.2598799999998</v>
      </c>
      <c r="H141" s="3">
        <v>872.25495000000001</v>
      </c>
      <c r="I141" s="3">
        <v>3815.78</v>
      </c>
      <c r="J141" s="3">
        <v>934.46241000000009</v>
      </c>
    </row>
    <row r="142" spans="1:10" x14ac:dyDescent="0.25">
      <c r="A142" s="2" t="s">
        <v>142</v>
      </c>
      <c r="B142" s="7">
        <v>34334</v>
      </c>
      <c r="C142" s="3">
        <v>9771.42</v>
      </c>
      <c r="D142" s="3">
        <v>1550.6711599999999</v>
      </c>
      <c r="E142" s="3">
        <v>1712.5190300000002</v>
      </c>
      <c r="F142" s="3">
        <v>2563.6509100000003</v>
      </c>
      <c r="G142" s="3">
        <v>1743.95227</v>
      </c>
      <c r="H142" s="3">
        <v>876.0063100000001</v>
      </c>
      <c r="I142" s="3">
        <v>3839.82</v>
      </c>
      <c r="J142" s="3">
        <v>937.98390000000006</v>
      </c>
    </row>
    <row r="143" spans="1:10" x14ac:dyDescent="0.25">
      <c r="A143" s="2" t="s">
        <v>143</v>
      </c>
      <c r="B143" s="7">
        <v>34424</v>
      </c>
      <c r="C143" s="3">
        <v>9867.223</v>
      </c>
      <c r="D143" s="3">
        <v>1569.5428300000001</v>
      </c>
      <c r="E143" s="3">
        <v>1723.7746100000002</v>
      </c>
      <c r="F143" s="3">
        <v>2595.00558</v>
      </c>
      <c r="G143" s="3">
        <v>1757.23541</v>
      </c>
      <c r="H143" s="3">
        <v>888.89637000000005</v>
      </c>
      <c r="I143" s="3">
        <v>3871.57</v>
      </c>
      <c r="J143" s="3">
        <v>945.74189000000001</v>
      </c>
    </row>
    <row r="144" spans="1:10" x14ac:dyDescent="0.25">
      <c r="A144" s="2" t="s">
        <v>144</v>
      </c>
      <c r="B144" s="7">
        <v>34515</v>
      </c>
      <c r="C144" s="3">
        <v>10002.078</v>
      </c>
      <c r="D144" s="3">
        <v>1587.76107</v>
      </c>
      <c r="E144" s="3">
        <v>1743.4390700000001</v>
      </c>
      <c r="F144" s="3">
        <v>2603.9870000000001</v>
      </c>
      <c r="G144" s="3">
        <v>1769.95145</v>
      </c>
      <c r="H144" s="3">
        <v>901.92255000000011</v>
      </c>
      <c r="I144" s="3">
        <v>3851.38</v>
      </c>
      <c r="J144" s="3">
        <v>947.81544999999994</v>
      </c>
    </row>
    <row r="145" spans="1:10" x14ac:dyDescent="0.25">
      <c r="A145" s="2" t="s">
        <v>145</v>
      </c>
      <c r="B145" s="7">
        <v>34607</v>
      </c>
      <c r="C145" s="3">
        <v>10061.061</v>
      </c>
      <c r="D145" s="3">
        <v>1605.7926100000002</v>
      </c>
      <c r="E145" s="3">
        <v>1753.3686100000002</v>
      </c>
      <c r="F145" s="3">
        <v>2623.5537799999997</v>
      </c>
      <c r="G145" s="3">
        <v>1780.9865600000001</v>
      </c>
      <c r="H145" s="3">
        <v>913.44458999999995</v>
      </c>
      <c r="I145" s="3">
        <v>3900.31</v>
      </c>
      <c r="J145" s="3">
        <v>955.34106000000008</v>
      </c>
    </row>
    <row r="146" spans="1:10" x14ac:dyDescent="0.25">
      <c r="A146" s="2" t="s">
        <v>146</v>
      </c>
      <c r="B146" s="7">
        <v>34699</v>
      </c>
      <c r="C146" s="3">
        <v>10175.302</v>
      </c>
      <c r="D146" s="3">
        <v>1614.93544</v>
      </c>
      <c r="E146" s="3">
        <v>1769.9736499999999</v>
      </c>
      <c r="F146" s="3">
        <v>2658.1966200000002</v>
      </c>
      <c r="G146" s="3">
        <v>1797.7090800000001</v>
      </c>
      <c r="H146" s="3">
        <v>920.07240000000002</v>
      </c>
      <c r="I146" s="3">
        <v>3882.46</v>
      </c>
      <c r="J146" s="3">
        <v>958.91617000000008</v>
      </c>
    </row>
    <row r="147" spans="1:10" x14ac:dyDescent="0.25">
      <c r="A147" s="2" t="s">
        <v>147</v>
      </c>
      <c r="B147" s="7">
        <v>34789</v>
      </c>
      <c r="C147" s="3">
        <v>10210.082</v>
      </c>
      <c r="D147" s="3">
        <v>1620.13176</v>
      </c>
      <c r="E147" s="3">
        <v>1778.4368400000001</v>
      </c>
      <c r="F147" s="3">
        <v>2646.0871200000001</v>
      </c>
      <c r="G147" s="3">
        <v>1820.2806699999999</v>
      </c>
      <c r="H147" s="3">
        <v>928.55962</v>
      </c>
      <c r="I147" s="3">
        <v>3921.44</v>
      </c>
      <c r="J147" s="3">
        <v>969.16444000000001</v>
      </c>
    </row>
    <row r="148" spans="1:10" x14ac:dyDescent="0.25">
      <c r="A148" s="2" t="s">
        <v>148</v>
      </c>
      <c r="B148" s="7">
        <v>34880</v>
      </c>
      <c r="C148" s="3">
        <v>10245.755999999999</v>
      </c>
      <c r="D148" s="3">
        <v>1625.97632</v>
      </c>
      <c r="E148" s="3">
        <v>1787.0901100000001</v>
      </c>
      <c r="F148" s="3">
        <v>2669.18316</v>
      </c>
      <c r="G148" s="3">
        <v>1821.55762</v>
      </c>
      <c r="H148" s="3">
        <v>928.87551000000008</v>
      </c>
      <c r="I148" s="3">
        <v>3969.99</v>
      </c>
      <c r="J148" s="3">
        <v>975.82857999999999</v>
      </c>
    </row>
    <row r="149" spans="1:10" x14ac:dyDescent="0.25">
      <c r="A149" s="2" t="s">
        <v>149</v>
      </c>
      <c r="B149" s="7">
        <v>34972</v>
      </c>
      <c r="C149" s="3">
        <v>10333.465</v>
      </c>
      <c r="D149" s="3">
        <v>1641.94904</v>
      </c>
      <c r="E149" s="3">
        <v>1789.3167900000001</v>
      </c>
      <c r="F149" s="3">
        <v>2678.1646299999998</v>
      </c>
      <c r="G149" s="3">
        <v>1829.66002</v>
      </c>
      <c r="H149" s="3">
        <v>930.08943999999997</v>
      </c>
      <c r="I149" s="3">
        <v>4014.2</v>
      </c>
      <c r="J149" s="3">
        <v>980.47145</v>
      </c>
    </row>
    <row r="150" spans="1:10" x14ac:dyDescent="0.25">
      <c r="A150" s="2" t="s">
        <v>150</v>
      </c>
      <c r="B150" s="7">
        <v>35064</v>
      </c>
      <c r="C150" s="3">
        <v>10406.824000000001</v>
      </c>
      <c r="D150" s="3">
        <v>1646.57491</v>
      </c>
      <c r="E150" s="3">
        <v>1790.145</v>
      </c>
      <c r="F150" s="3">
        <v>2676.8816900000002</v>
      </c>
      <c r="G150" s="3">
        <v>1844.8124</v>
      </c>
      <c r="H150" s="3">
        <v>933.86049000000003</v>
      </c>
      <c r="I150" s="3">
        <v>4023.8</v>
      </c>
      <c r="J150" s="3">
        <v>987.37792000000002</v>
      </c>
    </row>
    <row r="151" spans="1:10" x14ac:dyDescent="0.25">
      <c r="A151" s="2" t="s">
        <v>151</v>
      </c>
      <c r="B151" s="7">
        <v>35155</v>
      </c>
      <c r="C151" s="3">
        <v>10475.093000000001</v>
      </c>
      <c r="D151" s="3">
        <v>1661.42228</v>
      </c>
      <c r="E151" s="3">
        <v>1802.1473400000002</v>
      </c>
      <c r="F151" s="3">
        <v>2650.0985099999998</v>
      </c>
      <c r="G151" s="3">
        <v>1852.8077800000001</v>
      </c>
      <c r="H151" s="3">
        <v>934.44092000000001</v>
      </c>
      <c r="I151" s="3">
        <v>4061.5</v>
      </c>
      <c r="J151" s="3">
        <v>993.75016000000005</v>
      </c>
    </row>
    <row r="152" spans="1:10" x14ac:dyDescent="0.25">
      <c r="A152" s="2" t="s">
        <v>152</v>
      </c>
      <c r="B152" s="7">
        <v>35246</v>
      </c>
      <c r="C152" s="3">
        <v>10657.987999999999</v>
      </c>
      <c r="D152" s="3">
        <v>1666.7119399999999</v>
      </c>
      <c r="E152" s="3">
        <v>1806.52376</v>
      </c>
      <c r="F152" s="3">
        <v>2687.94794</v>
      </c>
      <c r="G152" s="3">
        <v>1843.1536599999999</v>
      </c>
      <c r="H152" s="3">
        <v>940.94543999999996</v>
      </c>
      <c r="I152" s="3">
        <v>4107.5600000000004</v>
      </c>
      <c r="J152" s="3">
        <v>1000.07284</v>
      </c>
    </row>
    <row r="153" spans="1:10" x14ac:dyDescent="0.25">
      <c r="A153" s="2" t="s">
        <v>153</v>
      </c>
      <c r="B153" s="7">
        <v>35338</v>
      </c>
      <c r="C153" s="3">
        <v>10756.576000000001</v>
      </c>
      <c r="D153" s="3">
        <v>1678.0951000000002</v>
      </c>
      <c r="E153" s="3">
        <v>1817.40823</v>
      </c>
      <c r="F153" s="3">
        <v>2704.3065799999999</v>
      </c>
      <c r="G153" s="3">
        <v>1847.3145200000001</v>
      </c>
      <c r="H153" s="3">
        <v>949.20067000000006</v>
      </c>
      <c r="I153" s="3">
        <v>4106.3900000000003</v>
      </c>
      <c r="J153" s="3">
        <v>1009.8157</v>
      </c>
    </row>
    <row r="154" spans="1:10" x14ac:dyDescent="0.25">
      <c r="A154" s="2" t="s">
        <v>154</v>
      </c>
      <c r="B154" s="7">
        <v>35430</v>
      </c>
      <c r="C154" s="3">
        <v>10870.227000000001</v>
      </c>
      <c r="D154" s="3">
        <v>1694.0730100000001</v>
      </c>
      <c r="E154" s="3">
        <v>1819.2275900000002</v>
      </c>
      <c r="F154" s="3">
        <v>2719.3821899999998</v>
      </c>
      <c r="G154" s="3">
        <v>1846.20685</v>
      </c>
      <c r="H154" s="3">
        <v>956.74962000000005</v>
      </c>
      <c r="I154" s="3">
        <v>4153.6899999999996</v>
      </c>
      <c r="J154" s="3">
        <v>1013.85825</v>
      </c>
    </row>
    <row r="155" spans="1:10" x14ac:dyDescent="0.25">
      <c r="A155" s="2" t="s">
        <v>155</v>
      </c>
      <c r="B155" s="7">
        <v>35520</v>
      </c>
      <c r="C155" s="3">
        <v>10953.078</v>
      </c>
      <c r="D155" s="3">
        <v>1726.72893</v>
      </c>
      <c r="E155" s="3">
        <v>1826.06603</v>
      </c>
      <c r="F155" s="3">
        <v>2703.0249900000003</v>
      </c>
      <c r="G155" s="3">
        <v>1851.1776100000002</v>
      </c>
      <c r="H155" s="3">
        <v>969.37343999999996</v>
      </c>
      <c r="I155" s="3">
        <v>4168.08</v>
      </c>
      <c r="J155" s="3">
        <v>1025.4020800000001</v>
      </c>
    </row>
    <row r="156" spans="1:10" x14ac:dyDescent="0.25">
      <c r="A156" s="2" t="s">
        <v>156</v>
      </c>
      <c r="B156" s="7">
        <v>35611</v>
      </c>
      <c r="C156" s="3">
        <v>11118.313</v>
      </c>
      <c r="D156" s="3">
        <v>1741.99117</v>
      </c>
      <c r="E156" s="3">
        <v>1847.23757</v>
      </c>
      <c r="F156" s="3">
        <v>2741.1952300000003</v>
      </c>
      <c r="G156" s="3">
        <v>1876.3307199999999</v>
      </c>
      <c r="H156" s="3">
        <v>980.28936999999996</v>
      </c>
      <c r="I156" s="3">
        <v>4137.03</v>
      </c>
      <c r="J156" s="3">
        <v>1034.77043</v>
      </c>
    </row>
    <row r="157" spans="1:10" x14ac:dyDescent="0.25">
      <c r="A157" s="2" t="s">
        <v>157</v>
      </c>
      <c r="B157" s="7">
        <v>35703</v>
      </c>
      <c r="C157" s="3">
        <v>11259.885</v>
      </c>
      <c r="D157" s="3">
        <v>1750.5376100000001</v>
      </c>
      <c r="E157" s="3">
        <v>1860.6066900000001</v>
      </c>
      <c r="F157" s="3">
        <v>2751.7802500000003</v>
      </c>
      <c r="G157" s="3">
        <v>1887.644</v>
      </c>
      <c r="H157" s="3">
        <v>992.00145999999995</v>
      </c>
      <c r="I157" s="3">
        <v>4150.43</v>
      </c>
      <c r="J157" s="3">
        <v>1045.23479</v>
      </c>
    </row>
    <row r="158" spans="1:10" x14ac:dyDescent="0.25">
      <c r="A158" s="2" t="s">
        <v>158</v>
      </c>
      <c r="B158" s="7">
        <v>35795</v>
      </c>
      <c r="C158" s="3">
        <v>11347.255000000001</v>
      </c>
      <c r="D158" s="3">
        <v>1768.6936200000002</v>
      </c>
      <c r="E158" s="3">
        <v>1880.5472199999999</v>
      </c>
      <c r="F158" s="3">
        <v>2771.3463900000002</v>
      </c>
      <c r="G158" s="3">
        <v>1918.6709800000001</v>
      </c>
      <c r="H158" s="3">
        <v>1001.50913</v>
      </c>
      <c r="I158" s="3">
        <v>4152.7</v>
      </c>
      <c r="J158" s="3">
        <v>1060.3309899999999</v>
      </c>
    </row>
    <row r="159" spans="1:10" x14ac:dyDescent="0.25">
      <c r="A159" s="2" t="s">
        <v>159</v>
      </c>
      <c r="B159" s="7">
        <v>35885</v>
      </c>
      <c r="C159" s="3">
        <v>11459.527</v>
      </c>
      <c r="D159" s="3">
        <v>1782.13041</v>
      </c>
      <c r="E159" s="3">
        <v>1897.2699399999999</v>
      </c>
      <c r="F159" s="3">
        <v>2793.5603599999999</v>
      </c>
      <c r="G159" s="3">
        <v>1906.2039500000001</v>
      </c>
      <c r="H159" s="3">
        <v>1015.55234</v>
      </c>
      <c r="I159" s="3">
        <v>4102.5</v>
      </c>
      <c r="J159" s="3">
        <v>1070.8669500000001</v>
      </c>
    </row>
    <row r="160" spans="1:10" x14ac:dyDescent="0.25">
      <c r="A160" s="2" t="s">
        <v>160</v>
      </c>
      <c r="B160" s="7">
        <v>35976</v>
      </c>
      <c r="C160" s="3">
        <v>11570.668</v>
      </c>
      <c r="D160" s="3">
        <v>1798.2898300000002</v>
      </c>
      <c r="E160" s="3">
        <v>1913.6713200000002</v>
      </c>
      <c r="F160" s="3">
        <v>2784.5790400000001</v>
      </c>
      <c r="G160" s="3">
        <v>1913.5707600000001</v>
      </c>
      <c r="H160" s="3">
        <v>1015.9940799999999</v>
      </c>
      <c r="I160" s="3">
        <v>4087.2</v>
      </c>
      <c r="J160" s="3">
        <v>1078.9630500000001</v>
      </c>
    </row>
    <row r="161" spans="1:10" x14ac:dyDescent="0.25">
      <c r="A161" s="2" t="s">
        <v>161</v>
      </c>
      <c r="B161" s="7">
        <v>36068</v>
      </c>
      <c r="C161" s="3">
        <v>11722.035</v>
      </c>
      <c r="D161" s="3">
        <v>1811.6955</v>
      </c>
      <c r="E161" s="3">
        <v>1928.0496900000001</v>
      </c>
      <c r="F161" s="3">
        <v>2791.9566600000003</v>
      </c>
      <c r="G161" s="3">
        <v>1916.12372</v>
      </c>
      <c r="H161" s="3">
        <v>1025.4187099999999</v>
      </c>
      <c r="I161" s="3">
        <v>4093.58</v>
      </c>
      <c r="J161" s="3">
        <v>1091.9003</v>
      </c>
    </row>
    <row r="162" spans="1:10" x14ac:dyDescent="0.25">
      <c r="A162" s="2" t="s">
        <v>162</v>
      </c>
      <c r="B162" s="7">
        <v>36160</v>
      </c>
      <c r="C162" s="3">
        <v>11914.456</v>
      </c>
      <c r="D162" s="3">
        <v>1829.3225400000001</v>
      </c>
      <c r="E162" s="3">
        <v>1942.2968100000001</v>
      </c>
      <c r="F162" s="3">
        <v>2791.3149900000003</v>
      </c>
      <c r="G162" s="3">
        <v>1907.22254</v>
      </c>
      <c r="H162" s="3">
        <v>1039.2710099999999</v>
      </c>
      <c r="I162" s="3">
        <v>4128.92</v>
      </c>
      <c r="J162" s="3">
        <v>1103.3725400000001</v>
      </c>
    </row>
    <row r="163" spans="1:10" x14ac:dyDescent="0.25">
      <c r="A163" s="2" t="s">
        <v>163</v>
      </c>
      <c r="B163" s="7">
        <v>36250</v>
      </c>
      <c r="C163" s="3">
        <v>12009.593000000001</v>
      </c>
      <c r="D163" s="3">
        <v>1839.65814</v>
      </c>
      <c r="E163" s="3">
        <v>1953.69722</v>
      </c>
      <c r="F163" s="3">
        <v>2813.6892900000003</v>
      </c>
      <c r="G163" s="3">
        <v>1918.4949099999999</v>
      </c>
      <c r="H163" s="3">
        <v>1058.10744</v>
      </c>
      <c r="I163" s="3">
        <v>4072.1</v>
      </c>
      <c r="J163" s="3">
        <v>1112.3113000000001</v>
      </c>
    </row>
    <row r="164" spans="1:10" x14ac:dyDescent="0.25">
      <c r="A164" s="2" t="s">
        <v>164</v>
      </c>
      <c r="B164" s="7">
        <v>36341</v>
      </c>
      <c r="C164" s="3">
        <v>12108.638000000001</v>
      </c>
      <c r="D164" s="3">
        <v>1840.7990500000001</v>
      </c>
      <c r="E164" s="3">
        <v>1969.9356700000001</v>
      </c>
      <c r="F164" s="3">
        <v>2819.7836200000002</v>
      </c>
      <c r="G164" s="3">
        <v>1926.7032200000001</v>
      </c>
      <c r="H164" s="3">
        <v>1066.9936</v>
      </c>
      <c r="I164" s="3">
        <v>4091.93</v>
      </c>
      <c r="J164" s="3">
        <v>1129.0818000000002</v>
      </c>
    </row>
    <row r="165" spans="1:10" x14ac:dyDescent="0.25">
      <c r="A165" s="2" t="s">
        <v>165</v>
      </c>
      <c r="B165" s="7">
        <v>36433</v>
      </c>
      <c r="C165" s="3">
        <v>12261.027</v>
      </c>
      <c r="D165" s="3">
        <v>1873.65203</v>
      </c>
      <c r="E165" s="3">
        <v>1992.7455400000001</v>
      </c>
      <c r="F165" s="3">
        <v>2849.2936099999997</v>
      </c>
      <c r="G165" s="3">
        <v>1942.7873700000002</v>
      </c>
      <c r="H165" s="3">
        <v>1083.61447</v>
      </c>
      <c r="I165" s="3">
        <v>4111.4399999999996</v>
      </c>
      <c r="J165" s="3">
        <v>1142.5698</v>
      </c>
    </row>
    <row r="166" spans="1:10" x14ac:dyDescent="0.25">
      <c r="A166" s="2" t="s">
        <v>166</v>
      </c>
      <c r="B166" s="7">
        <v>36525</v>
      </c>
      <c r="C166" s="3">
        <v>12473.857</v>
      </c>
      <c r="D166" s="3">
        <v>1899.4106299999999</v>
      </c>
      <c r="E166" s="3">
        <v>2017.9042900000002</v>
      </c>
      <c r="F166" s="3">
        <v>2884.8976299999999</v>
      </c>
      <c r="G166" s="3">
        <v>1970.31944</v>
      </c>
      <c r="H166" s="3">
        <v>1099.0171399999999</v>
      </c>
      <c r="I166" s="3">
        <v>4111.1099999999997</v>
      </c>
      <c r="J166" s="3">
        <v>1156.0137500000001</v>
      </c>
    </row>
    <row r="167" spans="1:10" x14ac:dyDescent="0.25">
      <c r="A167" s="2" t="s">
        <v>167</v>
      </c>
      <c r="B167" s="7">
        <v>36616</v>
      </c>
      <c r="C167" s="3">
        <v>12510.052</v>
      </c>
      <c r="D167" s="3">
        <v>1915.4404</v>
      </c>
      <c r="E167" s="3">
        <v>2039.0758300000002</v>
      </c>
      <c r="F167" s="3">
        <v>2912.0029599999998</v>
      </c>
      <c r="G167" s="3">
        <v>1993.2276999999999</v>
      </c>
      <c r="H167" s="3">
        <v>1116.55746</v>
      </c>
      <c r="I167" s="3">
        <v>4191.21</v>
      </c>
      <c r="J167" s="3">
        <v>1174.4475300000001</v>
      </c>
    </row>
    <row r="168" spans="1:10" x14ac:dyDescent="0.25">
      <c r="A168" s="2" t="s">
        <v>168</v>
      </c>
      <c r="B168" s="7">
        <v>36707</v>
      </c>
      <c r="C168" s="3">
        <v>12746.339</v>
      </c>
      <c r="D168" s="3">
        <v>1927.1502700000001</v>
      </c>
      <c r="E168" s="3">
        <v>2057.7491500000001</v>
      </c>
      <c r="F168" s="3">
        <v>2941.5143800000001</v>
      </c>
      <c r="G168" s="3">
        <v>2007.4351999999999</v>
      </c>
      <c r="H168" s="3">
        <v>1129.85844</v>
      </c>
      <c r="I168" s="3">
        <v>4199.97</v>
      </c>
      <c r="J168" s="3">
        <v>1188.8608000000002</v>
      </c>
    </row>
    <row r="169" spans="1:10" x14ac:dyDescent="0.25">
      <c r="A169" s="2" t="s">
        <v>169</v>
      </c>
      <c r="B169" s="7">
        <v>36799</v>
      </c>
      <c r="C169" s="3">
        <v>12761.67</v>
      </c>
      <c r="D169" s="3">
        <v>1932.5592200000001</v>
      </c>
      <c r="E169" s="3">
        <v>2071.5437000000002</v>
      </c>
      <c r="F169" s="3">
        <v>2937.3442599999998</v>
      </c>
      <c r="G169" s="3">
        <v>2018.2715400000002</v>
      </c>
      <c r="H169" s="3">
        <v>1141.2717600000001</v>
      </c>
      <c r="I169" s="3">
        <v>4203.3999999999996</v>
      </c>
      <c r="J169" s="3">
        <v>1201.7650000000001</v>
      </c>
    </row>
    <row r="170" spans="1:10" x14ac:dyDescent="0.25">
      <c r="A170" s="2" t="s">
        <v>170</v>
      </c>
      <c r="B170" s="7">
        <v>36891</v>
      </c>
      <c r="C170" s="3">
        <v>12834.207</v>
      </c>
      <c r="D170" s="3">
        <v>1935.7745</v>
      </c>
      <c r="E170" s="3">
        <v>2089.1217799999999</v>
      </c>
      <c r="F170" s="3">
        <v>2939.5899300000001</v>
      </c>
      <c r="G170" s="3">
        <v>2049.3777500000001</v>
      </c>
      <c r="H170" s="3">
        <v>1143.30324</v>
      </c>
      <c r="I170" s="3">
        <v>4242.74</v>
      </c>
      <c r="J170" s="3">
        <v>1215.0272</v>
      </c>
    </row>
    <row r="171" spans="1:10" x14ac:dyDescent="0.25">
      <c r="A171" s="2" t="s">
        <v>171</v>
      </c>
      <c r="B171" s="7">
        <v>36981</v>
      </c>
      <c r="C171" s="3">
        <v>12797.712</v>
      </c>
      <c r="D171" s="3">
        <v>1961.3360400000001</v>
      </c>
      <c r="E171" s="3">
        <v>2099.62156</v>
      </c>
      <c r="F171" s="3">
        <v>2987.6246499999997</v>
      </c>
      <c r="G171" s="3">
        <v>2056.8672900000001</v>
      </c>
      <c r="H171" s="3">
        <v>1149.2530300000001</v>
      </c>
      <c r="I171" s="3">
        <v>4267.84</v>
      </c>
      <c r="J171" s="3">
        <v>1227.1548300000002</v>
      </c>
    </row>
    <row r="172" spans="1:10" x14ac:dyDescent="0.25">
      <c r="A172" s="2" t="s">
        <v>172</v>
      </c>
      <c r="B172" s="7">
        <v>37072</v>
      </c>
      <c r="C172" s="3">
        <v>12865.550000000001</v>
      </c>
      <c r="D172" s="3">
        <v>1976.7694300000001</v>
      </c>
      <c r="E172" s="3">
        <v>2103.6495</v>
      </c>
      <c r="F172" s="3">
        <v>2990.19067</v>
      </c>
      <c r="G172" s="3">
        <v>2051.2642500000002</v>
      </c>
      <c r="H172" s="3">
        <v>1152.2193600000001</v>
      </c>
      <c r="I172" s="3">
        <v>4247.34</v>
      </c>
      <c r="J172" s="3">
        <v>1236.9087099999999</v>
      </c>
    </row>
    <row r="173" spans="1:10" x14ac:dyDescent="0.25">
      <c r="A173" s="2" t="s">
        <v>173</v>
      </c>
      <c r="B173" s="7">
        <v>37164</v>
      </c>
      <c r="C173" s="3">
        <v>12824.862000000001</v>
      </c>
      <c r="D173" s="3">
        <v>1991.4975200000001</v>
      </c>
      <c r="E173" s="3">
        <v>2110.41552</v>
      </c>
      <c r="F173" s="3">
        <v>2981.52997</v>
      </c>
      <c r="G173" s="3">
        <v>2042.5686599999999</v>
      </c>
      <c r="H173" s="3">
        <v>1151.34701</v>
      </c>
      <c r="I173" s="3">
        <v>4200.25</v>
      </c>
      <c r="J173" s="3">
        <v>1249.2181</v>
      </c>
    </row>
    <row r="174" spans="1:10" x14ac:dyDescent="0.25">
      <c r="A174" s="2" t="s">
        <v>174</v>
      </c>
      <c r="B174" s="7">
        <v>37256</v>
      </c>
      <c r="C174" s="3">
        <v>12860.455</v>
      </c>
      <c r="D174" s="3">
        <v>2000.37068</v>
      </c>
      <c r="E174" s="3">
        <v>2110.4562500000002</v>
      </c>
      <c r="F174" s="3">
        <v>2985.0583700000002</v>
      </c>
      <c r="G174" s="3">
        <v>2043.57482</v>
      </c>
      <c r="H174" s="3">
        <v>1158.40543</v>
      </c>
      <c r="I174" s="3">
        <v>4189.0600000000004</v>
      </c>
      <c r="J174" s="3">
        <v>1258.0742500000001</v>
      </c>
    </row>
    <row r="175" spans="1:10" x14ac:dyDescent="0.25">
      <c r="A175" s="2" t="s">
        <v>175</v>
      </c>
      <c r="B175" s="7">
        <v>37346</v>
      </c>
      <c r="C175" s="3">
        <v>12978.873</v>
      </c>
      <c r="D175" s="3">
        <v>2009.8713300000002</v>
      </c>
      <c r="E175" s="3">
        <v>2116.6972900000001</v>
      </c>
      <c r="F175" s="3">
        <v>2975.8361099999997</v>
      </c>
      <c r="G175" s="3">
        <v>2041.8990900000001</v>
      </c>
      <c r="H175" s="3">
        <v>1175.6632300000001</v>
      </c>
      <c r="I175" s="3">
        <v>4194.01</v>
      </c>
      <c r="J175" s="3">
        <v>1265.2340700000002</v>
      </c>
    </row>
    <row r="176" spans="1:10" x14ac:dyDescent="0.25">
      <c r="A176" s="2" t="s">
        <v>176</v>
      </c>
      <c r="B176" s="7">
        <v>37437</v>
      </c>
      <c r="C176" s="3">
        <v>13050.481</v>
      </c>
      <c r="D176" s="3">
        <v>2023.1266200000002</v>
      </c>
      <c r="E176" s="3">
        <v>2127.7854200000002</v>
      </c>
      <c r="F176" s="3">
        <v>2983.5347900000002</v>
      </c>
      <c r="G176" s="3">
        <v>2051.9405500000003</v>
      </c>
      <c r="H176" s="3">
        <v>1182.36466</v>
      </c>
      <c r="I176" s="3">
        <v>4226.62</v>
      </c>
      <c r="J176" s="3">
        <v>1274.7456100000002</v>
      </c>
    </row>
    <row r="177" spans="1:10" x14ac:dyDescent="0.25">
      <c r="A177" s="2" t="s">
        <v>177</v>
      </c>
      <c r="B177" s="7">
        <v>37529</v>
      </c>
      <c r="C177" s="3">
        <v>13114.014000000001</v>
      </c>
      <c r="D177" s="3">
        <v>2038.46147</v>
      </c>
      <c r="E177" s="3">
        <v>2135.40681</v>
      </c>
      <c r="F177" s="3">
        <v>2997.6486600000003</v>
      </c>
      <c r="G177" s="3">
        <v>2056.3504899999998</v>
      </c>
      <c r="H177" s="3">
        <v>1192.6950300000001</v>
      </c>
      <c r="I177" s="3">
        <v>4243.3999999999996</v>
      </c>
      <c r="J177" s="3">
        <v>1282.4561899999999</v>
      </c>
    </row>
    <row r="178" spans="1:10" x14ac:dyDescent="0.25">
      <c r="A178" s="2" t="s">
        <v>178</v>
      </c>
      <c r="B178" s="7">
        <v>37621</v>
      </c>
      <c r="C178" s="3">
        <v>13122.362000000001</v>
      </c>
      <c r="D178" s="3">
        <v>2056.7419399999999</v>
      </c>
      <c r="E178" s="3">
        <v>2136.1988200000001</v>
      </c>
      <c r="F178" s="3">
        <v>2991.23317</v>
      </c>
      <c r="G178" s="3">
        <v>2064.3309399999998</v>
      </c>
      <c r="H178" s="3">
        <v>1199.30143</v>
      </c>
      <c r="I178" s="3">
        <v>4254.6099999999997</v>
      </c>
      <c r="J178" s="3">
        <v>1292.0889</v>
      </c>
    </row>
    <row r="179" spans="1:10" x14ac:dyDescent="0.25">
      <c r="A179" s="2" t="s">
        <v>179</v>
      </c>
      <c r="B179" s="7">
        <v>37711</v>
      </c>
      <c r="C179" s="3">
        <v>13190.335000000001</v>
      </c>
      <c r="D179" s="3">
        <v>2070.2617</v>
      </c>
      <c r="E179" s="3">
        <v>2139.4075899999998</v>
      </c>
      <c r="F179" s="3">
        <v>2954.98614</v>
      </c>
      <c r="G179" s="3">
        <v>2058.16138</v>
      </c>
      <c r="H179" s="3">
        <v>1205.90869</v>
      </c>
      <c r="I179" s="3">
        <v>4249.92</v>
      </c>
      <c r="J179" s="3">
        <v>1304.83889</v>
      </c>
    </row>
    <row r="180" spans="1:10" x14ac:dyDescent="0.25">
      <c r="A180" s="2" t="s">
        <v>180</v>
      </c>
      <c r="B180" s="7">
        <v>37802</v>
      </c>
      <c r="C180" s="3">
        <v>13312.732</v>
      </c>
      <c r="D180" s="3">
        <v>2089.8593999999998</v>
      </c>
      <c r="E180" s="3">
        <v>2134.78226</v>
      </c>
      <c r="F180" s="3">
        <v>2955.62781</v>
      </c>
      <c r="G180" s="3">
        <v>2051.6738600000003</v>
      </c>
      <c r="H180" s="3">
        <v>1204.1194800000001</v>
      </c>
      <c r="I180" s="3">
        <v>4283.91</v>
      </c>
      <c r="J180" s="3">
        <v>1313.70055</v>
      </c>
    </row>
    <row r="181" spans="1:10" x14ac:dyDescent="0.25">
      <c r="A181" s="2" t="s">
        <v>181</v>
      </c>
      <c r="B181" s="7">
        <v>37894</v>
      </c>
      <c r="C181" s="3">
        <v>13535.691000000001</v>
      </c>
      <c r="D181" s="3">
        <v>2111.2306899999999</v>
      </c>
      <c r="E181" s="3">
        <v>2148.5496400000002</v>
      </c>
      <c r="F181" s="3">
        <v>2970.3832499999999</v>
      </c>
      <c r="G181" s="3">
        <v>2054.02745</v>
      </c>
      <c r="H181" s="3">
        <v>1208.6584399999999</v>
      </c>
      <c r="I181" s="3">
        <v>4301.2299999999996</v>
      </c>
      <c r="J181" s="3">
        <v>1322.71642</v>
      </c>
    </row>
    <row r="182" spans="1:10" x14ac:dyDescent="0.25">
      <c r="A182" s="2" t="s">
        <v>182</v>
      </c>
      <c r="B182" s="7">
        <v>37986</v>
      </c>
      <c r="C182" s="3">
        <v>13693.953</v>
      </c>
      <c r="D182" s="3">
        <v>2128.28728</v>
      </c>
      <c r="E182" s="3">
        <v>2165.89239</v>
      </c>
      <c r="F182" s="3">
        <v>2981.2896700000001</v>
      </c>
      <c r="G182" s="3">
        <v>2070.4704700000002</v>
      </c>
      <c r="H182" s="3">
        <v>1216.9461899999999</v>
      </c>
      <c r="I182" s="3">
        <v>4349.01</v>
      </c>
      <c r="J182" s="3">
        <v>1336.2980500000001</v>
      </c>
    </row>
    <row r="183" spans="1:10" x14ac:dyDescent="0.25">
      <c r="A183" s="2" t="s">
        <v>183</v>
      </c>
      <c r="B183" s="7">
        <v>38077</v>
      </c>
      <c r="C183" s="3">
        <v>13772.703</v>
      </c>
      <c r="D183" s="3">
        <v>2139.9349200000001</v>
      </c>
      <c r="E183" s="3">
        <v>2185.0680699999998</v>
      </c>
      <c r="F183" s="3">
        <v>2980.5676899999999</v>
      </c>
      <c r="G183" s="3">
        <v>2080.0381000000002</v>
      </c>
      <c r="H183" s="3">
        <v>1225.7202</v>
      </c>
      <c r="I183" s="3">
        <v>4382.8100000000004</v>
      </c>
      <c r="J183" s="3">
        <v>1344.4161799999999</v>
      </c>
    </row>
    <row r="184" spans="1:10" x14ac:dyDescent="0.25">
      <c r="A184" s="2" t="s">
        <v>184</v>
      </c>
      <c r="B184" s="7">
        <v>38168</v>
      </c>
      <c r="C184" s="3">
        <v>13873.659</v>
      </c>
      <c r="D184" s="3">
        <v>2148.1338999999998</v>
      </c>
      <c r="E184" s="3">
        <v>2198.9169200000001</v>
      </c>
      <c r="F184" s="3">
        <v>2990.83214</v>
      </c>
      <c r="G184" s="3">
        <v>2086.80215</v>
      </c>
      <c r="H184" s="3">
        <v>1240.21371</v>
      </c>
      <c r="I184" s="3">
        <v>4381.3</v>
      </c>
      <c r="J184" s="3">
        <v>1354.8474900000001</v>
      </c>
    </row>
    <row r="185" spans="1:10" x14ac:dyDescent="0.25">
      <c r="A185" s="2" t="s">
        <v>185</v>
      </c>
      <c r="B185" s="7">
        <v>38260</v>
      </c>
      <c r="C185" s="3">
        <v>13999.762000000001</v>
      </c>
      <c r="D185" s="3">
        <v>2151.6759100000004</v>
      </c>
      <c r="E185" s="3">
        <v>2207.4660899999999</v>
      </c>
      <c r="F185" s="3">
        <v>2985.3789300000003</v>
      </c>
      <c r="G185" s="3">
        <v>2088.7932500000002</v>
      </c>
      <c r="H185" s="3">
        <v>1254.9580500000002</v>
      </c>
      <c r="I185" s="3">
        <v>4404.1899999999996</v>
      </c>
      <c r="J185" s="3">
        <v>1368.49521</v>
      </c>
    </row>
    <row r="186" spans="1:10" x14ac:dyDescent="0.25">
      <c r="A186" s="2" t="s">
        <v>186</v>
      </c>
      <c r="B186" s="7">
        <v>38352</v>
      </c>
      <c r="C186" s="3">
        <v>14120.77</v>
      </c>
      <c r="D186" s="3">
        <v>2157.10041</v>
      </c>
      <c r="E186" s="3">
        <v>2222.5414300000002</v>
      </c>
      <c r="F186" s="3">
        <v>2988.2660699999997</v>
      </c>
      <c r="G186" s="3">
        <v>2092.2089299999998</v>
      </c>
      <c r="H186" s="3">
        <v>1263.96748</v>
      </c>
      <c r="I186" s="3">
        <v>4392.51</v>
      </c>
      <c r="J186" s="3">
        <v>1376.9162699999999</v>
      </c>
    </row>
    <row r="187" spans="1:10" x14ac:dyDescent="0.25">
      <c r="A187" s="2" t="s">
        <v>187</v>
      </c>
      <c r="B187" s="7">
        <v>38442</v>
      </c>
      <c r="C187" s="3">
        <v>14271.291000000001</v>
      </c>
      <c r="D187" s="3">
        <v>2177.5486000000001</v>
      </c>
      <c r="E187" s="3">
        <v>2228.4294500000001</v>
      </c>
      <c r="F187" s="3">
        <v>2982.4922900000001</v>
      </c>
      <c r="G187" s="3">
        <v>2086.9953</v>
      </c>
      <c r="H187" s="3">
        <v>1268.2778600000001</v>
      </c>
      <c r="I187" s="3">
        <v>4413.6499999999996</v>
      </c>
      <c r="J187" s="3">
        <v>1390.8448700000001</v>
      </c>
    </row>
    <row r="188" spans="1:10" x14ac:dyDescent="0.25">
      <c r="A188" s="2" t="s">
        <v>188</v>
      </c>
      <c r="B188" s="7">
        <v>38533</v>
      </c>
      <c r="C188" s="3">
        <v>14345.804</v>
      </c>
      <c r="D188" s="3">
        <v>2201.69956</v>
      </c>
      <c r="E188" s="3">
        <v>2232.8285000000001</v>
      </c>
      <c r="F188" s="3">
        <v>3002.3796400000001</v>
      </c>
      <c r="G188" s="3">
        <v>2107.2672400000001</v>
      </c>
      <c r="H188" s="3">
        <v>1277.30699</v>
      </c>
      <c r="I188" s="3">
        <v>4448.18</v>
      </c>
      <c r="J188" s="3">
        <v>1405.0213200000001</v>
      </c>
    </row>
    <row r="189" spans="1:10" x14ac:dyDescent="0.25">
      <c r="A189" s="2" t="s">
        <v>189</v>
      </c>
      <c r="B189" s="7">
        <v>38625</v>
      </c>
      <c r="C189" s="3">
        <v>14466.32</v>
      </c>
      <c r="D189" s="3">
        <v>2227.4581699999999</v>
      </c>
      <c r="E189" s="3">
        <v>2243.7627499999999</v>
      </c>
      <c r="F189" s="3">
        <v>3026.75792</v>
      </c>
      <c r="G189" s="3">
        <v>2121.3250699999999</v>
      </c>
      <c r="H189" s="3">
        <v>1293.0264099999999</v>
      </c>
      <c r="I189" s="3">
        <v>4490.5600000000004</v>
      </c>
      <c r="J189" s="3">
        <v>1418.3440900000001</v>
      </c>
    </row>
    <row r="190" spans="1:10" x14ac:dyDescent="0.25">
      <c r="A190" s="2" t="s">
        <v>190</v>
      </c>
      <c r="B190" s="7">
        <v>38717</v>
      </c>
      <c r="C190" s="3">
        <v>14548.999</v>
      </c>
      <c r="D190" s="3">
        <v>2260.8297499999999</v>
      </c>
      <c r="E190" s="3">
        <v>2259.5531600000004</v>
      </c>
      <c r="F190" s="3">
        <v>3038.3057599999997</v>
      </c>
      <c r="G190" s="3">
        <v>2127.2869799999999</v>
      </c>
      <c r="H190" s="3">
        <v>1305.83257</v>
      </c>
      <c r="I190" s="3">
        <v>4500.07</v>
      </c>
      <c r="J190" s="3">
        <v>1433.1759400000001</v>
      </c>
    </row>
    <row r="191" spans="1:10" x14ac:dyDescent="0.25">
      <c r="A191" s="2" t="s">
        <v>191</v>
      </c>
      <c r="B191" s="7">
        <v>38807</v>
      </c>
      <c r="C191" s="3">
        <v>14723.789000000001</v>
      </c>
      <c r="D191" s="3">
        <v>2266.8506299999999</v>
      </c>
      <c r="E191" s="3">
        <v>2278.4346700000001</v>
      </c>
      <c r="F191" s="3">
        <v>3066.6119700000004</v>
      </c>
      <c r="G191" s="3">
        <v>2134.8795700000001</v>
      </c>
      <c r="H191" s="3">
        <v>1316.2990600000001</v>
      </c>
      <c r="I191" s="3">
        <v>4503.47</v>
      </c>
      <c r="J191" s="3">
        <v>1448.69623</v>
      </c>
    </row>
    <row r="192" spans="1:10" x14ac:dyDescent="0.25">
      <c r="A192" s="2" t="s">
        <v>192</v>
      </c>
      <c r="B192" s="7">
        <v>38898</v>
      </c>
      <c r="C192" s="3">
        <v>14767.786</v>
      </c>
      <c r="D192" s="3">
        <v>2271.90175</v>
      </c>
      <c r="E192" s="3">
        <v>2300.7783799999997</v>
      </c>
      <c r="F192" s="3">
        <v>3115.69038</v>
      </c>
      <c r="G192" s="3">
        <v>2147.4569000000001</v>
      </c>
      <c r="H192" s="3">
        <v>1316.9342799999999</v>
      </c>
      <c r="I192" s="3">
        <v>4519.1400000000003</v>
      </c>
      <c r="J192" s="3">
        <v>1463.82548</v>
      </c>
    </row>
    <row r="193" spans="1:10" x14ac:dyDescent="0.25">
      <c r="A193" s="2" t="s">
        <v>193</v>
      </c>
      <c r="B193" s="7">
        <v>38990</v>
      </c>
      <c r="C193" s="3">
        <v>14780.994000000001</v>
      </c>
      <c r="D193" s="3">
        <v>2273.3589999999999</v>
      </c>
      <c r="E193" s="3">
        <v>2301.2445400000001</v>
      </c>
      <c r="F193" s="3">
        <v>3146.8055600000002</v>
      </c>
      <c r="G193" s="3">
        <v>2155.0795200000002</v>
      </c>
      <c r="H193" s="3">
        <v>1320.5940400000002</v>
      </c>
      <c r="I193" s="3">
        <v>4511.3599999999997</v>
      </c>
      <c r="J193" s="3">
        <v>1478.2773100000002</v>
      </c>
    </row>
    <row r="194" spans="1:10" x14ac:dyDescent="0.25">
      <c r="A194" s="2" t="s">
        <v>194</v>
      </c>
      <c r="B194" s="7">
        <v>39082</v>
      </c>
      <c r="C194" s="3">
        <v>14896.687</v>
      </c>
      <c r="D194" s="3">
        <v>2281.3764700000002</v>
      </c>
      <c r="E194" s="3">
        <v>2318.3474200000001</v>
      </c>
      <c r="F194" s="3">
        <v>3187.86483</v>
      </c>
      <c r="G194" s="3">
        <v>2183.1361699999998</v>
      </c>
      <c r="H194" s="3">
        <v>1325.5755900000001</v>
      </c>
      <c r="I194" s="3">
        <v>4566.5</v>
      </c>
      <c r="J194" s="3">
        <v>1492.3160600000001</v>
      </c>
    </row>
    <row r="195" spans="1:10" x14ac:dyDescent="0.25">
      <c r="A195" s="2" t="s">
        <v>195</v>
      </c>
      <c r="B195" s="7">
        <v>39172</v>
      </c>
      <c r="C195" s="3">
        <v>14905.89</v>
      </c>
      <c r="D195" s="3">
        <v>2304.07537</v>
      </c>
      <c r="E195" s="3">
        <v>2336.39165</v>
      </c>
      <c r="F195" s="3">
        <v>3200.9346600000003</v>
      </c>
      <c r="G195" s="3">
        <v>2186.6492000000003</v>
      </c>
      <c r="H195" s="3">
        <v>1334.14671</v>
      </c>
      <c r="I195" s="3">
        <v>4600.08</v>
      </c>
      <c r="J195" s="3">
        <v>1507.5830100000001</v>
      </c>
    </row>
    <row r="196" spans="1:10" x14ac:dyDescent="0.25">
      <c r="A196" s="2" t="s">
        <v>196</v>
      </c>
      <c r="B196" s="7">
        <v>39263</v>
      </c>
      <c r="C196" s="3">
        <v>15019.907999999999</v>
      </c>
      <c r="D196" s="3">
        <v>2320.7015200000001</v>
      </c>
      <c r="E196" s="3">
        <v>2355.0106600000004</v>
      </c>
      <c r="F196" s="3">
        <v>3224.6714200000001</v>
      </c>
      <c r="G196" s="3">
        <v>2184.4556299999999</v>
      </c>
      <c r="H196" s="3">
        <v>1347.0230700000002</v>
      </c>
      <c r="I196" s="3">
        <v>4605.5</v>
      </c>
      <c r="J196" s="3">
        <v>1519.80978</v>
      </c>
    </row>
    <row r="197" spans="1:10" x14ac:dyDescent="0.25">
      <c r="A197" s="2" t="s">
        <v>197</v>
      </c>
      <c r="B197" s="7">
        <v>39355</v>
      </c>
      <c r="C197" s="3">
        <v>15120.93</v>
      </c>
      <c r="D197" s="3">
        <v>2340.3562700000002</v>
      </c>
      <c r="E197" s="3">
        <v>2362.3424100000002</v>
      </c>
      <c r="F197" s="3">
        <v>3251.9363900000003</v>
      </c>
      <c r="G197" s="3">
        <v>2183.6555600000002</v>
      </c>
      <c r="H197" s="3">
        <v>1352.62015</v>
      </c>
      <c r="I197" s="3">
        <v>4584.71</v>
      </c>
      <c r="J197" s="3">
        <v>1532.1356900000001</v>
      </c>
    </row>
    <row r="198" spans="1:10" x14ac:dyDescent="0.25">
      <c r="A198" s="2" t="s">
        <v>198</v>
      </c>
      <c r="B198" s="7">
        <v>39447</v>
      </c>
      <c r="C198" s="3">
        <v>15174.898000000001</v>
      </c>
      <c r="D198" s="3">
        <v>2359.8294999999998</v>
      </c>
      <c r="E198" s="3">
        <v>2368.7056400000001</v>
      </c>
      <c r="F198" s="3">
        <v>3260.9180499999998</v>
      </c>
      <c r="G198" s="3">
        <v>2180.4268199999997</v>
      </c>
      <c r="H198" s="3">
        <v>1354.51467</v>
      </c>
      <c r="I198" s="3">
        <v>4607.8900000000003</v>
      </c>
      <c r="J198" s="3">
        <v>1545.32077</v>
      </c>
    </row>
    <row r="199" spans="1:10" x14ac:dyDescent="0.25">
      <c r="A199" s="2" t="s">
        <v>199</v>
      </c>
      <c r="B199" s="7">
        <v>39538</v>
      </c>
      <c r="C199" s="3">
        <v>15071.314</v>
      </c>
      <c r="D199" s="3">
        <v>2368.2307400000004</v>
      </c>
      <c r="E199" s="3">
        <v>2378.68496</v>
      </c>
      <c r="F199" s="3">
        <v>3289.5471699999998</v>
      </c>
      <c r="G199" s="3">
        <v>2204.6302099999998</v>
      </c>
      <c r="H199" s="3">
        <v>1355.3176699999999</v>
      </c>
      <c r="I199" s="3">
        <v>4621.83</v>
      </c>
      <c r="J199" s="3">
        <v>1552.3704399999999</v>
      </c>
    </row>
    <row r="200" spans="1:10" x14ac:dyDescent="0.25">
      <c r="A200" s="2" t="s">
        <v>200</v>
      </c>
      <c r="B200" s="7">
        <v>39629</v>
      </c>
      <c r="C200" s="3">
        <v>15146.124</v>
      </c>
      <c r="D200" s="3">
        <v>2350.7022299999999</v>
      </c>
      <c r="E200" s="3">
        <v>2367.97246</v>
      </c>
      <c r="F200" s="3">
        <v>3280.5655499999998</v>
      </c>
      <c r="G200" s="3">
        <v>2182.94508</v>
      </c>
      <c r="H200" s="3">
        <v>1360.0201499999998</v>
      </c>
      <c r="I200" s="3">
        <v>4598.47</v>
      </c>
      <c r="J200" s="3">
        <v>1553.23513</v>
      </c>
    </row>
    <row r="201" spans="1:10" x14ac:dyDescent="0.25">
      <c r="A201" s="2" t="s">
        <v>201</v>
      </c>
      <c r="B201" s="7">
        <v>39721</v>
      </c>
      <c r="C201" s="3">
        <v>15073.534</v>
      </c>
      <c r="D201" s="3">
        <v>2311.9891299999999</v>
      </c>
      <c r="E201" s="3">
        <v>2359.7219900000005</v>
      </c>
      <c r="F201" s="3">
        <v>3268.6968999999999</v>
      </c>
      <c r="G201" s="3">
        <v>2152.4224800000002</v>
      </c>
      <c r="H201" s="3">
        <v>1371.3649800000001</v>
      </c>
      <c r="I201" s="3">
        <v>4539.6499999999996</v>
      </c>
      <c r="J201" s="3">
        <v>1541.4985300000001</v>
      </c>
    </row>
    <row r="202" spans="1:10" x14ac:dyDescent="0.25">
      <c r="A202" s="2" t="s">
        <v>202</v>
      </c>
      <c r="B202" s="7">
        <v>39813</v>
      </c>
      <c r="C202" s="3">
        <v>14755.032000000001</v>
      </c>
      <c r="D202" s="3">
        <v>2261.7839600000002</v>
      </c>
      <c r="E202" s="3">
        <v>2327.07762</v>
      </c>
      <c r="F202" s="3">
        <v>3205.5042200000003</v>
      </c>
      <c r="G202" s="3">
        <v>2103.6097200000004</v>
      </c>
      <c r="H202" s="3">
        <v>1355.5043000000001</v>
      </c>
      <c r="I202" s="3">
        <v>4436.68</v>
      </c>
      <c r="J202" s="3">
        <v>1525.97273</v>
      </c>
    </row>
    <row r="203" spans="1:10" x14ac:dyDescent="0.25">
      <c r="A203" s="2" t="s">
        <v>203</v>
      </c>
      <c r="B203" s="7">
        <v>39903</v>
      </c>
      <c r="C203" s="3">
        <v>14550.598</v>
      </c>
      <c r="D203" s="3">
        <v>2224.1806499999998</v>
      </c>
      <c r="E203" s="3">
        <v>2288.7398399999997</v>
      </c>
      <c r="F203" s="3">
        <v>3061.7216600000002</v>
      </c>
      <c r="G203" s="3">
        <v>2045.7088500000002</v>
      </c>
      <c r="H203" s="3">
        <v>1324.53288</v>
      </c>
      <c r="I203" s="3">
        <v>4219.79</v>
      </c>
      <c r="J203" s="3">
        <v>1501.5687600000001</v>
      </c>
    </row>
    <row r="204" spans="1:10" x14ac:dyDescent="0.25">
      <c r="A204" s="2" t="s">
        <v>204</v>
      </c>
      <c r="B204" s="7">
        <v>39994</v>
      </c>
      <c r="C204" s="3">
        <v>14530.901</v>
      </c>
      <c r="D204" s="3">
        <v>2219.9644700000003</v>
      </c>
      <c r="E204" s="3">
        <v>2285.6215899999997</v>
      </c>
      <c r="F204" s="3">
        <v>3063.96713</v>
      </c>
      <c r="G204" s="3">
        <v>2029.4569199999999</v>
      </c>
      <c r="H204" s="3">
        <v>1309.9178100000001</v>
      </c>
      <c r="I204" s="3">
        <v>4308.8</v>
      </c>
      <c r="J204" s="3">
        <v>1487.02881</v>
      </c>
    </row>
    <row r="205" spans="1:10" x14ac:dyDescent="0.25">
      <c r="A205" s="2" t="s">
        <v>205</v>
      </c>
      <c r="B205" s="7">
        <v>40086</v>
      </c>
      <c r="C205" s="3">
        <v>14578.393</v>
      </c>
      <c r="D205" s="3">
        <v>2223.1227200000003</v>
      </c>
      <c r="E205" s="3">
        <v>2289.29198</v>
      </c>
      <c r="F205" s="3">
        <v>3082.25092</v>
      </c>
      <c r="G205" s="3">
        <v>2041.0270400000002</v>
      </c>
      <c r="H205" s="3">
        <v>1315.8453400000001</v>
      </c>
      <c r="I205" s="3">
        <v>4309.96</v>
      </c>
      <c r="J205" s="3">
        <v>1482.40246</v>
      </c>
    </row>
    <row r="206" spans="1:10" x14ac:dyDescent="0.25">
      <c r="A206" s="2" t="s">
        <v>206</v>
      </c>
      <c r="B206" s="7">
        <v>40178</v>
      </c>
      <c r="C206" s="3">
        <v>14719.52</v>
      </c>
      <c r="D206" s="3">
        <v>2230.8186600000004</v>
      </c>
      <c r="E206" s="3">
        <v>2304.9013599999998</v>
      </c>
      <c r="F206" s="3">
        <v>3110.4783600000001</v>
      </c>
      <c r="G206" s="3">
        <v>2049.0592799999999</v>
      </c>
      <c r="H206" s="3">
        <v>1331.3892600000001</v>
      </c>
      <c r="I206" s="3">
        <v>4371.41</v>
      </c>
      <c r="J206" s="3">
        <v>1481.4716900000001</v>
      </c>
    </row>
    <row r="207" spans="1:10" x14ac:dyDescent="0.25">
      <c r="A207" s="2" t="s">
        <v>207</v>
      </c>
      <c r="B207" s="7">
        <v>40268</v>
      </c>
      <c r="C207" s="3">
        <v>14783.233</v>
      </c>
      <c r="D207" s="3">
        <v>2240.8793999999998</v>
      </c>
      <c r="E207" s="3">
        <v>2314.47336</v>
      </c>
      <c r="F207" s="3">
        <v>3133.3311699999999</v>
      </c>
      <c r="G207" s="3">
        <v>2057.6834100000001</v>
      </c>
      <c r="H207" s="3">
        <v>1347.2507900000001</v>
      </c>
      <c r="I207" s="3">
        <v>4410.2299999999996</v>
      </c>
      <c r="J207" s="3">
        <v>1485.9438200000002</v>
      </c>
    </row>
    <row r="208" spans="1:10" x14ac:dyDescent="0.25">
      <c r="A208" s="2" t="s">
        <v>208</v>
      </c>
      <c r="B208" s="7">
        <v>40359</v>
      </c>
      <c r="C208" s="3">
        <v>14926.044</v>
      </c>
      <c r="D208" s="3">
        <v>2260.12446</v>
      </c>
      <c r="E208" s="3">
        <v>2326.8649100000002</v>
      </c>
      <c r="F208" s="3">
        <v>3197.4862200000002</v>
      </c>
      <c r="G208" s="3">
        <v>2068.9832299999998</v>
      </c>
      <c r="H208" s="3">
        <v>1354.17823</v>
      </c>
      <c r="I208" s="3">
        <v>4464.92</v>
      </c>
      <c r="J208" s="3">
        <v>1488.6480300000001</v>
      </c>
    </row>
    <row r="209" spans="1:10" x14ac:dyDescent="0.25">
      <c r="A209" s="2" t="s">
        <v>209</v>
      </c>
      <c r="B209" s="7">
        <v>40451</v>
      </c>
      <c r="C209" s="3">
        <v>15026.784</v>
      </c>
      <c r="D209" s="3">
        <v>2273.1930499999999</v>
      </c>
      <c r="E209" s="3">
        <v>2341.1482400000004</v>
      </c>
      <c r="F209" s="3">
        <v>3223.4688999999998</v>
      </c>
      <c r="G209" s="3">
        <v>2079.9086400000001</v>
      </c>
      <c r="H209" s="3">
        <v>1363.8485500000002</v>
      </c>
      <c r="I209" s="3">
        <v>4546.09</v>
      </c>
      <c r="J209" s="3">
        <v>1489.36952</v>
      </c>
    </row>
    <row r="210" spans="1:10" x14ac:dyDescent="0.25">
      <c r="A210" s="2" t="s">
        <v>210</v>
      </c>
      <c r="B210" s="7">
        <v>40543</v>
      </c>
      <c r="C210" s="3">
        <v>15121.470000000001</v>
      </c>
      <c r="D210" s="3">
        <v>2276.1542200000004</v>
      </c>
      <c r="E210" s="3">
        <v>2357.0698900000002</v>
      </c>
      <c r="F210" s="3">
        <v>3250.4140499999999</v>
      </c>
      <c r="G210" s="3">
        <v>2093.26325</v>
      </c>
      <c r="H210" s="3">
        <v>1379.2666299999999</v>
      </c>
      <c r="I210" s="3">
        <v>4512.47</v>
      </c>
      <c r="J210" s="3">
        <v>1489.3474900000001</v>
      </c>
    </row>
    <row r="211" spans="1:10" x14ac:dyDescent="0.25">
      <c r="A211" s="2" t="s">
        <v>211</v>
      </c>
      <c r="B211" s="7">
        <v>40633</v>
      </c>
      <c r="C211" s="3">
        <v>15063.065000000001</v>
      </c>
      <c r="D211" s="3">
        <v>2293.2159900000001</v>
      </c>
      <c r="E211" s="3">
        <v>2381.7217500000002</v>
      </c>
      <c r="F211" s="3">
        <v>3307.8298199999999</v>
      </c>
      <c r="G211" s="3">
        <v>2099.7383399999999</v>
      </c>
      <c r="H211" s="3">
        <v>1389.4643100000001</v>
      </c>
      <c r="I211" s="3">
        <v>4444.58</v>
      </c>
      <c r="J211" s="3">
        <v>1483.9776299999999</v>
      </c>
    </row>
    <row r="212" spans="1:10" x14ac:dyDescent="0.25">
      <c r="A212" s="2" t="s">
        <v>212</v>
      </c>
      <c r="B212" s="7">
        <v>40724</v>
      </c>
      <c r="C212" s="3">
        <v>15172.642</v>
      </c>
      <c r="D212" s="3">
        <v>2296.6024200000002</v>
      </c>
      <c r="E212" s="3">
        <v>2383.2424100000003</v>
      </c>
      <c r="F212" s="3">
        <v>3313.6038399999998</v>
      </c>
      <c r="G212" s="3">
        <v>2101.08266</v>
      </c>
      <c r="H212" s="3">
        <v>1392.1036200000001</v>
      </c>
      <c r="I212" s="3">
        <v>4421.12</v>
      </c>
      <c r="J212" s="3">
        <v>1476.8673700000002</v>
      </c>
    </row>
    <row r="213" spans="1:10" x14ac:dyDescent="0.25">
      <c r="A213" s="2" t="s">
        <v>213</v>
      </c>
      <c r="B213" s="7">
        <v>40816</v>
      </c>
      <c r="C213" s="3">
        <v>15204.621000000001</v>
      </c>
      <c r="D213" s="3">
        <v>2302.7840699999997</v>
      </c>
      <c r="E213" s="3">
        <v>2388.2795900000001</v>
      </c>
      <c r="F213" s="3">
        <v>3329.3219500000005</v>
      </c>
      <c r="G213" s="3">
        <v>2088.8010100000001</v>
      </c>
      <c r="H213" s="3">
        <v>1411.4245900000001</v>
      </c>
      <c r="I213" s="3">
        <v>4528.66</v>
      </c>
      <c r="J213" s="3">
        <v>1470.8641399999999</v>
      </c>
    </row>
    <row r="214" spans="1:10" x14ac:dyDescent="0.25">
      <c r="A214" s="2" t="s">
        <v>214</v>
      </c>
      <c r="B214" s="7">
        <v>40908</v>
      </c>
      <c r="C214" s="3">
        <v>15375.793</v>
      </c>
      <c r="D214" s="3">
        <v>2306.6061099999997</v>
      </c>
      <c r="E214" s="3">
        <v>2394.3893700000003</v>
      </c>
      <c r="F214" s="3">
        <v>3329.9632700000002</v>
      </c>
      <c r="G214" s="3">
        <v>2069.9785200000001</v>
      </c>
      <c r="H214" s="3">
        <v>1422.5768</v>
      </c>
      <c r="I214" s="3">
        <v>4522</v>
      </c>
      <c r="J214" s="3">
        <v>1462.1401699999999</v>
      </c>
    </row>
    <row r="215" spans="1:10" x14ac:dyDescent="0.25">
      <c r="A215" s="2" t="s">
        <v>215</v>
      </c>
      <c r="B215" s="7">
        <v>40999</v>
      </c>
      <c r="C215" s="3">
        <v>15477.804</v>
      </c>
      <c r="D215" s="3">
        <v>2321.5468300000002</v>
      </c>
      <c r="E215" s="3">
        <v>2395.9507599999997</v>
      </c>
      <c r="F215" s="3">
        <v>3340.4683799999998</v>
      </c>
      <c r="G215" s="3">
        <v>2051.8105700000001</v>
      </c>
      <c r="H215" s="3">
        <v>1423.03052</v>
      </c>
      <c r="I215" s="3">
        <v>4575.74</v>
      </c>
      <c r="J215" s="3">
        <v>1449.4507599999999</v>
      </c>
    </row>
    <row r="216" spans="1:10" x14ac:dyDescent="0.25">
      <c r="A216" s="2" t="s">
        <v>216</v>
      </c>
      <c r="B216" s="7">
        <v>41090</v>
      </c>
      <c r="C216" s="3">
        <v>15550.056</v>
      </c>
      <c r="D216" s="3">
        <v>2320.29702</v>
      </c>
      <c r="E216" s="3">
        <v>2394.1721400000001</v>
      </c>
      <c r="F216" s="3">
        <v>3343.6759700000002</v>
      </c>
      <c r="G216" s="3">
        <v>2032.99999</v>
      </c>
      <c r="H216" s="3">
        <v>1427.7278600000002</v>
      </c>
      <c r="I216" s="3">
        <v>4545.28</v>
      </c>
      <c r="J216" s="3">
        <v>1435.6598500000002</v>
      </c>
    </row>
    <row r="217" spans="1:10" x14ac:dyDescent="0.25">
      <c r="A217" s="2" t="s">
        <v>217</v>
      </c>
      <c r="B217" s="7">
        <v>41182</v>
      </c>
      <c r="C217" s="3">
        <v>15568.666999999999</v>
      </c>
      <c r="D217" s="3">
        <v>2347.9277499999998</v>
      </c>
      <c r="E217" s="3">
        <v>2397.67056</v>
      </c>
      <c r="F217" s="3">
        <v>3351.3742499999998</v>
      </c>
      <c r="G217" s="3">
        <v>2023.8414399999999</v>
      </c>
      <c r="H217" s="3">
        <v>1430.5435199999999</v>
      </c>
      <c r="I217" s="3">
        <v>4527.2700000000004</v>
      </c>
      <c r="J217" s="3">
        <v>1425.0523000000001</v>
      </c>
    </row>
    <row r="218" spans="1:10" x14ac:dyDescent="0.25">
      <c r="A218" s="2" t="s">
        <v>218</v>
      </c>
      <c r="B218" s="7">
        <v>41274</v>
      </c>
      <c r="C218" s="3">
        <v>15572.161</v>
      </c>
      <c r="D218" s="3">
        <v>2342.5551099999998</v>
      </c>
      <c r="E218" s="3">
        <v>2396.3445099999999</v>
      </c>
      <c r="F218" s="3">
        <v>3336.2984000000001</v>
      </c>
      <c r="G218" s="3">
        <v>2012.5556100000001</v>
      </c>
      <c r="H218" s="3">
        <v>1432.2882199999999</v>
      </c>
      <c r="I218" s="3">
        <v>4537.13</v>
      </c>
      <c r="J218" s="3">
        <v>1411.1292000000001</v>
      </c>
    </row>
    <row r="219" spans="1:10" x14ac:dyDescent="0.25">
      <c r="A219" s="2" t="s">
        <v>219</v>
      </c>
      <c r="B219" s="7">
        <v>41364</v>
      </c>
      <c r="C219" s="3">
        <v>15681.1</v>
      </c>
      <c r="D219" s="3">
        <v>2357.7032599999998</v>
      </c>
      <c r="E219" s="3">
        <v>2395.5706</v>
      </c>
      <c r="F219" s="3">
        <v>3328.9206300000001</v>
      </c>
      <c r="G219" s="3">
        <v>1991.9046200000003</v>
      </c>
      <c r="H219" s="3">
        <v>1447.0479700000001</v>
      </c>
      <c r="I219" s="3">
        <v>4591.55</v>
      </c>
      <c r="J219" s="3">
        <v>1406.2880600000001</v>
      </c>
    </row>
    <row r="220" spans="1:10" x14ac:dyDescent="0.25">
      <c r="A220" s="2" t="s">
        <v>220</v>
      </c>
      <c r="B220" s="7">
        <v>41455</v>
      </c>
      <c r="C220" s="3">
        <v>15711.144</v>
      </c>
      <c r="D220" s="3">
        <v>2370.6318300000003</v>
      </c>
      <c r="E220" s="3">
        <v>2411.89957</v>
      </c>
      <c r="F220" s="3">
        <v>3358.4313099999999</v>
      </c>
      <c r="G220" s="3">
        <v>1992.0796499999999</v>
      </c>
      <c r="H220" s="3">
        <v>1456.42894</v>
      </c>
      <c r="I220" s="3">
        <v>4630.55</v>
      </c>
      <c r="J220" s="3">
        <v>1405.1094399999999</v>
      </c>
    </row>
    <row r="221" spans="1:10" x14ac:dyDescent="0.25">
      <c r="A221" s="2" t="s">
        <v>221</v>
      </c>
      <c r="B221" s="7">
        <v>41547</v>
      </c>
      <c r="C221" s="3">
        <v>15832.384</v>
      </c>
      <c r="D221" s="3">
        <v>2391.8838500000002</v>
      </c>
      <c r="E221" s="3">
        <v>2411.7185400000003</v>
      </c>
      <c r="F221" s="3">
        <v>3375.43192</v>
      </c>
      <c r="G221" s="3">
        <v>1998.77792</v>
      </c>
      <c r="H221" s="3">
        <v>1468.36276</v>
      </c>
      <c r="I221" s="3">
        <v>4665.95</v>
      </c>
      <c r="J221" s="3">
        <v>1404.1511200000002</v>
      </c>
    </row>
    <row r="222" spans="1:10" x14ac:dyDescent="0.25">
      <c r="A222" s="2" t="s">
        <v>222</v>
      </c>
      <c r="B222" s="7">
        <v>41639</v>
      </c>
      <c r="C222" s="3">
        <v>15986.839</v>
      </c>
      <c r="D222" s="3">
        <v>2403.07512</v>
      </c>
      <c r="E222" s="3">
        <v>2421.77027</v>
      </c>
      <c r="F222" s="3">
        <v>3389.2250800000002</v>
      </c>
      <c r="G222" s="3">
        <v>1996.3792800000001</v>
      </c>
      <c r="H222" s="3">
        <v>1483.16275</v>
      </c>
      <c r="I222" s="3">
        <v>4664.4799999999996</v>
      </c>
      <c r="J222" s="3">
        <v>1408.1551200000001</v>
      </c>
    </row>
    <row r="223" spans="1:10" x14ac:dyDescent="0.25">
      <c r="A223" s="2" t="s">
        <v>223</v>
      </c>
      <c r="B223" s="7">
        <v>41729</v>
      </c>
      <c r="C223" s="3">
        <v>15950.037</v>
      </c>
      <c r="D223" s="3">
        <v>2423.2173500000004</v>
      </c>
      <c r="E223" s="3">
        <v>2423.5941600000001</v>
      </c>
      <c r="F223" s="3">
        <v>3419.0561699999998</v>
      </c>
      <c r="G223" s="3">
        <v>1997.08251</v>
      </c>
      <c r="H223" s="3">
        <v>1485.00846</v>
      </c>
      <c r="I223" s="3">
        <v>4709.88</v>
      </c>
      <c r="J223" s="3">
        <v>1413.72326</v>
      </c>
    </row>
    <row r="224" spans="1:10" x14ac:dyDescent="0.25">
      <c r="A224" s="2" t="s">
        <v>224</v>
      </c>
      <c r="B224" s="7">
        <v>41820</v>
      </c>
      <c r="C224" s="3">
        <v>16130.470000000001</v>
      </c>
      <c r="D224" s="3">
        <v>2443.3854999999999</v>
      </c>
      <c r="E224" s="3">
        <v>2429.6089000000002</v>
      </c>
      <c r="F224" s="3">
        <v>3413.2822000000001</v>
      </c>
      <c r="G224" s="3">
        <v>1995.65897</v>
      </c>
      <c r="H224" s="3">
        <v>1502.80988</v>
      </c>
      <c r="I224" s="3">
        <v>4623.55</v>
      </c>
      <c r="J224" s="3">
        <v>1419.1867500000001</v>
      </c>
    </row>
    <row r="225" spans="1:10" x14ac:dyDescent="0.25">
      <c r="A225" s="2" t="s">
        <v>338</v>
      </c>
      <c r="B225" s="7">
        <v>41912</v>
      </c>
      <c r="C225" s="3">
        <v>16336.645</v>
      </c>
      <c r="D225" s="3">
        <v>2460.5095000000001</v>
      </c>
      <c r="E225" s="3">
        <v>2440.4616900000001</v>
      </c>
      <c r="F225" s="3">
        <v>3424.1883700000003</v>
      </c>
      <c r="G225" s="3">
        <v>2000.45055</v>
      </c>
      <c r="H225" s="3">
        <v>1513.7549199999999</v>
      </c>
      <c r="I225" s="3">
        <v>4621.71</v>
      </c>
      <c r="J225" s="3">
        <v>1428.84149</v>
      </c>
    </row>
    <row r="226" spans="1:10" x14ac:dyDescent="0.25">
      <c r="A226" s="2" t="s">
        <v>339</v>
      </c>
      <c r="B226" s="7">
        <v>42004</v>
      </c>
      <c r="C226" s="3">
        <v>16418.34</v>
      </c>
      <c r="D226" s="3">
        <v>2476.8867300000002</v>
      </c>
      <c r="E226" s="3">
        <v>2443.1364199999998</v>
      </c>
      <c r="F226" s="3">
        <v>3454.6611800000001</v>
      </c>
      <c r="G226" s="3">
        <v>2000.49819</v>
      </c>
      <c r="H226" s="3">
        <v>1520.6309900000001</v>
      </c>
      <c r="I226" s="3">
        <v>4650.55</v>
      </c>
      <c r="J226" s="3">
        <v>1439.5591999999999</v>
      </c>
    </row>
    <row r="227" spans="1:10" x14ac:dyDescent="0.25">
      <c r="A227" s="2" t="s">
        <v>340</v>
      </c>
      <c r="B227" s="7">
        <v>42094</v>
      </c>
      <c r="C227" s="3">
        <v>16549.672999999999</v>
      </c>
      <c r="D227" s="3">
        <v>2487.8757500000002</v>
      </c>
      <c r="E227" s="3">
        <v>2453.4189700000002</v>
      </c>
      <c r="F227" s="3">
        <v>3458.5107000000003</v>
      </c>
      <c r="G227" s="3">
        <v>2005.0515700000001</v>
      </c>
      <c r="H227" s="3">
        <v>1517.5867499999999</v>
      </c>
      <c r="I227" s="3">
        <v>4720.26</v>
      </c>
      <c r="J227" s="3">
        <v>1454.70497</v>
      </c>
    </row>
    <row r="228" spans="1:10" x14ac:dyDescent="0.25">
      <c r="A228" s="2" t="s">
        <v>341</v>
      </c>
      <c r="B228" s="7">
        <v>42185</v>
      </c>
      <c r="C228" s="3">
        <v>16661.947</v>
      </c>
      <c r="D228" s="3">
        <v>2502.0333900000001</v>
      </c>
      <c r="E228" s="3">
        <v>2452.8804</v>
      </c>
      <c r="F228" s="3">
        <v>3473.90726</v>
      </c>
      <c r="G228" s="3">
        <v>2013.3841600000001</v>
      </c>
      <c r="H228" s="3">
        <v>1515.3908999999999</v>
      </c>
      <c r="I228" s="3">
        <v>4716.8900000000003</v>
      </c>
      <c r="J228" s="3">
        <v>1467.0473999999999</v>
      </c>
    </row>
    <row r="229" spans="1:10" x14ac:dyDescent="0.25">
      <c r="A229" s="2" t="s">
        <v>342</v>
      </c>
      <c r="B229" s="7">
        <v>42277</v>
      </c>
      <c r="C229" s="3">
        <v>16729.458999999999</v>
      </c>
      <c r="D229" s="3">
        <v>2512.8616499999998</v>
      </c>
      <c r="E229" s="3">
        <v>2462.19443</v>
      </c>
      <c r="F229" s="3">
        <v>3485.1342400000003</v>
      </c>
      <c r="G229" s="3">
        <v>2017.86193</v>
      </c>
      <c r="H229" s="3">
        <v>1523.9603000000002</v>
      </c>
      <c r="I229" s="3">
        <v>4720.97</v>
      </c>
      <c r="J229" s="3">
        <v>1480.8273000000002</v>
      </c>
    </row>
    <row r="230" spans="1:10" x14ac:dyDescent="0.25">
      <c r="A230" s="2" t="s">
        <v>343</v>
      </c>
      <c r="B230" s="7">
        <v>42369</v>
      </c>
      <c r="C230" s="3">
        <v>16749.736000000001</v>
      </c>
      <c r="D230" s="3">
        <v>2531.5362500000001</v>
      </c>
      <c r="E230" s="3">
        <v>2468.35853</v>
      </c>
      <c r="F230" s="3">
        <v>3499.88958</v>
      </c>
      <c r="G230" s="3">
        <v>2023.6369</v>
      </c>
      <c r="H230" s="3">
        <v>1525.5440600000002</v>
      </c>
      <c r="I230" s="3">
        <v>4706.3599999999997</v>
      </c>
      <c r="J230" s="3">
        <v>1494.41444</v>
      </c>
    </row>
    <row r="231" spans="1:10" x14ac:dyDescent="0.25">
      <c r="A231" s="2" t="s">
        <v>364</v>
      </c>
      <c r="B231" s="7">
        <v>42460</v>
      </c>
      <c r="C231" s="3">
        <v>16773.983</v>
      </c>
      <c r="D231" s="3">
        <v>2539.7456099999999</v>
      </c>
      <c r="E231" s="3">
        <v>2484.5517300000001</v>
      </c>
      <c r="F231" s="3">
        <v>3522.02259</v>
      </c>
      <c r="G231" s="3">
        <v>2028.3078300000002</v>
      </c>
      <c r="H231" s="3">
        <v>1534.94643</v>
      </c>
      <c r="I231" s="3">
        <v>4746.28</v>
      </c>
      <c r="J231" s="3">
        <v>1505.6113</v>
      </c>
    </row>
    <row r="232" spans="1:10" x14ac:dyDescent="0.25">
      <c r="A232" s="2" t="s">
        <v>365</v>
      </c>
      <c r="B232" s="7">
        <v>42551</v>
      </c>
      <c r="C232" s="3">
        <v>16867.048999999999</v>
      </c>
      <c r="D232" s="3">
        <v>2543.7180400000002</v>
      </c>
      <c r="E232" s="3">
        <v>2478.8673599999997</v>
      </c>
      <c r="F232" s="3">
        <v>3538.3814300000004</v>
      </c>
      <c r="G232" s="3">
        <v>2030.2683700000002</v>
      </c>
      <c r="H232" s="3">
        <v>1530.9236900000001</v>
      </c>
      <c r="I232" s="3">
        <v>4756.6499999999996</v>
      </c>
      <c r="J232" s="3">
        <v>1517.4635600000001</v>
      </c>
    </row>
    <row r="233" spans="1:10" x14ac:dyDescent="0.25">
      <c r="A233" s="2" t="s">
        <v>366</v>
      </c>
      <c r="B233" s="7">
        <v>42643</v>
      </c>
      <c r="C233" s="3">
        <v>16983.081000000002</v>
      </c>
      <c r="D233" s="3">
        <v>2555.7183300000002</v>
      </c>
      <c r="E233" s="3">
        <v>2483.7868700000004</v>
      </c>
      <c r="F233" s="3">
        <v>3550.2498900000001</v>
      </c>
      <c r="G233" s="3">
        <v>2034.9377500000001</v>
      </c>
      <c r="H233" s="3">
        <v>1547.0180800000001</v>
      </c>
      <c r="I233" s="3">
        <v>4765.62</v>
      </c>
      <c r="J233" s="3">
        <v>1528.29141</v>
      </c>
    </row>
    <row r="234" spans="1:10" x14ac:dyDescent="0.25">
      <c r="A234" s="2" t="s">
        <v>367</v>
      </c>
      <c r="B234" s="7">
        <v>42735</v>
      </c>
      <c r="C234" s="3">
        <v>17057.248</v>
      </c>
      <c r="D234" s="3">
        <v>2574.6677799999998</v>
      </c>
      <c r="E234" s="3">
        <v>2498.8848399999997</v>
      </c>
      <c r="F234" s="3">
        <v>3565.00513</v>
      </c>
      <c r="G234" s="3">
        <v>2044.7736299999999</v>
      </c>
      <c r="H234" s="3">
        <v>1555.6046000000001</v>
      </c>
      <c r="I234" s="3">
        <v>4777.47</v>
      </c>
      <c r="J234" s="3">
        <v>1538.72272</v>
      </c>
    </row>
    <row r="235" spans="1:10" x14ac:dyDescent="0.25">
      <c r="A235" s="2" t="s">
        <v>368</v>
      </c>
      <c r="B235" s="7">
        <v>42825</v>
      </c>
      <c r="C235" s="3">
        <v>17109.701000000001</v>
      </c>
      <c r="D235" s="3">
        <v>2584.7648300000001</v>
      </c>
      <c r="E235" s="3">
        <v>2518.1781900000001</v>
      </c>
      <c r="F235" s="3">
        <v>3597.0821299999998</v>
      </c>
      <c r="G235" s="3">
        <v>2055.1371800000002</v>
      </c>
      <c r="H235" s="3">
        <v>1570.9636100000002</v>
      </c>
      <c r="I235" s="3">
        <v>4809.68</v>
      </c>
      <c r="J235" s="3">
        <v>1550.8228200000001</v>
      </c>
    </row>
    <row r="236" spans="1:10" x14ac:dyDescent="0.25">
      <c r="A236" s="2" t="s">
        <v>369</v>
      </c>
      <c r="B236" s="7">
        <v>42916</v>
      </c>
      <c r="C236" s="3">
        <v>17239.107</v>
      </c>
      <c r="D236" s="3">
        <v>2590.2619300000001</v>
      </c>
      <c r="E236" s="3">
        <v>2534.7606000000001</v>
      </c>
      <c r="F236" s="3">
        <v>3619.8564100000003</v>
      </c>
      <c r="G236" s="3">
        <v>2063.2331200000003</v>
      </c>
      <c r="H236" s="3">
        <v>1588.5681299999999</v>
      </c>
      <c r="I236" s="3">
        <v>4835.0600000000004</v>
      </c>
      <c r="J236" s="3">
        <v>1564.2337199999999</v>
      </c>
    </row>
    <row r="237" spans="1:10" x14ac:dyDescent="0.25">
      <c r="A237" s="2" t="s">
        <v>370</v>
      </c>
      <c r="B237" s="7">
        <v>43008</v>
      </c>
      <c r="C237" s="3">
        <v>17373.539000000001</v>
      </c>
      <c r="D237" s="3">
        <v>2599.3632700000003</v>
      </c>
      <c r="E237" s="3">
        <v>2552.0490399999999</v>
      </c>
      <c r="F237" s="3">
        <v>3646.4800099999998</v>
      </c>
      <c r="G237" s="3">
        <v>2070.3057899999999</v>
      </c>
      <c r="H237" s="3">
        <v>1595.08294</v>
      </c>
      <c r="I237" s="3">
        <v>4859.03</v>
      </c>
      <c r="J237" s="3">
        <v>1575.11664</v>
      </c>
    </row>
    <row r="238" spans="1:10" x14ac:dyDescent="0.25">
      <c r="A238" s="2" t="s">
        <v>371</v>
      </c>
      <c r="B238" s="7">
        <v>43100</v>
      </c>
      <c r="C238" s="3">
        <v>17497.638999999999</v>
      </c>
      <c r="D238" s="3">
        <v>2608.6046299999998</v>
      </c>
      <c r="E238" s="3">
        <v>2569.3193700000002</v>
      </c>
      <c r="F238" s="3">
        <v>3668.61312</v>
      </c>
      <c r="G238" s="3">
        <v>2077.5902700000001</v>
      </c>
      <c r="H238" s="3">
        <v>1601.8554199999999</v>
      </c>
      <c r="I238" s="3">
        <v>4871.43</v>
      </c>
      <c r="J238" s="3">
        <v>1585.77376</v>
      </c>
    </row>
    <row r="239" spans="1:10" x14ac:dyDescent="0.25">
      <c r="A239" s="2" t="s">
        <v>372</v>
      </c>
      <c r="B239" s="7">
        <v>43190</v>
      </c>
      <c r="C239" s="3">
        <v>17584.039000000001</v>
      </c>
      <c r="D239" s="3">
        <v>2614.7292400000001</v>
      </c>
      <c r="E239" s="3">
        <v>2573.4016099999999</v>
      </c>
      <c r="F239" s="3">
        <v>3679.5191400000003</v>
      </c>
      <c r="G239" s="3">
        <v>2083.4434299999998</v>
      </c>
      <c r="H239" s="3">
        <v>1607.20252</v>
      </c>
      <c r="I239" s="3">
        <v>4864.1000000000004</v>
      </c>
      <c r="J239" s="3">
        <v>1596.8054</v>
      </c>
    </row>
  </sheetData>
  <hyperlinks>
    <hyperlink ref="F1" r:id="rId1" xr:uid="{F31CE7F1-A064-4C07-91D2-BA1865C374B1}"/>
    <hyperlink ref="C1" r:id="rId2" xr:uid="{D4BA1CA9-3FFD-4004-9723-E1AA27D0D348}"/>
    <hyperlink ref="D1" r:id="rId3" xr:uid="{4A565BCA-CB0F-4475-85CA-D0FC605160B6}"/>
    <hyperlink ref="E1" r:id="rId4" xr:uid="{A7896A79-D931-40A8-A5A2-032970DF95E9}"/>
    <hyperlink ref="G1" r:id="rId5" xr:uid="{F5D67663-C7DA-4C75-8BC2-8FF51B9FBE89}"/>
    <hyperlink ref="H1" r:id="rId6" xr:uid="{D71A88DA-A133-4CDF-A6B5-0A4FBA1DCBAD}"/>
    <hyperlink ref="I1" r:id="rId7" xr:uid="{668D8EAF-2E7D-4BD3-9CA6-309305B5FBCC}"/>
    <hyperlink ref="J1" r:id="rId8" xr:uid="{058831BB-9487-4724-A398-EA51F7E76879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</sheetPr>
  <dimension ref="A1:U240"/>
  <sheetViews>
    <sheetView topLeftCell="A204" workbookViewId="0">
      <selection sqref="A1:U239"/>
    </sheetView>
  </sheetViews>
  <sheetFormatPr defaultRowHeight="15" x14ac:dyDescent="0.25"/>
  <cols>
    <col min="1" max="1" width="9.28515625" style="2"/>
    <col min="2" max="2" width="9.28515625" style="7"/>
    <col min="3" max="10" width="9.28515625" style="2"/>
    <col min="11" max="11" width="1.140625" style="2" customWidth="1"/>
    <col min="12" max="12" width="9.28515625" style="2"/>
    <col min="13" max="13" width="9.28515625" style="7"/>
    <col min="14" max="14" width="19.140625" style="3" customWidth="1"/>
    <col min="15" max="15" width="18.85546875" style="3" customWidth="1"/>
    <col min="16" max="16" width="19.28515625" style="3" customWidth="1"/>
    <col min="17" max="17" width="19" style="3" customWidth="1"/>
    <col min="18" max="18" width="19.140625" style="3" customWidth="1"/>
    <col min="19" max="19" width="19.5703125" style="3" customWidth="1"/>
    <col min="20" max="20" width="19.42578125" style="3" customWidth="1"/>
    <col min="21" max="21" width="19" style="3" customWidth="1"/>
  </cols>
  <sheetData>
    <row r="1" spans="1:21" x14ac:dyDescent="0.25">
      <c r="C1" s="5" t="s">
        <v>373</v>
      </c>
      <c r="L1" s="1" t="s">
        <v>6</v>
      </c>
      <c r="M1" s="8" t="s">
        <v>0</v>
      </c>
      <c r="N1" s="3" t="s">
        <v>234</v>
      </c>
      <c r="O1" s="3" t="s">
        <v>235</v>
      </c>
      <c r="P1" s="3" t="s">
        <v>236</v>
      </c>
      <c r="Q1" s="3" t="s">
        <v>237</v>
      </c>
      <c r="R1" s="3" t="s">
        <v>238</v>
      </c>
      <c r="S1" s="3" t="s">
        <v>239</v>
      </c>
      <c r="T1" s="3" t="s">
        <v>240</v>
      </c>
      <c r="U1" s="3" t="s">
        <v>241</v>
      </c>
    </row>
    <row r="2" spans="1:21" x14ac:dyDescent="0.25">
      <c r="C2" s="3" t="s">
        <v>242</v>
      </c>
      <c r="D2" s="3" t="s">
        <v>243</v>
      </c>
      <c r="E2" s="3" t="s">
        <v>244</v>
      </c>
      <c r="F2" s="3" t="s">
        <v>245</v>
      </c>
      <c r="G2" s="3" t="s">
        <v>246</v>
      </c>
      <c r="H2" s="3" t="s">
        <v>247</v>
      </c>
      <c r="I2" s="3" t="s">
        <v>248</v>
      </c>
      <c r="J2" s="2" t="s">
        <v>249</v>
      </c>
      <c r="L2" s="3" t="s">
        <v>1</v>
      </c>
      <c r="N2" s="3" t="s">
        <v>374</v>
      </c>
      <c r="O2" s="3" t="s">
        <v>375</v>
      </c>
      <c r="P2" s="3" t="s">
        <v>376</v>
      </c>
      <c r="Q2" s="3" t="s">
        <v>377</v>
      </c>
      <c r="R2" s="3" t="s">
        <v>378</v>
      </c>
      <c r="S2" s="3" t="s">
        <v>379</v>
      </c>
      <c r="T2" s="3" t="s">
        <v>380</v>
      </c>
      <c r="U2" s="3" t="s">
        <v>381</v>
      </c>
    </row>
    <row r="3" spans="1:21" x14ac:dyDescent="0.25">
      <c r="L3" s="3" t="s">
        <v>2</v>
      </c>
      <c r="N3" s="3" t="s">
        <v>352</v>
      </c>
      <c r="O3" s="3" t="s">
        <v>353</v>
      </c>
      <c r="P3" s="3" t="s">
        <v>354</v>
      </c>
      <c r="Q3" s="3" t="s">
        <v>354</v>
      </c>
      <c r="R3" s="3" t="s">
        <v>354</v>
      </c>
      <c r="S3" s="3" t="s">
        <v>354</v>
      </c>
      <c r="T3" s="3" t="s">
        <v>354</v>
      </c>
      <c r="U3" s="3" t="s">
        <v>354</v>
      </c>
    </row>
    <row r="4" spans="1:21" x14ac:dyDescent="0.25">
      <c r="L4" s="3" t="s">
        <v>3</v>
      </c>
      <c r="N4" s="3" t="s">
        <v>355</v>
      </c>
      <c r="O4" s="3" t="s">
        <v>355</v>
      </c>
      <c r="P4" s="3" t="s">
        <v>355</v>
      </c>
      <c r="Q4" s="3" t="s">
        <v>355</v>
      </c>
      <c r="R4" s="3" t="s">
        <v>355</v>
      </c>
      <c r="S4" s="3" t="s">
        <v>355</v>
      </c>
      <c r="T4" s="3" t="s">
        <v>355</v>
      </c>
      <c r="U4" s="3" t="s">
        <v>355</v>
      </c>
    </row>
    <row r="5" spans="1:21" x14ac:dyDescent="0.25">
      <c r="L5" s="3" t="s">
        <v>4</v>
      </c>
      <c r="N5" s="3" t="s">
        <v>356</v>
      </c>
      <c r="O5" s="3" t="s">
        <v>356</v>
      </c>
      <c r="P5" s="3" t="s">
        <v>356</v>
      </c>
      <c r="Q5" s="3" t="s">
        <v>356</v>
      </c>
      <c r="R5" s="3" t="s">
        <v>356</v>
      </c>
      <c r="S5" s="3" t="s">
        <v>356</v>
      </c>
      <c r="T5" s="3" t="s">
        <v>356</v>
      </c>
      <c r="U5" s="3" t="s">
        <v>356</v>
      </c>
    </row>
    <row r="6" spans="1:21" x14ac:dyDescent="0.25">
      <c r="L6" s="3" t="s">
        <v>5</v>
      </c>
      <c r="N6" s="3" t="s">
        <v>357</v>
      </c>
      <c r="O6" s="3" t="s">
        <v>358</v>
      </c>
      <c r="P6" s="3" t="s">
        <v>359</v>
      </c>
      <c r="Q6" s="3" t="s">
        <v>382</v>
      </c>
      <c r="R6" s="3" t="s">
        <v>382</v>
      </c>
      <c r="S6" s="3" t="s">
        <v>382</v>
      </c>
      <c r="T6" s="3" t="s">
        <v>383</v>
      </c>
      <c r="U6" s="3" t="s">
        <v>383</v>
      </c>
    </row>
    <row r="7" spans="1:21" x14ac:dyDescent="0.25">
      <c r="A7" s="3" t="str">
        <f>L7</f>
        <v>Q1/1960</v>
      </c>
      <c r="B7" s="7">
        <f>M7</f>
        <v>22006</v>
      </c>
      <c r="C7" s="3">
        <f>100*(N7/'Real GDP'!C7)/(SUM(($N$203/'Real GDP'!$C$203)+($N$204/'Real GDP'!$C$204)+($N$205/'Real GDP'!$C$205)+($N$206/'Real GDP'!$C$206))/4)</f>
        <v>17.397417245856278</v>
      </c>
      <c r="D7" s="3">
        <f>100*(O7/'Real GDP'!D7)/(SUM(($O$203/'Real GDP'!$D$203)+($O$204/'Real GDP'!$D$204)+($O$205/'Real GDP'!$D$205)+($O$206/'Real GDP'!$D$206))/4)</f>
        <v>17.487053918393251</v>
      </c>
      <c r="E7" s="3">
        <f>100*(P7/'Real GDP'!E7)/(SUM(($P$203/'Real GDP'!$E$203)+($P$204/'Real GDP'!$E$204)+($P$205/'Real GDP'!$E$205)+($P$206/'Real GDP'!$E$206))/4)</f>
        <v>15.870052001668222</v>
      </c>
      <c r="F7" s="3">
        <f>100*(Q7/'Real GDP'!F7)/(SUM(($Q$203/'Real GDP'!$F$203)+($Q$204/'Real GDP'!$F$204)+($Q$205/'Real GDP'!$F$205)+($Q$206/'Real GDP'!$F$206))/4)</f>
        <v>17.361335113112833</v>
      </c>
      <c r="G7" s="3">
        <f>100*(R7/'Real GDP'!G7)/(SUM(($R$203/'Real GDP'!$G$203)+($R$204/'Real GDP'!$G$204)+($R$205/'Real GDP'!$G$205)+($R$206/'Real GDP'!$G$206))/4)</f>
        <v>15.988409822481376</v>
      </c>
      <c r="H7" s="3">
        <f>100*(S7/'Real GDP'!H7)/(SUM(($S$203/'Real GDP'!$H$203)+($S$204/'Real GDP'!$H$204)+($S$205/'Real GDP'!$H$205)+($S$206/'Real GDP'!$H$206))/4)</f>
        <v>17.249121396252626</v>
      </c>
      <c r="I7" s="3">
        <f>100*(T7/'Real GDP'!I7)/(SUM(($T$203/'Real GDP'!$I$203)+($T$204/'Real GDP'!$I$204)+($T$205/'Real GDP'!$I$205)+($T$206/'Real GDP'!$I$206))/4)</f>
        <v>17.128652227889564</v>
      </c>
      <c r="J7" s="3">
        <f>100*(U7/'Real GDP'!J7)/(SUM(($U$203/'Real GDP'!$J$203)+($U$204/'Real GDP'!$J$204)+($U$205/'Real GDP'!$J$205)+($U$206/'Real GDP'!$J$206))/4)</f>
        <v>15.02535122489364</v>
      </c>
      <c r="L7" s="3" t="s">
        <v>7</v>
      </c>
      <c r="M7" s="7">
        <v>22006</v>
      </c>
      <c r="N7" s="3">
        <v>543347</v>
      </c>
      <c r="O7" s="3">
        <v>114862.68</v>
      </c>
      <c r="P7" s="3">
        <v>84609.59</v>
      </c>
      <c r="Q7" s="3">
        <v>154068.74</v>
      </c>
      <c r="R7" s="3">
        <v>84190.49</v>
      </c>
      <c r="S7" s="3">
        <v>46336.02</v>
      </c>
      <c r="T7" s="3">
        <v>94.76</v>
      </c>
      <c r="U7" s="3">
        <v>34477.660000000003</v>
      </c>
    </row>
    <row r="8" spans="1:21" x14ac:dyDescent="0.25">
      <c r="A8" s="3" t="str">
        <f t="shared" ref="A8:B71" si="0">L8</f>
        <v>Q2/1960</v>
      </c>
      <c r="B8" s="7">
        <f t="shared" si="0"/>
        <v>22097</v>
      </c>
      <c r="C8" s="3">
        <f>100*(N8/'Real GDP'!C8)/(SUM(($N$203/'Real GDP'!$C$203)+($N$204/'Real GDP'!$C$204)+($N$205/'Real GDP'!$C$205)+($N$206/'Real GDP'!$C$206))/4)</f>
        <v>17.442799406932608</v>
      </c>
      <c r="D8" s="3">
        <f>100*(O8/'Real GDP'!D8)/(SUM(($O$203/'Real GDP'!$D$203)+($O$204/'Real GDP'!$D$204)+($O$205/'Real GDP'!$D$205)+($O$206/'Real GDP'!$D$206))/4)</f>
        <v>17.559123663802012</v>
      </c>
      <c r="E8" s="3">
        <f>100*(P8/'Real GDP'!E8)/(SUM(($P$203/'Real GDP'!$E$203)+($P$204/'Real GDP'!$E$204)+($P$205/'Real GDP'!$E$205)+($P$206/'Real GDP'!$E$206))/4)</f>
        <v>15.929864618582512</v>
      </c>
      <c r="F8" s="3">
        <f>100*(Q8/'Real GDP'!F8)/(SUM(($Q$203/'Real GDP'!$F$203)+($Q$204/'Real GDP'!$F$204)+($Q$205/'Real GDP'!$F$205)+($Q$206/'Real GDP'!$F$206))/4)</f>
        <v>17.379583099631219</v>
      </c>
      <c r="G8" s="3">
        <f>100*(R8/'Real GDP'!G8)/(SUM(($R$203/'Real GDP'!$G$203)+($R$204/'Real GDP'!$G$204)+($R$205/'Real GDP'!$G$205)+($R$206/'Real GDP'!$G$206))/4)</f>
        <v>16.024437865149565</v>
      </c>
      <c r="H8" s="3">
        <f>100*(S8/'Real GDP'!H8)/(SUM(($S$203/'Real GDP'!$H$203)+($S$204/'Real GDP'!$H$204)+($S$205/'Real GDP'!$H$205)+($S$206/'Real GDP'!$H$206))/4)</f>
        <v>17.273623259514636</v>
      </c>
      <c r="I8" s="3">
        <f>100*(T8/'Real GDP'!I8)/(SUM(($T$203/'Real GDP'!$I$203)+($T$204/'Real GDP'!$I$204)+($T$205/'Real GDP'!$I$205)+($T$206/'Real GDP'!$I$206))/4)</f>
        <v>17.169371637861051</v>
      </c>
      <c r="J8" s="3">
        <f>100*(U8/'Real GDP'!J8)/(SUM(($U$203/'Real GDP'!$J$203)+($U$204/'Real GDP'!$J$204)+($U$205/'Real GDP'!$J$205)+($U$206/'Real GDP'!$J$206))/4)</f>
        <v>15.079064068519836</v>
      </c>
      <c r="L8" s="3" t="s">
        <v>8</v>
      </c>
      <c r="M8" s="7">
        <v>22097</v>
      </c>
      <c r="N8" s="3">
        <v>542697</v>
      </c>
      <c r="O8" s="3">
        <v>114509.23</v>
      </c>
      <c r="P8" s="3">
        <v>85247.56</v>
      </c>
      <c r="Q8" s="3">
        <v>156975.45000000001</v>
      </c>
      <c r="R8" s="3">
        <v>85618.57</v>
      </c>
      <c r="S8" s="3">
        <v>45509.41</v>
      </c>
      <c r="T8" s="3">
        <v>95.16</v>
      </c>
      <c r="U8" s="3">
        <v>35312.26</v>
      </c>
    </row>
    <row r="9" spans="1:21" x14ac:dyDescent="0.25">
      <c r="A9" s="3" t="str">
        <f t="shared" si="0"/>
        <v>Q3/1960</v>
      </c>
      <c r="B9" s="7">
        <f t="shared" si="0"/>
        <v>22189</v>
      </c>
      <c r="C9" s="3">
        <f>100*(N9/'Real GDP'!C9)/(SUM(($N$203/'Real GDP'!$C$203)+($N$204/'Real GDP'!$C$204)+($N$205/'Real GDP'!$C$205)+($N$206/'Real GDP'!$C$206))/4)</f>
        <v>17.505756152548727</v>
      </c>
      <c r="D9" s="3">
        <f>100*(O9/'Real GDP'!D9)/(SUM(($O$203/'Real GDP'!$D$203)+($O$204/'Real GDP'!$D$204)+($O$205/'Real GDP'!$D$205)+($O$206/'Real GDP'!$D$206))/4)</f>
        <v>17.6102369876448</v>
      </c>
      <c r="E9" s="3">
        <f>100*(P9/'Real GDP'!E9)/(SUM(($P$203/'Real GDP'!$E$203)+($P$204/'Real GDP'!$E$204)+($P$205/'Real GDP'!$E$205)+($P$206/'Real GDP'!$E$206))/4)</f>
        <v>15.992875130838257</v>
      </c>
      <c r="F9" s="3">
        <f>100*(Q9/'Real GDP'!F9)/(SUM(($Q$203/'Real GDP'!$F$203)+($Q$204/'Real GDP'!$F$204)+($Q$205/'Real GDP'!$F$205)+($Q$206/'Real GDP'!$F$206))/4)</f>
        <v>17.362257187012712</v>
      </c>
      <c r="G9" s="3">
        <f>100*(R9/'Real GDP'!G9)/(SUM(($R$203/'Real GDP'!$G$203)+($R$204/'Real GDP'!$G$204)+($R$205/'Real GDP'!$G$205)+($R$206/'Real GDP'!$G$206))/4)</f>
        <v>16.088915871819154</v>
      </c>
      <c r="H9" s="3">
        <f>100*(S9/'Real GDP'!H9)/(SUM(($S$203/'Real GDP'!$H$203)+($S$204/'Real GDP'!$H$204)+($S$205/'Real GDP'!$H$205)+($S$206/'Real GDP'!$H$206))/4)</f>
        <v>17.322960511744107</v>
      </c>
      <c r="I9" s="3">
        <f>100*(T9/'Real GDP'!I9)/(SUM(($T$203/'Real GDP'!$I$203)+($T$204/'Real GDP'!$I$204)+($T$205/'Real GDP'!$I$205)+($T$206/'Real GDP'!$I$206))/4)</f>
        <v>17.223624487920727</v>
      </c>
      <c r="J9" s="3">
        <f>100*(U9/'Real GDP'!J9)/(SUM(($U$203/'Real GDP'!$J$203)+($U$204/'Real GDP'!$J$204)+($U$205/'Real GDP'!$J$205)+($U$206/'Real GDP'!$J$206))/4)</f>
        <v>15.150773154510878</v>
      </c>
      <c r="L9" s="3" t="s">
        <v>9</v>
      </c>
      <c r="M9" s="7">
        <v>22189</v>
      </c>
      <c r="N9" s="3">
        <v>546012</v>
      </c>
      <c r="O9" s="3">
        <v>116584.59</v>
      </c>
      <c r="P9" s="3">
        <v>86225.41</v>
      </c>
      <c r="Q9" s="3">
        <v>162239.70000000001</v>
      </c>
      <c r="R9" s="3">
        <v>87225.56</v>
      </c>
      <c r="S9" s="3">
        <v>46335.99</v>
      </c>
      <c r="T9" s="3">
        <v>98.74</v>
      </c>
      <c r="U9" s="3">
        <v>36472.699999999997</v>
      </c>
    </row>
    <row r="10" spans="1:21" x14ac:dyDescent="0.25">
      <c r="A10" s="3" t="str">
        <f t="shared" si="0"/>
        <v>Q4/1960</v>
      </c>
      <c r="B10" s="7">
        <f t="shared" si="0"/>
        <v>22281</v>
      </c>
      <c r="C10" s="3">
        <f>100*(N10/'Real GDP'!C10)/(SUM(($N$203/'Real GDP'!$C$203)+($N$204/'Real GDP'!$C$204)+($N$205/'Real GDP'!$C$205)+($N$206/'Real GDP'!$C$206))/4)</f>
        <v>17.559648839612105</v>
      </c>
      <c r="D10" s="3">
        <f>100*(O10/'Real GDP'!D10)/(SUM(($O$203/'Real GDP'!$D$203)+($O$204/'Real GDP'!$D$204)+($O$205/'Real GDP'!$D$205)+($O$206/'Real GDP'!$D$206))/4)</f>
        <v>17.682454410628257</v>
      </c>
      <c r="E10" s="3">
        <f>100*(P10/'Real GDP'!E10)/(SUM(($P$203/'Real GDP'!$E$203)+($P$204/'Real GDP'!$E$204)+($P$205/'Real GDP'!$E$205)+($P$206/'Real GDP'!$E$206))/4)</f>
        <v>16.043944129967304</v>
      </c>
      <c r="F10" s="3">
        <f>100*(Q10/'Real GDP'!F10)/(SUM(($Q$203/'Real GDP'!$F$203)+($Q$204/'Real GDP'!$F$204)+($Q$205/'Real GDP'!$F$205)+($Q$206/'Real GDP'!$F$206))/4)</f>
        <v>17.323352081505561</v>
      </c>
      <c r="G10" s="3">
        <f>100*(R10/'Real GDP'!G10)/(SUM(($R$203/'Real GDP'!$G$203)+($R$204/'Real GDP'!$G$204)+($R$205/'Real GDP'!$G$205)+($R$206/'Real GDP'!$G$206))/4)</f>
        <v>16.133180011491554</v>
      </c>
      <c r="H10" s="3">
        <f>100*(S10/'Real GDP'!H10)/(SUM(($S$203/'Real GDP'!$H$203)+($S$204/'Real GDP'!$H$204)+($S$205/'Real GDP'!$H$205)+($S$206/'Real GDP'!$H$206))/4)</f>
        <v>17.375956249649992</v>
      </c>
      <c r="I10" s="3">
        <f>100*(T10/'Real GDP'!I10)/(SUM(($T$203/'Real GDP'!$I$203)+($T$204/'Real GDP'!$I$204)+($T$205/'Real GDP'!$I$205)+($T$206/'Real GDP'!$I$206))/4)</f>
        <v>17.268148208003801</v>
      </c>
      <c r="J10" s="3">
        <f>100*(U10/'Real GDP'!J10)/(SUM(($U$203/'Real GDP'!$J$203)+($U$204/'Real GDP'!$J$204)+($U$205/'Real GDP'!$J$205)+($U$206/'Real GDP'!$J$206))/4)</f>
        <v>15.206774755185052</v>
      </c>
      <c r="L10" s="3" t="s">
        <v>10</v>
      </c>
      <c r="M10" s="7">
        <v>22281</v>
      </c>
      <c r="N10" s="3">
        <v>541063</v>
      </c>
      <c r="O10" s="3">
        <v>117777.53</v>
      </c>
      <c r="P10" s="3">
        <v>87525.97</v>
      </c>
      <c r="Q10" s="3">
        <v>163530.64000000001</v>
      </c>
      <c r="R10" s="3">
        <v>87532.67</v>
      </c>
      <c r="S10" s="3">
        <v>46631.51</v>
      </c>
      <c r="T10" s="3">
        <v>102.8</v>
      </c>
      <c r="U10" s="3">
        <v>37344.43</v>
      </c>
    </row>
    <row r="11" spans="1:21" x14ac:dyDescent="0.25">
      <c r="A11" s="3" t="str">
        <f t="shared" si="0"/>
        <v>Q1/1961</v>
      </c>
      <c r="B11" s="7">
        <f t="shared" si="0"/>
        <v>22371</v>
      </c>
      <c r="C11" s="3">
        <f>100*(N11/'Real GDP'!C11)/(SUM(($N$203/'Real GDP'!$C$203)+($N$204/'Real GDP'!$C$204)+($N$205/'Real GDP'!$C$205)+($N$206/'Real GDP'!$C$206))/4)</f>
        <v>17.598558753791046</v>
      </c>
      <c r="D11" s="3">
        <f>100*(O11/'Real GDP'!D11)/(SUM(($O$203/'Real GDP'!$D$203)+($O$204/'Real GDP'!$D$204)+($O$205/'Real GDP'!$D$205)+($O$206/'Real GDP'!$D$206))/4)</f>
        <v>17.715994686750136</v>
      </c>
      <c r="E11" s="3">
        <f>100*(P11/'Real GDP'!E11)/(SUM(($P$203/'Real GDP'!$E$203)+($P$204/'Real GDP'!$E$204)+($P$205/'Real GDP'!$E$205)+($P$206/'Real GDP'!$E$206))/4)</f>
        <v>16.080956644136997</v>
      </c>
      <c r="F11" s="3">
        <f>100*(Q11/'Real GDP'!F11)/(SUM(($Q$203/'Real GDP'!$F$203)+($Q$204/'Real GDP'!$F$204)+($Q$205/'Real GDP'!$F$205)+($Q$206/'Real GDP'!$F$206))/4)</f>
        <v>17.231907118629579</v>
      </c>
      <c r="G11" s="3">
        <f>100*(R11/'Real GDP'!G11)/(SUM(($R$203/'Real GDP'!$G$203)+($R$204/'Real GDP'!$G$204)+($R$205/'Real GDP'!$G$205)+($R$206/'Real GDP'!$G$206))/4)</f>
        <v>16.173514058116567</v>
      </c>
      <c r="H11" s="3">
        <f>100*(S11/'Real GDP'!H11)/(SUM(($S$203/'Real GDP'!$H$203)+($S$204/'Real GDP'!$H$204)+($S$205/'Real GDP'!$H$205)+($S$206/'Real GDP'!$H$206))/4)</f>
        <v>17.386961662606403</v>
      </c>
      <c r="I11" s="3">
        <f>100*(T11/'Real GDP'!I11)/(SUM(($T$203/'Real GDP'!$I$203)+($T$204/'Real GDP'!$I$204)+($T$205/'Real GDP'!$I$205)+($T$206/'Real GDP'!$I$206))/4)</f>
        <v>17.293581157154097</v>
      </c>
      <c r="J11" s="3">
        <f>100*(U11/'Real GDP'!J11)/(SUM(($U$203/'Real GDP'!$J$203)+($U$204/'Real GDP'!$J$204)+($U$205/'Real GDP'!$J$205)+($U$206/'Real GDP'!$J$206))/4)</f>
        <v>15.23743644234661</v>
      </c>
      <c r="L11" s="3" t="s">
        <v>11</v>
      </c>
      <c r="M11" s="7">
        <v>22371</v>
      </c>
      <c r="N11" s="3">
        <v>545949</v>
      </c>
      <c r="O11" s="3">
        <v>119923.31</v>
      </c>
      <c r="P11" s="3">
        <v>89138.880000000005</v>
      </c>
      <c r="Q11" s="3">
        <v>164313.16</v>
      </c>
      <c r="R11" s="3">
        <v>90895.45</v>
      </c>
      <c r="S11" s="3">
        <v>46472.23</v>
      </c>
      <c r="T11" s="3">
        <v>106.08</v>
      </c>
      <c r="U11" s="3">
        <v>38489.300000000003</v>
      </c>
    </row>
    <row r="12" spans="1:21" x14ac:dyDescent="0.25">
      <c r="A12" s="3" t="str">
        <f t="shared" si="0"/>
        <v>Q2/1961</v>
      </c>
      <c r="B12" s="7">
        <f t="shared" si="0"/>
        <v>22462</v>
      </c>
      <c r="C12" s="3">
        <f>100*(N12/'Real GDP'!C12)/(SUM(($N$203/'Real GDP'!$C$203)+($N$204/'Real GDP'!$C$204)+($N$205/'Real GDP'!$C$205)+($N$206/'Real GDP'!$C$206))/4)</f>
        <v>17.640729298211507</v>
      </c>
      <c r="D12" s="3">
        <f>100*(O12/'Real GDP'!D12)/(SUM(($O$203/'Real GDP'!$D$203)+($O$204/'Real GDP'!$D$204)+($O$205/'Real GDP'!$D$205)+($O$206/'Real GDP'!$D$206))/4)</f>
        <v>17.724098975780667</v>
      </c>
      <c r="E12" s="3">
        <f>100*(P12/'Real GDP'!E12)/(SUM(($P$203/'Real GDP'!$E$203)+($P$204/'Real GDP'!$E$204)+($P$205/'Real GDP'!$E$205)+($P$206/'Real GDP'!$E$206))/4)</f>
        <v>16.108481202475815</v>
      </c>
      <c r="F12" s="3">
        <f>100*(Q12/'Real GDP'!F12)/(SUM(($Q$203/'Real GDP'!$F$203)+($Q$204/'Real GDP'!$F$204)+($Q$205/'Real GDP'!$F$205)+($Q$206/'Real GDP'!$F$206))/4)</f>
        <v>17.186549254891073</v>
      </c>
      <c r="G12" s="3">
        <f>100*(R12/'Real GDP'!G12)/(SUM(($R$203/'Real GDP'!$G$203)+($R$204/'Real GDP'!$G$204)+($R$205/'Real GDP'!$G$205)+($R$206/'Real GDP'!$G$206))/4)</f>
        <v>16.212642146624987</v>
      </c>
      <c r="H12" s="3">
        <f>100*(S12/'Real GDP'!H12)/(SUM(($S$203/'Real GDP'!$H$203)+($S$204/'Real GDP'!$H$204)+($S$205/'Real GDP'!$H$205)+($S$206/'Real GDP'!$H$206))/4)</f>
        <v>17.419783103492971</v>
      </c>
      <c r="I12" s="3">
        <f>100*(T12/'Real GDP'!I12)/(SUM(($T$203/'Real GDP'!$I$203)+($T$204/'Real GDP'!$I$204)+($T$205/'Real GDP'!$I$205)+($T$206/'Real GDP'!$I$206))/4)</f>
        <v>17.331523956203494</v>
      </c>
      <c r="J12" s="3">
        <f>100*(U12/'Real GDP'!J12)/(SUM(($U$203/'Real GDP'!$J$203)+($U$204/'Real GDP'!$J$204)+($U$205/'Real GDP'!$J$205)+($U$206/'Real GDP'!$J$206))/4)</f>
        <v>15.269273317408247</v>
      </c>
      <c r="L12" s="3" t="s">
        <v>12</v>
      </c>
      <c r="M12" s="7">
        <v>22462</v>
      </c>
      <c r="N12" s="3">
        <v>557430</v>
      </c>
      <c r="O12" s="3">
        <v>120461.22</v>
      </c>
      <c r="P12" s="3">
        <v>90720.41</v>
      </c>
      <c r="Q12" s="3">
        <v>162996.79</v>
      </c>
      <c r="R12" s="3">
        <v>93042.89</v>
      </c>
      <c r="S12" s="3">
        <v>47730.87</v>
      </c>
      <c r="T12" s="3">
        <v>108.58</v>
      </c>
      <c r="U12" s="3">
        <v>40282.65</v>
      </c>
    </row>
    <row r="13" spans="1:21" x14ac:dyDescent="0.25">
      <c r="A13" s="3" t="str">
        <f t="shared" si="0"/>
        <v>Q3/1961</v>
      </c>
      <c r="B13" s="7">
        <f t="shared" si="0"/>
        <v>22554</v>
      </c>
      <c r="C13" s="3">
        <f>100*(N13/'Real GDP'!C13)/(SUM(($N$203/'Real GDP'!$C$203)+($N$204/'Real GDP'!$C$204)+($N$205/'Real GDP'!$C$205)+($N$206/'Real GDP'!$C$206))/4)</f>
        <v>17.687526908586904</v>
      </c>
      <c r="D13" s="3">
        <f>100*(O13/'Real GDP'!D13)/(SUM(($O$203/'Real GDP'!$D$203)+($O$204/'Real GDP'!$D$204)+($O$205/'Real GDP'!$D$205)+($O$206/'Real GDP'!$D$206))/4)</f>
        <v>17.834671520398174</v>
      </c>
      <c r="E13" s="3">
        <f>100*(P13/'Real GDP'!E13)/(SUM(($P$203/'Real GDP'!$E$203)+($P$204/'Real GDP'!$E$204)+($P$205/'Real GDP'!$E$205)+($P$206/'Real GDP'!$E$206))/4)</f>
        <v>16.151414424881391</v>
      </c>
      <c r="F13" s="3">
        <f>100*(Q13/'Real GDP'!F13)/(SUM(($Q$203/'Real GDP'!$F$203)+($Q$204/'Real GDP'!$F$204)+($Q$205/'Real GDP'!$F$205)+($Q$206/'Real GDP'!$F$206))/4)</f>
        <v>17.186779706701913</v>
      </c>
      <c r="G13" s="3">
        <f>100*(R13/'Real GDP'!G13)/(SUM(($R$203/'Real GDP'!$G$203)+($R$204/'Real GDP'!$G$204)+($R$205/'Real GDP'!$G$205)+($R$206/'Real GDP'!$G$206))/4)</f>
        <v>16.249605476755132</v>
      </c>
      <c r="H13" s="3">
        <f>100*(S13/'Real GDP'!H13)/(SUM(($S$203/'Real GDP'!$H$203)+($S$204/'Real GDP'!$H$204)+($S$205/'Real GDP'!$H$205)+($S$206/'Real GDP'!$H$206))/4)</f>
        <v>17.461264824192792</v>
      </c>
      <c r="I13" s="3">
        <f>100*(T13/'Real GDP'!I13)/(SUM(($T$203/'Real GDP'!$I$203)+($T$204/'Real GDP'!$I$204)+($T$205/'Real GDP'!$I$205)+($T$206/'Real GDP'!$I$206))/4)</f>
        <v>17.381278776626527</v>
      </c>
      <c r="J13" s="3">
        <f>100*(U13/'Real GDP'!J13)/(SUM(($U$203/'Real GDP'!$J$203)+($U$204/'Real GDP'!$J$204)+($U$205/'Real GDP'!$J$205)+($U$206/'Real GDP'!$J$206))/4)</f>
        <v>15.296705005781085</v>
      </c>
      <c r="L13" s="3" t="s">
        <v>13</v>
      </c>
      <c r="M13" s="7">
        <v>22554</v>
      </c>
      <c r="N13" s="3">
        <v>568228</v>
      </c>
      <c r="O13" s="3">
        <v>120579.04</v>
      </c>
      <c r="P13" s="3">
        <v>92410.52</v>
      </c>
      <c r="Q13" s="3">
        <v>166344.54999999999</v>
      </c>
      <c r="R13" s="3">
        <v>95428.46</v>
      </c>
      <c r="S13" s="3">
        <v>49000.22</v>
      </c>
      <c r="T13" s="3">
        <v>110.98</v>
      </c>
      <c r="U13" s="3">
        <v>41179.26</v>
      </c>
    </row>
    <row r="14" spans="1:21" x14ac:dyDescent="0.25">
      <c r="A14" s="3" t="str">
        <f t="shared" si="0"/>
        <v>Q4/1961</v>
      </c>
      <c r="B14" s="7">
        <f t="shared" si="0"/>
        <v>22646</v>
      </c>
      <c r="C14" s="3">
        <f>100*(N14/'Real GDP'!C14)/(SUM(($N$203/'Real GDP'!$C$203)+($N$204/'Real GDP'!$C$204)+($N$205/'Real GDP'!$C$205)+($N$206/'Real GDP'!$C$206))/4)</f>
        <v>17.744871256735294</v>
      </c>
      <c r="D14" s="3">
        <f>100*(O14/'Real GDP'!D14)/(SUM(($O$203/'Real GDP'!$D$203)+($O$204/'Real GDP'!$D$204)+($O$205/'Real GDP'!$D$205)+($O$206/'Real GDP'!$D$206))/4)</f>
        <v>17.854375825126965</v>
      </c>
      <c r="E14" s="3">
        <f>100*(P14/'Real GDP'!E14)/(SUM(($P$203/'Real GDP'!$E$203)+($P$204/'Real GDP'!$E$204)+($P$205/'Real GDP'!$E$205)+($P$206/'Real GDP'!$E$206))/4)</f>
        <v>16.202754734728099</v>
      </c>
      <c r="F14" s="3">
        <f>100*(Q14/'Real GDP'!F14)/(SUM(($Q$203/'Real GDP'!$F$203)+($Q$204/'Real GDP'!$F$204)+($Q$205/'Real GDP'!$F$205)+($Q$206/'Real GDP'!$F$206))/4)</f>
        <v>17.234060238087302</v>
      </c>
      <c r="G14" s="3">
        <f>100*(R14/'Real GDP'!G14)/(SUM(($R$203/'Real GDP'!$G$203)+($R$204/'Real GDP'!$G$204)+($R$205/'Real GDP'!$G$205)+($R$206/'Real GDP'!$G$206))/4)</f>
        <v>16.298608862760315</v>
      </c>
      <c r="H14" s="3">
        <f>100*(S14/'Real GDP'!H14)/(SUM(($S$203/'Real GDP'!$H$203)+($S$204/'Real GDP'!$H$204)+($S$205/'Real GDP'!$H$205)+($S$206/'Real GDP'!$H$206))/4)</f>
        <v>17.51289001135531</v>
      </c>
      <c r="I14" s="3">
        <f>100*(T14/'Real GDP'!I14)/(SUM(($T$203/'Real GDP'!$I$203)+($T$204/'Real GDP'!$I$204)+($T$205/'Real GDP'!$I$205)+($T$206/'Real GDP'!$I$206))/4)</f>
        <v>17.446878114356785</v>
      </c>
      <c r="J14" s="3">
        <f>100*(U14/'Real GDP'!J14)/(SUM(($U$203/'Real GDP'!$J$203)+($U$204/'Real GDP'!$J$204)+($U$205/'Real GDP'!$J$205)+($U$206/'Real GDP'!$J$206))/4)</f>
        <v>15.344776372776193</v>
      </c>
      <c r="L14" s="3" t="s">
        <v>14</v>
      </c>
      <c r="M14" s="7">
        <v>22646</v>
      </c>
      <c r="N14" s="3">
        <v>581624</v>
      </c>
      <c r="O14" s="3">
        <v>120519.42</v>
      </c>
      <c r="P14" s="3">
        <v>94279.33</v>
      </c>
      <c r="Q14" s="3">
        <v>167562.12</v>
      </c>
      <c r="R14" s="3">
        <v>97547.43</v>
      </c>
      <c r="S14" s="3">
        <v>49833.06</v>
      </c>
      <c r="T14" s="3">
        <v>116.51</v>
      </c>
      <c r="U14" s="3">
        <v>42474.28</v>
      </c>
    </row>
    <row r="15" spans="1:21" x14ac:dyDescent="0.25">
      <c r="A15" s="3" t="str">
        <f t="shared" si="0"/>
        <v>Q1/1962</v>
      </c>
      <c r="B15" s="7">
        <f t="shared" si="0"/>
        <v>22736</v>
      </c>
      <c r="C15" s="3">
        <f>100*(N15/'Real GDP'!C15)/(SUM(($N$203/'Real GDP'!$C$203)+($N$204/'Real GDP'!$C$204)+($N$205/'Real GDP'!$C$205)+($N$206/'Real GDP'!$C$206))/4)</f>
        <v>17.837063111076166</v>
      </c>
      <c r="D15" s="3">
        <f>100*(O15/'Real GDP'!D15)/(SUM(($O$203/'Real GDP'!$D$203)+($O$204/'Real GDP'!$D$204)+($O$205/'Real GDP'!$D$205)+($O$206/'Real GDP'!$D$206))/4)</f>
        <v>17.936038737751762</v>
      </c>
      <c r="E15" s="3">
        <f>100*(P15/'Real GDP'!E15)/(SUM(($P$203/'Real GDP'!$E$203)+($P$204/'Real GDP'!$E$204)+($P$205/'Real GDP'!$E$205)+($P$206/'Real GDP'!$E$206))/4)</f>
        <v>16.294347617057671</v>
      </c>
      <c r="F15" s="3">
        <f>100*(Q15/'Real GDP'!F15)/(SUM(($Q$203/'Real GDP'!$F$203)+($Q$204/'Real GDP'!$F$204)+($Q$205/'Real GDP'!$F$205)+($Q$206/'Real GDP'!$F$206))/4)</f>
        <v>17.352749862109054</v>
      </c>
      <c r="G15" s="3">
        <f>100*(R15/'Real GDP'!G15)/(SUM(($R$203/'Real GDP'!$G$203)+($R$204/'Real GDP'!$G$204)+($R$205/'Real GDP'!$G$205)+($R$206/'Real GDP'!$G$206))/4)</f>
        <v>16.387092184803887</v>
      </c>
      <c r="H15" s="3">
        <f>100*(S15/'Real GDP'!H15)/(SUM(($S$203/'Real GDP'!$H$203)+($S$204/'Real GDP'!$H$204)+($S$205/'Real GDP'!$H$205)+($S$206/'Real GDP'!$H$206))/4)</f>
        <v>17.591408860741414</v>
      </c>
      <c r="I15" s="3">
        <f>100*(T15/'Real GDP'!I15)/(SUM(($T$203/'Real GDP'!$I$203)+($T$204/'Real GDP'!$I$204)+($T$205/'Real GDP'!$I$205)+($T$206/'Real GDP'!$I$206))/4)</f>
        <v>17.555447548231015</v>
      </c>
      <c r="J15" s="3">
        <f>100*(U15/'Real GDP'!J15)/(SUM(($U$203/'Real GDP'!$J$203)+($U$204/'Real GDP'!$J$204)+($U$205/'Real GDP'!$J$205)+($U$206/'Real GDP'!$J$206))/4)</f>
        <v>15.422190291791159</v>
      </c>
      <c r="L15" s="3" t="s">
        <v>15</v>
      </c>
      <c r="M15" s="7">
        <v>22736</v>
      </c>
      <c r="N15" s="3">
        <v>595176</v>
      </c>
      <c r="O15" s="3">
        <v>121641.86</v>
      </c>
      <c r="P15" s="3">
        <v>96519.17</v>
      </c>
      <c r="Q15" s="3">
        <v>171201.89</v>
      </c>
      <c r="R15" s="3">
        <v>99528.48</v>
      </c>
      <c r="S15" s="3">
        <v>51381.91</v>
      </c>
      <c r="T15" s="3">
        <v>118.81</v>
      </c>
      <c r="U15" s="3">
        <v>43698.400000000001</v>
      </c>
    </row>
    <row r="16" spans="1:21" x14ac:dyDescent="0.25">
      <c r="A16" s="3" t="str">
        <f t="shared" si="0"/>
        <v>Q2/1962</v>
      </c>
      <c r="B16" s="7">
        <f t="shared" si="0"/>
        <v>22827</v>
      </c>
      <c r="C16" s="3">
        <f>100*(N16/'Real GDP'!C16)/(SUM(($N$203/'Real GDP'!$C$203)+($N$204/'Real GDP'!$C$204)+($N$205/'Real GDP'!$C$205)+($N$206/'Real GDP'!$C$206))/4)</f>
        <v>17.866448993263074</v>
      </c>
      <c r="D16" s="3">
        <f>100*(O16/'Real GDP'!D16)/(SUM(($O$203/'Real GDP'!$D$203)+($O$204/'Real GDP'!$D$204)+($O$205/'Real GDP'!$D$205)+($O$206/'Real GDP'!$D$206))/4)</f>
        <v>17.986846699766893</v>
      </c>
      <c r="E16" s="3">
        <f>100*(P16/'Real GDP'!E16)/(SUM(($P$203/'Real GDP'!$E$203)+($P$204/'Real GDP'!$E$204)+($P$205/'Real GDP'!$E$205)+($P$206/'Real GDP'!$E$206))/4)</f>
        <v>16.318943721390781</v>
      </c>
      <c r="F16" s="3">
        <f>100*(Q16/'Real GDP'!F16)/(SUM(($Q$203/'Real GDP'!$F$203)+($Q$204/'Real GDP'!$F$204)+($Q$205/'Real GDP'!$F$205)+($Q$206/'Real GDP'!$F$206))/4)</f>
        <v>17.40208842242032</v>
      </c>
      <c r="G16" s="3">
        <f>100*(R16/'Real GDP'!G16)/(SUM(($R$203/'Real GDP'!$G$203)+($R$204/'Real GDP'!$G$204)+($R$205/'Real GDP'!$G$205)+($R$206/'Real GDP'!$G$206))/4)</f>
        <v>16.4195969345351</v>
      </c>
      <c r="H16" s="3">
        <f>100*(S16/'Real GDP'!H16)/(SUM(($S$203/'Real GDP'!$H$203)+($S$204/'Real GDP'!$H$204)+($S$205/'Real GDP'!$H$205)+($S$206/'Real GDP'!$H$206))/4)</f>
        <v>17.619528007574004</v>
      </c>
      <c r="I16" s="3">
        <f>100*(T16/'Real GDP'!I16)/(SUM(($T$203/'Real GDP'!$I$203)+($T$204/'Real GDP'!$I$204)+($T$205/'Real GDP'!$I$205)+($T$206/'Real GDP'!$I$206))/4)</f>
        <v>17.597712364656985</v>
      </c>
      <c r="J16" s="3">
        <f>100*(U16/'Real GDP'!J16)/(SUM(($U$203/'Real GDP'!$J$203)+($U$204/'Real GDP'!$J$204)+($U$205/'Real GDP'!$J$205)+($U$206/'Real GDP'!$J$206))/4)</f>
        <v>15.453154859929123</v>
      </c>
      <c r="L16" s="3" t="s">
        <v>16</v>
      </c>
      <c r="M16" s="7">
        <v>22827</v>
      </c>
      <c r="N16" s="3">
        <v>602580</v>
      </c>
      <c r="O16" s="3">
        <v>123120.28</v>
      </c>
      <c r="P16" s="3">
        <v>98226.66</v>
      </c>
      <c r="Q16" s="3">
        <v>173478.25</v>
      </c>
      <c r="R16" s="3">
        <v>100799.59</v>
      </c>
      <c r="S16" s="3">
        <v>51838.06</v>
      </c>
      <c r="T16" s="3">
        <v>120.76</v>
      </c>
      <c r="U16" s="3">
        <v>44804.68</v>
      </c>
    </row>
    <row r="17" spans="1:21" x14ac:dyDescent="0.25">
      <c r="A17" s="3" t="str">
        <f t="shared" si="0"/>
        <v>Q3/1962</v>
      </c>
      <c r="B17" s="7">
        <f t="shared" si="0"/>
        <v>22919</v>
      </c>
      <c r="C17" s="3">
        <f>100*(N17/'Real GDP'!C17)/(SUM(($N$203/'Real GDP'!$C$203)+($N$204/'Real GDP'!$C$204)+($N$205/'Real GDP'!$C$205)+($N$206/'Real GDP'!$C$206))/4)</f>
        <v>17.903307583075371</v>
      </c>
      <c r="D17" s="3">
        <f>100*(O17/'Real GDP'!D17)/(SUM(($O$203/'Real GDP'!$D$203)+($O$204/'Real GDP'!$D$204)+($O$205/'Real GDP'!$D$205)+($O$206/'Real GDP'!$D$206))/4)</f>
        <v>18.024171860557956</v>
      </c>
      <c r="E17" s="3">
        <f>100*(P17/'Real GDP'!E17)/(SUM(($P$203/'Real GDP'!$E$203)+($P$204/'Real GDP'!$E$204)+($P$205/'Real GDP'!$E$205)+($P$206/'Real GDP'!$E$206))/4)</f>
        <v>16.347615535138228</v>
      </c>
      <c r="F17" s="3">
        <f>100*(Q17/'Real GDP'!F17)/(SUM(($Q$203/'Real GDP'!$F$203)+($Q$204/'Real GDP'!$F$204)+($Q$205/'Real GDP'!$F$205)+($Q$206/'Real GDP'!$F$206))/4)</f>
        <v>17.44948681758159</v>
      </c>
      <c r="G17" s="3">
        <f>100*(R17/'Real GDP'!G17)/(SUM(($R$203/'Real GDP'!$G$203)+($R$204/'Real GDP'!$G$204)+($R$205/'Real GDP'!$G$205)+($R$206/'Real GDP'!$G$206))/4)</f>
        <v>16.449414635130736</v>
      </c>
      <c r="H17" s="3">
        <f>100*(S17/'Real GDP'!H17)/(SUM(($S$203/'Real GDP'!$H$203)+($S$204/'Real GDP'!$H$204)+($S$205/'Real GDP'!$H$205)+($S$206/'Real GDP'!$H$206))/4)</f>
        <v>17.66370656556786</v>
      </c>
      <c r="I17" s="3">
        <f>100*(T17/'Real GDP'!I17)/(SUM(($T$203/'Real GDP'!$I$203)+($T$204/'Real GDP'!$I$204)+($T$205/'Real GDP'!$I$205)+($T$206/'Real GDP'!$I$206))/4)</f>
        <v>17.638572236672424</v>
      </c>
      <c r="J17" s="3">
        <f>100*(U17/'Real GDP'!J17)/(SUM(($U$203/'Real GDP'!$J$203)+($U$204/'Real GDP'!$J$204)+($U$205/'Real GDP'!$J$205)+($U$206/'Real GDP'!$J$206))/4)</f>
        <v>15.486624602164815</v>
      </c>
      <c r="L17" s="3" t="s">
        <v>17</v>
      </c>
      <c r="M17" s="7">
        <v>22919</v>
      </c>
      <c r="N17" s="3">
        <v>609575</v>
      </c>
      <c r="O17" s="3">
        <v>124125.35</v>
      </c>
      <c r="P17" s="3">
        <v>99815.98</v>
      </c>
      <c r="Q17" s="3">
        <v>178117.24</v>
      </c>
      <c r="R17" s="3">
        <v>101588.91</v>
      </c>
      <c r="S17" s="3">
        <v>52649.98</v>
      </c>
      <c r="T17" s="3">
        <v>122.52</v>
      </c>
      <c r="U17" s="3">
        <v>46001.37</v>
      </c>
    </row>
    <row r="18" spans="1:21" x14ac:dyDescent="0.25">
      <c r="A18" s="3" t="str">
        <f t="shared" si="0"/>
        <v>Q4/1962</v>
      </c>
      <c r="B18" s="7">
        <f t="shared" si="0"/>
        <v>23011</v>
      </c>
      <c r="C18" s="3">
        <f>100*(N18/'Real GDP'!C18)/(SUM(($N$203/'Real GDP'!$C$203)+($N$204/'Real GDP'!$C$204)+($N$205/'Real GDP'!$C$205)+($N$206/'Real GDP'!$C$206))/4)</f>
        <v>17.938167289100715</v>
      </c>
      <c r="D18" s="3">
        <f>100*(O18/'Real GDP'!D18)/(SUM(($O$203/'Real GDP'!$D$203)+($O$204/'Real GDP'!$D$204)+($O$205/'Real GDP'!$D$205)+($O$206/'Real GDP'!$D$206))/4)</f>
        <v>18.07674058531591</v>
      </c>
      <c r="E18" s="3">
        <f>100*(P18/'Real GDP'!E18)/(SUM(($P$203/'Real GDP'!$E$203)+($P$204/'Real GDP'!$E$204)+($P$205/'Real GDP'!$E$205)+($P$206/'Real GDP'!$E$206))/4)</f>
        <v>16.375109872306144</v>
      </c>
      <c r="F18" s="3">
        <f>100*(Q18/'Real GDP'!F18)/(SUM(($Q$203/'Real GDP'!$F$203)+($Q$204/'Real GDP'!$F$204)+($Q$205/'Real GDP'!$F$205)+($Q$206/'Real GDP'!$F$206))/4)</f>
        <v>17.48541052453519</v>
      </c>
      <c r="G18" s="3">
        <f>100*(R18/'Real GDP'!G18)/(SUM(($R$203/'Real GDP'!$G$203)+($R$204/'Real GDP'!$G$204)+($R$205/'Real GDP'!$G$205)+($R$206/'Real GDP'!$G$206))/4)</f>
        <v>16.477796637556352</v>
      </c>
      <c r="H18" s="3">
        <f>100*(S18/'Real GDP'!H18)/(SUM(($S$203/'Real GDP'!$H$203)+($S$204/'Real GDP'!$H$204)+($S$205/'Real GDP'!$H$205)+($S$206/'Real GDP'!$H$206))/4)</f>
        <v>17.705714372231309</v>
      </c>
      <c r="I18" s="3">
        <f>100*(T18/'Real GDP'!I18)/(SUM(($T$203/'Real GDP'!$I$203)+($T$204/'Real GDP'!$I$204)+($T$205/'Real GDP'!$I$205)+($T$206/'Real GDP'!$I$206))/4)</f>
        <v>17.669578665912667</v>
      </c>
      <c r="J18" s="3">
        <f>100*(U18/'Real GDP'!J18)/(SUM(($U$203/'Real GDP'!$J$203)+($U$204/'Real GDP'!$J$204)+($U$205/'Real GDP'!$J$205)+($U$206/'Real GDP'!$J$206))/4)</f>
        <v>15.52206855345519</v>
      </c>
      <c r="L18" s="3" t="s">
        <v>18</v>
      </c>
      <c r="M18" s="7">
        <v>23011</v>
      </c>
      <c r="N18" s="3">
        <v>613132</v>
      </c>
      <c r="O18" s="3">
        <v>124038.5</v>
      </c>
      <c r="P18" s="3">
        <v>101235.45</v>
      </c>
      <c r="Q18" s="3">
        <v>178098.1</v>
      </c>
      <c r="R18" s="3">
        <v>103292.27</v>
      </c>
      <c r="S18" s="3">
        <v>53848.08</v>
      </c>
      <c r="T18" s="3">
        <v>125.3</v>
      </c>
      <c r="U18" s="3">
        <v>46230.34</v>
      </c>
    </row>
    <row r="19" spans="1:21" x14ac:dyDescent="0.25">
      <c r="A19" s="3" t="str">
        <f t="shared" si="0"/>
        <v>Q1/1963</v>
      </c>
      <c r="B19" s="7">
        <f t="shared" si="0"/>
        <v>23101</v>
      </c>
      <c r="C19" s="3">
        <f>100*(N19/'Real GDP'!C19)/(SUM(($N$203/'Real GDP'!$C$203)+($N$204/'Real GDP'!$C$204)+($N$205/'Real GDP'!$C$205)+($N$206/'Real GDP'!$C$206))/4)</f>
        <v>18.016995399845232</v>
      </c>
      <c r="D19" s="3">
        <f>100*(O19/'Real GDP'!D19)/(SUM(($O$203/'Real GDP'!$D$203)+($O$204/'Real GDP'!$D$204)+($O$205/'Real GDP'!$D$205)+($O$206/'Real GDP'!$D$206))/4)</f>
        <v>18.121466611368945</v>
      </c>
      <c r="E19" s="3">
        <f>100*(P19/'Real GDP'!E19)/(SUM(($P$203/'Real GDP'!$E$203)+($P$204/'Real GDP'!$E$204)+($P$205/'Real GDP'!$E$205)+($P$206/'Real GDP'!$E$206))/4)</f>
        <v>16.44393362288654</v>
      </c>
      <c r="F19" s="3">
        <f>100*(Q19/'Real GDP'!F19)/(SUM(($Q$203/'Real GDP'!$F$203)+($Q$204/'Real GDP'!$F$204)+($Q$205/'Real GDP'!$F$205)+($Q$206/'Real GDP'!$F$206))/4)</f>
        <v>17.555414652130754</v>
      </c>
      <c r="G19" s="3">
        <f>100*(R19/'Real GDP'!G19)/(SUM(($R$203/'Real GDP'!$G$203)+($R$204/'Real GDP'!$G$204)+($R$205/'Real GDP'!$G$205)+($R$206/'Real GDP'!$G$206))/4)</f>
        <v>16.553495934018088</v>
      </c>
      <c r="H19" s="3">
        <f>100*(S19/'Real GDP'!H19)/(SUM(($S$203/'Real GDP'!$H$203)+($S$204/'Real GDP'!$H$204)+($S$205/'Real GDP'!$H$205)+($S$206/'Real GDP'!$H$206))/4)</f>
        <v>17.793944107039319</v>
      </c>
      <c r="I19" s="3">
        <f>100*(T19/'Real GDP'!I19)/(SUM(($T$203/'Real GDP'!$I$203)+($T$204/'Real GDP'!$I$204)+($T$205/'Real GDP'!$I$205)+($T$206/'Real GDP'!$I$206))/4)</f>
        <v>17.734593492373495</v>
      </c>
      <c r="J19" s="3">
        <f>100*(U19/'Real GDP'!J19)/(SUM(($U$203/'Real GDP'!$J$203)+($U$204/'Real GDP'!$J$204)+($U$205/'Real GDP'!$J$205)+($U$206/'Real GDP'!$J$206))/4)</f>
        <v>15.586195275648592</v>
      </c>
      <c r="L19" s="3" t="s">
        <v>19</v>
      </c>
      <c r="M19" s="7">
        <v>23101</v>
      </c>
      <c r="N19" s="3">
        <v>622679</v>
      </c>
      <c r="O19" s="3">
        <v>124986.53</v>
      </c>
      <c r="P19" s="3">
        <v>99967.47</v>
      </c>
      <c r="Q19" s="3">
        <v>172556.27</v>
      </c>
      <c r="R19" s="3">
        <v>104455.63</v>
      </c>
      <c r="S19" s="3">
        <v>54441.01</v>
      </c>
      <c r="T19" s="3">
        <v>127.48</v>
      </c>
      <c r="U19" s="3">
        <v>49091.93</v>
      </c>
    </row>
    <row r="20" spans="1:21" x14ac:dyDescent="0.25">
      <c r="A20" s="3" t="str">
        <f t="shared" si="0"/>
        <v>Q2/1963</v>
      </c>
      <c r="B20" s="7">
        <f t="shared" si="0"/>
        <v>23192</v>
      </c>
      <c r="C20" s="3">
        <f>100*(N20/'Real GDP'!C20)/(SUM(($N$203/'Real GDP'!$C$203)+($N$204/'Real GDP'!$C$204)+($N$205/'Real GDP'!$C$205)+($N$206/'Real GDP'!$C$206))/4)</f>
        <v>18.046663463391017</v>
      </c>
      <c r="D20" s="3">
        <f>100*(O20/'Real GDP'!D20)/(SUM(($O$203/'Real GDP'!$D$203)+($O$204/'Real GDP'!$D$204)+($O$205/'Real GDP'!$D$205)+($O$206/'Real GDP'!$D$206))/4)</f>
        <v>18.166766132106979</v>
      </c>
      <c r="E20" s="3">
        <f>100*(P20/'Real GDP'!E20)/(SUM(($P$203/'Real GDP'!$E$203)+($P$204/'Real GDP'!$E$204)+($P$205/'Real GDP'!$E$205)+($P$206/'Real GDP'!$E$206))/4)</f>
        <v>16.480873567506045</v>
      </c>
      <c r="F20" s="3">
        <f>100*(Q20/'Real GDP'!F20)/(SUM(($Q$203/'Real GDP'!$F$203)+($Q$204/'Real GDP'!$F$204)+($Q$205/'Real GDP'!$F$205)+($Q$206/'Real GDP'!$F$206))/4)</f>
        <v>17.57962080664192</v>
      </c>
      <c r="G20" s="3">
        <f>100*(R20/'Real GDP'!G20)/(SUM(($R$203/'Real GDP'!$G$203)+($R$204/'Real GDP'!$G$204)+($R$205/'Real GDP'!$G$205)+($R$206/'Real GDP'!$G$206))/4)</f>
        <v>16.579190751374462</v>
      </c>
      <c r="H20" s="3">
        <f>100*(S20/'Real GDP'!H20)/(SUM(($S$203/'Real GDP'!$H$203)+($S$204/'Real GDP'!$H$204)+($S$205/'Real GDP'!$H$205)+($S$206/'Real GDP'!$H$206))/4)</f>
        <v>17.833184992495941</v>
      </c>
      <c r="I20" s="3">
        <f>100*(T20/'Real GDP'!I20)/(SUM(($T$203/'Real GDP'!$I$203)+($T$204/'Real GDP'!$I$204)+($T$205/'Real GDP'!$I$205)+($T$206/'Real GDP'!$I$206))/4)</f>
        <v>17.753300025274598</v>
      </c>
      <c r="J20" s="3">
        <f>100*(U20/'Real GDP'!J20)/(SUM(($U$203/'Real GDP'!$J$203)+($U$204/'Real GDP'!$J$204)+($U$205/'Real GDP'!$J$205)+($U$206/'Real GDP'!$J$206))/4)</f>
        <v>15.615109941585827</v>
      </c>
      <c r="L20" s="3" t="s">
        <v>20</v>
      </c>
      <c r="M20" s="7">
        <v>23192</v>
      </c>
      <c r="N20" s="3">
        <v>631835</v>
      </c>
      <c r="O20" s="3">
        <v>130672.8</v>
      </c>
      <c r="P20" s="3">
        <v>104666.09</v>
      </c>
      <c r="Q20" s="3">
        <v>180543</v>
      </c>
      <c r="R20" s="3">
        <v>107485.75999999999</v>
      </c>
      <c r="S20" s="3">
        <v>55361.01</v>
      </c>
      <c r="T20" s="3">
        <v>131.37</v>
      </c>
      <c r="U20" s="3">
        <v>49223.77</v>
      </c>
    </row>
    <row r="21" spans="1:21" x14ac:dyDescent="0.25">
      <c r="A21" s="3" t="str">
        <f t="shared" si="0"/>
        <v>Q3/1963</v>
      </c>
      <c r="B21" s="7">
        <f t="shared" si="0"/>
        <v>23284</v>
      </c>
      <c r="C21" s="3">
        <f>100*(N21/'Real GDP'!C21)/(SUM(($N$203/'Real GDP'!$C$203)+($N$204/'Real GDP'!$C$204)+($N$205/'Real GDP'!$C$205)+($N$206/'Real GDP'!$C$206))/4)</f>
        <v>18.068824391797389</v>
      </c>
      <c r="D21" s="3">
        <f>100*(O21/'Real GDP'!D21)/(SUM(($O$203/'Real GDP'!$D$203)+($O$204/'Real GDP'!$D$204)+($O$205/'Real GDP'!$D$205)+($O$206/'Real GDP'!$D$206))/4)</f>
        <v>18.197365656906179</v>
      </c>
      <c r="E21" s="3">
        <f>100*(P21/'Real GDP'!E21)/(SUM(($P$203/'Real GDP'!$E$203)+($P$204/'Real GDP'!$E$204)+($P$205/'Real GDP'!$E$205)+($P$206/'Real GDP'!$E$206))/4)</f>
        <v>16.500714689854064</v>
      </c>
      <c r="F21" s="3">
        <f>100*(Q21/'Real GDP'!F21)/(SUM(($Q$203/'Real GDP'!$F$203)+($Q$204/'Real GDP'!$F$204)+($Q$205/'Real GDP'!$F$205)+($Q$206/'Real GDP'!$F$206))/4)</f>
        <v>17.598636504907894</v>
      </c>
      <c r="G21" s="3">
        <f>100*(R21/'Real GDP'!G21)/(SUM(($R$203/'Real GDP'!$G$203)+($R$204/'Real GDP'!$G$204)+($R$205/'Real GDP'!$G$205)+($R$206/'Real GDP'!$G$206))/4)</f>
        <v>16.594458916960015</v>
      </c>
      <c r="H21" s="3">
        <f>100*(S21/'Real GDP'!H21)/(SUM(($S$203/'Real GDP'!$H$203)+($S$204/'Real GDP'!$H$204)+($S$205/'Real GDP'!$H$205)+($S$206/'Real GDP'!$H$206))/4)</f>
        <v>17.862294786216484</v>
      </c>
      <c r="I21" s="3">
        <f>100*(T21/'Real GDP'!I21)/(SUM(($T$203/'Real GDP'!$I$203)+($T$204/'Real GDP'!$I$204)+($T$205/'Real GDP'!$I$205)+($T$206/'Real GDP'!$I$206))/4)</f>
        <v>17.770103948514496</v>
      </c>
      <c r="J21" s="3">
        <f>100*(U21/'Real GDP'!J21)/(SUM(($U$203/'Real GDP'!$J$203)+($U$204/'Real GDP'!$J$204)+($U$205/'Real GDP'!$J$205)+($U$206/'Real GDP'!$J$206))/4)</f>
        <v>15.635021052419846</v>
      </c>
      <c r="L21" s="3" t="s">
        <v>21</v>
      </c>
      <c r="M21" s="7">
        <v>23284</v>
      </c>
      <c r="N21" s="3">
        <v>644960</v>
      </c>
      <c r="O21" s="3">
        <v>131558.76</v>
      </c>
      <c r="P21" s="3">
        <v>108248.98</v>
      </c>
      <c r="Q21" s="3">
        <v>187008.55</v>
      </c>
      <c r="R21" s="3">
        <v>109350.54</v>
      </c>
      <c r="S21" s="3">
        <v>55877.53</v>
      </c>
      <c r="T21" s="3">
        <v>135.35</v>
      </c>
      <c r="U21" s="3">
        <v>50350.01</v>
      </c>
    </row>
    <row r="22" spans="1:21" x14ac:dyDescent="0.25">
      <c r="A22" s="3" t="str">
        <f t="shared" si="0"/>
        <v>Q4/1963</v>
      </c>
      <c r="B22" s="7">
        <f t="shared" si="0"/>
        <v>23376</v>
      </c>
      <c r="C22" s="3">
        <f>100*(N22/'Real GDP'!C22)/(SUM(($N$203/'Real GDP'!$C$203)+($N$204/'Real GDP'!$C$204)+($N$205/'Real GDP'!$C$205)+($N$206/'Real GDP'!$C$206))/4)</f>
        <v>18.215614597148253</v>
      </c>
      <c r="D22" s="3">
        <f>100*(O22/'Real GDP'!D22)/(SUM(($O$203/'Real GDP'!$D$203)+($O$204/'Real GDP'!$D$204)+($O$205/'Real GDP'!$D$205)+($O$206/'Real GDP'!$D$206))/4)</f>
        <v>18.343913543318397</v>
      </c>
      <c r="E22" s="3">
        <f>100*(P22/'Real GDP'!E22)/(SUM(($P$203/'Real GDP'!$E$203)+($P$204/'Real GDP'!$E$204)+($P$205/'Real GDP'!$E$205)+($P$206/'Real GDP'!$E$206))/4)</f>
        <v>16.624524755157754</v>
      </c>
      <c r="F22" s="3">
        <f>100*(Q22/'Real GDP'!F22)/(SUM(($Q$203/'Real GDP'!$F$203)+($Q$204/'Real GDP'!$F$204)+($Q$205/'Real GDP'!$F$205)+($Q$206/'Real GDP'!$F$206))/4)</f>
        <v>17.740704160110397</v>
      </c>
      <c r="G22" s="3">
        <f>100*(R22/'Real GDP'!G22)/(SUM(($R$203/'Real GDP'!$G$203)+($R$204/'Real GDP'!$G$204)+($R$205/'Real GDP'!$G$205)+($R$206/'Real GDP'!$G$206))/4)</f>
        <v>16.733504597846643</v>
      </c>
      <c r="H22" s="3">
        <f>100*(S22/'Real GDP'!H22)/(SUM(($S$203/'Real GDP'!$H$203)+($S$204/'Real GDP'!$H$204)+($S$205/'Real GDP'!$H$205)+($S$206/'Real GDP'!$H$206))/4)</f>
        <v>18.00139712921958</v>
      </c>
      <c r="I22" s="3">
        <f>100*(T22/'Real GDP'!I22)/(SUM(($T$203/'Real GDP'!$I$203)+($T$204/'Real GDP'!$I$204)+($T$205/'Real GDP'!$I$205)+($T$206/'Real GDP'!$I$206))/4)</f>
        <v>17.914370020358334</v>
      </c>
      <c r="J22" s="3">
        <f>100*(U22/'Real GDP'!J22)/(SUM(($U$203/'Real GDP'!$J$203)+($U$204/'Real GDP'!$J$204)+($U$205/'Real GDP'!$J$205)+($U$206/'Real GDP'!$J$206))/4)</f>
        <v>15.754424053390542</v>
      </c>
      <c r="L22" s="3" t="s">
        <v>22</v>
      </c>
      <c r="M22" s="7">
        <v>23376</v>
      </c>
      <c r="N22" s="3">
        <v>654840</v>
      </c>
      <c r="O22" s="3">
        <v>135563.26999999999</v>
      </c>
      <c r="P22" s="3">
        <v>109400.7</v>
      </c>
      <c r="Q22" s="3">
        <v>189430.57</v>
      </c>
      <c r="R22" s="3">
        <v>111400.79</v>
      </c>
      <c r="S22" s="3">
        <v>58081.41</v>
      </c>
      <c r="T22" s="3">
        <v>141.15</v>
      </c>
      <c r="U22" s="3">
        <v>51679.02</v>
      </c>
    </row>
    <row r="23" spans="1:21" x14ac:dyDescent="0.25">
      <c r="A23" s="3" t="str">
        <f t="shared" si="0"/>
        <v>Q1/1964</v>
      </c>
      <c r="B23" s="7">
        <f t="shared" si="0"/>
        <v>23467</v>
      </c>
      <c r="C23" s="3">
        <f>100*(N23/'Real GDP'!C23)/(SUM(($N$203/'Real GDP'!$C$203)+($N$204/'Real GDP'!$C$204)+($N$205/'Real GDP'!$C$205)+($N$206/'Real GDP'!$C$206))/4)</f>
        <v>18.27404107121075</v>
      </c>
      <c r="D23" s="3">
        <f>100*(O23/'Real GDP'!D23)/(SUM(($O$203/'Real GDP'!$D$203)+($O$204/'Real GDP'!$D$204)+($O$205/'Real GDP'!$D$205)+($O$206/'Real GDP'!$D$206))/4)</f>
        <v>18.378513065904958</v>
      </c>
      <c r="E23" s="3">
        <f>100*(P23/'Real GDP'!E23)/(SUM(($P$203/'Real GDP'!$E$203)+($P$204/'Real GDP'!$E$204)+($P$205/'Real GDP'!$E$205)+($P$206/'Real GDP'!$E$206))/4)</f>
        <v>16.684696870985867</v>
      </c>
      <c r="F23" s="3">
        <f>100*(Q23/'Real GDP'!F23)/(SUM(($Q$203/'Real GDP'!$F$203)+($Q$204/'Real GDP'!$F$204)+($Q$205/'Real GDP'!$F$205)+($Q$206/'Real GDP'!$F$206))/4)</f>
        <v>17.799387056764505</v>
      </c>
      <c r="G23" s="3">
        <f>100*(R23/'Real GDP'!G23)/(SUM(($R$203/'Real GDP'!$G$203)+($R$204/'Real GDP'!$G$204)+($R$205/'Real GDP'!$G$205)+($R$206/'Real GDP'!$G$206))/4)</f>
        <v>16.792172819531132</v>
      </c>
      <c r="H23" s="3">
        <f>100*(S23/'Real GDP'!H23)/(SUM(($S$203/'Real GDP'!$H$203)+($S$204/'Real GDP'!$H$204)+($S$205/'Real GDP'!$H$205)+($S$206/'Real GDP'!$H$206))/4)</f>
        <v>18.040850474364511</v>
      </c>
      <c r="I23" s="3">
        <f>100*(T23/'Real GDP'!I23)/(SUM(($T$203/'Real GDP'!$I$203)+($T$204/'Real GDP'!$I$204)+($T$205/'Real GDP'!$I$205)+($T$206/'Real GDP'!$I$206))/4)</f>
        <v>17.975507276747432</v>
      </c>
      <c r="J23" s="3">
        <f>100*(U23/'Real GDP'!J23)/(SUM(($U$203/'Real GDP'!$J$203)+($U$204/'Real GDP'!$J$204)+($U$205/'Real GDP'!$J$205)+($U$206/'Real GDP'!$J$206))/4)</f>
        <v>15.802281506904171</v>
      </c>
      <c r="L23" s="3" t="s">
        <v>23</v>
      </c>
      <c r="M23" s="7">
        <v>23467</v>
      </c>
      <c r="N23" s="3">
        <v>671149</v>
      </c>
      <c r="O23" s="3">
        <v>136636.15</v>
      </c>
      <c r="P23" s="3">
        <v>111863.71</v>
      </c>
      <c r="Q23" s="3">
        <v>192672.18</v>
      </c>
      <c r="R23" s="3">
        <v>113448.43</v>
      </c>
      <c r="S23" s="3">
        <v>59651.45</v>
      </c>
      <c r="T23" s="3">
        <v>146.15</v>
      </c>
      <c r="U23" s="3">
        <v>52129.13</v>
      </c>
    </row>
    <row r="24" spans="1:21" x14ac:dyDescent="0.25">
      <c r="A24" s="3" t="str">
        <f t="shared" si="0"/>
        <v>Q2/1964</v>
      </c>
      <c r="B24" s="7">
        <f t="shared" si="0"/>
        <v>23558</v>
      </c>
      <c r="C24" s="3">
        <f>100*(N24/'Real GDP'!C24)/(SUM(($N$203/'Real GDP'!$C$203)+($N$204/'Real GDP'!$C$204)+($N$205/'Real GDP'!$C$205)+($N$206/'Real GDP'!$C$206))/4)</f>
        <v>18.317818579724328</v>
      </c>
      <c r="D24" s="3">
        <f>100*(O24/'Real GDP'!D24)/(SUM(($O$203/'Real GDP'!$D$203)+($O$204/'Real GDP'!$D$204)+($O$205/'Real GDP'!$D$205)+($O$206/'Real GDP'!$D$206))/4)</f>
        <v>18.442931051797334</v>
      </c>
      <c r="E24" s="3">
        <f>100*(P24/'Real GDP'!E24)/(SUM(($P$203/'Real GDP'!$E$203)+($P$204/'Real GDP'!$E$204)+($P$205/'Real GDP'!$E$205)+($P$206/'Real GDP'!$E$206))/4)</f>
        <v>16.724701461751632</v>
      </c>
      <c r="F24" s="3">
        <f>100*(Q24/'Real GDP'!F24)/(SUM(($Q$203/'Real GDP'!$F$203)+($Q$204/'Real GDP'!$F$204)+($Q$205/'Real GDP'!$F$205)+($Q$206/'Real GDP'!$F$206))/4)</f>
        <v>17.843290647381277</v>
      </c>
      <c r="G24" s="3">
        <f>100*(R24/'Real GDP'!G24)/(SUM(($R$203/'Real GDP'!$G$203)+($R$204/'Real GDP'!$G$204)+($R$205/'Real GDP'!$G$205)+($R$206/'Real GDP'!$G$206))/4)</f>
        <v>16.835287783713309</v>
      </c>
      <c r="H24" s="3">
        <f>100*(S24/'Real GDP'!H24)/(SUM(($S$203/'Real GDP'!$H$203)+($S$204/'Real GDP'!$H$204)+($S$205/'Real GDP'!$H$205)+($S$206/'Real GDP'!$H$206))/4)</f>
        <v>18.087035403854742</v>
      </c>
      <c r="I24" s="3">
        <f>100*(T24/'Real GDP'!I24)/(SUM(($T$203/'Real GDP'!$I$203)+($T$204/'Real GDP'!$I$204)+($T$205/'Real GDP'!$I$205)+($T$206/'Real GDP'!$I$206))/4)</f>
        <v>18.021687491469425</v>
      </c>
      <c r="J24" s="3">
        <f>100*(U24/'Real GDP'!J24)/(SUM(($U$203/'Real GDP'!$J$203)+($U$204/'Real GDP'!$J$204)+($U$205/'Real GDP'!$J$205)+($U$206/'Real GDP'!$J$206))/4)</f>
        <v>15.83630966406087</v>
      </c>
      <c r="L24" s="3" t="s">
        <v>24</v>
      </c>
      <c r="M24" s="7">
        <v>23558</v>
      </c>
      <c r="N24" s="3">
        <v>680757</v>
      </c>
      <c r="O24" s="3">
        <v>139482.14000000001</v>
      </c>
      <c r="P24" s="3">
        <v>113207.18</v>
      </c>
      <c r="Q24" s="3">
        <v>195507.25</v>
      </c>
      <c r="R24" s="3">
        <v>112588.81</v>
      </c>
      <c r="S24" s="3">
        <v>60010.05</v>
      </c>
      <c r="T24" s="3">
        <v>150.06</v>
      </c>
      <c r="U24" s="3">
        <v>53102.33</v>
      </c>
    </row>
    <row r="25" spans="1:21" x14ac:dyDescent="0.25">
      <c r="A25" s="3" t="str">
        <f t="shared" si="0"/>
        <v>Q3/1964</v>
      </c>
      <c r="B25" s="7">
        <f t="shared" si="0"/>
        <v>23650</v>
      </c>
      <c r="C25" s="3">
        <f>100*(N25/'Real GDP'!C25)/(SUM(($N$203/'Real GDP'!$C$203)+($N$204/'Real GDP'!$C$204)+($N$205/'Real GDP'!$C$205)+($N$206/'Real GDP'!$C$206))/4)</f>
        <v>18.392239284886699</v>
      </c>
      <c r="D25" s="3">
        <f>100*(O25/'Real GDP'!D25)/(SUM(($O$203/'Real GDP'!$D$203)+($O$204/'Real GDP'!$D$204)+($O$205/'Real GDP'!$D$205)+($O$206/'Real GDP'!$D$206))/4)</f>
        <v>18.530007413965013</v>
      </c>
      <c r="E25" s="3">
        <f>100*(P25/'Real GDP'!E25)/(SUM(($P$203/'Real GDP'!$E$203)+($P$204/'Real GDP'!$E$204)+($P$205/'Real GDP'!$E$205)+($P$206/'Real GDP'!$E$206))/4)</f>
        <v>16.797781157711729</v>
      </c>
      <c r="F25" s="3">
        <f>100*(Q25/'Real GDP'!F25)/(SUM(($Q$203/'Real GDP'!$F$203)+($Q$204/'Real GDP'!$F$204)+($Q$205/'Real GDP'!$F$205)+($Q$206/'Real GDP'!$F$206))/4)</f>
        <v>17.916831759830831</v>
      </c>
      <c r="G25" s="3">
        <f>100*(R25/'Real GDP'!G25)/(SUM(($R$203/'Real GDP'!$G$203)+($R$204/'Real GDP'!$G$204)+($R$205/'Real GDP'!$G$205)+($R$206/'Real GDP'!$G$206))/4)</f>
        <v>16.90212762213725</v>
      </c>
      <c r="H25" s="3">
        <f>100*(S25/'Real GDP'!H25)/(SUM(($S$203/'Real GDP'!$H$203)+($S$204/'Real GDP'!$H$204)+($S$205/'Real GDP'!$H$205)+($S$206/'Real GDP'!$H$206))/4)</f>
        <v>18.164437456111507</v>
      </c>
      <c r="I25" s="3">
        <f>100*(T25/'Real GDP'!I25)/(SUM(($T$203/'Real GDP'!$I$203)+($T$204/'Real GDP'!$I$204)+($T$205/'Real GDP'!$I$205)+($T$206/'Real GDP'!$I$206))/4)</f>
        <v>18.101120993125701</v>
      </c>
      <c r="J25" s="3">
        <f>100*(U25/'Real GDP'!J25)/(SUM(($U$203/'Real GDP'!$J$203)+($U$204/'Real GDP'!$J$204)+($U$205/'Real GDP'!$J$205)+($U$206/'Real GDP'!$J$206))/4)</f>
        <v>15.909073888100256</v>
      </c>
      <c r="L25" s="3" t="s">
        <v>25</v>
      </c>
      <c r="M25" s="7">
        <v>23650</v>
      </c>
      <c r="N25" s="3">
        <v>692807</v>
      </c>
      <c r="O25" s="3">
        <v>140693.4</v>
      </c>
      <c r="P25" s="3">
        <v>115096.12</v>
      </c>
      <c r="Q25" s="3">
        <v>198352.91</v>
      </c>
      <c r="R25" s="3">
        <v>112844.89</v>
      </c>
      <c r="S25" s="3">
        <v>60900.54</v>
      </c>
      <c r="T25" s="3">
        <v>153.05000000000001</v>
      </c>
      <c r="U25" s="3">
        <v>53747.11</v>
      </c>
    </row>
    <row r="26" spans="1:21" x14ac:dyDescent="0.25">
      <c r="A26" s="3" t="str">
        <f t="shared" si="0"/>
        <v>Q4/1964</v>
      </c>
      <c r="B26" s="7">
        <f t="shared" si="0"/>
        <v>23742</v>
      </c>
      <c r="C26" s="3">
        <f>100*(N26/'Real GDP'!C26)/(SUM(($N$203/'Real GDP'!$C$203)+($N$204/'Real GDP'!$C$204)+($N$205/'Real GDP'!$C$205)+($N$206/'Real GDP'!$C$206))/4)</f>
        <v>18.475838117351174</v>
      </c>
      <c r="D26" s="3">
        <f>100*(O26/'Real GDP'!D26)/(SUM(($O$203/'Real GDP'!$D$203)+($O$204/'Real GDP'!$D$204)+($O$205/'Real GDP'!$D$205)+($O$206/'Real GDP'!$D$206))/4)</f>
        <v>18.610977360530089</v>
      </c>
      <c r="E26" s="3">
        <f>100*(P26/'Real GDP'!E26)/(SUM(($P$203/'Real GDP'!$E$203)+($P$204/'Real GDP'!$E$204)+($P$205/'Real GDP'!$E$205)+($P$206/'Real GDP'!$E$206))/4)</f>
        <v>16.879891183788104</v>
      </c>
      <c r="F26" s="3">
        <f>100*(Q26/'Real GDP'!F26)/(SUM(($Q$203/'Real GDP'!$F$203)+($Q$204/'Real GDP'!$F$204)+($Q$205/'Real GDP'!$F$205)+($Q$206/'Real GDP'!$F$206))/4)</f>
        <v>17.998767944530133</v>
      </c>
      <c r="G26" s="3">
        <f>100*(R26/'Real GDP'!G26)/(SUM(($R$203/'Real GDP'!$G$203)+($R$204/'Real GDP'!$G$204)+($R$205/'Real GDP'!$G$205)+($R$206/'Real GDP'!$G$206))/4)</f>
        <v>16.982913037644124</v>
      </c>
      <c r="H26" s="3">
        <f>100*(S26/'Real GDP'!H26)/(SUM(($S$203/'Real GDP'!$H$203)+($S$204/'Real GDP'!$H$204)+($S$205/'Real GDP'!$H$205)+($S$206/'Real GDP'!$H$206))/4)</f>
        <v>18.251728256816968</v>
      </c>
      <c r="I26" s="3">
        <f>100*(T26/'Real GDP'!I26)/(SUM(($T$203/'Real GDP'!$I$203)+($T$204/'Real GDP'!$I$204)+($T$205/'Real GDP'!$I$205)+($T$206/'Real GDP'!$I$206))/4)</f>
        <v>18.189467988988493</v>
      </c>
      <c r="J26" s="3">
        <f>100*(U26/'Real GDP'!J26)/(SUM(($U$203/'Real GDP'!$J$203)+($U$204/'Real GDP'!$J$204)+($U$205/'Real GDP'!$J$205)+($U$206/'Real GDP'!$J$206))/4)</f>
        <v>15.991688062559421</v>
      </c>
      <c r="L26" s="3" t="s">
        <v>26</v>
      </c>
      <c r="M26" s="7">
        <v>23742</v>
      </c>
      <c r="N26" s="3">
        <v>698424</v>
      </c>
      <c r="O26" s="3">
        <v>143458.23999999999</v>
      </c>
      <c r="P26" s="3">
        <v>116703.98</v>
      </c>
      <c r="Q26" s="3">
        <v>201970.61</v>
      </c>
      <c r="R26" s="3">
        <v>112909.75</v>
      </c>
      <c r="S26" s="3">
        <v>61516.12</v>
      </c>
      <c r="T26" s="3">
        <v>155.72</v>
      </c>
      <c r="U26" s="3">
        <v>55200.83</v>
      </c>
    </row>
    <row r="27" spans="1:21" x14ac:dyDescent="0.25">
      <c r="A27" s="3" t="str">
        <f t="shared" si="0"/>
        <v>Q1/1965</v>
      </c>
      <c r="B27" s="7">
        <f t="shared" si="0"/>
        <v>23832</v>
      </c>
      <c r="C27" s="3">
        <f>100*(N27/'Real GDP'!C27)/(SUM(($N$203/'Real GDP'!$C$203)+($N$204/'Real GDP'!$C$204)+($N$205/'Real GDP'!$C$205)+($N$206/'Real GDP'!$C$206))/4)</f>
        <v>18.568743853803216</v>
      </c>
      <c r="D27" s="3">
        <f>100*(O27/'Real GDP'!D27)/(SUM(($O$203/'Real GDP'!$D$203)+($O$204/'Real GDP'!$D$204)+($O$205/'Real GDP'!$D$205)+($O$206/'Real GDP'!$D$206))/4)</f>
        <v>18.716360211840865</v>
      </c>
      <c r="E27" s="3">
        <f>100*(P27/'Real GDP'!E27)/(SUM(($P$203/'Real GDP'!$E$203)+($P$204/'Real GDP'!$E$204)+($P$205/'Real GDP'!$E$205)+($P$206/'Real GDP'!$E$206))/4)</f>
        <v>16.968169539632186</v>
      </c>
      <c r="F27" s="3">
        <f>100*(Q27/'Real GDP'!F27)/(SUM(($Q$203/'Real GDP'!$F$203)+($Q$204/'Real GDP'!$F$204)+($Q$205/'Real GDP'!$F$205)+($Q$206/'Real GDP'!$F$206))/4)</f>
        <v>18.089611595839877</v>
      </c>
      <c r="G27" s="3">
        <f>100*(R27/'Real GDP'!G27)/(SUM(($R$203/'Real GDP'!$G$203)+($R$204/'Real GDP'!$G$204)+($R$205/'Real GDP'!$G$205)+($R$206/'Real GDP'!$G$206))/4)</f>
        <v>17.069326869123881</v>
      </c>
      <c r="H27" s="3">
        <f>100*(S27/'Real GDP'!H27)/(SUM(($S$203/'Real GDP'!$H$203)+($S$204/'Real GDP'!$H$204)+($S$205/'Real GDP'!$H$205)+($S$206/'Real GDP'!$H$206))/4)</f>
        <v>18.346922178333791</v>
      </c>
      <c r="I27" s="3">
        <f>100*(T27/'Real GDP'!I27)/(SUM(($T$203/'Real GDP'!$I$203)+($T$204/'Real GDP'!$I$204)+($T$205/'Real GDP'!$I$205)+($T$206/'Real GDP'!$I$206))/4)</f>
        <v>18.286190926198863</v>
      </c>
      <c r="J27" s="3">
        <f>100*(U27/'Real GDP'!J27)/(SUM(($U$203/'Real GDP'!$J$203)+($U$204/'Real GDP'!$J$204)+($U$205/'Real GDP'!$J$205)+($U$206/'Real GDP'!$J$206))/4)</f>
        <v>16.059927911522941</v>
      </c>
      <c r="L27" s="3" t="s">
        <v>27</v>
      </c>
      <c r="M27" s="7">
        <v>23832</v>
      </c>
      <c r="N27" s="3">
        <v>719248</v>
      </c>
      <c r="O27" s="3">
        <v>143868.15</v>
      </c>
      <c r="P27" s="3">
        <v>117574.75</v>
      </c>
      <c r="Q27" s="3">
        <v>206312.06</v>
      </c>
      <c r="R27" s="3">
        <v>115016.47</v>
      </c>
      <c r="S27" s="3">
        <v>63779.45</v>
      </c>
      <c r="T27" s="3">
        <v>157.82</v>
      </c>
      <c r="U27" s="3">
        <v>56616.160000000003</v>
      </c>
    </row>
    <row r="28" spans="1:21" x14ac:dyDescent="0.25">
      <c r="A28" s="3" t="str">
        <f t="shared" si="0"/>
        <v>Q2/1965</v>
      </c>
      <c r="B28" s="7">
        <f t="shared" si="0"/>
        <v>23923</v>
      </c>
      <c r="C28" s="3">
        <f>100*(N28/'Real GDP'!C28)/(SUM(($N$203/'Real GDP'!$C$203)+($N$204/'Real GDP'!$C$204)+($N$205/'Real GDP'!$C$205)+($N$206/'Real GDP'!$C$206))/4)</f>
        <v>18.652487872822014</v>
      </c>
      <c r="D28" s="3">
        <f>100*(O28/'Real GDP'!D28)/(SUM(($O$203/'Real GDP'!$D$203)+($O$204/'Real GDP'!$D$204)+($O$205/'Real GDP'!$D$205)+($O$206/'Real GDP'!$D$206))/4)</f>
        <v>18.780521990434458</v>
      </c>
      <c r="E28" s="3">
        <f>100*(P28/'Real GDP'!E28)/(SUM(($P$203/'Real GDP'!$E$203)+($P$204/'Real GDP'!$E$204)+($P$205/'Real GDP'!$E$205)+($P$206/'Real GDP'!$E$206))/4)</f>
        <v>17.036555968334849</v>
      </c>
      <c r="F28" s="3">
        <f>100*(Q28/'Real GDP'!F28)/(SUM(($Q$203/'Real GDP'!$F$203)+($Q$204/'Real GDP'!$F$204)+($Q$205/'Real GDP'!$F$205)+($Q$206/'Real GDP'!$F$206))/4)</f>
        <v>18.171657374713465</v>
      </c>
      <c r="G28" s="3">
        <f>100*(R28/'Real GDP'!G28)/(SUM(($R$203/'Real GDP'!$G$203)+($R$204/'Real GDP'!$G$204)+($R$205/'Real GDP'!$G$205)+($R$206/'Real GDP'!$G$206))/4)</f>
        <v>17.137353827047107</v>
      </c>
      <c r="H28" s="3">
        <f>100*(S28/'Real GDP'!H28)/(SUM(($S$203/'Real GDP'!$H$203)+($S$204/'Real GDP'!$H$204)+($S$205/'Real GDP'!$H$205)+($S$206/'Real GDP'!$H$206))/4)</f>
        <v>18.443924186031833</v>
      </c>
      <c r="I28" s="3">
        <f>100*(T28/'Real GDP'!I28)/(SUM(($T$203/'Real GDP'!$I$203)+($T$204/'Real GDP'!$I$204)+($T$205/'Real GDP'!$I$205)+($T$206/'Real GDP'!$I$206))/4)</f>
        <v>18.374174441763003</v>
      </c>
      <c r="J28" s="3">
        <f>100*(U28/'Real GDP'!J28)/(SUM(($U$203/'Real GDP'!$J$203)+($U$204/'Real GDP'!$J$204)+($U$205/'Real GDP'!$J$205)+($U$206/'Real GDP'!$J$206))/4)</f>
        <v>16.13345328011081</v>
      </c>
      <c r="L28" s="3" t="s">
        <v>28</v>
      </c>
      <c r="M28" s="7">
        <v>23923</v>
      </c>
      <c r="N28" s="3">
        <v>732369</v>
      </c>
      <c r="O28" s="3">
        <v>144514.9</v>
      </c>
      <c r="P28" s="3">
        <v>120985.77</v>
      </c>
      <c r="Q28" s="3">
        <v>210518.31</v>
      </c>
      <c r="R28" s="3">
        <v>117777.22</v>
      </c>
      <c r="S28" s="3">
        <v>64718.13</v>
      </c>
      <c r="T28" s="3">
        <v>160.56</v>
      </c>
      <c r="U28" s="3">
        <v>57118</v>
      </c>
    </row>
    <row r="29" spans="1:21" x14ac:dyDescent="0.25">
      <c r="A29" s="3" t="str">
        <f t="shared" si="0"/>
        <v>Q3/1965</v>
      </c>
      <c r="B29" s="7">
        <f t="shared" si="0"/>
        <v>24015</v>
      </c>
      <c r="C29" s="3">
        <f>100*(N29/'Real GDP'!C29)/(SUM(($N$203/'Real GDP'!$C$203)+($N$204/'Real GDP'!$C$204)+($N$205/'Real GDP'!$C$205)+($N$206/'Real GDP'!$C$206))/4)</f>
        <v>18.725886894101453</v>
      </c>
      <c r="D29" s="3">
        <f>100*(O29/'Real GDP'!D29)/(SUM(($O$203/'Real GDP'!$D$203)+($O$204/'Real GDP'!$D$204)+($O$205/'Real GDP'!$D$205)+($O$206/'Real GDP'!$D$206))/4)</f>
        <v>18.860748427058709</v>
      </c>
      <c r="E29" s="3">
        <f>100*(P29/'Real GDP'!E29)/(SUM(($P$203/'Real GDP'!$E$203)+($P$204/'Real GDP'!$E$204)+($P$205/'Real GDP'!$E$205)+($P$206/'Real GDP'!$E$206))/4)</f>
        <v>17.103943671191416</v>
      </c>
      <c r="F29" s="3">
        <f>100*(Q29/'Real GDP'!F29)/(SUM(($Q$203/'Real GDP'!$F$203)+($Q$204/'Real GDP'!$F$204)+($Q$205/'Real GDP'!$F$205)+($Q$206/'Real GDP'!$F$206))/4)</f>
        <v>18.24390747485111</v>
      </c>
      <c r="G29" s="3">
        <f>100*(R29/'Real GDP'!G29)/(SUM(($R$203/'Real GDP'!$G$203)+($R$204/'Real GDP'!$G$204)+($R$205/'Real GDP'!$G$205)+($R$206/'Real GDP'!$G$206))/4)</f>
        <v>17.207163115908156</v>
      </c>
      <c r="H29" s="3">
        <f>100*(S29/'Real GDP'!H29)/(SUM(($S$203/'Real GDP'!$H$203)+($S$204/'Real GDP'!$H$204)+($S$205/'Real GDP'!$H$205)+($S$206/'Real GDP'!$H$206))/4)</f>
        <v>18.523774707801447</v>
      </c>
      <c r="I29" s="3">
        <f>100*(T29/'Real GDP'!I29)/(SUM(($T$203/'Real GDP'!$I$203)+($T$204/'Real GDP'!$I$204)+($T$205/'Real GDP'!$I$205)+($T$206/'Real GDP'!$I$206))/4)</f>
        <v>18.447117268190819</v>
      </c>
      <c r="J29" s="3">
        <f>100*(U29/'Real GDP'!J29)/(SUM(($U$203/'Real GDP'!$J$203)+($U$204/'Real GDP'!$J$204)+($U$205/'Real GDP'!$J$205)+($U$206/'Real GDP'!$J$206))/4)</f>
        <v>16.201298141126095</v>
      </c>
      <c r="L29" s="3" t="s">
        <v>29</v>
      </c>
      <c r="M29" s="7">
        <v>24015</v>
      </c>
      <c r="N29" s="3">
        <v>750184</v>
      </c>
      <c r="O29" s="3">
        <v>146338.29999999999</v>
      </c>
      <c r="P29" s="3">
        <v>123219.51</v>
      </c>
      <c r="Q29" s="3">
        <v>212762.69</v>
      </c>
      <c r="R29" s="3">
        <v>119832.24</v>
      </c>
      <c r="S29" s="3">
        <v>65876.39</v>
      </c>
      <c r="T29" s="3">
        <v>164.85</v>
      </c>
      <c r="U29" s="3">
        <v>57942.12</v>
      </c>
    </row>
    <row r="30" spans="1:21" x14ac:dyDescent="0.25">
      <c r="A30" s="3" t="str">
        <f t="shared" si="0"/>
        <v>Q4/1965</v>
      </c>
      <c r="B30" s="7">
        <f t="shared" si="0"/>
        <v>24107</v>
      </c>
      <c r="C30" s="3">
        <f>100*(N30/'Real GDP'!C30)/(SUM(($N$203/'Real GDP'!$C$203)+($N$204/'Real GDP'!$C$204)+($N$205/'Real GDP'!$C$205)+($N$206/'Real GDP'!$C$206))/4)</f>
        <v>18.853381261612494</v>
      </c>
      <c r="D30" s="3">
        <f>100*(O30/'Real GDP'!D30)/(SUM(($O$203/'Real GDP'!$D$203)+($O$204/'Real GDP'!$D$204)+($O$205/'Real GDP'!$D$205)+($O$206/'Real GDP'!$D$206))/4)</f>
        <v>18.985962186358851</v>
      </c>
      <c r="E30" s="3">
        <f>100*(P30/'Real GDP'!E30)/(SUM(($P$203/'Real GDP'!$E$203)+($P$204/'Real GDP'!$E$204)+($P$205/'Real GDP'!$E$205)+($P$206/'Real GDP'!$E$206))/4)</f>
        <v>17.217055535357183</v>
      </c>
      <c r="F30" s="3">
        <f>100*(Q30/'Real GDP'!F30)/(SUM(($Q$203/'Real GDP'!$F$203)+($Q$204/'Real GDP'!$F$204)+($Q$205/'Real GDP'!$F$205)+($Q$206/'Real GDP'!$F$206))/4)</f>
        <v>18.369068529890011</v>
      </c>
      <c r="G30" s="3">
        <f>100*(R30/'Real GDP'!G30)/(SUM(($R$203/'Real GDP'!$G$203)+($R$204/'Real GDP'!$G$204)+($R$205/'Real GDP'!$G$205)+($R$206/'Real GDP'!$G$206))/4)</f>
        <v>17.326437434884244</v>
      </c>
      <c r="H30" s="3">
        <f>100*(S30/'Real GDP'!H30)/(SUM(($S$203/'Real GDP'!$H$203)+($S$204/'Real GDP'!$H$204)+($S$205/'Real GDP'!$H$205)+($S$206/'Real GDP'!$H$206))/4)</f>
        <v>18.652521036948762</v>
      </c>
      <c r="I30" s="3">
        <f>100*(T30/'Real GDP'!I30)/(SUM(($T$203/'Real GDP'!$I$203)+($T$204/'Real GDP'!$I$204)+($T$205/'Real GDP'!$I$205)+($T$206/'Real GDP'!$I$206))/4)</f>
        <v>18.574644822620087</v>
      </c>
      <c r="J30" s="3">
        <f>100*(U30/'Real GDP'!J30)/(SUM(($U$203/'Real GDP'!$J$203)+($U$204/'Real GDP'!$J$204)+($U$205/'Real GDP'!$J$205)+($U$206/'Real GDP'!$J$206))/4)</f>
        <v>16.310679200676272</v>
      </c>
      <c r="L30" s="3" t="s">
        <v>30</v>
      </c>
      <c r="M30" s="7">
        <v>24107</v>
      </c>
      <c r="N30" s="3">
        <v>773104</v>
      </c>
      <c r="O30" s="3">
        <v>148222.04999999999</v>
      </c>
      <c r="P30" s="3">
        <v>125761.21</v>
      </c>
      <c r="Q30" s="3">
        <v>215504.35</v>
      </c>
      <c r="R30" s="3">
        <v>122475.65</v>
      </c>
      <c r="S30" s="3">
        <v>67965.52</v>
      </c>
      <c r="T30" s="3">
        <v>168.57</v>
      </c>
      <c r="U30" s="3">
        <v>60077.120000000003</v>
      </c>
    </row>
    <row r="31" spans="1:21" x14ac:dyDescent="0.25">
      <c r="A31" s="3" t="str">
        <f t="shared" si="0"/>
        <v>Q1/1966</v>
      </c>
      <c r="B31" s="7">
        <f t="shared" si="0"/>
        <v>24197</v>
      </c>
      <c r="C31" s="3">
        <f>100*(N31/'Real GDP'!C31)/(SUM(($N$203/'Real GDP'!$C$203)+($N$204/'Real GDP'!$C$204)+($N$205/'Real GDP'!$C$205)+($N$206/'Real GDP'!$C$206))/4)</f>
        <v>18.975543962300709</v>
      </c>
      <c r="D31" s="3">
        <f>100*(O31/'Real GDP'!D31)/(SUM(($O$203/'Real GDP'!$D$203)+($O$204/'Real GDP'!$D$204)+($O$205/'Real GDP'!$D$205)+($O$206/'Real GDP'!$D$206))/4)</f>
        <v>19.111533701804706</v>
      </c>
      <c r="E31" s="3">
        <f>100*(P31/'Real GDP'!E31)/(SUM(($P$203/'Real GDP'!$E$203)+($P$204/'Real GDP'!$E$204)+($P$205/'Real GDP'!$E$205)+($P$206/'Real GDP'!$E$206))/4)</f>
        <v>17.329897520749476</v>
      </c>
      <c r="F31" s="3">
        <f>100*(Q31/'Real GDP'!F31)/(SUM(($Q$203/'Real GDP'!$F$203)+($Q$204/'Real GDP'!$F$204)+($Q$205/'Real GDP'!$F$205)+($Q$206/'Real GDP'!$F$206))/4)</f>
        <v>18.489470908386689</v>
      </c>
      <c r="G31" s="3">
        <f>100*(R31/'Real GDP'!G31)/(SUM(($R$203/'Real GDP'!$G$203)+($R$204/'Real GDP'!$G$204)+($R$205/'Real GDP'!$G$205)+($R$206/'Real GDP'!$G$206))/4)</f>
        <v>17.442163743003626</v>
      </c>
      <c r="H31" s="3">
        <f>100*(S31/'Real GDP'!H31)/(SUM(($S$203/'Real GDP'!$H$203)+($S$204/'Real GDP'!$H$204)+($S$205/'Real GDP'!$H$205)+($S$206/'Real GDP'!$H$206))/4)</f>
        <v>18.777401677393463</v>
      </c>
      <c r="I31" s="3">
        <f>100*(T31/'Real GDP'!I31)/(SUM(($T$203/'Real GDP'!$I$203)+($T$204/'Real GDP'!$I$204)+($T$205/'Real GDP'!$I$205)+($T$206/'Real GDP'!$I$206))/4)</f>
        <v>18.687214917980519</v>
      </c>
      <c r="J31" s="3">
        <f>100*(U31/'Real GDP'!J31)/(SUM(($U$203/'Real GDP'!$J$203)+($U$204/'Real GDP'!$J$204)+($U$205/'Real GDP'!$J$205)+($U$206/'Real GDP'!$J$206))/4)</f>
        <v>16.411972777474983</v>
      </c>
      <c r="L31" s="3" t="s">
        <v>31</v>
      </c>
      <c r="M31" s="7">
        <v>24197</v>
      </c>
      <c r="N31" s="3">
        <v>797328</v>
      </c>
      <c r="O31" s="3">
        <v>149448.34</v>
      </c>
      <c r="P31" s="3">
        <v>127727.52</v>
      </c>
      <c r="Q31" s="3">
        <v>220855.94</v>
      </c>
      <c r="R31" s="3">
        <v>124486.08</v>
      </c>
      <c r="S31" s="3">
        <v>69728.94</v>
      </c>
      <c r="T31" s="3">
        <v>174.13</v>
      </c>
      <c r="U31" s="3">
        <v>60038.84</v>
      </c>
    </row>
    <row r="32" spans="1:21" x14ac:dyDescent="0.25">
      <c r="A32" s="3" t="str">
        <f t="shared" si="0"/>
        <v>Q2/1966</v>
      </c>
      <c r="B32" s="7">
        <f t="shared" si="0"/>
        <v>24288</v>
      </c>
      <c r="C32" s="3">
        <f>100*(N32/'Real GDP'!C32)/(SUM(($N$203/'Real GDP'!$C$203)+($N$204/'Real GDP'!$C$204)+($N$205/'Real GDP'!$C$205)+($N$206/'Real GDP'!$C$206))/4)</f>
        <v>19.131030862787647</v>
      </c>
      <c r="D32" s="3">
        <f>100*(O32/'Real GDP'!D32)/(SUM(($O$203/'Real GDP'!$D$203)+($O$204/'Real GDP'!$D$204)+($O$205/'Real GDP'!$D$205)+($O$206/'Real GDP'!$D$206))/4)</f>
        <v>19.266133617706512</v>
      </c>
      <c r="E32" s="3">
        <f>100*(P32/'Real GDP'!E32)/(SUM(($P$203/'Real GDP'!$E$203)+($P$204/'Real GDP'!$E$204)+($P$205/'Real GDP'!$E$205)+($P$206/'Real GDP'!$E$206))/4)</f>
        <v>17.474688705815716</v>
      </c>
      <c r="F32" s="3">
        <f>100*(Q32/'Real GDP'!F32)/(SUM(($Q$203/'Real GDP'!$F$203)+($Q$204/'Real GDP'!$F$204)+($Q$205/'Real GDP'!$F$205)+($Q$206/'Real GDP'!$F$206))/4)</f>
        <v>18.641309359617605</v>
      </c>
      <c r="G32" s="3">
        <f>100*(R32/'Real GDP'!G32)/(SUM(($R$203/'Real GDP'!$G$203)+($R$204/'Real GDP'!$G$204)+($R$205/'Real GDP'!$G$205)+($R$206/'Real GDP'!$G$206))/4)</f>
        <v>17.584970156937608</v>
      </c>
      <c r="H32" s="3">
        <f>100*(S32/'Real GDP'!H32)/(SUM(($S$203/'Real GDP'!$H$203)+($S$204/'Real GDP'!$H$204)+($S$205/'Real GDP'!$H$205)+($S$206/'Real GDP'!$H$206))/4)</f>
        <v>18.930114206314489</v>
      </c>
      <c r="I32" s="3">
        <f>100*(T32/'Real GDP'!I32)/(SUM(($T$203/'Real GDP'!$I$203)+($T$204/'Real GDP'!$I$204)+($T$205/'Real GDP'!$I$205)+($T$206/'Real GDP'!$I$206))/4)</f>
        <v>18.834577140842143</v>
      </c>
      <c r="J32" s="3">
        <f>100*(U32/'Real GDP'!J32)/(SUM(($U$203/'Real GDP'!$J$203)+($U$204/'Real GDP'!$J$204)+($U$205/'Real GDP'!$J$205)+($U$206/'Real GDP'!$J$206))/4)</f>
        <v>16.554223320215151</v>
      </c>
      <c r="L32" s="3" t="s">
        <v>32</v>
      </c>
      <c r="M32" s="7">
        <v>24288</v>
      </c>
      <c r="N32" s="3">
        <v>807153</v>
      </c>
      <c r="O32" s="3">
        <v>151532.41</v>
      </c>
      <c r="P32" s="3">
        <v>130742.73</v>
      </c>
      <c r="Q32" s="3">
        <v>223354.32</v>
      </c>
      <c r="R32" s="3">
        <v>127292.86</v>
      </c>
      <c r="S32" s="3">
        <v>71776.429999999993</v>
      </c>
      <c r="T32" s="3">
        <v>182.37</v>
      </c>
      <c r="U32" s="3">
        <v>63688.639999999999</v>
      </c>
    </row>
    <row r="33" spans="1:21" x14ac:dyDescent="0.25">
      <c r="A33" s="3" t="str">
        <f t="shared" si="0"/>
        <v>Q3/1966</v>
      </c>
      <c r="B33" s="7">
        <f t="shared" si="0"/>
        <v>24380</v>
      </c>
      <c r="C33" s="3">
        <f>100*(N33/'Real GDP'!C33)/(SUM(($N$203/'Real GDP'!$C$203)+($N$204/'Real GDP'!$C$204)+($N$205/'Real GDP'!$C$205)+($N$206/'Real GDP'!$C$206))/4)</f>
        <v>19.316838545317925</v>
      </c>
      <c r="D33" s="3">
        <f>100*(O33/'Real GDP'!D33)/(SUM(($O$203/'Real GDP'!$D$203)+($O$204/'Real GDP'!$D$204)+($O$205/'Real GDP'!$D$205)+($O$206/'Real GDP'!$D$206))/4)</f>
        <v>19.461269073180475</v>
      </c>
      <c r="E33" s="3">
        <f>100*(P33/'Real GDP'!E33)/(SUM(($P$203/'Real GDP'!$E$203)+($P$204/'Real GDP'!$E$204)+($P$205/'Real GDP'!$E$205)+($P$206/'Real GDP'!$E$206))/4)</f>
        <v>17.641548664347699</v>
      </c>
      <c r="F33" s="3">
        <f>100*(Q33/'Real GDP'!F33)/(SUM(($Q$203/'Real GDP'!$F$203)+($Q$204/'Real GDP'!$F$204)+($Q$205/'Real GDP'!$F$205)+($Q$206/'Real GDP'!$F$206))/4)</f>
        <v>18.821889317819281</v>
      </c>
      <c r="G33" s="3">
        <f>100*(R33/'Real GDP'!G33)/(SUM(($R$203/'Real GDP'!$G$203)+($R$204/'Real GDP'!$G$204)+($R$205/'Real GDP'!$G$205)+($R$206/'Real GDP'!$G$206))/4)</f>
        <v>17.752219587932416</v>
      </c>
      <c r="H33" s="3">
        <f>100*(S33/'Real GDP'!H33)/(SUM(($S$203/'Real GDP'!$H$203)+($S$204/'Real GDP'!$H$204)+($S$205/'Real GDP'!$H$205)+($S$206/'Real GDP'!$H$206))/4)</f>
        <v>19.111507109726194</v>
      </c>
      <c r="I33" s="3">
        <f>100*(T33/'Real GDP'!I33)/(SUM(($T$203/'Real GDP'!$I$203)+($T$204/'Real GDP'!$I$204)+($T$205/'Real GDP'!$I$205)+($T$206/'Real GDP'!$I$206))/4)</f>
        <v>19.014588731224173</v>
      </c>
      <c r="J33" s="3">
        <f>100*(U33/'Real GDP'!J33)/(SUM(($U$203/'Real GDP'!$J$203)+($U$204/'Real GDP'!$J$204)+($U$205/'Real GDP'!$J$205)+($U$206/'Real GDP'!$J$206))/4)</f>
        <v>16.701958851171703</v>
      </c>
      <c r="L33" s="3" t="s">
        <v>33</v>
      </c>
      <c r="M33" s="7">
        <v>24380</v>
      </c>
      <c r="N33" s="3">
        <v>820798</v>
      </c>
      <c r="O33" s="3">
        <v>153572.04999999999</v>
      </c>
      <c r="P33" s="3">
        <v>133496.41</v>
      </c>
      <c r="Q33" s="3">
        <v>225794.63</v>
      </c>
      <c r="R33" s="3">
        <v>132133.76999999999</v>
      </c>
      <c r="S33" s="3">
        <v>72436.41</v>
      </c>
      <c r="T33" s="3">
        <v>188.59</v>
      </c>
      <c r="U33" s="3">
        <v>65531.68</v>
      </c>
    </row>
    <row r="34" spans="1:21" x14ac:dyDescent="0.25">
      <c r="A34" s="3" t="str">
        <f t="shared" si="0"/>
        <v>Q4/1966</v>
      </c>
      <c r="B34" s="7">
        <f t="shared" si="0"/>
        <v>24472</v>
      </c>
      <c r="C34" s="3">
        <f>100*(N34/'Real GDP'!C34)/(SUM(($N$203/'Real GDP'!$C$203)+($N$204/'Real GDP'!$C$204)+($N$205/'Real GDP'!$C$205)+($N$206/'Real GDP'!$C$206))/4)</f>
        <v>19.480852075496063</v>
      </c>
      <c r="D34" s="3">
        <f>100*(O34/'Real GDP'!D34)/(SUM(($O$203/'Real GDP'!$D$203)+($O$204/'Real GDP'!$D$204)+($O$205/'Real GDP'!$D$205)+($O$206/'Real GDP'!$D$206))/4)</f>
        <v>19.640429138101858</v>
      </c>
      <c r="E34" s="3">
        <f>100*(P34/'Real GDP'!E34)/(SUM(($P$203/'Real GDP'!$E$203)+($P$204/'Real GDP'!$E$204)+($P$205/'Real GDP'!$E$205)+($P$206/'Real GDP'!$E$206))/4)</f>
        <v>17.792659468877329</v>
      </c>
      <c r="F34" s="3">
        <f>100*(Q34/'Real GDP'!F34)/(SUM(($Q$203/'Real GDP'!$F$203)+($Q$204/'Real GDP'!$F$204)+($Q$205/'Real GDP'!$F$205)+($Q$206/'Real GDP'!$F$206))/4)</f>
        <v>18.980101333560956</v>
      </c>
      <c r="G34" s="3">
        <f>100*(R34/'Real GDP'!G34)/(SUM(($R$203/'Real GDP'!$G$203)+($R$204/'Real GDP'!$G$204)+($R$205/'Real GDP'!$G$205)+($R$206/'Real GDP'!$G$206))/4)</f>
        <v>17.895935550871329</v>
      </c>
      <c r="H34" s="3">
        <f>100*(S34/'Real GDP'!H34)/(SUM(($S$203/'Real GDP'!$H$203)+($S$204/'Real GDP'!$H$204)+($S$205/'Real GDP'!$H$205)+($S$206/'Real GDP'!$H$206))/4)</f>
        <v>19.264336473396028</v>
      </c>
      <c r="I34" s="3">
        <f>100*(T34/'Real GDP'!I34)/(SUM(($T$203/'Real GDP'!$I$203)+($T$204/'Real GDP'!$I$204)+($T$205/'Real GDP'!$I$205)+($T$206/'Real GDP'!$I$206))/4)</f>
        <v>19.174851773257775</v>
      </c>
      <c r="J34" s="3">
        <f>100*(U34/'Real GDP'!J34)/(SUM(($U$203/'Real GDP'!$J$203)+($U$204/'Real GDP'!$J$204)+($U$205/'Real GDP'!$J$205)+($U$206/'Real GDP'!$J$206))/4)</f>
        <v>16.841228239103284</v>
      </c>
      <c r="L34" s="3" t="s">
        <v>34</v>
      </c>
      <c r="M34" s="7">
        <v>24472</v>
      </c>
      <c r="N34" s="3">
        <v>834864</v>
      </c>
      <c r="O34" s="3">
        <v>154337.54999999999</v>
      </c>
      <c r="P34" s="3">
        <v>135374.95000000001</v>
      </c>
      <c r="Q34" s="3">
        <v>224137.09</v>
      </c>
      <c r="R34" s="3">
        <v>133841.78</v>
      </c>
      <c r="S34" s="3">
        <v>73896.58</v>
      </c>
      <c r="T34" s="3">
        <v>193.98</v>
      </c>
      <c r="U34" s="3">
        <v>66257.119999999995</v>
      </c>
    </row>
    <row r="35" spans="1:21" x14ac:dyDescent="0.25">
      <c r="A35" s="3" t="str">
        <f t="shared" si="0"/>
        <v>Q1/1967</v>
      </c>
      <c r="B35" s="7">
        <f t="shared" si="0"/>
        <v>24562</v>
      </c>
      <c r="C35" s="3">
        <f>100*(N35/'Real GDP'!C35)/(SUM(($N$203/'Real GDP'!$C$203)+($N$204/'Real GDP'!$C$204)+($N$205/'Real GDP'!$C$205)+($N$206/'Real GDP'!$C$206))/4)</f>
        <v>19.562181093201794</v>
      </c>
      <c r="D35" s="3">
        <f>100*(O35/'Real GDP'!D35)/(SUM(($O$203/'Real GDP'!$D$203)+($O$204/'Real GDP'!$D$204)+($O$205/'Real GDP'!$D$205)+($O$206/'Real GDP'!$D$206))/4)</f>
        <v>19.707891451932518</v>
      </c>
      <c r="E35" s="3">
        <f>100*(P35/'Real GDP'!E35)/(SUM(($P$203/'Real GDP'!$E$203)+($P$204/'Real GDP'!$E$204)+($P$205/'Real GDP'!$E$205)+($P$206/'Real GDP'!$E$206))/4)</f>
        <v>17.869906054521504</v>
      </c>
      <c r="F35" s="3">
        <f>100*(Q35/'Real GDP'!F35)/(SUM(($Q$203/'Real GDP'!$F$203)+($Q$204/'Real GDP'!$F$204)+($Q$205/'Real GDP'!$F$205)+($Q$206/'Real GDP'!$F$206))/4)</f>
        <v>19.057282845435477</v>
      </c>
      <c r="G35" s="3">
        <f>100*(R35/'Real GDP'!G35)/(SUM(($R$203/'Real GDP'!$G$203)+($R$204/'Real GDP'!$G$204)+($R$205/'Real GDP'!$G$205)+($R$206/'Real GDP'!$G$206))/4)</f>
        <v>17.97694539779501</v>
      </c>
      <c r="H35" s="3">
        <f>100*(S35/'Real GDP'!H35)/(SUM(($S$203/'Real GDP'!$H$203)+($S$204/'Real GDP'!$H$204)+($S$205/'Real GDP'!$H$205)+($S$206/'Real GDP'!$H$206))/4)</f>
        <v>19.347898286889446</v>
      </c>
      <c r="I35" s="3">
        <f>100*(T35/'Real GDP'!I35)/(SUM(($T$203/'Real GDP'!$I$203)+($T$204/'Real GDP'!$I$204)+($T$205/'Real GDP'!$I$205)+($T$206/'Real GDP'!$I$206))/4)</f>
        <v>19.251896362692992</v>
      </c>
      <c r="J35" s="3">
        <f>100*(U35/'Real GDP'!J35)/(SUM(($U$203/'Real GDP'!$J$203)+($U$204/'Real GDP'!$J$204)+($U$205/'Real GDP'!$J$205)+($U$206/'Real GDP'!$J$206))/4)</f>
        <v>16.919690155410642</v>
      </c>
      <c r="L35" s="3" t="s">
        <v>35</v>
      </c>
      <c r="M35" s="7">
        <v>24562</v>
      </c>
      <c r="N35" s="3">
        <v>846046</v>
      </c>
      <c r="O35" s="3">
        <v>156976.35999999999</v>
      </c>
      <c r="P35" s="3">
        <v>138292.59</v>
      </c>
      <c r="Q35" s="3">
        <v>223928.4</v>
      </c>
      <c r="R35" s="3">
        <v>137129.97</v>
      </c>
      <c r="S35" s="3">
        <v>74044.98</v>
      </c>
      <c r="T35" s="3">
        <v>199.92</v>
      </c>
      <c r="U35" s="3">
        <v>66749.19</v>
      </c>
    </row>
    <row r="36" spans="1:21" x14ac:dyDescent="0.25">
      <c r="A36" s="3" t="str">
        <f t="shared" si="0"/>
        <v>Q2/1967</v>
      </c>
      <c r="B36" s="7">
        <f t="shared" si="0"/>
        <v>24653</v>
      </c>
      <c r="C36" s="3">
        <f>100*(N36/'Real GDP'!C36)/(SUM(($N$203/'Real GDP'!$C$203)+($N$204/'Real GDP'!$C$204)+($N$205/'Real GDP'!$C$205)+($N$206/'Real GDP'!$C$206))/4)</f>
        <v>19.660822260763645</v>
      </c>
      <c r="D36" s="3">
        <f>100*(O36/'Real GDP'!D36)/(SUM(($O$203/'Real GDP'!$D$203)+($O$204/'Real GDP'!$D$204)+($O$205/'Real GDP'!$D$205)+($O$206/'Real GDP'!$D$206))/4)</f>
        <v>19.825346229779029</v>
      </c>
      <c r="E36" s="3">
        <f>100*(P36/'Real GDP'!E36)/(SUM(($P$203/'Real GDP'!$E$203)+($P$204/'Real GDP'!$E$204)+($P$205/'Real GDP'!$E$205)+($P$206/'Real GDP'!$E$206))/4)</f>
        <v>17.959173783946156</v>
      </c>
      <c r="F36" s="3">
        <f>100*(Q36/'Real GDP'!F36)/(SUM(($Q$203/'Real GDP'!$F$203)+($Q$204/'Real GDP'!$F$204)+($Q$205/'Real GDP'!$F$205)+($Q$206/'Real GDP'!$F$206))/4)</f>
        <v>19.154138573745641</v>
      </c>
      <c r="G36" s="3">
        <f>100*(R36/'Real GDP'!G36)/(SUM(($R$203/'Real GDP'!$G$203)+($R$204/'Real GDP'!$G$204)+($R$205/'Real GDP'!$G$205)+($R$206/'Real GDP'!$G$206))/4)</f>
        <v>18.072564211071235</v>
      </c>
      <c r="H36" s="3">
        <f>100*(S36/'Real GDP'!H36)/(SUM(($S$203/'Real GDP'!$H$203)+($S$204/'Real GDP'!$H$204)+($S$205/'Real GDP'!$H$205)+($S$206/'Real GDP'!$H$206))/4)</f>
        <v>19.445817163143253</v>
      </c>
      <c r="I36" s="3">
        <f>100*(T36/'Real GDP'!I36)/(SUM(($T$203/'Real GDP'!$I$203)+($T$204/'Real GDP'!$I$204)+($T$205/'Real GDP'!$I$205)+($T$206/'Real GDP'!$I$206))/4)</f>
        <v>19.349484231751095</v>
      </c>
      <c r="J36" s="3">
        <f>100*(U36/'Real GDP'!J36)/(SUM(($U$203/'Real GDP'!$J$203)+($U$204/'Real GDP'!$J$204)+($U$205/'Real GDP'!$J$205)+($U$206/'Real GDP'!$J$206))/4)</f>
        <v>17.009929785177473</v>
      </c>
      <c r="L36" s="3" t="s">
        <v>36</v>
      </c>
      <c r="M36" s="7">
        <v>24653</v>
      </c>
      <c r="N36" s="3">
        <v>851058</v>
      </c>
      <c r="O36" s="3">
        <v>160128.21</v>
      </c>
      <c r="P36" s="3">
        <v>140504.70000000001</v>
      </c>
      <c r="Q36" s="3">
        <v>224362.97</v>
      </c>
      <c r="R36" s="3">
        <v>140824.53</v>
      </c>
      <c r="S36" s="3">
        <v>75981.070000000007</v>
      </c>
      <c r="T36" s="3">
        <v>206.34</v>
      </c>
      <c r="U36" s="3">
        <v>67911.41</v>
      </c>
    </row>
    <row r="37" spans="1:21" x14ac:dyDescent="0.25">
      <c r="A37" s="3" t="str">
        <f t="shared" si="0"/>
        <v>Q3/1967</v>
      </c>
      <c r="B37" s="7">
        <f t="shared" si="0"/>
        <v>24745</v>
      </c>
      <c r="C37" s="3">
        <f>100*(N37/'Real GDP'!C37)/(SUM(($N$203/'Real GDP'!$C$203)+($N$204/'Real GDP'!$C$204)+($N$205/'Real GDP'!$C$205)+($N$206/'Real GDP'!$C$206))/4)</f>
        <v>19.848841893295994</v>
      </c>
      <c r="D37" s="3">
        <f>100*(O37/'Real GDP'!D37)/(SUM(($O$203/'Real GDP'!$D$203)+($O$204/'Real GDP'!$D$204)+($O$205/'Real GDP'!$D$205)+($O$206/'Real GDP'!$D$206))/4)</f>
        <v>19.999230909438229</v>
      </c>
      <c r="E37" s="3">
        <f>100*(P37/'Real GDP'!E37)/(SUM(($P$203/'Real GDP'!$E$203)+($P$204/'Real GDP'!$E$204)+($P$205/'Real GDP'!$E$205)+($P$206/'Real GDP'!$E$206))/4)</f>
        <v>18.133995608134057</v>
      </c>
      <c r="F37" s="3">
        <f>100*(Q37/'Real GDP'!F37)/(SUM(($Q$203/'Real GDP'!$F$203)+($Q$204/'Real GDP'!$F$204)+($Q$205/'Real GDP'!$F$205)+($Q$206/'Real GDP'!$F$206))/4)</f>
        <v>19.340554734013175</v>
      </c>
      <c r="G37" s="3">
        <f>100*(R37/'Real GDP'!G37)/(SUM(($R$203/'Real GDP'!$G$203)+($R$204/'Real GDP'!$G$204)+($R$205/'Real GDP'!$G$205)+($R$206/'Real GDP'!$G$206))/4)</f>
        <v>18.241109964581383</v>
      </c>
      <c r="H37" s="3">
        <f>100*(S37/'Real GDP'!H37)/(SUM(($S$203/'Real GDP'!$H$203)+($S$204/'Real GDP'!$H$204)+($S$205/'Real GDP'!$H$205)+($S$206/'Real GDP'!$H$206))/4)</f>
        <v>19.621970893415384</v>
      </c>
      <c r="I37" s="3">
        <f>100*(T37/'Real GDP'!I37)/(SUM(($T$203/'Real GDP'!$I$203)+($T$204/'Real GDP'!$I$204)+($T$205/'Real GDP'!$I$205)+($T$206/'Real GDP'!$I$206))/4)</f>
        <v>19.534918042558985</v>
      </c>
      <c r="J37" s="3">
        <f>100*(U37/'Real GDP'!J37)/(SUM(($U$203/'Real GDP'!$J$203)+($U$204/'Real GDP'!$J$204)+($U$205/'Real GDP'!$J$205)+($U$206/'Real GDP'!$J$206))/4)</f>
        <v>17.163036828936391</v>
      </c>
      <c r="L37" s="3" t="s">
        <v>37</v>
      </c>
      <c r="M37" s="7">
        <v>24745</v>
      </c>
      <c r="N37" s="3">
        <v>866614</v>
      </c>
      <c r="O37" s="3">
        <v>162243.26</v>
      </c>
      <c r="P37" s="3">
        <v>143229</v>
      </c>
      <c r="Q37" s="3">
        <v>232016.74</v>
      </c>
      <c r="R37" s="3">
        <v>144328.29</v>
      </c>
      <c r="S37" s="3">
        <v>76924.75</v>
      </c>
      <c r="T37" s="3">
        <v>215.54</v>
      </c>
      <c r="U37" s="3">
        <v>69698.009999999995</v>
      </c>
    </row>
    <row r="38" spans="1:21" x14ac:dyDescent="0.25">
      <c r="A38" s="3" t="str">
        <f t="shared" si="0"/>
        <v>Q4/1967</v>
      </c>
      <c r="B38" s="7">
        <f t="shared" si="0"/>
        <v>24837</v>
      </c>
      <c r="C38" s="3">
        <f>100*(N38/'Real GDP'!C38)/(SUM(($N$203/'Real GDP'!$C$203)+($N$204/'Real GDP'!$C$204)+($N$205/'Real GDP'!$C$205)+($N$206/'Real GDP'!$C$206))/4)</f>
        <v>20.067218278835348</v>
      </c>
      <c r="D38" s="3">
        <f>100*(O38/'Real GDP'!D38)/(SUM(($O$203/'Real GDP'!$D$203)+($O$204/'Real GDP'!$D$204)+($O$205/'Real GDP'!$D$205)+($O$206/'Real GDP'!$D$206))/4)</f>
        <v>20.223438426860575</v>
      </c>
      <c r="E38" s="3">
        <f>100*(P38/'Real GDP'!E38)/(SUM(($P$203/'Real GDP'!$E$203)+($P$204/'Real GDP'!$E$204)+($P$205/'Real GDP'!$E$205)+($P$206/'Real GDP'!$E$206))/4)</f>
        <v>18.321466637856197</v>
      </c>
      <c r="F38" s="3">
        <f>100*(Q38/'Real GDP'!F38)/(SUM(($Q$203/'Real GDP'!$F$203)+($Q$204/'Real GDP'!$F$204)+($Q$205/'Real GDP'!$F$205)+($Q$206/'Real GDP'!$F$206))/4)</f>
        <v>19.560125391147462</v>
      </c>
      <c r="G38" s="3">
        <f>100*(R38/'Real GDP'!G38)/(SUM(($R$203/'Real GDP'!$G$203)+($R$204/'Real GDP'!$G$204)+($R$205/'Real GDP'!$G$205)+($R$206/'Real GDP'!$G$206))/4)</f>
        <v>18.438678538042897</v>
      </c>
      <c r="H38" s="3">
        <f>100*(S38/'Real GDP'!H38)/(SUM(($S$203/'Real GDP'!$H$203)+($S$204/'Real GDP'!$H$204)+($S$205/'Real GDP'!$H$205)+($S$206/'Real GDP'!$H$206))/4)</f>
        <v>19.837494040336946</v>
      </c>
      <c r="I38" s="3">
        <f>100*(T38/'Real GDP'!I38)/(SUM(($T$203/'Real GDP'!$I$203)+($T$204/'Real GDP'!$I$204)+($T$205/'Real GDP'!$I$205)+($T$206/'Real GDP'!$I$206))/4)</f>
        <v>19.750341118498174</v>
      </c>
      <c r="J38" s="3">
        <f>100*(U38/'Real GDP'!J38)/(SUM(($U$203/'Real GDP'!$J$203)+($U$204/'Real GDP'!$J$204)+($U$205/'Real GDP'!$J$205)+($U$206/'Real GDP'!$J$206))/4)</f>
        <v>17.375689639813427</v>
      </c>
      <c r="L38" s="3" t="s">
        <v>38</v>
      </c>
      <c r="M38" s="7">
        <v>24837</v>
      </c>
      <c r="N38" s="3">
        <v>883201</v>
      </c>
      <c r="O38" s="3">
        <v>164935.84</v>
      </c>
      <c r="P38" s="3">
        <v>146120.24</v>
      </c>
      <c r="Q38" s="3">
        <v>237668.24</v>
      </c>
      <c r="R38" s="3">
        <v>148774.25</v>
      </c>
      <c r="S38" s="3">
        <v>78063.94</v>
      </c>
      <c r="T38" s="3">
        <v>222.13</v>
      </c>
      <c r="U38" s="3">
        <v>70054.17</v>
      </c>
    </row>
    <row r="39" spans="1:21" x14ac:dyDescent="0.25">
      <c r="A39" s="3" t="str">
        <f t="shared" si="0"/>
        <v>Q1/1968</v>
      </c>
      <c r="B39" s="7">
        <f t="shared" si="0"/>
        <v>24928</v>
      </c>
      <c r="C39" s="3">
        <f>100*(N39/'Real GDP'!C39)/(SUM(($N$203/'Real GDP'!$C$203)+($N$204/'Real GDP'!$C$204)+($N$205/'Real GDP'!$C$205)+($N$206/'Real GDP'!$C$206))/4)</f>
        <v>20.289878134873899</v>
      </c>
      <c r="D39" s="3">
        <f>100*(O39/'Real GDP'!D39)/(SUM(($O$203/'Real GDP'!$D$203)+($O$204/'Real GDP'!$D$204)+($O$205/'Real GDP'!$D$205)+($O$206/'Real GDP'!$D$206))/4)</f>
        <v>20.448025384226739</v>
      </c>
      <c r="E39" s="3">
        <f>100*(P39/'Real GDP'!E39)/(SUM(($P$203/'Real GDP'!$E$203)+($P$204/'Real GDP'!$E$204)+($P$205/'Real GDP'!$E$205)+($P$206/'Real GDP'!$E$206))/4)</f>
        <v>18.518306837278896</v>
      </c>
      <c r="F39" s="3">
        <f>100*(Q39/'Real GDP'!F39)/(SUM(($Q$203/'Real GDP'!$F$203)+($Q$204/'Real GDP'!$F$204)+($Q$205/'Real GDP'!$F$205)+($Q$206/'Real GDP'!$F$206))/4)</f>
        <v>19.786964488485179</v>
      </c>
      <c r="G39" s="3">
        <f>100*(R39/'Real GDP'!G39)/(SUM(($R$203/'Real GDP'!$G$203)+($R$204/'Real GDP'!$G$204)+($R$205/'Real GDP'!$G$205)+($R$206/'Real GDP'!$G$206))/4)</f>
        <v>18.651444815750203</v>
      </c>
      <c r="H39" s="3">
        <f>100*(S39/'Real GDP'!H39)/(SUM(($S$203/'Real GDP'!$H$203)+($S$204/'Real GDP'!$H$204)+($S$205/'Real GDP'!$H$205)+($S$206/'Real GDP'!$H$206))/4)</f>
        <v>20.060125625391837</v>
      </c>
      <c r="I39" s="3">
        <f>100*(T39/'Real GDP'!I39)/(SUM(($T$203/'Real GDP'!$I$203)+($T$204/'Real GDP'!$I$204)+($T$205/'Real GDP'!$I$205)+($T$206/'Real GDP'!$I$206))/4)</f>
        <v>19.97351884276187</v>
      </c>
      <c r="J39" s="3">
        <f>100*(U39/'Real GDP'!J39)/(SUM(($U$203/'Real GDP'!$J$203)+($U$204/'Real GDP'!$J$204)+($U$205/'Real GDP'!$J$205)+($U$206/'Real GDP'!$J$206))/4)</f>
        <v>17.56905942086863</v>
      </c>
      <c r="L39" s="3" t="s">
        <v>39</v>
      </c>
      <c r="M39" s="7">
        <v>24928</v>
      </c>
      <c r="N39" s="3">
        <v>911135</v>
      </c>
      <c r="O39" s="3">
        <v>172830.59</v>
      </c>
      <c r="P39" s="3">
        <v>151987.32999999999</v>
      </c>
      <c r="Q39" s="3">
        <v>243238.18</v>
      </c>
      <c r="R39" s="3">
        <v>150856.85999999999</v>
      </c>
      <c r="S39" s="3">
        <v>79580.639999999999</v>
      </c>
      <c r="T39" s="3">
        <v>230</v>
      </c>
      <c r="U39" s="3">
        <v>72345.34</v>
      </c>
    </row>
    <row r="40" spans="1:21" x14ac:dyDescent="0.25">
      <c r="A40" s="3" t="str">
        <f t="shared" si="0"/>
        <v>Q2/1968</v>
      </c>
      <c r="B40" s="7">
        <f t="shared" si="0"/>
        <v>25019</v>
      </c>
      <c r="C40" s="3">
        <f>100*(N40/'Real GDP'!C40)/(SUM(($N$203/'Real GDP'!$C$203)+($N$204/'Real GDP'!$C$204)+($N$205/'Real GDP'!$C$205)+($N$206/'Real GDP'!$C$206))/4)</f>
        <v>20.503955988316825</v>
      </c>
      <c r="D40" s="3">
        <f>100*(O40/'Real GDP'!D40)/(SUM(($O$203/'Real GDP'!$D$203)+($O$204/'Real GDP'!$D$204)+($O$205/'Real GDP'!$D$205)+($O$206/'Real GDP'!$D$206))/4)</f>
        <v>20.677536403787673</v>
      </c>
      <c r="E40" s="3">
        <f>100*(P40/'Real GDP'!E40)/(SUM(($P$203/'Real GDP'!$E$203)+($P$204/'Real GDP'!$E$204)+($P$205/'Real GDP'!$E$205)+($P$206/'Real GDP'!$E$206))/4)</f>
        <v>18.739751263920169</v>
      </c>
      <c r="F40" s="3">
        <f>100*(Q40/'Real GDP'!F40)/(SUM(($Q$203/'Real GDP'!$F$203)+($Q$204/'Real GDP'!$F$204)+($Q$205/'Real GDP'!$F$205)+($Q$206/'Real GDP'!$F$206))/4)</f>
        <v>20.002177042916685</v>
      </c>
      <c r="G40" s="3">
        <f>100*(R40/'Real GDP'!G40)/(SUM(($R$203/'Real GDP'!$G$203)+($R$204/'Real GDP'!$G$204)+($R$205/'Real GDP'!$G$205)+($R$206/'Real GDP'!$G$206))/4)</f>
        <v>18.849939719686144</v>
      </c>
      <c r="H40" s="3">
        <f>100*(S40/'Real GDP'!H40)/(SUM(($S$203/'Real GDP'!$H$203)+($S$204/'Real GDP'!$H$204)+($S$205/'Real GDP'!$H$205)+($S$206/'Real GDP'!$H$206))/4)</f>
        <v>20.261754210126742</v>
      </c>
      <c r="I40" s="3">
        <f>100*(T40/'Real GDP'!I40)/(SUM(($T$203/'Real GDP'!$I$203)+($T$204/'Real GDP'!$I$204)+($T$205/'Real GDP'!$I$205)+($T$206/'Real GDP'!$I$206))/4)</f>
        <v>20.18627201051962</v>
      </c>
      <c r="J40" s="3">
        <f>100*(U40/'Real GDP'!J40)/(SUM(($U$203/'Real GDP'!$J$203)+($U$204/'Real GDP'!$J$204)+($U$205/'Real GDP'!$J$205)+($U$206/'Real GDP'!$J$206))/4)</f>
        <v>17.75285434789868</v>
      </c>
      <c r="L40" s="3" t="s">
        <v>40</v>
      </c>
      <c r="M40" s="7">
        <v>25019</v>
      </c>
      <c r="N40" s="3">
        <v>936297</v>
      </c>
      <c r="O40" s="3">
        <v>174013.85</v>
      </c>
      <c r="P40" s="3">
        <v>142144.94</v>
      </c>
      <c r="Q40" s="3">
        <v>247794.96</v>
      </c>
      <c r="R40" s="3">
        <v>155655.9</v>
      </c>
      <c r="S40" s="3">
        <v>82563.44</v>
      </c>
      <c r="T40" s="3">
        <v>240.38</v>
      </c>
      <c r="U40" s="3">
        <v>75320.100000000006</v>
      </c>
    </row>
    <row r="41" spans="1:21" x14ac:dyDescent="0.25">
      <c r="A41" s="3" t="str">
        <f t="shared" si="0"/>
        <v>Q3/1968</v>
      </c>
      <c r="B41" s="7">
        <f t="shared" si="0"/>
        <v>25111</v>
      </c>
      <c r="C41" s="3">
        <f>100*(N41/'Real GDP'!C41)/(SUM(($N$203/'Real GDP'!$C$203)+($N$204/'Real GDP'!$C$204)+($N$205/'Real GDP'!$C$205)+($N$206/'Real GDP'!$C$206))/4)</f>
        <v>20.70629551171514</v>
      </c>
      <c r="D41" s="3">
        <f>100*(O41/'Real GDP'!D41)/(SUM(($O$203/'Real GDP'!$D$203)+($O$204/'Real GDP'!$D$204)+($O$205/'Real GDP'!$D$205)+($O$206/'Real GDP'!$D$206))/4)</f>
        <v>20.870267024987776</v>
      </c>
      <c r="E41" s="3">
        <f>100*(P41/'Real GDP'!E41)/(SUM(($P$203/'Real GDP'!$E$203)+($P$204/'Real GDP'!$E$204)+($P$205/'Real GDP'!$E$205)+($P$206/'Real GDP'!$E$206))/4)</f>
        <v>18.907016895115937</v>
      </c>
      <c r="F41" s="3">
        <f>100*(Q41/'Real GDP'!F41)/(SUM(($Q$203/'Real GDP'!$F$203)+($Q$204/'Real GDP'!$F$204)+($Q$205/'Real GDP'!$F$205)+($Q$206/'Real GDP'!$F$206))/4)</f>
        <v>20.201778858883539</v>
      </c>
      <c r="G41" s="3">
        <f>100*(R41/'Real GDP'!G41)/(SUM(($R$203/'Real GDP'!$G$203)+($R$204/'Real GDP'!$G$204)+($R$205/'Real GDP'!$G$205)+($R$206/'Real GDP'!$G$206))/4)</f>
        <v>19.032289302216469</v>
      </c>
      <c r="H41" s="3">
        <f>100*(S41/'Real GDP'!H41)/(SUM(($S$203/'Real GDP'!$H$203)+($S$204/'Real GDP'!$H$204)+($S$205/'Real GDP'!$H$205)+($S$206/'Real GDP'!$H$206))/4)</f>
        <v>20.458310763563137</v>
      </c>
      <c r="I41" s="3">
        <f>100*(T41/'Real GDP'!I41)/(SUM(($T$203/'Real GDP'!$I$203)+($T$204/'Real GDP'!$I$204)+($T$205/'Real GDP'!$I$205)+($T$206/'Real GDP'!$I$206))/4)</f>
        <v>20.383930779122537</v>
      </c>
      <c r="J41" s="3">
        <f>100*(U41/'Real GDP'!J41)/(SUM(($U$203/'Real GDP'!$J$203)+($U$204/'Real GDP'!$J$204)+($U$205/'Real GDP'!$J$205)+($U$206/'Real GDP'!$J$206))/4)</f>
        <v>17.912652972034703</v>
      </c>
      <c r="L41" s="3" t="s">
        <v>41</v>
      </c>
      <c r="M41" s="7">
        <v>25111</v>
      </c>
      <c r="N41" s="3">
        <v>952347</v>
      </c>
      <c r="O41" s="3">
        <v>179130.73</v>
      </c>
      <c r="P41" s="3">
        <v>159724.47</v>
      </c>
      <c r="Q41" s="3">
        <v>255761.57</v>
      </c>
      <c r="R41" s="3">
        <v>160940.53</v>
      </c>
      <c r="S41" s="3">
        <v>84490.04</v>
      </c>
      <c r="T41" s="3">
        <v>248.23</v>
      </c>
      <c r="U41" s="3">
        <v>76610.850000000006</v>
      </c>
    </row>
    <row r="42" spans="1:21" x14ac:dyDescent="0.25">
      <c r="A42" s="3" t="str">
        <f t="shared" si="0"/>
        <v>Q4/1968</v>
      </c>
      <c r="B42" s="7">
        <f t="shared" si="0"/>
        <v>25203</v>
      </c>
      <c r="C42" s="3">
        <f>100*(N42/'Real GDP'!C42)/(SUM(($N$203/'Real GDP'!$C$203)+($N$204/'Real GDP'!$C$204)+($N$205/'Real GDP'!$C$205)+($N$206/'Real GDP'!$C$206))/4)</f>
        <v>20.99945308800763</v>
      </c>
      <c r="D42" s="3">
        <f>100*(O42/'Real GDP'!D42)/(SUM(($O$203/'Real GDP'!$D$203)+($O$204/'Real GDP'!$D$204)+($O$205/'Real GDP'!$D$205)+($O$206/'Real GDP'!$D$206))/4)</f>
        <v>21.159144965311004</v>
      </c>
      <c r="E42" s="3">
        <f>100*(P42/'Real GDP'!E42)/(SUM(($P$203/'Real GDP'!$E$203)+($P$204/'Real GDP'!$E$204)+($P$205/'Real GDP'!$E$205)+($P$206/'Real GDP'!$E$206))/4)</f>
        <v>19.178151851905206</v>
      </c>
      <c r="F42" s="3">
        <f>100*(Q42/'Real GDP'!F42)/(SUM(($Q$203/'Real GDP'!$F$203)+($Q$204/'Real GDP'!$F$204)+($Q$205/'Real GDP'!$F$205)+($Q$206/'Real GDP'!$F$206))/4)</f>
        <v>20.485942882258385</v>
      </c>
      <c r="G42" s="3">
        <f>100*(R42/'Real GDP'!G42)/(SUM(($R$203/'Real GDP'!$G$203)+($R$204/'Real GDP'!$G$204)+($R$205/'Real GDP'!$G$205)+($R$206/'Real GDP'!$G$206))/4)</f>
        <v>19.290926912124739</v>
      </c>
      <c r="H42" s="3">
        <f>100*(S42/'Real GDP'!H42)/(SUM(($S$203/'Real GDP'!$H$203)+($S$204/'Real GDP'!$H$204)+($S$205/'Real GDP'!$H$205)+($S$206/'Real GDP'!$H$206))/4)</f>
        <v>20.741416786303787</v>
      </c>
      <c r="I42" s="3">
        <f>100*(T42/'Real GDP'!I42)/(SUM(($T$203/'Real GDP'!$I$203)+($T$204/'Real GDP'!$I$204)+($T$205/'Real GDP'!$I$205)+($T$206/'Real GDP'!$I$206))/4)</f>
        <v>20.668865774648811</v>
      </c>
      <c r="J42" s="3">
        <f>100*(U42/'Real GDP'!J42)/(SUM(($U$203/'Real GDP'!$J$203)+($U$204/'Real GDP'!$J$204)+($U$205/'Real GDP'!$J$205)+($U$206/'Real GDP'!$J$206))/4)</f>
        <v>18.156042772020044</v>
      </c>
      <c r="L42" s="3" t="s">
        <v>42</v>
      </c>
      <c r="M42" s="7">
        <v>25203</v>
      </c>
      <c r="N42" s="3">
        <v>970129</v>
      </c>
      <c r="O42" s="3">
        <v>182337.43</v>
      </c>
      <c r="P42" s="3">
        <v>163674.98000000001</v>
      </c>
      <c r="Q42" s="3">
        <v>263274.03999999998</v>
      </c>
      <c r="R42" s="3">
        <v>166946.35</v>
      </c>
      <c r="S42" s="3">
        <v>86839.94</v>
      </c>
      <c r="T42" s="3">
        <v>266.04000000000002</v>
      </c>
      <c r="U42" s="3">
        <v>80799.350000000006</v>
      </c>
    </row>
    <row r="43" spans="1:21" x14ac:dyDescent="0.25">
      <c r="A43" s="3" t="str">
        <f t="shared" si="0"/>
        <v>Q1/1969</v>
      </c>
      <c r="B43" s="7">
        <f t="shared" si="0"/>
        <v>25293</v>
      </c>
      <c r="C43" s="3">
        <f>100*(N43/'Real GDP'!C43)/(SUM(($N$203/'Real GDP'!$C$203)+($N$204/'Real GDP'!$C$204)+($N$205/'Real GDP'!$C$205)+($N$206/'Real GDP'!$C$206))/4)</f>
        <v>21.216977419136452</v>
      </c>
      <c r="D43" s="3">
        <f>100*(O43/'Real GDP'!D43)/(SUM(($O$203/'Real GDP'!$D$203)+($O$204/'Real GDP'!$D$204)+($O$205/'Real GDP'!$D$205)+($O$206/'Real GDP'!$D$206))/4)</f>
        <v>21.37493469298936</v>
      </c>
      <c r="E43" s="3">
        <f>100*(P43/'Real GDP'!E43)/(SUM(($P$203/'Real GDP'!$E$203)+($P$204/'Real GDP'!$E$204)+($P$205/'Real GDP'!$E$205)+($P$206/'Real GDP'!$E$206))/4)</f>
        <v>19.39534791630005</v>
      </c>
      <c r="F43" s="3">
        <f>100*(Q43/'Real GDP'!F43)/(SUM(($Q$203/'Real GDP'!$F$203)+($Q$204/'Real GDP'!$F$204)+($Q$205/'Real GDP'!$F$205)+($Q$206/'Real GDP'!$F$206))/4)</f>
        <v>20.691792728897948</v>
      </c>
      <c r="G43" s="3">
        <f>100*(R43/'Real GDP'!G43)/(SUM(($R$203/'Real GDP'!$G$203)+($R$204/'Real GDP'!$G$204)+($R$205/'Real GDP'!$G$205)+($R$206/'Real GDP'!$G$206))/4)</f>
        <v>19.489535782116853</v>
      </c>
      <c r="H43" s="3">
        <f>100*(S43/'Real GDP'!H43)/(SUM(($S$203/'Real GDP'!$H$203)+($S$204/'Real GDP'!$H$204)+($S$205/'Real GDP'!$H$205)+($S$206/'Real GDP'!$H$206))/4)</f>
        <v>20.958514752379411</v>
      </c>
      <c r="I43" s="3">
        <f>100*(T43/'Real GDP'!I43)/(SUM(($T$203/'Real GDP'!$I$203)+($T$204/'Real GDP'!$I$204)+($T$205/'Real GDP'!$I$205)+($T$206/'Real GDP'!$I$206))/4)</f>
        <v>20.880627029136036</v>
      </c>
      <c r="J43" s="3">
        <f>100*(U43/'Real GDP'!J43)/(SUM(($U$203/'Real GDP'!$J$203)+($U$204/'Real GDP'!$J$204)+($U$205/'Real GDP'!$J$205)+($U$206/'Real GDP'!$J$206))/4)</f>
        <v>18.352174220126042</v>
      </c>
      <c r="L43" s="3" t="s">
        <v>43</v>
      </c>
      <c r="M43" s="7">
        <v>25293</v>
      </c>
      <c r="N43" s="3">
        <v>995419</v>
      </c>
      <c r="O43" s="3">
        <v>183787.04</v>
      </c>
      <c r="P43" s="3">
        <v>165832.78</v>
      </c>
      <c r="Q43" s="3">
        <v>272611.21999999997</v>
      </c>
      <c r="R43" s="3">
        <v>171306.7</v>
      </c>
      <c r="S43" s="3">
        <v>88885.94</v>
      </c>
      <c r="T43" s="3">
        <v>271.13</v>
      </c>
      <c r="U43" s="3">
        <v>84569.93</v>
      </c>
    </row>
    <row r="44" spans="1:21" x14ac:dyDescent="0.25">
      <c r="A44" s="3" t="str">
        <f t="shared" si="0"/>
        <v>Q2/1969</v>
      </c>
      <c r="B44" s="7">
        <f t="shared" si="0"/>
        <v>25384</v>
      </c>
      <c r="C44" s="3">
        <f>100*(N44/'Real GDP'!C44)/(SUM(($N$203/'Real GDP'!$C$203)+($N$204/'Real GDP'!$C$204)+($N$205/'Real GDP'!$C$205)+($N$206/'Real GDP'!$C$206))/4)</f>
        <v>21.487858352691976</v>
      </c>
      <c r="D44" s="3">
        <f>100*(O44/'Real GDP'!D44)/(SUM(($O$203/'Real GDP'!$D$203)+($O$204/'Real GDP'!$D$204)+($O$205/'Real GDP'!$D$205)+($O$206/'Real GDP'!$D$206))/4)</f>
        <v>21.62802966151332</v>
      </c>
      <c r="E44" s="3">
        <f>100*(P44/'Real GDP'!E44)/(SUM(($P$203/'Real GDP'!$E$203)+($P$204/'Real GDP'!$E$204)+($P$205/'Real GDP'!$E$205)+($P$206/'Real GDP'!$E$206))/4)</f>
        <v>19.623480307373672</v>
      </c>
      <c r="F44" s="3">
        <f>100*(Q44/'Real GDP'!F44)/(SUM(($Q$203/'Real GDP'!$F$203)+($Q$204/'Real GDP'!$F$204)+($Q$205/'Real GDP'!$F$205)+($Q$206/'Real GDP'!$F$206))/4)</f>
        <v>20.949890310788149</v>
      </c>
      <c r="G44" s="3">
        <f>100*(R44/'Real GDP'!G44)/(SUM(($R$203/'Real GDP'!$G$203)+($R$204/'Real GDP'!$G$204)+($R$205/'Real GDP'!$G$205)+($R$206/'Real GDP'!$G$206))/4)</f>
        <v>19.740648743823986</v>
      </c>
      <c r="H44" s="3">
        <f>100*(S44/'Real GDP'!H44)/(SUM(($S$203/'Real GDP'!$H$203)+($S$204/'Real GDP'!$H$204)+($S$205/'Real GDP'!$H$205)+($S$206/'Real GDP'!$H$206))/4)</f>
        <v>21.231838735032827</v>
      </c>
      <c r="I44" s="3">
        <f>100*(T44/'Real GDP'!I44)/(SUM(($T$203/'Real GDP'!$I$203)+($T$204/'Real GDP'!$I$204)+($T$205/'Real GDP'!$I$205)+($T$206/'Real GDP'!$I$206))/4)</f>
        <v>21.143041948123766</v>
      </c>
      <c r="J44" s="3">
        <f>100*(U44/'Real GDP'!J44)/(SUM(($U$203/'Real GDP'!$J$203)+($U$204/'Real GDP'!$J$204)+($U$205/'Real GDP'!$J$205)+($U$206/'Real GDP'!$J$206))/4)</f>
        <v>18.578363920923866</v>
      </c>
      <c r="L44" s="3" t="s">
        <v>44</v>
      </c>
      <c r="M44" s="7">
        <v>25384</v>
      </c>
      <c r="N44" s="3">
        <v>1011361</v>
      </c>
      <c r="O44" s="3">
        <v>187322.22</v>
      </c>
      <c r="P44" s="3">
        <v>171899.13</v>
      </c>
      <c r="Q44" s="3">
        <v>279553.09000000003</v>
      </c>
      <c r="R44" s="3">
        <v>176647.13</v>
      </c>
      <c r="S44" s="3">
        <v>90477.68</v>
      </c>
      <c r="T44" s="3">
        <v>282.52999999999997</v>
      </c>
      <c r="U44" s="3">
        <v>85323</v>
      </c>
    </row>
    <row r="45" spans="1:21" x14ac:dyDescent="0.25">
      <c r="A45" s="3" t="str">
        <f t="shared" si="0"/>
        <v>Q3/1969</v>
      </c>
      <c r="B45" s="7">
        <f t="shared" si="0"/>
        <v>25476</v>
      </c>
      <c r="C45" s="3">
        <f>100*(N45/'Real GDP'!C45)/(SUM(($N$203/'Real GDP'!$C$203)+($N$204/'Real GDP'!$C$204)+($N$205/'Real GDP'!$C$205)+($N$206/'Real GDP'!$C$206))/4)</f>
        <v>21.790318545546167</v>
      </c>
      <c r="D45" s="3">
        <f>100*(O45/'Real GDP'!D45)/(SUM(($O$203/'Real GDP'!$D$203)+($O$204/'Real GDP'!$D$204)+($O$205/'Real GDP'!$D$205)+($O$206/'Real GDP'!$D$206))/4)</f>
        <v>21.957839193349891</v>
      </c>
      <c r="E45" s="3">
        <f>100*(P45/'Real GDP'!E45)/(SUM(($P$203/'Real GDP'!$E$203)+($P$204/'Real GDP'!$E$204)+($P$205/'Real GDP'!$E$205)+($P$206/'Real GDP'!$E$206))/4)</f>
        <v>19.893345595034376</v>
      </c>
      <c r="F45" s="3">
        <f>100*(Q45/'Real GDP'!F45)/(SUM(($Q$203/'Real GDP'!$F$203)+($Q$204/'Real GDP'!$F$204)+($Q$205/'Real GDP'!$F$205)+($Q$206/'Real GDP'!$F$206))/4)</f>
        <v>21.238374662463254</v>
      </c>
      <c r="G45" s="3">
        <f>100*(R45/'Real GDP'!G45)/(SUM(($R$203/'Real GDP'!$G$203)+($R$204/'Real GDP'!$G$204)+($R$205/'Real GDP'!$G$205)+($R$206/'Real GDP'!$G$206))/4)</f>
        <v>20.030661078947517</v>
      </c>
      <c r="H45" s="3">
        <f>100*(S45/'Real GDP'!H45)/(SUM(($S$203/'Real GDP'!$H$203)+($S$204/'Real GDP'!$H$204)+($S$205/'Real GDP'!$H$205)+($S$206/'Real GDP'!$H$206))/4)</f>
        <v>21.532967789023139</v>
      </c>
      <c r="I45" s="3">
        <f>100*(T45/'Real GDP'!I45)/(SUM(($T$203/'Real GDP'!$I$203)+($T$204/'Real GDP'!$I$204)+($T$205/'Real GDP'!$I$205)+($T$206/'Real GDP'!$I$206))/4)</f>
        <v>21.439876620351455</v>
      </c>
      <c r="J45" s="3">
        <f>100*(U45/'Real GDP'!J45)/(SUM(($U$203/'Real GDP'!$J$203)+($U$204/'Real GDP'!$J$204)+($U$205/'Real GDP'!$J$205)+($U$206/'Real GDP'!$J$206))/4)</f>
        <v>18.862973150451086</v>
      </c>
      <c r="L45" s="3" t="s">
        <v>45</v>
      </c>
      <c r="M45" s="7">
        <v>25476</v>
      </c>
      <c r="N45" s="3">
        <v>1032016</v>
      </c>
      <c r="O45" s="3">
        <v>191251.48</v>
      </c>
      <c r="P45" s="3">
        <v>175910.57</v>
      </c>
      <c r="Q45" s="3">
        <v>289490.82</v>
      </c>
      <c r="R45" s="3">
        <v>179670.95</v>
      </c>
      <c r="S45" s="3">
        <v>92728.82</v>
      </c>
      <c r="T45" s="3">
        <v>293.36</v>
      </c>
      <c r="U45" s="3">
        <v>88246.14</v>
      </c>
    </row>
    <row r="46" spans="1:21" x14ac:dyDescent="0.25">
      <c r="A46" s="3" t="str">
        <f t="shared" si="0"/>
        <v>Q4/1969</v>
      </c>
      <c r="B46" s="7">
        <f t="shared" si="0"/>
        <v>25568</v>
      </c>
      <c r="C46" s="3">
        <f>100*(N46/'Real GDP'!C46)/(SUM(($N$203/'Real GDP'!$C$203)+($N$204/'Real GDP'!$C$204)+($N$205/'Real GDP'!$C$205)+($N$206/'Real GDP'!$C$206))/4)</f>
        <v>22.070886065523492</v>
      </c>
      <c r="D46" s="3">
        <f>100*(O46/'Real GDP'!D46)/(SUM(($O$203/'Real GDP'!$D$203)+($O$204/'Real GDP'!$D$204)+($O$205/'Real GDP'!$D$205)+($O$206/'Real GDP'!$D$206))/4)</f>
        <v>22.311438087942641</v>
      </c>
      <c r="E46" s="3">
        <f>100*(P46/'Real GDP'!E46)/(SUM(($P$203/'Real GDP'!$E$203)+($P$204/'Real GDP'!$E$204)+($P$205/'Real GDP'!$E$205)+($P$206/'Real GDP'!$E$206))/4)</f>
        <v>20.147357276899726</v>
      </c>
      <c r="F46" s="3">
        <f>100*(Q46/'Real GDP'!F46)/(SUM(($Q$203/'Real GDP'!$F$203)+($Q$204/'Real GDP'!$F$204)+($Q$205/'Real GDP'!$F$205)+($Q$206/'Real GDP'!$F$206))/4)</f>
        <v>21.505724623530881</v>
      </c>
      <c r="G46" s="3">
        <f>100*(R46/'Real GDP'!G46)/(SUM(($R$203/'Real GDP'!$G$203)+($R$204/'Real GDP'!$G$204)+($R$205/'Real GDP'!$G$205)+($R$206/'Real GDP'!$G$206))/4)</f>
        <v>20.289010094679949</v>
      </c>
      <c r="H46" s="3">
        <f>100*(S46/'Real GDP'!H46)/(SUM(($S$203/'Real GDP'!$H$203)+($S$204/'Real GDP'!$H$204)+($S$205/'Real GDP'!$H$205)+($S$206/'Real GDP'!$H$206))/4)</f>
        <v>21.823581668069561</v>
      </c>
      <c r="I46" s="3">
        <f>100*(T46/'Real GDP'!I46)/(SUM(($T$203/'Real GDP'!$I$203)+($T$204/'Real GDP'!$I$204)+($T$205/'Real GDP'!$I$205)+($T$206/'Real GDP'!$I$206))/4)</f>
        <v>21.715625358492179</v>
      </c>
      <c r="J46" s="3">
        <f>100*(U46/'Real GDP'!J46)/(SUM(($U$203/'Real GDP'!$J$203)+($U$204/'Real GDP'!$J$204)+($U$205/'Real GDP'!$J$205)+($U$206/'Real GDP'!$J$206))/4)</f>
        <v>19.101120913554681</v>
      </c>
      <c r="L46" s="3" t="s">
        <v>46</v>
      </c>
      <c r="M46" s="7">
        <v>25568</v>
      </c>
      <c r="N46" s="3">
        <v>1040741</v>
      </c>
      <c r="O46" s="3">
        <v>195325.62</v>
      </c>
      <c r="P46" s="3">
        <v>179564.6</v>
      </c>
      <c r="Q46" s="3">
        <v>297639.67999999999</v>
      </c>
      <c r="R46" s="3">
        <v>178309.69</v>
      </c>
      <c r="S46" s="3">
        <v>95303.83</v>
      </c>
      <c r="T46" s="3">
        <v>308.73</v>
      </c>
      <c r="U46" s="3">
        <v>90360.63</v>
      </c>
    </row>
    <row r="47" spans="1:21" x14ac:dyDescent="0.25">
      <c r="A47" s="3" t="str">
        <f t="shared" si="0"/>
        <v>Q1/1970</v>
      </c>
      <c r="B47" s="7">
        <f t="shared" si="0"/>
        <v>25658</v>
      </c>
      <c r="C47" s="3">
        <f>100*(N47/'Real GDP'!C47)/(SUM(($N$203/'Real GDP'!$C$203)+($N$204/'Real GDP'!$C$204)+($N$205/'Real GDP'!$C$205)+($N$206/'Real GDP'!$C$206))/4)</f>
        <v>22.381724352422374</v>
      </c>
      <c r="D47" s="3">
        <f>100*(O47/'Real GDP'!D47)/(SUM(($O$203/'Real GDP'!$D$203)+($O$204/'Real GDP'!$D$204)+($O$205/'Real GDP'!$D$205)+($O$206/'Real GDP'!$D$206))/4)</f>
        <v>22.753714236449479</v>
      </c>
      <c r="E47" s="3">
        <f>100*(P47/'Real GDP'!E47)/(SUM(($P$203/'Real GDP'!$E$203)+($P$204/'Real GDP'!$E$204)+($P$205/'Real GDP'!$E$205)+($P$206/'Real GDP'!$E$206))/4)</f>
        <v>20.42835257948752</v>
      </c>
      <c r="F47" s="3">
        <f>100*(Q47/'Real GDP'!F47)/(SUM(($Q$203/'Real GDP'!$F$203)+($Q$204/'Real GDP'!$F$204)+($Q$205/'Real GDP'!$F$205)+($Q$206/'Real GDP'!$F$206))/4)</f>
        <v>21.802370468169308</v>
      </c>
      <c r="G47" s="3">
        <f>100*(R47/'Real GDP'!G47)/(SUM(($R$203/'Real GDP'!$G$203)+($R$204/'Real GDP'!$G$204)+($R$205/'Real GDP'!$G$205)+($R$206/'Real GDP'!$G$206))/4)</f>
        <v>20.560105497215257</v>
      </c>
      <c r="H47" s="3">
        <f>100*(S47/'Real GDP'!H47)/(SUM(($S$203/'Real GDP'!$H$203)+($S$204/'Real GDP'!$H$204)+($S$205/'Real GDP'!$H$205)+($S$206/'Real GDP'!$H$206))/4)</f>
        <v>22.157378760119766</v>
      </c>
      <c r="I47" s="3">
        <f>100*(T47/'Real GDP'!I47)/(SUM(($T$203/'Real GDP'!$I$203)+($T$204/'Real GDP'!$I$204)+($T$205/'Real GDP'!$I$205)+($T$206/'Real GDP'!$I$206))/4)</f>
        <v>22.026155064156256</v>
      </c>
      <c r="J47" s="3">
        <f>100*(U47/'Real GDP'!J47)/(SUM(($U$203/'Real GDP'!$J$203)+($U$204/'Real GDP'!$J$204)+($U$205/'Real GDP'!$J$205)+($U$206/'Real GDP'!$J$206))/4)</f>
        <v>19.38560582829227</v>
      </c>
      <c r="L47" s="3" t="s">
        <v>47</v>
      </c>
      <c r="M47" s="7">
        <v>25658</v>
      </c>
      <c r="N47" s="3">
        <v>1053528</v>
      </c>
      <c r="O47" s="3">
        <v>197925.12</v>
      </c>
      <c r="P47" s="3">
        <v>185549.01</v>
      </c>
      <c r="Q47" s="3">
        <v>296930.43</v>
      </c>
      <c r="R47" s="3">
        <v>191527.34</v>
      </c>
      <c r="S47" s="3">
        <v>97372.6</v>
      </c>
      <c r="T47" s="3">
        <v>322.74</v>
      </c>
      <c r="U47" s="3">
        <v>93421.03</v>
      </c>
    </row>
    <row r="48" spans="1:21" x14ac:dyDescent="0.25">
      <c r="A48" s="3" t="str">
        <f t="shared" si="0"/>
        <v>Q2/1970</v>
      </c>
      <c r="B48" s="7">
        <f t="shared" si="0"/>
        <v>25749</v>
      </c>
      <c r="C48" s="3">
        <f>100*(N48/'Real GDP'!C48)/(SUM(($N$203/'Real GDP'!$C$203)+($N$204/'Real GDP'!$C$204)+($N$205/'Real GDP'!$C$205)+($N$206/'Real GDP'!$C$206))/4)</f>
        <v>22.693844519566234</v>
      </c>
      <c r="D48" s="3">
        <f>100*(O48/'Real GDP'!D48)/(SUM(($O$203/'Real GDP'!$D$203)+($O$204/'Real GDP'!$D$204)+($O$205/'Real GDP'!$D$205)+($O$206/'Real GDP'!$D$206))/4)</f>
        <v>23.133102601319219</v>
      </c>
      <c r="E48" s="3">
        <f>100*(P48/'Real GDP'!E48)/(SUM(($P$203/'Real GDP'!$E$203)+($P$204/'Real GDP'!$E$204)+($P$205/'Real GDP'!$E$205)+($P$206/'Real GDP'!$E$206))/4)</f>
        <v>20.722201589149496</v>
      </c>
      <c r="F48" s="3">
        <f>100*(Q48/'Real GDP'!F48)/(SUM(($Q$203/'Real GDP'!$F$203)+($Q$204/'Real GDP'!$F$204)+($Q$205/'Real GDP'!$F$205)+($Q$206/'Real GDP'!$F$206))/4)</f>
        <v>22.101754080680365</v>
      </c>
      <c r="G48" s="3">
        <f>100*(R48/'Real GDP'!G48)/(SUM(($R$203/'Real GDP'!$G$203)+($R$204/'Real GDP'!$G$204)+($R$205/'Real GDP'!$G$205)+($R$206/'Real GDP'!$G$206))/4)</f>
        <v>20.872200036749302</v>
      </c>
      <c r="H48" s="3">
        <f>100*(S48/'Real GDP'!H48)/(SUM(($S$203/'Real GDP'!$H$203)+($S$204/'Real GDP'!$H$204)+($S$205/'Real GDP'!$H$205)+($S$206/'Real GDP'!$H$206))/4)</f>
        <v>22.479889926230417</v>
      </c>
      <c r="I48" s="3">
        <f>100*(T48/'Real GDP'!I48)/(SUM(($T$203/'Real GDP'!$I$203)+($T$204/'Real GDP'!$I$204)+($T$205/'Real GDP'!$I$205)+($T$206/'Real GDP'!$I$206))/4)</f>
        <v>22.342727547206227</v>
      </c>
      <c r="J48" s="3">
        <f>100*(U48/'Real GDP'!J48)/(SUM(($U$203/'Real GDP'!$J$203)+($U$204/'Real GDP'!$J$204)+($U$205/'Real GDP'!$J$205)+($U$206/'Real GDP'!$J$206))/4)</f>
        <v>19.64947031860007</v>
      </c>
      <c r="L48" s="3" t="s">
        <v>48</v>
      </c>
      <c r="M48" s="7">
        <v>25749</v>
      </c>
      <c r="N48" s="3">
        <v>1070110</v>
      </c>
      <c r="O48" s="3">
        <v>205970.11</v>
      </c>
      <c r="P48" s="3">
        <v>190593.4</v>
      </c>
      <c r="Q48" s="3">
        <v>312975.31</v>
      </c>
      <c r="R48" s="3">
        <v>195854</v>
      </c>
      <c r="S48" s="3">
        <v>98749.22</v>
      </c>
      <c r="T48" s="3">
        <v>331.35</v>
      </c>
      <c r="U48" s="3">
        <v>94843.05</v>
      </c>
    </row>
    <row r="49" spans="1:21" x14ac:dyDescent="0.25">
      <c r="A49" s="3" t="str">
        <f t="shared" si="0"/>
        <v>Q3/1970</v>
      </c>
      <c r="B49" s="7">
        <f t="shared" si="0"/>
        <v>25841</v>
      </c>
      <c r="C49" s="3">
        <f>100*(N49/'Real GDP'!C49)/(SUM(($N$203/'Real GDP'!$C$203)+($N$204/'Real GDP'!$C$204)+($N$205/'Real GDP'!$C$205)+($N$206/'Real GDP'!$C$206))/4)</f>
        <v>22.880328907909867</v>
      </c>
      <c r="D49" s="3">
        <f>100*(O49/'Real GDP'!D49)/(SUM(($O$203/'Real GDP'!$D$203)+($O$204/'Real GDP'!$D$204)+($O$205/'Real GDP'!$D$205)+($O$206/'Real GDP'!$D$206))/4)</f>
        <v>23.387705130212126</v>
      </c>
      <c r="E49" s="3">
        <f>100*(P49/'Real GDP'!E49)/(SUM(($P$203/'Real GDP'!$E$203)+($P$204/'Real GDP'!$E$204)+($P$205/'Real GDP'!$E$205)+($P$206/'Real GDP'!$E$206))/4)</f>
        <v>20.91401552422095</v>
      </c>
      <c r="F49" s="3">
        <f>100*(Q49/'Real GDP'!F49)/(SUM(($Q$203/'Real GDP'!$F$203)+($Q$204/'Real GDP'!$F$204)+($Q$205/'Real GDP'!$F$205)+($Q$206/'Real GDP'!$F$206))/4)</f>
        <v>22.281397487157836</v>
      </c>
      <c r="G49" s="3">
        <f>100*(R49/'Real GDP'!G49)/(SUM(($R$203/'Real GDP'!$G$203)+($R$204/'Real GDP'!$G$204)+($R$205/'Real GDP'!$G$205)+($R$206/'Real GDP'!$G$206))/4)</f>
        <v>21.040508451262546</v>
      </c>
      <c r="H49" s="3">
        <f>100*(S49/'Real GDP'!H49)/(SUM(($S$203/'Real GDP'!$H$203)+($S$204/'Real GDP'!$H$204)+($S$205/'Real GDP'!$H$205)+($S$206/'Real GDP'!$H$206))/4)</f>
        <v>22.683307398808878</v>
      </c>
      <c r="I49" s="3">
        <f>100*(T49/'Real GDP'!I49)/(SUM(($T$203/'Real GDP'!$I$203)+($T$204/'Real GDP'!$I$204)+($T$205/'Real GDP'!$I$205)+($T$206/'Real GDP'!$I$206))/4)</f>
        <v>22.543609585085694</v>
      </c>
      <c r="J49" s="3">
        <f>100*(U49/'Real GDP'!J49)/(SUM(($U$203/'Real GDP'!$J$203)+($U$204/'Real GDP'!$J$204)+($U$205/'Real GDP'!$J$205)+($U$206/'Real GDP'!$J$206))/4)</f>
        <v>19.809556214087255</v>
      </c>
      <c r="L49" s="3" t="s">
        <v>49</v>
      </c>
      <c r="M49" s="7">
        <v>25841</v>
      </c>
      <c r="N49" s="3">
        <v>1088461</v>
      </c>
      <c r="O49" s="3">
        <v>210301.5</v>
      </c>
      <c r="P49" s="3">
        <v>195006.84</v>
      </c>
      <c r="Q49" s="3">
        <v>321412.56</v>
      </c>
      <c r="R49" s="3">
        <v>201394.5</v>
      </c>
      <c r="S49" s="3">
        <v>100659.33</v>
      </c>
      <c r="T49" s="3">
        <v>343.29</v>
      </c>
      <c r="U49" s="3">
        <v>96104.42</v>
      </c>
    </row>
    <row r="50" spans="1:21" x14ac:dyDescent="0.25">
      <c r="A50" s="3" t="str">
        <f t="shared" si="0"/>
        <v>Q4/1970</v>
      </c>
      <c r="B50" s="7">
        <f t="shared" si="0"/>
        <v>25933</v>
      </c>
      <c r="C50" s="3">
        <f>100*(N50/'Real GDP'!C50)/(SUM(($N$203/'Real GDP'!$C$203)+($N$204/'Real GDP'!$C$204)+($N$205/'Real GDP'!$C$205)+($N$206/'Real GDP'!$C$206))/4)</f>
        <v>23.18185916674188</v>
      </c>
      <c r="D50" s="3">
        <f>100*(O50/'Real GDP'!D50)/(SUM(($O$203/'Real GDP'!$D$203)+($O$204/'Real GDP'!$D$204)+($O$205/'Real GDP'!$D$205)+($O$206/'Real GDP'!$D$206))/4)</f>
        <v>23.729946106502599</v>
      </c>
      <c r="E50" s="3">
        <f>100*(P50/'Real GDP'!E50)/(SUM(($P$203/'Real GDP'!$E$203)+($P$204/'Real GDP'!$E$204)+($P$205/'Real GDP'!$E$205)+($P$206/'Real GDP'!$E$206))/4)</f>
        <v>21.210667557927124</v>
      </c>
      <c r="F50" s="3">
        <f>100*(Q50/'Real GDP'!F50)/(SUM(($Q$203/'Real GDP'!$F$203)+($Q$204/'Real GDP'!$F$204)+($Q$205/'Real GDP'!$F$205)+($Q$206/'Real GDP'!$F$206))/4)</f>
        <v>22.574247004017842</v>
      </c>
      <c r="G50" s="3">
        <f>100*(R50/'Real GDP'!G50)/(SUM(($R$203/'Real GDP'!$G$203)+($R$204/'Real GDP'!$G$204)+($R$205/'Real GDP'!$G$205)+($R$206/'Real GDP'!$G$206))/4)</f>
        <v>21.296003438094704</v>
      </c>
      <c r="H50" s="3">
        <f>100*(S50/'Real GDP'!H50)/(SUM(($S$203/'Real GDP'!$H$203)+($S$204/'Real GDP'!$H$204)+($S$205/'Real GDP'!$H$205)+($S$206/'Real GDP'!$H$206))/4)</f>
        <v>22.985887683634349</v>
      </c>
      <c r="I50" s="3">
        <f>100*(T50/'Real GDP'!I50)/(SUM(($T$203/'Real GDP'!$I$203)+($T$204/'Real GDP'!$I$204)+($T$205/'Real GDP'!$I$205)+($T$206/'Real GDP'!$I$206))/4)</f>
        <v>22.863449722571769</v>
      </c>
      <c r="J50" s="3">
        <f>100*(U50/'Real GDP'!J50)/(SUM(($U$203/'Real GDP'!$J$203)+($U$204/'Real GDP'!$J$204)+($U$205/'Real GDP'!$J$205)+($U$206/'Real GDP'!$J$206))/4)</f>
        <v>20.063905179088305</v>
      </c>
      <c r="L50" s="3" t="s">
        <v>50</v>
      </c>
      <c r="M50" s="7">
        <v>25933</v>
      </c>
      <c r="N50" s="3">
        <v>1091462</v>
      </c>
      <c r="O50" s="3">
        <v>215243.67</v>
      </c>
      <c r="P50" s="3">
        <v>200878.29</v>
      </c>
      <c r="Q50" s="3">
        <v>328397.08</v>
      </c>
      <c r="R50" s="3">
        <v>204067.97</v>
      </c>
      <c r="S50" s="3">
        <v>102174.1</v>
      </c>
      <c r="T50" s="3">
        <v>347.04</v>
      </c>
      <c r="U50" s="3">
        <v>98106.4</v>
      </c>
    </row>
    <row r="51" spans="1:21" x14ac:dyDescent="0.25">
      <c r="A51" s="3" t="str">
        <f t="shared" si="0"/>
        <v>Q1/1971</v>
      </c>
      <c r="B51" s="7">
        <f t="shared" si="0"/>
        <v>26023</v>
      </c>
      <c r="C51" s="3">
        <f>100*(N51/'Real GDP'!C51)/(SUM(($N$203/'Real GDP'!$C$203)+($N$204/'Real GDP'!$C$204)+($N$205/'Real GDP'!$C$205)+($N$206/'Real GDP'!$C$206))/4)</f>
        <v>23.536100615098405</v>
      </c>
      <c r="D51" s="3">
        <f>100*(O51/'Real GDP'!D51)/(SUM(($O$203/'Real GDP'!$D$203)+($O$204/'Real GDP'!$D$204)+($O$205/'Real GDP'!$D$205)+($O$206/'Real GDP'!$D$206))/4)</f>
        <v>24.086754689481939</v>
      </c>
      <c r="E51" s="3">
        <f>100*(P51/'Real GDP'!E51)/(SUM(($P$203/'Real GDP'!$E$203)+($P$204/'Real GDP'!$E$204)+($P$205/'Real GDP'!$E$205)+($P$206/'Real GDP'!$E$206))/4)</f>
        <v>21.592621250781686</v>
      </c>
      <c r="F51" s="3">
        <f>100*(Q51/'Real GDP'!F51)/(SUM(($Q$203/'Real GDP'!$F$203)+($Q$204/'Real GDP'!$F$204)+($Q$205/'Real GDP'!$F$205)+($Q$206/'Real GDP'!$F$206))/4)</f>
        <v>22.92269694648736</v>
      </c>
      <c r="G51" s="3">
        <f>100*(R51/'Real GDP'!G51)/(SUM(($R$203/'Real GDP'!$G$203)+($R$204/'Real GDP'!$G$204)+($R$205/'Real GDP'!$G$205)+($R$206/'Real GDP'!$G$206))/4)</f>
        <v>21.599657153794002</v>
      </c>
      <c r="H51" s="3">
        <f>100*(S51/'Real GDP'!H51)/(SUM(($S$203/'Real GDP'!$H$203)+($S$204/'Real GDP'!$H$204)+($S$205/'Real GDP'!$H$205)+($S$206/'Real GDP'!$H$206))/4)</f>
        <v>23.352267832252242</v>
      </c>
      <c r="I51" s="3">
        <f>100*(T51/'Real GDP'!I51)/(SUM(($T$203/'Real GDP'!$I$203)+($T$204/'Real GDP'!$I$204)+($T$205/'Real GDP'!$I$205)+($T$206/'Real GDP'!$I$206))/4)</f>
        <v>23.248468765962848</v>
      </c>
      <c r="J51" s="3">
        <f>100*(U51/'Real GDP'!J51)/(SUM(($U$203/'Real GDP'!$J$203)+($U$204/'Real GDP'!$J$204)+($U$205/'Real GDP'!$J$205)+($U$206/'Real GDP'!$J$206))/4)</f>
        <v>20.375966269239974</v>
      </c>
      <c r="L51" s="3" t="s">
        <v>51</v>
      </c>
      <c r="M51" s="7">
        <v>26023</v>
      </c>
      <c r="N51" s="3">
        <v>1137812</v>
      </c>
      <c r="O51" s="3">
        <v>217190.3</v>
      </c>
      <c r="P51" s="3">
        <v>204759.6</v>
      </c>
      <c r="Q51" s="3">
        <v>327059.90000000002</v>
      </c>
      <c r="R51" s="3">
        <v>205895.14</v>
      </c>
      <c r="S51" s="3">
        <v>103180.78</v>
      </c>
      <c r="T51" s="3">
        <v>356.1</v>
      </c>
      <c r="U51" s="3">
        <v>100410.33</v>
      </c>
    </row>
    <row r="52" spans="1:21" x14ac:dyDescent="0.25">
      <c r="A52" s="3" t="str">
        <f t="shared" si="0"/>
        <v>Q2/1971</v>
      </c>
      <c r="B52" s="7">
        <f t="shared" si="0"/>
        <v>26114</v>
      </c>
      <c r="C52" s="3">
        <f>100*(N52/'Real GDP'!C52)/(SUM(($N$203/'Real GDP'!$C$203)+($N$204/'Real GDP'!$C$204)+($N$205/'Real GDP'!$C$205)+($N$206/'Real GDP'!$C$206))/4)</f>
        <v>23.845642193245844</v>
      </c>
      <c r="D52" s="3">
        <f>100*(O52/'Real GDP'!D52)/(SUM(($O$203/'Real GDP'!$D$203)+($O$204/'Real GDP'!$D$204)+($O$205/'Real GDP'!$D$205)+($O$206/'Real GDP'!$D$206))/4)</f>
        <v>24.391999013583266</v>
      </c>
      <c r="E52" s="3">
        <f>100*(P52/'Real GDP'!E52)/(SUM(($P$203/'Real GDP'!$E$203)+($P$204/'Real GDP'!$E$204)+($P$205/'Real GDP'!$E$205)+($P$206/'Real GDP'!$E$206))/4)</f>
        <v>21.891987333404231</v>
      </c>
      <c r="F52" s="3">
        <f>100*(Q52/'Real GDP'!F52)/(SUM(($Q$203/'Real GDP'!$F$203)+($Q$204/'Real GDP'!$F$204)+($Q$205/'Real GDP'!$F$205)+($Q$206/'Real GDP'!$F$206))/4)</f>
        <v>23.225499252203829</v>
      </c>
      <c r="G52" s="3">
        <f>100*(R52/'Real GDP'!G52)/(SUM(($R$203/'Real GDP'!$G$203)+($R$204/'Real GDP'!$G$204)+($R$205/'Real GDP'!$G$205)+($R$206/'Real GDP'!$G$206))/4)</f>
        <v>21.862704742793081</v>
      </c>
      <c r="H52" s="3">
        <f>100*(S52/'Real GDP'!H52)/(SUM(($S$203/'Real GDP'!$H$203)+($S$204/'Real GDP'!$H$204)+($S$205/'Real GDP'!$H$205)+($S$206/'Real GDP'!$H$206))/4)</f>
        <v>23.662382910646919</v>
      </c>
      <c r="I52" s="3">
        <f>100*(T52/'Real GDP'!I52)/(SUM(($T$203/'Real GDP'!$I$203)+($T$204/'Real GDP'!$I$204)+($T$205/'Real GDP'!$I$205)+($T$206/'Real GDP'!$I$206))/4)</f>
        <v>23.580473938962879</v>
      </c>
      <c r="J52" s="3">
        <f>100*(U52/'Real GDP'!J52)/(SUM(($U$203/'Real GDP'!$J$203)+($U$204/'Real GDP'!$J$204)+($U$205/'Real GDP'!$J$205)+($U$206/'Real GDP'!$J$206))/4)</f>
        <v>20.629294738371268</v>
      </c>
      <c r="L52" s="3" t="s">
        <v>52</v>
      </c>
      <c r="M52" s="7">
        <v>26114</v>
      </c>
      <c r="N52" s="3">
        <v>1159355</v>
      </c>
      <c r="O52" s="3">
        <v>223871.03</v>
      </c>
      <c r="P52" s="3">
        <v>211380.86</v>
      </c>
      <c r="Q52" s="3">
        <v>338334.75</v>
      </c>
      <c r="R52" s="3">
        <v>209282.04</v>
      </c>
      <c r="S52" s="3">
        <v>107607.99</v>
      </c>
      <c r="T52" s="3">
        <v>367.01</v>
      </c>
      <c r="U52" s="3">
        <v>103641.65</v>
      </c>
    </row>
    <row r="53" spans="1:21" x14ac:dyDescent="0.25">
      <c r="A53" s="3" t="str">
        <f t="shared" si="0"/>
        <v>Q3/1971</v>
      </c>
      <c r="B53" s="7">
        <f t="shared" si="0"/>
        <v>26206</v>
      </c>
      <c r="C53" s="3">
        <f>100*(N53/'Real GDP'!C53)/(SUM(($N$203/'Real GDP'!$C$203)+($N$204/'Real GDP'!$C$204)+($N$205/'Real GDP'!$C$205)+($N$206/'Real GDP'!$C$206))/4)</f>
        <v>24.088378541539758</v>
      </c>
      <c r="D53" s="3">
        <f>100*(O53/'Real GDP'!D53)/(SUM(($O$203/'Real GDP'!$D$203)+($O$204/'Real GDP'!$D$204)+($O$205/'Real GDP'!$D$205)+($O$206/'Real GDP'!$D$206))/4)</f>
        <v>24.63740954243212</v>
      </c>
      <c r="E53" s="3">
        <f>100*(P53/'Real GDP'!E53)/(SUM(($P$203/'Real GDP'!$E$203)+($P$204/'Real GDP'!$E$204)+($P$205/'Real GDP'!$E$205)+($P$206/'Real GDP'!$E$206))/4)</f>
        <v>22.134988667327793</v>
      </c>
      <c r="F53" s="3">
        <f>100*(Q53/'Real GDP'!F53)/(SUM(($Q$203/'Real GDP'!$F$203)+($Q$204/'Real GDP'!$F$204)+($Q$205/'Real GDP'!$F$205)+($Q$206/'Real GDP'!$F$206))/4)</f>
        <v>23.463101450330182</v>
      </c>
      <c r="G53" s="3">
        <f>100*(R53/'Real GDP'!G53)/(SUM(($R$203/'Real GDP'!$G$203)+($R$204/'Real GDP'!$G$204)+($R$205/'Real GDP'!$G$205)+($R$206/'Real GDP'!$G$206))/4)</f>
        <v>22.08424057817788</v>
      </c>
      <c r="H53" s="3">
        <f>100*(S53/'Real GDP'!H53)/(SUM(($S$203/'Real GDP'!$H$203)+($S$204/'Real GDP'!$H$204)+($S$205/'Real GDP'!$H$205)+($S$206/'Real GDP'!$H$206))/4)</f>
        <v>23.896666117447026</v>
      </c>
      <c r="I53" s="3">
        <f>100*(T53/'Real GDP'!I53)/(SUM(($T$203/'Real GDP'!$I$203)+($T$204/'Real GDP'!$I$204)+($T$205/'Real GDP'!$I$205)+($T$206/'Real GDP'!$I$206))/4)</f>
        <v>23.832265257622396</v>
      </c>
      <c r="J53" s="3">
        <f>100*(U53/'Real GDP'!J53)/(SUM(($U$203/'Real GDP'!$J$203)+($U$204/'Real GDP'!$J$204)+($U$205/'Real GDP'!$J$205)+($U$206/'Real GDP'!$J$206))/4)</f>
        <v>20.835519162670838</v>
      </c>
      <c r="L53" s="3" t="s">
        <v>53</v>
      </c>
      <c r="M53" s="7">
        <v>26206</v>
      </c>
      <c r="N53" s="3">
        <v>1180313</v>
      </c>
      <c r="O53" s="3">
        <v>230057.71</v>
      </c>
      <c r="P53" s="3">
        <v>217212.23</v>
      </c>
      <c r="Q53" s="3">
        <v>347709.19</v>
      </c>
      <c r="R53" s="3">
        <v>214499.28</v>
      </c>
      <c r="S53" s="3">
        <v>111668.52</v>
      </c>
      <c r="T53" s="3">
        <v>375.45</v>
      </c>
      <c r="U53" s="3">
        <v>106603.69</v>
      </c>
    </row>
    <row r="54" spans="1:21" x14ac:dyDescent="0.25">
      <c r="A54" s="3" t="str">
        <f t="shared" si="0"/>
        <v>Q4/1971</v>
      </c>
      <c r="B54" s="7">
        <f t="shared" si="0"/>
        <v>26298</v>
      </c>
      <c r="C54" s="3">
        <f>100*(N54/'Real GDP'!C54)/(SUM(($N$203/'Real GDP'!$C$203)+($N$204/'Real GDP'!$C$204)+($N$205/'Real GDP'!$C$205)+($N$206/'Real GDP'!$C$206))/4)</f>
        <v>24.288301285803836</v>
      </c>
      <c r="D54" s="3">
        <f>100*(O54/'Real GDP'!D54)/(SUM(($O$203/'Real GDP'!$D$203)+($O$204/'Real GDP'!$D$204)+($O$205/'Real GDP'!$D$205)+($O$206/'Real GDP'!$D$206))/4)</f>
        <v>24.877917118463341</v>
      </c>
      <c r="E54" s="3">
        <f>100*(P54/'Real GDP'!E54)/(SUM(($P$203/'Real GDP'!$E$203)+($P$204/'Real GDP'!$E$204)+($P$205/'Real GDP'!$E$205)+($P$206/'Real GDP'!$E$206))/4)</f>
        <v>22.32172810057066</v>
      </c>
      <c r="F54" s="3">
        <f>100*(Q54/'Real GDP'!F54)/(SUM(($Q$203/'Real GDP'!$F$203)+($Q$204/'Real GDP'!$F$204)+($Q$205/'Real GDP'!$F$205)+($Q$206/'Real GDP'!$F$206))/4)</f>
        <v>23.658054603959656</v>
      </c>
      <c r="G54" s="3">
        <f>100*(R54/'Real GDP'!G54)/(SUM(($R$203/'Real GDP'!$G$203)+($R$204/'Real GDP'!$G$204)+($R$205/'Real GDP'!$G$205)+($R$206/'Real GDP'!$G$206))/4)</f>
        <v>22.295832580101756</v>
      </c>
      <c r="H54" s="3">
        <f>100*(S54/'Real GDP'!H54)/(SUM(($S$203/'Real GDP'!$H$203)+($S$204/'Real GDP'!$H$204)+($S$205/'Real GDP'!$H$205)+($S$206/'Real GDP'!$H$206))/4)</f>
        <v>24.100613455204961</v>
      </c>
      <c r="I54" s="3">
        <f>100*(T54/'Real GDP'!I54)/(SUM(($T$203/'Real GDP'!$I$203)+($T$204/'Real GDP'!$I$204)+($T$205/'Real GDP'!$I$205)+($T$206/'Real GDP'!$I$206))/4)</f>
        <v>24.032357601146643</v>
      </c>
      <c r="J54" s="3">
        <f>100*(U54/'Real GDP'!J54)/(SUM(($U$203/'Real GDP'!$J$203)+($U$204/'Real GDP'!$J$204)+($U$205/'Real GDP'!$J$205)+($U$206/'Real GDP'!$J$206))/4)</f>
        <v>21.011167759558848</v>
      </c>
      <c r="L54" s="3" t="s">
        <v>54</v>
      </c>
      <c r="M54" s="7">
        <v>26298</v>
      </c>
      <c r="N54" s="3">
        <v>1193585</v>
      </c>
      <c r="O54" s="3">
        <v>233222.6</v>
      </c>
      <c r="P54" s="3">
        <v>220921.45</v>
      </c>
      <c r="Q54" s="3">
        <v>350303.14</v>
      </c>
      <c r="R54" s="3">
        <v>217776.95</v>
      </c>
      <c r="S54" s="3">
        <v>113900.55</v>
      </c>
      <c r="T54" s="3">
        <v>382.05</v>
      </c>
      <c r="U54" s="3">
        <v>109667.01</v>
      </c>
    </row>
    <row r="55" spans="1:21" x14ac:dyDescent="0.25">
      <c r="A55" s="3" t="str">
        <f t="shared" si="0"/>
        <v>Q1/1972</v>
      </c>
      <c r="B55" s="7">
        <f t="shared" si="0"/>
        <v>26389</v>
      </c>
      <c r="C55" s="3">
        <f>100*(N55/'Real GDP'!C55)/(SUM(($N$203/'Real GDP'!$C$203)+($N$204/'Real GDP'!$C$204)+($N$205/'Real GDP'!$C$205)+($N$206/'Real GDP'!$C$206))/4)</f>
        <v>24.66423761263944</v>
      </c>
      <c r="D55" s="3">
        <f>100*(O55/'Real GDP'!D55)/(SUM(($O$203/'Real GDP'!$D$203)+($O$204/'Real GDP'!$D$204)+($O$205/'Real GDP'!$D$205)+($O$206/'Real GDP'!$D$206))/4)</f>
        <v>25.269031138266556</v>
      </c>
      <c r="E55" s="3">
        <f>100*(P55/'Real GDP'!E55)/(SUM(($P$203/'Real GDP'!$E$203)+($P$204/'Real GDP'!$E$204)+($P$205/'Real GDP'!$E$205)+($P$206/'Real GDP'!$E$206))/4)</f>
        <v>22.659039647614971</v>
      </c>
      <c r="F55" s="3">
        <f>100*(Q55/'Real GDP'!F55)/(SUM(($Q$203/'Real GDP'!$F$203)+($Q$204/'Real GDP'!$F$204)+($Q$205/'Real GDP'!$F$205)+($Q$206/'Real GDP'!$F$206))/4)</f>
        <v>24.024280625201186</v>
      </c>
      <c r="G55" s="3">
        <f>100*(R55/'Real GDP'!G55)/(SUM(($R$203/'Real GDP'!$G$203)+($R$204/'Real GDP'!$G$204)+($R$205/'Real GDP'!$G$205)+($R$206/'Real GDP'!$G$206))/4)</f>
        <v>22.689913456030744</v>
      </c>
      <c r="H55" s="3">
        <f>100*(S55/'Real GDP'!H55)/(SUM(($S$203/'Real GDP'!$H$203)+($S$204/'Real GDP'!$H$204)+($S$205/'Real GDP'!$H$205)+($S$206/'Real GDP'!$H$206))/4)</f>
        <v>24.471547522881284</v>
      </c>
      <c r="I55" s="3">
        <f>100*(T55/'Real GDP'!I55)/(SUM(($T$203/'Real GDP'!$I$203)+($T$204/'Real GDP'!$I$204)+($T$205/'Real GDP'!$I$205)+($T$206/'Real GDP'!$I$206))/4)</f>
        <v>24.395609395010315</v>
      </c>
      <c r="J55" s="3">
        <f>100*(U55/'Real GDP'!J55)/(SUM(($U$203/'Real GDP'!$J$203)+($U$204/'Real GDP'!$J$204)+($U$205/'Real GDP'!$J$205)+($U$206/'Real GDP'!$J$206))/4)</f>
        <v>21.345119479821147</v>
      </c>
      <c r="L55" s="3" t="s">
        <v>55</v>
      </c>
      <c r="M55" s="7">
        <v>26389</v>
      </c>
      <c r="N55" s="3">
        <v>1233807</v>
      </c>
      <c r="O55" s="3">
        <v>237137.86</v>
      </c>
      <c r="P55" s="3">
        <v>227197.22</v>
      </c>
      <c r="Q55" s="3">
        <v>356085.47</v>
      </c>
      <c r="R55" s="3">
        <v>224074.73</v>
      </c>
      <c r="S55" s="3">
        <v>115203.05</v>
      </c>
      <c r="T55" s="3">
        <v>400.46</v>
      </c>
      <c r="U55" s="3">
        <v>113217.7</v>
      </c>
    </row>
    <row r="56" spans="1:21" x14ac:dyDescent="0.25">
      <c r="A56" s="3" t="str">
        <f t="shared" si="0"/>
        <v>Q2/1972</v>
      </c>
      <c r="B56" s="7">
        <f t="shared" si="0"/>
        <v>26480</v>
      </c>
      <c r="C56" s="3">
        <f>100*(N56/'Real GDP'!C56)/(SUM(($N$203/'Real GDP'!$C$203)+($N$204/'Real GDP'!$C$204)+($N$205/'Real GDP'!$C$205)+($N$206/'Real GDP'!$C$206))/4)</f>
        <v>24.815530739239986</v>
      </c>
      <c r="D56" s="3">
        <f>100*(O56/'Real GDP'!D56)/(SUM(($O$203/'Real GDP'!$D$203)+($O$204/'Real GDP'!$D$204)+($O$205/'Real GDP'!$D$205)+($O$206/'Real GDP'!$D$206))/4)</f>
        <v>25.463322820001299</v>
      </c>
      <c r="E56" s="3">
        <f>100*(P56/'Real GDP'!E56)/(SUM(($P$203/'Real GDP'!$E$203)+($P$204/'Real GDP'!$E$204)+($P$205/'Real GDP'!$E$205)+($P$206/'Real GDP'!$E$206))/4)</f>
        <v>22.814538259136601</v>
      </c>
      <c r="F56" s="3">
        <f>100*(Q56/'Real GDP'!F56)/(SUM(($Q$203/'Real GDP'!$F$203)+($Q$204/'Real GDP'!$F$204)+($Q$205/'Real GDP'!$F$205)+($Q$206/'Real GDP'!$F$206))/4)</f>
        <v>24.172043835565919</v>
      </c>
      <c r="G56" s="3">
        <f>100*(R56/'Real GDP'!G56)/(SUM(($R$203/'Real GDP'!$G$203)+($R$204/'Real GDP'!$G$204)+($R$205/'Real GDP'!$G$205)+($R$206/'Real GDP'!$G$206))/4)</f>
        <v>22.85229387942881</v>
      </c>
      <c r="H56" s="3">
        <f>100*(S56/'Real GDP'!H56)/(SUM(($S$203/'Real GDP'!$H$203)+($S$204/'Real GDP'!$H$204)+($S$205/'Real GDP'!$H$205)+($S$206/'Real GDP'!$H$206))/4)</f>
        <v>24.61474876623031</v>
      </c>
      <c r="I56" s="3">
        <f>100*(T56/'Real GDP'!I56)/(SUM(($T$203/'Real GDP'!$I$203)+($T$204/'Real GDP'!$I$204)+($T$205/'Real GDP'!$I$205)+($T$206/'Real GDP'!$I$206))/4)</f>
        <v>24.532698466132782</v>
      </c>
      <c r="J56" s="3">
        <f>100*(U56/'Real GDP'!J56)/(SUM(($U$203/'Real GDP'!$J$203)+($U$204/'Real GDP'!$J$204)+($U$205/'Real GDP'!$J$205)+($U$206/'Real GDP'!$J$206))/4)</f>
        <v>21.472736273831874</v>
      </c>
      <c r="L56" s="3" t="s">
        <v>56</v>
      </c>
      <c r="M56" s="7">
        <v>26480</v>
      </c>
      <c r="N56" s="3">
        <v>1270122</v>
      </c>
      <c r="O56" s="3">
        <v>245357.33</v>
      </c>
      <c r="P56" s="3">
        <v>229635.20000000001</v>
      </c>
      <c r="Q56" s="3">
        <v>364126.24</v>
      </c>
      <c r="R56" s="3">
        <v>225576.07</v>
      </c>
      <c r="S56" s="3">
        <v>119172.12</v>
      </c>
      <c r="T56" s="3">
        <v>410.29</v>
      </c>
      <c r="U56" s="3">
        <v>116585.74</v>
      </c>
    </row>
    <row r="57" spans="1:21" x14ac:dyDescent="0.25">
      <c r="A57" s="3" t="str">
        <f t="shared" si="0"/>
        <v>Q3/1972</v>
      </c>
      <c r="B57" s="7">
        <f t="shared" si="0"/>
        <v>26572</v>
      </c>
      <c r="C57" s="3">
        <f>100*(N57/'Real GDP'!C57)/(SUM(($N$203/'Real GDP'!$C$203)+($N$204/'Real GDP'!$C$204)+($N$205/'Real GDP'!$C$205)+($N$206/'Real GDP'!$C$206))/4)</f>
        <v>25.048030606119092</v>
      </c>
      <c r="D57" s="3">
        <f>100*(O57/'Real GDP'!D57)/(SUM(($O$203/'Real GDP'!$D$203)+($O$204/'Real GDP'!$D$204)+($O$205/'Real GDP'!$D$205)+($O$206/'Real GDP'!$D$206))/4)</f>
        <v>25.729827597241798</v>
      </c>
      <c r="E57" s="3">
        <f>100*(P57/'Real GDP'!E57)/(SUM(($P$203/'Real GDP'!$E$203)+($P$204/'Real GDP'!$E$204)+($P$205/'Real GDP'!$E$205)+($P$206/'Real GDP'!$E$206))/4)</f>
        <v>23.062594344451789</v>
      </c>
      <c r="F57" s="3">
        <f>100*(Q57/'Real GDP'!F57)/(SUM(($Q$203/'Real GDP'!$F$203)+($Q$204/'Real GDP'!$F$204)+($Q$205/'Real GDP'!$F$205)+($Q$206/'Real GDP'!$F$206))/4)</f>
        <v>24.399920363046263</v>
      </c>
      <c r="G57" s="3">
        <f>100*(R57/'Real GDP'!G57)/(SUM(($R$203/'Real GDP'!$G$203)+($R$204/'Real GDP'!$G$204)+($R$205/'Real GDP'!$G$205)+($R$206/'Real GDP'!$G$206))/4)</f>
        <v>23.065232511759756</v>
      </c>
      <c r="H57" s="3">
        <f>100*(S57/'Real GDP'!H57)/(SUM(($S$203/'Real GDP'!$H$203)+($S$204/'Real GDP'!$H$204)+($S$205/'Real GDP'!$H$205)+($S$206/'Real GDP'!$H$206))/4)</f>
        <v>24.841231984273072</v>
      </c>
      <c r="I57" s="3">
        <f>100*(T57/'Real GDP'!I57)/(SUM(($T$203/'Real GDP'!$I$203)+($T$204/'Real GDP'!$I$204)+($T$205/'Real GDP'!$I$205)+($T$206/'Real GDP'!$I$206))/4)</f>
        <v>24.74651952907529</v>
      </c>
      <c r="J57" s="3">
        <f>100*(U57/'Real GDP'!J57)/(SUM(($U$203/'Real GDP'!$J$203)+($U$204/'Real GDP'!$J$204)+($U$205/'Real GDP'!$J$205)+($U$206/'Real GDP'!$J$206))/4)</f>
        <v>21.66982091634069</v>
      </c>
      <c r="L57" s="3" t="s">
        <v>57</v>
      </c>
      <c r="M57" s="7">
        <v>26572</v>
      </c>
      <c r="N57" s="3">
        <v>1293837</v>
      </c>
      <c r="O57" s="3">
        <v>248599.26</v>
      </c>
      <c r="P57" s="3">
        <v>234193.2</v>
      </c>
      <c r="Q57" s="3">
        <v>376143.68</v>
      </c>
      <c r="R57" s="3">
        <v>230747.48</v>
      </c>
      <c r="S57" s="3">
        <v>120542.38</v>
      </c>
      <c r="T57" s="3">
        <v>422.7</v>
      </c>
      <c r="U57" s="3">
        <v>120240.57</v>
      </c>
    </row>
    <row r="58" spans="1:21" x14ac:dyDescent="0.25">
      <c r="A58" s="3" t="str">
        <f t="shared" si="0"/>
        <v>Q4/1972</v>
      </c>
      <c r="B58" s="7">
        <f t="shared" si="0"/>
        <v>26664</v>
      </c>
      <c r="C58" s="3">
        <f>100*(N58/'Real GDP'!C58)/(SUM(($N$203/'Real GDP'!$C$203)+($N$204/'Real GDP'!$C$204)+($N$205/'Real GDP'!$C$205)+($N$206/'Real GDP'!$C$206))/4)</f>
        <v>25.366059296533937</v>
      </c>
      <c r="D58" s="3">
        <f>100*(O58/'Real GDP'!D58)/(SUM(($O$203/'Real GDP'!$D$203)+($O$204/'Real GDP'!$D$204)+($O$205/'Real GDP'!$D$205)+($O$206/'Real GDP'!$D$206))/4)</f>
        <v>26.13841697040997</v>
      </c>
      <c r="E58" s="3">
        <f>100*(P58/'Real GDP'!E58)/(SUM(($P$203/'Real GDP'!$E$203)+($P$204/'Real GDP'!$E$204)+($P$205/'Real GDP'!$E$205)+($P$206/'Real GDP'!$E$206))/4)</f>
        <v>23.384556354430913</v>
      </c>
      <c r="F58" s="3">
        <f>100*(Q58/'Real GDP'!F58)/(SUM(($Q$203/'Real GDP'!$F$203)+($Q$204/'Real GDP'!$F$204)+($Q$205/'Real GDP'!$F$205)+($Q$206/'Real GDP'!$F$206))/4)</f>
        <v>24.711747134745686</v>
      </c>
      <c r="G58" s="3">
        <f>100*(R58/'Real GDP'!G58)/(SUM(($R$203/'Real GDP'!$G$203)+($R$204/'Real GDP'!$G$204)+($R$205/'Real GDP'!$G$205)+($R$206/'Real GDP'!$G$206))/4)</f>
        <v>23.362229374802919</v>
      </c>
      <c r="H58" s="3">
        <f>100*(S58/'Real GDP'!H58)/(SUM(($S$203/'Real GDP'!$H$203)+($S$204/'Real GDP'!$H$204)+($S$205/'Real GDP'!$H$205)+($S$206/'Real GDP'!$H$206))/4)</f>
        <v>25.147452087506377</v>
      </c>
      <c r="I58" s="3">
        <f>100*(T58/'Real GDP'!I58)/(SUM(($T$203/'Real GDP'!$I$203)+($T$204/'Real GDP'!$I$204)+($T$205/'Real GDP'!$I$205)+($T$206/'Real GDP'!$I$206))/4)</f>
        <v>25.046128642175052</v>
      </c>
      <c r="J58" s="3">
        <f>100*(U58/'Real GDP'!J58)/(SUM(($U$203/'Real GDP'!$J$203)+($U$204/'Real GDP'!$J$204)+($U$205/'Real GDP'!$J$205)+($U$206/'Real GDP'!$J$206))/4)</f>
        <v>21.93670598354414</v>
      </c>
      <c r="L58" s="3" t="s">
        <v>58</v>
      </c>
      <c r="M58" s="7">
        <v>26664</v>
      </c>
      <c r="N58" s="3">
        <v>1332023</v>
      </c>
      <c r="O58" s="3">
        <v>256498.05</v>
      </c>
      <c r="P58" s="3">
        <v>241405.06</v>
      </c>
      <c r="Q58" s="3">
        <v>386870.31</v>
      </c>
      <c r="R58" s="3">
        <v>234829.43</v>
      </c>
      <c r="S58" s="3">
        <v>124947.51</v>
      </c>
      <c r="T58" s="3">
        <v>438.58</v>
      </c>
      <c r="U58" s="3">
        <v>124132.78</v>
      </c>
    </row>
    <row r="59" spans="1:21" x14ac:dyDescent="0.25">
      <c r="A59" s="3" t="str">
        <f t="shared" si="0"/>
        <v>Q1/1973</v>
      </c>
      <c r="B59" s="7">
        <f t="shared" si="0"/>
        <v>26754</v>
      </c>
      <c r="C59" s="3">
        <f>100*(N59/'Real GDP'!C59)/(SUM(($N$203/'Real GDP'!$C$203)+($N$204/'Real GDP'!$C$204)+($N$205/'Real GDP'!$C$205)+($N$206/'Real GDP'!$C$206))/4)</f>
        <v>25.660920254683216</v>
      </c>
      <c r="D59" s="3">
        <f>100*(O59/'Real GDP'!D59)/(SUM(($O$203/'Real GDP'!$D$203)+($O$204/'Real GDP'!$D$204)+($O$205/'Real GDP'!$D$205)+($O$206/'Real GDP'!$D$206))/4)</f>
        <v>26.443434128996138</v>
      </c>
      <c r="E59" s="3">
        <f>100*(P59/'Real GDP'!E59)/(SUM(($P$203/'Real GDP'!$E$203)+($P$204/'Real GDP'!$E$204)+($P$205/'Real GDP'!$E$205)+($P$206/'Real GDP'!$E$206))/4)</f>
        <v>23.710578749974392</v>
      </c>
      <c r="F59" s="3">
        <f>100*(Q59/'Real GDP'!F59)/(SUM(($Q$203/'Real GDP'!$F$203)+($Q$204/'Real GDP'!$F$204)+($Q$205/'Real GDP'!$F$205)+($Q$206/'Real GDP'!$F$206))/4)</f>
        <v>25.002453583929618</v>
      </c>
      <c r="G59" s="3">
        <f>100*(R59/'Real GDP'!G59)/(SUM(($R$203/'Real GDP'!$G$203)+($R$204/'Real GDP'!$G$204)+($R$205/'Real GDP'!$G$205)+($R$206/'Real GDP'!$G$206))/4)</f>
        <v>23.664436476170337</v>
      </c>
      <c r="H59" s="3">
        <f>100*(S59/'Real GDP'!H59)/(SUM(($S$203/'Real GDP'!$H$203)+($S$204/'Real GDP'!$H$204)+($S$205/'Real GDP'!$H$205)+($S$206/'Real GDP'!$H$206))/4)</f>
        <v>25.430175240011646</v>
      </c>
      <c r="I59" s="3">
        <f>100*(T59/'Real GDP'!I59)/(SUM(($T$203/'Real GDP'!$I$203)+($T$204/'Real GDP'!$I$204)+($T$205/'Real GDP'!$I$205)+($T$206/'Real GDP'!$I$206))/4)</f>
        <v>25.316355259759831</v>
      </c>
      <c r="J59" s="3">
        <f>100*(U59/'Real GDP'!J59)/(SUM(($U$203/'Real GDP'!$J$203)+($U$204/'Real GDP'!$J$204)+($U$205/'Real GDP'!$J$205)+($U$206/'Real GDP'!$J$206))/4)</f>
        <v>22.180924896128449</v>
      </c>
      <c r="L59" s="3" t="s">
        <v>59</v>
      </c>
      <c r="M59" s="7">
        <v>26754</v>
      </c>
      <c r="N59" s="3">
        <v>1380680</v>
      </c>
      <c r="O59" s="3">
        <v>272350.12</v>
      </c>
      <c r="P59" s="3">
        <v>249647.2</v>
      </c>
      <c r="Q59" s="3">
        <v>396833.69</v>
      </c>
      <c r="R59" s="3">
        <v>240011.48</v>
      </c>
      <c r="S59" s="3">
        <v>129683.64</v>
      </c>
      <c r="T59" s="3">
        <v>458.14</v>
      </c>
      <c r="U59" s="3">
        <v>127825.03</v>
      </c>
    </row>
    <row r="60" spans="1:21" x14ac:dyDescent="0.25">
      <c r="A60" s="3" t="str">
        <f t="shared" si="0"/>
        <v>Q2/1973</v>
      </c>
      <c r="B60" s="7">
        <f t="shared" si="0"/>
        <v>26845</v>
      </c>
      <c r="C60" s="3">
        <f>100*(N60/'Real GDP'!C60)/(SUM(($N$203/'Real GDP'!$C$203)+($N$204/'Real GDP'!$C$204)+($N$205/'Real GDP'!$C$205)+($N$206/'Real GDP'!$C$206))/4)</f>
        <v>26.051648981668219</v>
      </c>
      <c r="D60" s="3">
        <f>100*(O60/'Real GDP'!D60)/(SUM(($O$203/'Real GDP'!$D$203)+($O$204/'Real GDP'!$D$204)+($O$205/'Real GDP'!$D$205)+($O$206/'Real GDP'!$D$206))/4)</f>
        <v>26.778403950816013</v>
      </c>
      <c r="E60" s="3">
        <f>100*(P60/'Real GDP'!E60)/(SUM(($P$203/'Real GDP'!$E$203)+($P$204/'Real GDP'!$E$204)+($P$205/'Real GDP'!$E$205)+($P$206/'Real GDP'!$E$206))/4)</f>
        <v>24.143131590489777</v>
      </c>
      <c r="F60" s="3">
        <f>100*(Q60/'Real GDP'!F60)/(SUM(($Q$203/'Real GDP'!$F$203)+($Q$204/'Real GDP'!$F$204)+($Q$205/'Real GDP'!$F$205)+($Q$206/'Real GDP'!$F$206))/4)</f>
        <v>25.384654498867821</v>
      </c>
      <c r="G60" s="3">
        <f>100*(R60/'Real GDP'!G60)/(SUM(($R$203/'Real GDP'!$G$203)+($R$204/'Real GDP'!$G$204)+($R$205/'Real GDP'!$G$205)+($R$206/'Real GDP'!$G$206))/4)</f>
        <v>24.034002157645332</v>
      </c>
      <c r="H60" s="3">
        <f>100*(S60/'Real GDP'!H60)/(SUM(($S$203/'Real GDP'!$H$203)+($S$204/'Real GDP'!$H$204)+($S$205/'Real GDP'!$H$205)+($S$206/'Real GDP'!$H$206))/4)</f>
        <v>25.818364203786992</v>
      </c>
      <c r="I60" s="3">
        <f>100*(T60/'Real GDP'!I60)/(SUM(($T$203/'Real GDP'!$I$203)+($T$204/'Real GDP'!$I$204)+($T$205/'Real GDP'!$I$205)+($T$206/'Real GDP'!$I$206))/4)</f>
        <v>25.684889769088265</v>
      </c>
      <c r="J60" s="3">
        <f>100*(U60/'Real GDP'!J60)/(SUM(($U$203/'Real GDP'!$J$203)+($U$204/'Real GDP'!$J$204)+($U$205/'Real GDP'!$J$205)+($U$206/'Real GDP'!$J$206))/4)</f>
        <v>22.522890188845661</v>
      </c>
      <c r="L60" s="3" t="s">
        <v>60</v>
      </c>
      <c r="M60" s="7">
        <v>26845</v>
      </c>
      <c r="N60" s="3">
        <v>1417595</v>
      </c>
      <c r="O60" s="3">
        <v>276193.38</v>
      </c>
      <c r="P60" s="3">
        <v>256947.87</v>
      </c>
      <c r="Q60" s="3">
        <v>405876.84</v>
      </c>
      <c r="R60" s="3">
        <v>251064.42</v>
      </c>
      <c r="S60" s="3">
        <v>133100.21</v>
      </c>
      <c r="T60" s="3">
        <v>469.06</v>
      </c>
      <c r="U60" s="3">
        <v>132109.70000000001</v>
      </c>
    </row>
    <row r="61" spans="1:21" x14ac:dyDescent="0.25">
      <c r="A61" s="3" t="str">
        <f t="shared" si="0"/>
        <v>Q3/1973</v>
      </c>
      <c r="B61" s="7">
        <f t="shared" si="0"/>
        <v>26937</v>
      </c>
      <c r="C61" s="3">
        <f>100*(N61/'Real GDP'!C61)/(SUM(($N$203/'Real GDP'!$C$203)+($N$204/'Real GDP'!$C$204)+($N$205/'Real GDP'!$C$205)+($N$206/'Real GDP'!$C$206))/4)</f>
        <v>26.549091348321419</v>
      </c>
      <c r="D61" s="3">
        <f>100*(O61/'Real GDP'!D61)/(SUM(($O$203/'Real GDP'!$D$203)+($O$204/'Real GDP'!$D$204)+($O$205/'Real GDP'!$D$205)+($O$206/'Real GDP'!$D$206))/4)</f>
        <v>27.390160220291058</v>
      </c>
      <c r="E61" s="3">
        <f>100*(P61/'Real GDP'!E61)/(SUM(($P$203/'Real GDP'!$E$203)+($P$204/'Real GDP'!$E$204)+($P$205/'Real GDP'!$E$205)+($P$206/'Real GDP'!$E$206))/4)</f>
        <v>24.695356600059036</v>
      </c>
      <c r="F61" s="3">
        <f>100*(Q61/'Real GDP'!F61)/(SUM(($Q$203/'Real GDP'!$F$203)+($Q$204/'Real GDP'!$F$204)+($Q$205/'Real GDP'!$F$205)+($Q$206/'Real GDP'!$F$206))/4)</f>
        <v>25.869977477122621</v>
      </c>
      <c r="G61" s="3">
        <f>100*(R61/'Real GDP'!G61)/(SUM(($R$203/'Real GDP'!$G$203)+($R$204/'Real GDP'!$G$204)+($R$205/'Real GDP'!$G$205)+($R$206/'Real GDP'!$G$206))/4)</f>
        <v>24.48126512168179</v>
      </c>
      <c r="H61" s="3">
        <f>100*(S61/'Real GDP'!H61)/(SUM(($S$203/'Real GDP'!$H$203)+($S$204/'Real GDP'!$H$204)+($S$205/'Real GDP'!$H$205)+($S$206/'Real GDP'!$H$206))/4)</f>
        <v>26.30454486457705</v>
      </c>
      <c r="I61" s="3">
        <f>100*(T61/'Real GDP'!I61)/(SUM(($T$203/'Real GDP'!$I$203)+($T$204/'Real GDP'!$I$204)+($T$205/'Real GDP'!$I$205)+($T$206/'Real GDP'!$I$206))/4)</f>
        <v>26.163293710214887</v>
      </c>
      <c r="J61" s="3">
        <f>100*(U61/'Real GDP'!J61)/(SUM(($U$203/'Real GDP'!$J$203)+($U$204/'Real GDP'!$J$204)+($U$205/'Real GDP'!$J$205)+($U$206/'Real GDP'!$J$206))/4)</f>
        <v>22.966246937393759</v>
      </c>
      <c r="L61" s="3" t="s">
        <v>61</v>
      </c>
      <c r="M61" s="7">
        <v>26937</v>
      </c>
      <c r="N61" s="3">
        <v>1436813</v>
      </c>
      <c r="O61" s="3">
        <v>279800.49</v>
      </c>
      <c r="P61" s="3">
        <v>265082.28999999998</v>
      </c>
      <c r="Q61" s="3">
        <v>414992.24</v>
      </c>
      <c r="R61" s="3">
        <v>263873.61</v>
      </c>
      <c r="S61" s="3">
        <v>136065.98000000001</v>
      </c>
      <c r="T61" s="3">
        <v>479.19</v>
      </c>
      <c r="U61" s="3">
        <v>136935.19</v>
      </c>
    </row>
    <row r="62" spans="1:21" x14ac:dyDescent="0.25">
      <c r="A62" s="3" t="str">
        <f t="shared" si="0"/>
        <v>Q4/1973</v>
      </c>
      <c r="B62" s="7">
        <f t="shared" si="0"/>
        <v>27029</v>
      </c>
      <c r="C62" s="3">
        <f>100*(N62/'Real GDP'!C62)/(SUM(($N$203/'Real GDP'!$C$203)+($N$204/'Real GDP'!$C$204)+($N$205/'Real GDP'!$C$205)+($N$206/'Real GDP'!$C$206))/4)</f>
        <v>27.077414105293094</v>
      </c>
      <c r="D62" s="3">
        <f>100*(O62/'Real GDP'!D62)/(SUM(($O$203/'Real GDP'!$D$203)+($O$204/'Real GDP'!$D$204)+($O$205/'Real GDP'!$D$205)+($O$206/'Real GDP'!$D$206))/4)</f>
        <v>28.025268894708603</v>
      </c>
      <c r="E62" s="3">
        <f>100*(P62/'Real GDP'!E62)/(SUM(($P$203/'Real GDP'!$E$203)+($P$204/'Real GDP'!$E$204)+($P$205/'Real GDP'!$E$205)+($P$206/'Real GDP'!$E$206))/4)</f>
        <v>25.295466665817209</v>
      </c>
      <c r="F62" s="3">
        <f>100*(Q62/'Real GDP'!F62)/(SUM(($Q$203/'Real GDP'!$F$203)+($Q$204/'Real GDP'!$F$204)+($Q$205/'Real GDP'!$F$205)+($Q$206/'Real GDP'!$F$206))/4)</f>
        <v>26.384486317424098</v>
      </c>
      <c r="G62" s="3">
        <f>100*(R62/'Real GDP'!G62)/(SUM(($R$203/'Real GDP'!$G$203)+($R$204/'Real GDP'!$G$204)+($R$205/'Real GDP'!$G$205)+($R$206/'Real GDP'!$G$206))/4)</f>
        <v>24.913346639199393</v>
      </c>
      <c r="H62" s="3">
        <f>100*(S62/'Real GDP'!H62)/(SUM(($S$203/'Real GDP'!$H$203)+($S$204/'Real GDP'!$H$204)+($S$205/'Real GDP'!$H$205)+($S$206/'Real GDP'!$H$206))/4)</f>
        <v>26.831707524063695</v>
      </c>
      <c r="I62" s="3">
        <f>100*(T62/'Real GDP'!I62)/(SUM(($T$203/'Real GDP'!$I$203)+($T$204/'Real GDP'!$I$204)+($T$205/'Real GDP'!$I$205)+($T$206/'Real GDP'!$I$206))/4)</f>
        <v>26.671750410594168</v>
      </c>
      <c r="J62" s="3">
        <f>100*(U62/'Real GDP'!J62)/(SUM(($U$203/'Real GDP'!$J$203)+($U$204/'Real GDP'!$J$204)+($U$205/'Real GDP'!$J$205)+($U$206/'Real GDP'!$J$206))/4)</f>
        <v>23.43865774696291</v>
      </c>
      <c r="L62" s="3" t="s">
        <v>62</v>
      </c>
      <c r="M62" s="7">
        <v>27029</v>
      </c>
      <c r="N62" s="3">
        <v>1479069</v>
      </c>
      <c r="O62" s="3">
        <v>285071.94</v>
      </c>
      <c r="P62" s="3">
        <v>274994.87</v>
      </c>
      <c r="Q62" s="3">
        <v>424299.04</v>
      </c>
      <c r="R62" s="3">
        <v>275090.02</v>
      </c>
      <c r="S62" s="3">
        <v>141407.19</v>
      </c>
      <c r="T62" s="3">
        <v>494.54</v>
      </c>
      <c r="U62" s="3">
        <v>142051.43</v>
      </c>
    </row>
    <row r="63" spans="1:21" x14ac:dyDescent="0.25">
      <c r="A63" s="3" t="str">
        <f t="shared" si="0"/>
        <v>Q1/1974</v>
      </c>
      <c r="B63" s="7">
        <f t="shared" si="0"/>
        <v>27119</v>
      </c>
      <c r="C63" s="3">
        <f>100*(N63/'Real GDP'!C63)/(SUM(($N$203/'Real GDP'!$C$203)+($N$204/'Real GDP'!$C$204)+($N$205/'Real GDP'!$C$205)+($N$206/'Real GDP'!$C$206))/4)</f>
        <v>27.591919002874015</v>
      </c>
      <c r="D63" s="3">
        <f>100*(O63/'Real GDP'!D63)/(SUM(($O$203/'Real GDP'!$D$203)+($O$204/'Real GDP'!$D$204)+($O$205/'Real GDP'!$D$205)+($O$206/'Real GDP'!$D$206))/4)</f>
        <v>28.607047548745122</v>
      </c>
      <c r="E63" s="3">
        <f>100*(P63/'Real GDP'!E63)/(SUM(($P$203/'Real GDP'!$E$203)+($P$204/'Real GDP'!$E$204)+($P$205/'Real GDP'!$E$205)+($P$206/'Real GDP'!$E$206))/4)</f>
        <v>25.888377456538681</v>
      </c>
      <c r="F63" s="3">
        <f>100*(Q63/'Real GDP'!F63)/(SUM(($Q$203/'Real GDP'!$F$203)+($Q$204/'Real GDP'!$F$204)+($Q$205/'Real GDP'!$F$205)+($Q$206/'Real GDP'!$F$206))/4)</f>
        <v>26.884565522359388</v>
      </c>
      <c r="G63" s="3">
        <f>100*(R63/'Real GDP'!G63)/(SUM(($R$203/'Real GDP'!$G$203)+($R$204/'Real GDP'!$G$204)+($R$205/'Real GDP'!$G$205)+($R$206/'Real GDP'!$G$206))/4)</f>
        <v>25.421056358955802</v>
      </c>
      <c r="H63" s="3">
        <f>100*(S63/'Real GDP'!H63)/(SUM(($S$203/'Real GDP'!$H$203)+($S$204/'Real GDP'!$H$204)+($S$205/'Real GDP'!$H$205)+($S$206/'Real GDP'!$H$206))/4)</f>
        <v>27.344993765143887</v>
      </c>
      <c r="I63" s="3">
        <f>100*(T63/'Real GDP'!I63)/(SUM(($T$203/'Real GDP'!$I$203)+($T$204/'Real GDP'!$I$204)+($T$205/'Real GDP'!$I$205)+($T$206/'Real GDP'!$I$206))/4)</f>
        <v>27.167282160890743</v>
      </c>
      <c r="J63" s="3">
        <f>100*(U63/'Real GDP'!J63)/(SUM(($U$203/'Real GDP'!$J$203)+($U$204/'Real GDP'!$J$204)+($U$205/'Real GDP'!$J$205)+($U$206/'Real GDP'!$J$206))/4)</f>
        <v>23.905291977326105</v>
      </c>
      <c r="L63" s="3" t="s">
        <v>63</v>
      </c>
      <c r="M63" s="7">
        <v>27119</v>
      </c>
      <c r="N63" s="3">
        <v>1494654</v>
      </c>
      <c r="O63" s="3">
        <v>283058.96000000002</v>
      </c>
      <c r="P63" s="3">
        <v>284140.40999999997</v>
      </c>
      <c r="Q63" s="3">
        <v>435997.27</v>
      </c>
      <c r="R63" s="3">
        <v>282972.52</v>
      </c>
      <c r="S63" s="3">
        <v>145161.75</v>
      </c>
      <c r="T63" s="3">
        <v>486.42</v>
      </c>
      <c r="U63" s="3">
        <v>147340.01999999999</v>
      </c>
    </row>
    <row r="64" spans="1:21" x14ac:dyDescent="0.25">
      <c r="A64" s="3" t="str">
        <f t="shared" si="0"/>
        <v>Q2/1974</v>
      </c>
      <c r="B64" s="7">
        <f t="shared" si="0"/>
        <v>27210</v>
      </c>
      <c r="C64" s="3">
        <f>100*(N64/'Real GDP'!C64)/(SUM(($N$203/'Real GDP'!$C$203)+($N$204/'Real GDP'!$C$204)+($N$205/'Real GDP'!$C$205)+($N$206/'Real GDP'!$C$206))/4)</f>
        <v>28.248060822641207</v>
      </c>
      <c r="D64" s="3">
        <f>100*(O64/'Real GDP'!D64)/(SUM(($O$203/'Real GDP'!$D$203)+($O$204/'Real GDP'!$D$204)+($O$205/'Real GDP'!$D$205)+($O$206/'Real GDP'!$D$206))/4)</f>
        <v>29.380022410024417</v>
      </c>
      <c r="E64" s="3">
        <f>100*(P64/'Real GDP'!E64)/(SUM(($P$203/'Real GDP'!$E$203)+($P$204/'Real GDP'!$E$204)+($P$205/'Real GDP'!$E$205)+($P$206/'Real GDP'!$E$206))/4)</f>
        <v>26.562108666264297</v>
      </c>
      <c r="F64" s="3">
        <f>100*(Q64/'Real GDP'!F64)/(SUM(($Q$203/'Real GDP'!$F$203)+($Q$204/'Real GDP'!$F$204)+($Q$205/'Real GDP'!$F$205)+($Q$206/'Real GDP'!$F$206))/4)</f>
        <v>27.523243720753207</v>
      </c>
      <c r="G64" s="3">
        <f>100*(R64/'Real GDP'!G64)/(SUM(($R$203/'Real GDP'!$G$203)+($R$204/'Real GDP'!$G$204)+($R$205/'Real GDP'!$G$205)+($R$206/'Real GDP'!$G$206))/4)</f>
        <v>26.030361652620886</v>
      </c>
      <c r="H64" s="3">
        <f>100*(S64/'Real GDP'!H64)/(SUM(($S$203/'Real GDP'!$H$203)+($S$204/'Real GDP'!$H$204)+($S$205/'Real GDP'!$H$205)+($S$206/'Real GDP'!$H$206))/4)</f>
        <v>27.996171043659242</v>
      </c>
      <c r="I64" s="3">
        <f>100*(T64/'Real GDP'!I64)/(SUM(($T$203/'Real GDP'!$I$203)+($T$204/'Real GDP'!$I$204)+($T$205/'Real GDP'!$I$205)+($T$206/'Real GDP'!$I$206))/4)</f>
        <v>27.813691295557724</v>
      </c>
      <c r="J64" s="3">
        <f>100*(U64/'Real GDP'!J64)/(SUM(($U$203/'Real GDP'!$J$203)+($U$204/'Real GDP'!$J$204)+($U$205/'Real GDP'!$J$205)+($U$206/'Real GDP'!$J$206))/4)</f>
        <v>24.464679561633357</v>
      </c>
      <c r="L64" s="3" t="s">
        <v>64</v>
      </c>
      <c r="M64" s="7">
        <v>27210</v>
      </c>
      <c r="N64" s="3">
        <v>1534220</v>
      </c>
      <c r="O64" s="3">
        <v>294902.21999999997</v>
      </c>
      <c r="P64" s="3">
        <v>292994.56</v>
      </c>
      <c r="Q64" s="3">
        <v>446011.54</v>
      </c>
      <c r="R64" s="3">
        <v>292522.3</v>
      </c>
      <c r="S64" s="3">
        <v>150263.14000000001</v>
      </c>
      <c r="T64" s="3">
        <v>501.58</v>
      </c>
      <c r="U64" s="3">
        <v>152693.14000000001</v>
      </c>
    </row>
    <row r="65" spans="1:21" x14ac:dyDescent="0.25">
      <c r="A65" s="3" t="str">
        <f t="shared" si="0"/>
        <v>Q3/1974</v>
      </c>
      <c r="B65" s="7">
        <f t="shared" si="0"/>
        <v>27302</v>
      </c>
      <c r="C65" s="3">
        <f>100*(N65/'Real GDP'!C65)/(SUM(($N$203/'Real GDP'!$C$203)+($N$204/'Real GDP'!$C$204)+($N$205/'Real GDP'!$C$205)+($N$206/'Real GDP'!$C$206))/4)</f>
        <v>29.066673960672343</v>
      </c>
      <c r="D65" s="3">
        <f>100*(O65/'Real GDP'!D65)/(SUM(($O$203/'Real GDP'!$D$203)+($O$204/'Real GDP'!$D$204)+($O$205/'Real GDP'!$D$205)+($O$206/'Real GDP'!$D$206))/4)</f>
        <v>30.248024883746954</v>
      </c>
      <c r="E65" s="3">
        <f>100*(P65/'Real GDP'!E65)/(SUM(($P$203/'Real GDP'!$E$203)+($P$204/'Real GDP'!$E$204)+($P$205/'Real GDP'!$E$205)+($P$206/'Real GDP'!$E$206))/4)</f>
        <v>27.324142146909807</v>
      </c>
      <c r="F65" s="3">
        <f>100*(Q65/'Real GDP'!F65)/(SUM(($Q$203/'Real GDP'!$F$203)+($Q$204/'Real GDP'!$F$204)+($Q$205/'Real GDP'!$F$205)+($Q$206/'Real GDP'!$F$206))/4)</f>
        <v>28.32122808241844</v>
      </c>
      <c r="G65" s="3">
        <f>100*(R65/'Real GDP'!G65)/(SUM(($R$203/'Real GDP'!$G$203)+($R$204/'Real GDP'!$G$204)+($R$205/'Real GDP'!$G$205)+($R$206/'Real GDP'!$G$206))/4)</f>
        <v>26.785879047428477</v>
      </c>
      <c r="H65" s="3">
        <f>100*(S65/'Real GDP'!H65)/(SUM(($S$203/'Real GDP'!$H$203)+($S$204/'Real GDP'!$H$204)+($S$205/'Real GDP'!$H$205)+($S$206/'Real GDP'!$H$206))/4)</f>
        <v>28.828875410143606</v>
      </c>
      <c r="I65" s="3">
        <f>100*(T65/'Real GDP'!I65)/(SUM(($T$203/'Real GDP'!$I$203)+($T$204/'Real GDP'!$I$204)+($T$205/'Real GDP'!$I$205)+($T$206/'Real GDP'!$I$206))/4)</f>
        <v>28.637329746514457</v>
      </c>
      <c r="J65" s="3">
        <f>100*(U65/'Real GDP'!J65)/(SUM(($U$203/'Real GDP'!$J$203)+($U$204/'Real GDP'!$J$204)+($U$205/'Real GDP'!$J$205)+($U$206/'Real GDP'!$J$206))/4)</f>
        <v>25.139448832174633</v>
      </c>
      <c r="L65" s="3" t="s">
        <v>65</v>
      </c>
      <c r="M65" s="7">
        <v>27302</v>
      </c>
      <c r="N65" s="3">
        <v>1563396</v>
      </c>
      <c r="O65" s="3">
        <v>305582.62</v>
      </c>
      <c r="P65" s="3">
        <v>304243.77</v>
      </c>
      <c r="Q65" s="3">
        <v>458942.82</v>
      </c>
      <c r="R65" s="3">
        <v>301514.43</v>
      </c>
      <c r="S65" s="3">
        <v>154550.60999999999</v>
      </c>
      <c r="T65" s="3">
        <v>523.04</v>
      </c>
      <c r="U65" s="3">
        <v>158011.88</v>
      </c>
    </row>
    <row r="66" spans="1:21" x14ac:dyDescent="0.25">
      <c r="A66" s="3" t="str">
        <f t="shared" si="0"/>
        <v>Q4/1974</v>
      </c>
      <c r="B66" s="7">
        <f t="shared" si="0"/>
        <v>27394</v>
      </c>
      <c r="C66" s="3">
        <f>100*(N66/'Real GDP'!C66)/(SUM(($N$203/'Real GDP'!$C$203)+($N$204/'Real GDP'!$C$204)+($N$205/'Real GDP'!$C$205)+($N$206/'Real GDP'!$C$206))/4)</f>
        <v>29.922749020054468</v>
      </c>
      <c r="D66" s="3">
        <f>100*(O66/'Real GDP'!D66)/(SUM(($O$203/'Real GDP'!$D$203)+($O$204/'Real GDP'!$D$204)+($O$205/'Real GDP'!$D$205)+($O$206/'Real GDP'!$D$206))/4)</f>
        <v>31.14526970039028</v>
      </c>
      <c r="E66" s="3">
        <f>100*(P66/'Real GDP'!E66)/(SUM(($P$203/'Real GDP'!$E$203)+($P$204/'Real GDP'!$E$204)+($P$205/'Real GDP'!$E$205)+($P$206/'Real GDP'!$E$206))/4)</f>
        <v>28.067643522757443</v>
      </c>
      <c r="F66" s="3">
        <f>100*(Q66/'Real GDP'!F66)/(SUM(($Q$203/'Real GDP'!$F$203)+($Q$204/'Real GDP'!$F$204)+($Q$205/'Real GDP'!$F$205)+($Q$206/'Real GDP'!$F$206))/4)</f>
        <v>29.15688902532855</v>
      </c>
      <c r="G66" s="3">
        <f>100*(R66/'Real GDP'!G66)/(SUM(($R$203/'Real GDP'!$G$203)+($R$204/'Real GDP'!$G$204)+($R$205/'Real GDP'!$G$205)+($R$206/'Real GDP'!$G$206))/4)</f>
        <v>27.536748001864705</v>
      </c>
      <c r="H66" s="3">
        <f>100*(S66/'Real GDP'!H66)/(SUM(($S$203/'Real GDP'!$H$203)+($S$204/'Real GDP'!$H$204)+($S$205/'Real GDP'!$H$205)+($S$206/'Real GDP'!$H$206))/4)</f>
        <v>29.683882841134057</v>
      </c>
      <c r="I66" s="3">
        <f>100*(T66/'Real GDP'!I66)/(SUM(($T$203/'Real GDP'!$I$203)+($T$204/'Real GDP'!$I$204)+($T$205/'Real GDP'!$I$205)+($T$206/'Real GDP'!$I$206))/4)</f>
        <v>29.510157391669299</v>
      </c>
      <c r="J66" s="3">
        <f>100*(U66/'Real GDP'!J66)/(SUM(($U$203/'Real GDP'!$J$203)+($U$204/'Real GDP'!$J$204)+($U$205/'Real GDP'!$J$205)+($U$206/'Real GDP'!$J$206))/4)</f>
        <v>25.875427313974544</v>
      </c>
      <c r="L66" s="3" t="s">
        <v>66</v>
      </c>
      <c r="M66" s="7">
        <v>27394</v>
      </c>
      <c r="N66" s="3">
        <v>1603004</v>
      </c>
      <c r="O66" s="3">
        <v>310079.13</v>
      </c>
      <c r="P66" s="3">
        <v>307802.71000000002</v>
      </c>
      <c r="Q66" s="3">
        <v>466518.53</v>
      </c>
      <c r="R66" s="3">
        <v>303487.09999999998</v>
      </c>
      <c r="S66" s="3">
        <v>158390.94</v>
      </c>
      <c r="T66" s="3">
        <v>536.05999999999995</v>
      </c>
      <c r="U66" s="3">
        <v>162745.42000000001</v>
      </c>
    </row>
    <row r="67" spans="1:21" x14ac:dyDescent="0.25">
      <c r="A67" s="3" t="str">
        <f t="shared" si="0"/>
        <v>Q1/1975</v>
      </c>
      <c r="B67" s="7">
        <f t="shared" si="0"/>
        <v>27484</v>
      </c>
      <c r="C67" s="3">
        <f>100*(N67/'Real GDP'!C67)/(SUM(($N$203/'Real GDP'!$C$203)+($N$204/'Real GDP'!$C$204)+($N$205/'Real GDP'!$C$205)+($N$206/'Real GDP'!$C$206))/4)</f>
        <v>30.601373458733899</v>
      </c>
      <c r="D67" s="3">
        <f>100*(O67/'Real GDP'!D67)/(SUM(($O$203/'Real GDP'!$D$203)+($O$204/'Real GDP'!$D$204)+($O$205/'Real GDP'!$D$205)+($O$206/'Real GDP'!$D$206))/4)</f>
        <v>31.865249885943836</v>
      </c>
      <c r="E67" s="3">
        <f>100*(P67/'Real GDP'!E67)/(SUM(($P$203/'Real GDP'!$E$203)+($P$204/'Real GDP'!$E$204)+($P$205/'Real GDP'!$E$205)+($P$206/'Real GDP'!$E$206))/4)</f>
        <v>28.573516558000453</v>
      </c>
      <c r="F67" s="3">
        <f>100*(Q67/'Real GDP'!F67)/(SUM(($Q$203/'Real GDP'!$F$203)+($Q$204/'Real GDP'!$F$204)+($Q$205/'Real GDP'!$F$205)+($Q$206/'Real GDP'!$F$206))/4)</f>
        <v>29.820741396418164</v>
      </c>
      <c r="G67" s="3">
        <f>100*(R67/'Real GDP'!G67)/(SUM(($R$203/'Real GDP'!$G$203)+($R$204/'Real GDP'!$G$204)+($R$205/'Real GDP'!$G$205)+($R$206/'Real GDP'!$G$206))/4)</f>
        <v>28.120597130056531</v>
      </c>
      <c r="H67" s="3">
        <f>100*(S67/'Real GDP'!H67)/(SUM(($S$203/'Real GDP'!$H$203)+($S$204/'Real GDP'!$H$204)+($S$205/'Real GDP'!$H$205)+($S$206/'Real GDP'!$H$206))/4)</f>
        <v>30.386907702480471</v>
      </c>
      <c r="I67" s="3">
        <f>100*(T67/'Real GDP'!I67)/(SUM(($T$203/'Real GDP'!$I$203)+($T$204/'Real GDP'!$I$204)+($T$205/'Real GDP'!$I$205)+($T$206/'Real GDP'!$I$206))/4)</f>
        <v>30.228022562580243</v>
      </c>
      <c r="J67" s="3">
        <f>100*(U67/'Real GDP'!J67)/(SUM(($U$203/'Real GDP'!$J$203)+($U$204/'Real GDP'!$J$204)+($U$205/'Real GDP'!$J$205)+($U$206/'Real GDP'!$J$206))/4)</f>
        <v>26.476139014409537</v>
      </c>
      <c r="L67" s="3" t="s">
        <v>67</v>
      </c>
      <c r="M67" s="7">
        <v>27484</v>
      </c>
      <c r="N67" s="3">
        <v>1619553</v>
      </c>
      <c r="O67" s="3">
        <v>317403.18</v>
      </c>
      <c r="P67" s="3">
        <v>311940.57</v>
      </c>
      <c r="Q67" s="3">
        <v>474387.23</v>
      </c>
      <c r="R67" s="3">
        <v>304530.38</v>
      </c>
      <c r="S67" s="3">
        <v>161045.15</v>
      </c>
      <c r="T67" s="3">
        <v>549.82000000000005</v>
      </c>
      <c r="U67" s="3">
        <v>165687.82999999999</v>
      </c>
    </row>
    <row r="68" spans="1:21" x14ac:dyDescent="0.25">
      <c r="A68" s="3" t="str">
        <f t="shared" si="0"/>
        <v>Q2/1975</v>
      </c>
      <c r="B68" s="7">
        <f t="shared" si="0"/>
        <v>27575</v>
      </c>
      <c r="C68" s="3">
        <f>100*(N68/'Real GDP'!C68)/(SUM(($N$203/'Real GDP'!$C$203)+($N$204/'Real GDP'!$C$204)+($N$205/'Real GDP'!$C$205)+($N$206/'Real GDP'!$C$206))/4)</f>
        <v>31.059205130585944</v>
      </c>
      <c r="D68" s="3">
        <f>100*(O68/'Real GDP'!D68)/(SUM(($O$203/'Real GDP'!$D$203)+($O$204/'Real GDP'!$D$204)+($O$205/'Real GDP'!$D$205)+($O$206/'Real GDP'!$D$206))/4)</f>
        <v>32.387861198970583</v>
      </c>
      <c r="E68" s="3">
        <f>100*(P68/'Real GDP'!E68)/(SUM(($P$203/'Real GDP'!$E$203)+($P$204/'Real GDP'!$E$204)+($P$205/'Real GDP'!$E$205)+($P$206/'Real GDP'!$E$206))/4)</f>
        <v>28.908298189178996</v>
      </c>
      <c r="F68" s="3">
        <f>100*(Q68/'Real GDP'!F68)/(SUM(($Q$203/'Real GDP'!$F$203)+($Q$204/'Real GDP'!$F$204)+($Q$205/'Real GDP'!$F$205)+($Q$206/'Real GDP'!$F$206))/4)</f>
        <v>30.267963809167767</v>
      </c>
      <c r="G68" s="3">
        <f>100*(R68/'Real GDP'!G68)/(SUM(($R$203/'Real GDP'!$G$203)+($R$204/'Real GDP'!$G$204)+($R$205/'Real GDP'!$G$205)+($R$206/'Real GDP'!$G$206))/4)</f>
        <v>28.514068446867974</v>
      </c>
      <c r="H68" s="3">
        <f>100*(S68/'Real GDP'!H68)/(SUM(($S$203/'Real GDP'!$H$203)+($S$204/'Real GDP'!$H$204)+($S$205/'Real GDP'!$H$205)+($S$206/'Real GDP'!$H$206))/4)</f>
        <v>30.869552478995821</v>
      </c>
      <c r="I68" s="3">
        <f>100*(T68/'Real GDP'!I68)/(SUM(($T$203/'Real GDP'!$I$203)+($T$204/'Real GDP'!$I$204)+($T$205/'Real GDP'!$I$205)+($T$206/'Real GDP'!$I$206))/4)</f>
        <v>30.713343697295159</v>
      </c>
      <c r="J68" s="3">
        <f>100*(U68/'Real GDP'!J68)/(SUM(($U$203/'Real GDP'!$J$203)+($U$204/'Real GDP'!$J$204)+($U$205/'Real GDP'!$J$205)+($U$206/'Real GDP'!$J$206))/4)</f>
        <v>26.894712800193521</v>
      </c>
      <c r="L68" s="3" t="s">
        <v>68</v>
      </c>
      <c r="M68" s="7">
        <v>27575</v>
      </c>
      <c r="N68" s="3">
        <v>1656448</v>
      </c>
      <c r="O68" s="3">
        <v>317333.88</v>
      </c>
      <c r="P68" s="3">
        <v>316393.09000000003</v>
      </c>
      <c r="Q68" s="3">
        <v>479084.71</v>
      </c>
      <c r="R68" s="3">
        <v>308632.09000000003</v>
      </c>
      <c r="S68" s="3">
        <v>165742.79999999999</v>
      </c>
      <c r="T68" s="3">
        <v>571.04999999999995</v>
      </c>
      <c r="U68" s="3">
        <v>168167.46</v>
      </c>
    </row>
    <row r="69" spans="1:21" x14ac:dyDescent="0.25">
      <c r="A69" s="3" t="str">
        <f t="shared" si="0"/>
        <v>Q3/1975</v>
      </c>
      <c r="B69" s="7">
        <f t="shared" si="0"/>
        <v>27667</v>
      </c>
      <c r="C69" s="3">
        <f>100*(N69/'Real GDP'!C69)/(SUM(($N$203/'Real GDP'!$C$203)+($N$204/'Real GDP'!$C$204)+($N$205/'Real GDP'!$C$205)+($N$206/'Real GDP'!$C$206))/4)</f>
        <v>31.612377838849703</v>
      </c>
      <c r="D69" s="3">
        <f>100*(O69/'Real GDP'!D69)/(SUM(($O$203/'Real GDP'!$D$203)+($O$204/'Real GDP'!$D$204)+($O$205/'Real GDP'!$D$205)+($O$206/'Real GDP'!$D$206))/4)</f>
        <v>32.974626379054818</v>
      </c>
      <c r="E69" s="3">
        <f>100*(P69/'Real GDP'!E69)/(SUM(($P$203/'Real GDP'!$E$203)+($P$204/'Real GDP'!$E$204)+($P$205/'Real GDP'!$E$205)+($P$206/'Real GDP'!$E$206))/4)</f>
        <v>29.372832877753599</v>
      </c>
      <c r="F69" s="3">
        <f>100*(Q69/'Real GDP'!F69)/(SUM(($Q$203/'Real GDP'!$F$203)+($Q$204/'Real GDP'!$F$204)+($Q$205/'Real GDP'!$F$205)+($Q$206/'Real GDP'!$F$206))/4)</f>
        <v>30.805983162793474</v>
      </c>
      <c r="G69" s="3">
        <f>100*(R69/'Real GDP'!G69)/(SUM(($R$203/'Real GDP'!$G$203)+($R$204/'Real GDP'!$G$204)+($R$205/'Real GDP'!$G$205)+($R$206/'Real GDP'!$G$206))/4)</f>
        <v>28.996644938017418</v>
      </c>
      <c r="H69" s="3">
        <f>100*(S69/'Real GDP'!H69)/(SUM(($S$203/'Real GDP'!$H$203)+($S$204/'Real GDP'!$H$204)+($S$205/'Real GDP'!$H$205)+($S$206/'Real GDP'!$H$206))/4)</f>
        <v>31.433384101354999</v>
      </c>
      <c r="I69" s="3">
        <f>100*(T69/'Real GDP'!I69)/(SUM(($T$203/'Real GDP'!$I$203)+($T$204/'Real GDP'!$I$204)+($T$205/'Real GDP'!$I$205)+($T$206/'Real GDP'!$I$206))/4)</f>
        <v>31.28304430692393</v>
      </c>
      <c r="J69" s="3">
        <f>100*(U69/'Real GDP'!J69)/(SUM(($U$203/'Real GDP'!$J$203)+($U$204/'Real GDP'!$J$204)+($U$205/'Real GDP'!$J$205)+($U$206/'Real GDP'!$J$206))/4)</f>
        <v>27.375221985073559</v>
      </c>
      <c r="L69" s="3" t="s">
        <v>69</v>
      </c>
      <c r="M69" s="7">
        <v>27667</v>
      </c>
      <c r="N69" s="3">
        <v>1713812</v>
      </c>
      <c r="O69" s="3">
        <v>321992.89</v>
      </c>
      <c r="P69" s="3">
        <v>322722.53999999998</v>
      </c>
      <c r="Q69" s="3">
        <v>492904.7</v>
      </c>
      <c r="R69" s="3">
        <v>318316.65000000002</v>
      </c>
      <c r="S69" s="3">
        <v>171921.06</v>
      </c>
      <c r="T69" s="3">
        <v>588.26</v>
      </c>
      <c r="U69" s="3">
        <v>171919.75</v>
      </c>
    </row>
    <row r="70" spans="1:21" x14ac:dyDescent="0.25">
      <c r="A70" s="3" t="str">
        <f t="shared" si="0"/>
        <v>Q4/1975</v>
      </c>
      <c r="B70" s="7">
        <f t="shared" si="0"/>
        <v>27759</v>
      </c>
      <c r="C70" s="3">
        <f>100*(N70/'Real GDP'!C70)/(SUM(($N$203/'Real GDP'!$C$203)+($N$204/'Real GDP'!$C$204)+($N$205/'Real GDP'!$C$205)+($N$206/'Real GDP'!$C$206))/4)</f>
        <v>32.139273218258118</v>
      </c>
      <c r="D70" s="3">
        <f>100*(O70/'Real GDP'!D70)/(SUM(($O$203/'Real GDP'!$D$203)+($O$204/'Real GDP'!$D$204)+($O$205/'Real GDP'!$D$205)+($O$206/'Real GDP'!$D$206))/4)</f>
        <v>33.565213965139357</v>
      </c>
      <c r="E70" s="3">
        <f>100*(P70/'Real GDP'!E70)/(SUM(($P$203/'Real GDP'!$E$203)+($P$204/'Real GDP'!$E$204)+($P$205/'Real GDP'!$E$205)+($P$206/'Real GDP'!$E$206))/4)</f>
        <v>29.851297859771943</v>
      </c>
      <c r="F70" s="3">
        <f>100*(Q70/'Real GDP'!F70)/(SUM(($Q$203/'Real GDP'!$F$203)+($Q$204/'Real GDP'!$F$204)+($Q$205/'Real GDP'!$F$205)+($Q$206/'Real GDP'!$F$206))/4)</f>
        <v>31.316946220069887</v>
      </c>
      <c r="G70" s="3">
        <f>100*(R70/'Real GDP'!G70)/(SUM(($R$203/'Real GDP'!$G$203)+($R$204/'Real GDP'!$G$204)+($R$205/'Real GDP'!$G$205)+($R$206/'Real GDP'!$G$206))/4)</f>
        <v>29.448456099680563</v>
      </c>
      <c r="H70" s="3">
        <f>100*(S70/'Real GDP'!H70)/(SUM(($S$203/'Real GDP'!$H$203)+($S$204/'Real GDP'!$H$204)+($S$205/'Real GDP'!$H$205)+($S$206/'Real GDP'!$H$206))/4)</f>
        <v>31.938811497877651</v>
      </c>
      <c r="I70" s="3">
        <f>100*(T70/'Real GDP'!I70)/(SUM(($T$203/'Real GDP'!$I$203)+($T$204/'Real GDP'!$I$204)+($T$205/'Real GDP'!$I$205)+($T$206/'Real GDP'!$I$206))/4)</f>
        <v>31.81098301458859</v>
      </c>
      <c r="J70" s="3">
        <f>100*(U70/'Real GDP'!J70)/(SUM(($U$203/'Real GDP'!$J$203)+($U$204/'Real GDP'!$J$204)+($U$205/'Real GDP'!$J$205)+($U$206/'Real GDP'!$J$206))/4)</f>
        <v>27.814488516118789</v>
      </c>
      <c r="L70" s="3" t="s">
        <v>70</v>
      </c>
      <c r="M70" s="7">
        <v>27759</v>
      </c>
      <c r="N70" s="3">
        <v>1765867</v>
      </c>
      <c r="O70" s="3">
        <v>331461.38</v>
      </c>
      <c r="P70" s="3">
        <v>332408.31</v>
      </c>
      <c r="Q70" s="3">
        <v>510926.76</v>
      </c>
      <c r="R70" s="3">
        <v>326898.27</v>
      </c>
      <c r="S70" s="3">
        <v>176700.74</v>
      </c>
      <c r="T70" s="3">
        <v>604.48</v>
      </c>
      <c r="U70" s="3">
        <v>175906.1</v>
      </c>
    </row>
    <row r="71" spans="1:21" x14ac:dyDescent="0.25">
      <c r="A71" s="3" t="str">
        <f t="shared" si="0"/>
        <v>Q1/1976</v>
      </c>
      <c r="B71" s="7">
        <f t="shared" si="0"/>
        <v>27850</v>
      </c>
      <c r="C71" s="3">
        <f>100*(N71/'Real GDP'!C71)/(SUM(($N$203/'Real GDP'!$C$203)+($N$204/'Real GDP'!$C$204)+($N$205/'Real GDP'!$C$205)+($N$206/'Real GDP'!$C$206))/4)</f>
        <v>32.473274674470758</v>
      </c>
      <c r="D71" s="3">
        <f>100*(O71/'Real GDP'!D71)/(SUM(($O$203/'Real GDP'!$D$203)+($O$204/'Real GDP'!$D$204)+($O$205/'Real GDP'!$D$205)+($O$206/'Real GDP'!$D$206))/4)</f>
        <v>33.958439295817705</v>
      </c>
      <c r="E71" s="3">
        <f>100*(P71/'Real GDP'!E71)/(SUM(($P$203/'Real GDP'!$E$203)+($P$204/'Real GDP'!$E$204)+($P$205/'Real GDP'!$E$205)+($P$206/'Real GDP'!$E$206))/4)</f>
        <v>30.20025783696606</v>
      </c>
      <c r="F71" s="3">
        <f>100*(Q71/'Real GDP'!F71)/(SUM(($Q$203/'Real GDP'!$F$203)+($Q$204/'Real GDP'!$F$204)+($Q$205/'Real GDP'!$F$205)+($Q$206/'Real GDP'!$F$206))/4)</f>
        <v>31.637939599558933</v>
      </c>
      <c r="G71" s="3">
        <f>100*(R71/'Real GDP'!G71)/(SUM(($R$203/'Real GDP'!$G$203)+($R$204/'Real GDP'!$G$204)+($R$205/'Real GDP'!$G$205)+($R$206/'Real GDP'!$G$206))/4)</f>
        <v>29.753374414456218</v>
      </c>
      <c r="H71" s="3">
        <f>100*(S71/'Real GDP'!H71)/(SUM(($S$203/'Real GDP'!$H$203)+($S$204/'Real GDP'!$H$204)+($S$205/'Real GDP'!$H$205)+($S$206/'Real GDP'!$H$206))/4)</f>
        <v>32.244801565378516</v>
      </c>
      <c r="I71" s="3">
        <f>100*(T71/'Real GDP'!I71)/(SUM(($T$203/'Real GDP'!$I$203)+($T$204/'Real GDP'!$I$204)+($T$205/'Real GDP'!$I$205)+($T$206/'Real GDP'!$I$206))/4)</f>
        <v>32.129820868718909</v>
      </c>
      <c r="J71" s="3">
        <f>100*(U71/'Real GDP'!J71)/(SUM(($U$203/'Real GDP'!$J$203)+($U$204/'Real GDP'!$J$204)+($U$205/'Real GDP'!$J$205)+($U$206/'Real GDP'!$J$206))/4)</f>
        <v>28.095699690732733</v>
      </c>
      <c r="L71" s="3" t="s">
        <v>71</v>
      </c>
      <c r="M71" s="7">
        <v>27850</v>
      </c>
      <c r="N71" s="3">
        <v>1824509</v>
      </c>
      <c r="O71" s="3">
        <v>340731.29</v>
      </c>
      <c r="P71" s="3">
        <v>341230.03</v>
      </c>
      <c r="Q71" s="3">
        <v>520801.42</v>
      </c>
      <c r="R71" s="3">
        <v>336102.11</v>
      </c>
      <c r="S71" s="3">
        <v>181494.49</v>
      </c>
      <c r="T71" s="3">
        <v>615.71</v>
      </c>
      <c r="U71" s="3">
        <v>179450.46</v>
      </c>
    </row>
    <row r="72" spans="1:21" x14ac:dyDescent="0.25">
      <c r="A72" s="3" t="str">
        <f t="shared" ref="A72:B135" si="1">L72</f>
        <v>Q2/1976</v>
      </c>
      <c r="B72" s="7">
        <f t="shared" si="1"/>
        <v>27941</v>
      </c>
      <c r="C72" s="3">
        <f>100*(N72/'Real GDP'!C72)/(SUM(($N$203/'Real GDP'!$C$203)+($N$204/'Real GDP'!$C$204)+($N$205/'Real GDP'!$C$205)+($N$206/'Real GDP'!$C$206))/4)</f>
        <v>32.802713497916379</v>
      </c>
      <c r="D72" s="3">
        <f>100*(O72/'Real GDP'!D72)/(SUM(($O$203/'Real GDP'!$D$203)+($O$204/'Real GDP'!$D$204)+($O$205/'Real GDP'!$D$205)+($O$206/'Real GDP'!$D$206))/4)</f>
        <v>34.32788163340345</v>
      </c>
      <c r="E72" s="3">
        <f>100*(P72/'Real GDP'!E72)/(SUM(($P$203/'Real GDP'!$E$203)+($P$204/'Real GDP'!$E$204)+($P$205/'Real GDP'!$E$205)+($P$206/'Real GDP'!$E$206))/4)</f>
        <v>30.555559651562863</v>
      </c>
      <c r="F72" s="3">
        <f>100*(Q72/'Real GDP'!F72)/(SUM(($Q$203/'Real GDP'!$F$203)+($Q$204/'Real GDP'!$F$204)+($Q$205/'Real GDP'!$F$205)+($Q$206/'Real GDP'!$F$206))/4)</f>
        <v>31.956661105167836</v>
      </c>
      <c r="G72" s="3">
        <f>100*(R72/'Real GDP'!G72)/(SUM(($R$203/'Real GDP'!$G$203)+($R$204/'Real GDP'!$G$204)+($R$205/'Real GDP'!$G$205)+($R$206/'Real GDP'!$G$206))/4)</f>
        <v>30.151673941132994</v>
      </c>
      <c r="H72" s="3">
        <f>100*(S72/'Real GDP'!H72)/(SUM(($S$203/'Real GDP'!$H$203)+($S$204/'Real GDP'!$H$204)+($S$205/'Real GDP'!$H$205)+($S$206/'Real GDP'!$H$206))/4)</f>
        <v>32.57200750657239</v>
      </c>
      <c r="I72" s="3">
        <f>100*(T72/'Real GDP'!I72)/(SUM(($T$203/'Real GDP'!$I$203)+($T$204/'Real GDP'!$I$204)+($T$205/'Real GDP'!$I$205)+($T$206/'Real GDP'!$I$206))/4)</f>
        <v>32.44688947192089</v>
      </c>
      <c r="J72" s="3">
        <f>100*(U72/'Real GDP'!J72)/(SUM(($U$203/'Real GDP'!$J$203)+($U$204/'Real GDP'!$J$204)+($U$205/'Real GDP'!$J$205)+($U$206/'Real GDP'!$J$206))/4)</f>
        <v>28.3766081965483</v>
      </c>
      <c r="L72" s="3" t="s">
        <v>72</v>
      </c>
      <c r="M72" s="7">
        <v>27941</v>
      </c>
      <c r="N72" s="3">
        <v>1856944</v>
      </c>
      <c r="O72" s="3">
        <v>343828.34</v>
      </c>
      <c r="P72" s="3">
        <v>349360.77</v>
      </c>
      <c r="Q72" s="3">
        <v>533862.51</v>
      </c>
      <c r="R72" s="3">
        <v>346757.61</v>
      </c>
      <c r="S72" s="3">
        <v>187298.81</v>
      </c>
      <c r="T72" s="3">
        <v>625.46</v>
      </c>
      <c r="U72" s="3">
        <v>183336.65</v>
      </c>
    </row>
    <row r="73" spans="1:21" x14ac:dyDescent="0.25">
      <c r="A73" s="3" t="str">
        <f t="shared" si="1"/>
        <v>Q3/1976</v>
      </c>
      <c r="B73" s="7">
        <f t="shared" si="1"/>
        <v>28033</v>
      </c>
      <c r="C73" s="3">
        <f>100*(N73/'Real GDP'!C73)/(SUM(($N$203/'Real GDP'!$C$203)+($N$204/'Real GDP'!$C$204)+($N$205/'Real GDP'!$C$205)+($N$206/'Real GDP'!$C$206))/4)</f>
        <v>33.226534989429986</v>
      </c>
      <c r="D73" s="3">
        <f>100*(O73/'Real GDP'!D73)/(SUM(($O$203/'Real GDP'!$D$203)+($O$204/'Real GDP'!$D$204)+($O$205/'Real GDP'!$D$205)+($O$206/'Real GDP'!$D$206))/4)</f>
        <v>34.769081063848482</v>
      </c>
      <c r="E73" s="3">
        <f>100*(P73/'Real GDP'!E73)/(SUM(($P$203/'Real GDP'!$E$203)+($P$204/'Real GDP'!$E$204)+($P$205/'Real GDP'!$E$205)+($P$206/'Real GDP'!$E$206))/4)</f>
        <v>30.994753058815526</v>
      </c>
      <c r="F73" s="3">
        <f>100*(Q73/'Real GDP'!F73)/(SUM(($Q$203/'Real GDP'!$F$203)+($Q$204/'Real GDP'!$F$204)+($Q$205/'Real GDP'!$F$205)+($Q$206/'Real GDP'!$F$206))/4)</f>
        <v>32.369071234577852</v>
      </c>
      <c r="G73" s="3">
        <f>100*(R73/'Real GDP'!G73)/(SUM(($R$203/'Real GDP'!$G$203)+($R$204/'Real GDP'!$G$204)+($R$205/'Real GDP'!$G$205)+($R$206/'Real GDP'!$G$206))/4)</f>
        <v>30.573855368349864</v>
      </c>
      <c r="H73" s="3">
        <f>100*(S73/'Real GDP'!H73)/(SUM(($S$203/'Real GDP'!$H$203)+($S$204/'Real GDP'!$H$204)+($S$205/'Real GDP'!$H$205)+($S$206/'Real GDP'!$H$206))/4)</f>
        <v>32.962156587510627</v>
      </c>
      <c r="I73" s="3">
        <f>100*(T73/'Real GDP'!I73)/(SUM(($T$203/'Real GDP'!$I$203)+($T$204/'Real GDP'!$I$204)+($T$205/'Real GDP'!$I$205)+($T$206/'Real GDP'!$I$206))/4)</f>
        <v>32.865677570040226</v>
      </c>
      <c r="J73" s="3">
        <f>100*(U73/'Real GDP'!J73)/(SUM(($U$203/'Real GDP'!$J$203)+($U$204/'Real GDP'!$J$204)+($U$205/'Real GDP'!$J$205)+($U$206/'Real GDP'!$J$206))/4)</f>
        <v>28.74249951399133</v>
      </c>
      <c r="L73" s="3" t="s">
        <v>73</v>
      </c>
      <c r="M73" s="7">
        <v>28033</v>
      </c>
      <c r="N73" s="3">
        <v>1890500</v>
      </c>
      <c r="O73" s="3">
        <v>352580</v>
      </c>
      <c r="P73" s="3">
        <v>356058.27</v>
      </c>
      <c r="Q73" s="3">
        <v>540913.68000000005</v>
      </c>
      <c r="R73" s="3">
        <v>360548.98</v>
      </c>
      <c r="S73" s="3">
        <v>190367.71</v>
      </c>
      <c r="T73" s="3">
        <v>642.44000000000005</v>
      </c>
      <c r="U73" s="3">
        <v>187501.74</v>
      </c>
    </row>
    <row r="74" spans="1:21" x14ac:dyDescent="0.25">
      <c r="A74" s="3" t="str">
        <f t="shared" si="1"/>
        <v>Q4/1976</v>
      </c>
      <c r="B74" s="7">
        <f t="shared" si="1"/>
        <v>28125</v>
      </c>
      <c r="C74" s="3">
        <f>100*(N74/'Real GDP'!C74)/(SUM(($N$203/'Real GDP'!$C$203)+($N$204/'Real GDP'!$C$204)+($N$205/'Real GDP'!$C$205)+($N$206/'Real GDP'!$C$206))/4)</f>
        <v>33.814822736898613</v>
      </c>
      <c r="D74" s="3">
        <f>100*(O74/'Real GDP'!D74)/(SUM(($O$203/'Real GDP'!$D$203)+($O$204/'Real GDP'!$D$204)+($O$205/'Real GDP'!$D$205)+($O$206/'Real GDP'!$D$206))/4)</f>
        <v>35.401927183339296</v>
      </c>
      <c r="E74" s="3">
        <f>100*(P74/'Real GDP'!E74)/(SUM(($P$203/'Real GDP'!$E$203)+($P$204/'Real GDP'!$E$204)+($P$205/'Real GDP'!$E$205)+($P$206/'Real GDP'!$E$206))/4)</f>
        <v>31.569218503661226</v>
      </c>
      <c r="F74" s="3">
        <f>100*(Q74/'Real GDP'!F74)/(SUM(($Q$203/'Real GDP'!$F$203)+($Q$204/'Real GDP'!$F$204)+($Q$205/'Real GDP'!$F$205)+($Q$206/'Real GDP'!$F$206))/4)</f>
        <v>32.943595818471849</v>
      </c>
      <c r="G74" s="3">
        <f>100*(R74/'Real GDP'!G74)/(SUM(($R$203/'Real GDP'!$G$203)+($R$204/'Real GDP'!$G$204)+($R$205/'Real GDP'!$G$205)+($R$206/'Real GDP'!$G$206))/4)</f>
        <v>31.162721536838426</v>
      </c>
      <c r="H74" s="3">
        <f>100*(S74/'Real GDP'!H74)/(SUM(($S$203/'Real GDP'!$H$203)+($S$204/'Real GDP'!$H$204)+($S$205/'Real GDP'!$H$205)+($S$206/'Real GDP'!$H$206))/4)</f>
        <v>33.546492383807532</v>
      </c>
      <c r="I74" s="3">
        <f>100*(T74/'Real GDP'!I74)/(SUM(($T$203/'Real GDP'!$I$203)+($T$204/'Real GDP'!$I$204)+($T$205/'Real GDP'!$I$205)+($T$206/'Real GDP'!$I$206))/4)</f>
        <v>33.453132950269591</v>
      </c>
      <c r="J74" s="3">
        <f>100*(U74/'Real GDP'!J74)/(SUM(($U$203/'Real GDP'!$J$203)+($U$204/'Real GDP'!$J$204)+($U$205/'Real GDP'!$J$205)+($U$206/'Real GDP'!$J$206))/4)</f>
        <v>29.245141906762694</v>
      </c>
      <c r="L74" s="3" t="s">
        <v>74</v>
      </c>
      <c r="M74" s="7">
        <v>28125</v>
      </c>
      <c r="N74" s="3">
        <v>1938413</v>
      </c>
      <c r="O74" s="3">
        <v>366571.45</v>
      </c>
      <c r="P74" s="3">
        <v>367175.69</v>
      </c>
      <c r="Q74" s="3">
        <v>560707.67000000004</v>
      </c>
      <c r="R74" s="3">
        <v>373868.11</v>
      </c>
      <c r="S74" s="3">
        <v>194151.84</v>
      </c>
      <c r="T74" s="3">
        <v>654.70000000000005</v>
      </c>
      <c r="U74" s="3">
        <v>192245.72</v>
      </c>
    </row>
    <row r="75" spans="1:21" x14ac:dyDescent="0.25">
      <c r="A75" s="3" t="str">
        <f t="shared" si="1"/>
        <v>Q1/1977</v>
      </c>
      <c r="B75" s="7">
        <f t="shared" si="1"/>
        <v>28215</v>
      </c>
      <c r="C75" s="3">
        <f>100*(N75/'Real GDP'!C75)/(SUM(($N$203/'Real GDP'!$C$203)+($N$204/'Real GDP'!$C$204)+($N$205/'Real GDP'!$C$205)+($N$206/'Real GDP'!$C$206))/4)</f>
        <v>34.359165792453958</v>
      </c>
      <c r="D75" s="3">
        <f>100*(O75/'Real GDP'!D75)/(SUM(($O$203/'Real GDP'!$D$203)+($O$204/'Real GDP'!$D$204)+($O$205/'Real GDP'!$D$205)+($O$206/'Real GDP'!$D$206))/4)</f>
        <v>35.977167344648826</v>
      </c>
      <c r="E75" s="3">
        <f>100*(P75/'Real GDP'!E75)/(SUM(($P$203/'Real GDP'!$E$203)+($P$204/'Real GDP'!$E$204)+($P$205/'Real GDP'!$E$205)+($P$206/'Real GDP'!$E$206))/4)</f>
        <v>32.101864918160096</v>
      </c>
      <c r="F75" s="3">
        <f>100*(Q75/'Real GDP'!F75)/(SUM(($Q$203/'Real GDP'!$F$203)+($Q$204/'Real GDP'!$F$204)+($Q$205/'Real GDP'!$F$205)+($Q$206/'Real GDP'!$F$206))/4)</f>
        <v>33.477511118895293</v>
      </c>
      <c r="G75" s="3">
        <f>100*(R75/'Real GDP'!G75)/(SUM(($R$203/'Real GDP'!$G$203)+($R$204/'Real GDP'!$G$204)+($R$205/'Real GDP'!$G$205)+($R$206/'Real GDP'!$G$206))/4)</f>
        <v>31.713283231013694</v>
      </c>
      <c r="H75" s="3">
        <f>100*(S75/'Real GDP'!H75)/(SUM(($S$203/'Real GDP'!$H$203)+($S$204/'Real GDP'!$H$204)+($S$205/'Real GDP'!$H$205)+($S$206/'Real GDP'!$H$206))/4)</f>
        <v>34.103839242881456</v>
      </c>
      <c r="I75" s="3">
        <f>100*(T75/'Real GDP'!I75)/(SUM(($T$203/'Real GDP'!$I$203)+($T$204/'Real GDP'!$I$204)+($T$205/'Real GDP'!$I$205)+($T$206/'Real GDP'!$I$206))/4)</f>
        <v>33.997569896652188</v>
      </c>
      <c r="J75" s="3">
        <f>100*(U75/'Real GDP'!J75)/(SUM(($U$203/'Real GDP'!$J$203)+($U$204/'Real GDP'!$J$204)+($U$205/'Real GDP'!$J$205)+($U$206/'Real GDP'!$J$206))/4)</f>
        <v>29.709266835378696</v>
      </c>
      <c r="L75" s="3" t="s">
        <v>75</v>
      </c>
      <c r="M75" s="7">
        <v>28215</v>
      </c>
      <c r="N75" s="3">
        <v>1992534</v>
      </c>
      <c r="O75" s="3">
        <v>372713.02</v>
      </c>
      <c r="P75" s="3">
        <v>377498.22</v>
      </c>
      <c r="Q75" s="3">
        <v>574660.76</v>
      </c>
      <c r="R75" s="3">
        <v>380624.06</v>
      </c>
      <c r="S75" s="3">
        <v>200104.83</v>
      </c>
      <c r="T75" s="3">
        <v>679.91</v>
      </c>
      <c r="U75" s="3">
        <v>196843.9</v>
      </c>
    </row>
    <row r="76" spans="1:21" x14ac:dyDescent="0.25">
      <c r="A76" s="3" t="str">
        <f t="shared" si="1"/>
        <v>Q2/1977</v>
      </c>
      <c r="B76" s="7">
        <f t="shared" si="1"/>
        <v>28306</v>
      </c>
      <c r="C76" s="3">
        <f>100*(N76/'Real GDP'!C76)/(SUM(($N$203/'Real GDP'!$C$203)+($N$204/'Real GDP'!$C$204)+($N$205/'Real GDP'!$C$205)+($N$206/'Real GDP'!$C$206))/4)</f>
        <v>34.841575972506931</v>
      </c>
      <c r="D76" s="3">
        <f>100*(O76/'Real GDP'!D76)/(SUM(($O$203/'Real GDP'!$D$203)+($O$204/'Real GDP'!$D$204)+($O$205/'Real GDP'!$D$205)+($O$206/'Real GDP'!$D$206))/4)</f>
        <v>36.512617422018813</v>
      </c>
      <c r="E76" s="3">
        <f>100*(P76/'Real GDP'!E76)/(SUM(($P$203/'Real GDP'!$E$203)+($P$204/'Real GDP'!$E$204)+($P$205/'Real GDP'!$E$205)+($P$206/'Real GDP'!$E$206))/4)</f>
        <v>32.593263606634572</v>
      </c>
      <c r="F76" s="3">
        <f>100*(Q76/'Real GDP'!F76)/(SUM(($Q$203/'Real GDP'!$F$203)+($Q$204/'Real GDP'!$F$204)+($Q$205/'Real GDP'!$F$205)+($Q$206/'Real GDP'!$F$206))/4)</f>
        <v>33.951342722007162</v>
      </c>
      <c r="G76" s="3">
        <f>100*(R76/'Real GDP'!G76)/(SUM(($R$203/'Real GDP'!$G$203)+($R$204/'Real GDP'!$G$204)+($R$205/'Real GDP'!$G$205)+($R$206/'Real GDP'!$G$206))/4)</f>
        <v>32.182946257986032</v>
      </c>
      <c r="H76" s="3">
        <f>100*(S76/'Real GDP'!H76)/(SUM(($S$203/'Real GDP'!$H$203)+($S$204/'Real GDP'!$H$204)+($S$205/'Real GDP'!$H$205)+($S$206/'Real GDP'!$H$206))/4)</f>
        <v>34.601779392101406</v>
      </c>
      <c r="I76" s="3">
        <f>100*(T76/'Real GDP'!I76)/(SUM(($T$203/'Real GDP'!$I$203)+($T$204/'Real GDP'!$I$204)+($T$205/'Real GDP'!$I$205)+($T$206/'Real GDP'!$I$206))/4)</f>
        <v>34.483016030750591</v>
      </c>
      <c r="J76" s="3">
        <f>100*(U76/'Real GDP'!J76)/(SUM(($U$203/'Real GDP'!$J$203)+($U$204/'Real GDP'!$J$204)+($U$205/'Real GDP'!$J$205)+($U$206/'Real GDP'!$J$206))/4)</f>
        <v>30.136089449361414</v>
      </c>
      <c r="L76" s="3" t="s">
        <v>76</v>
      </c>
      <c r="M76" s="7">
        <v>28306</v>
      </c>
      <c r="N76" s="3">
        <v>2060165</v>
      </c>
      <c r="O76" s="3">
        <v>375516.2</v>
      </c>
      <c r="P76" s="3">
        <v>384943.24</v>
      </c>
      <c r="Q76" s="3">
        <v>586098.5</v>
      </c>
      <c r="R76" s="3">
        <v>384110.03</v>
      </c>
      <c r="S76" s="3">
        <v>204180.06</v>
      </c>
      <c r="T76" s="3">
        <v>694.47</v>
      </c>
      <c r="U76" s="3">
        <v>200577.66</v>
      </c>
    </row>
    <row r="77" spans="1:21" x14ac:dyDescent="0.25">
      <c r="A77" s="3" t="str">
        <f t="shared" si="1"/>
        <v>Q3/1977</v>
      </c>
      <c r="B77" s="7">
        <f t="shared" si="1"/>
        <v>28398</v>
      </c>
      <c r="C77" s="3">
        <f>100*(N77/'Real GDP'!C77)/(SUM(($N$203/'Real GDP'!$C$203)+($N$204/'Real GDP'!$C$204)+($N$205/'Real GDP'!$C$205)+($N$206/'Real GDP'!$C$206))/4)</f>
        <v>35.269905746907135</v>
      </c>
      <c r="D77" s="3">
        <f>100*(O77/'Real GDP'!D77)/(SUM(($O$203/'Real GDP'!$D$203)+($O$204/'Real GDP'!$D$204)+($O$205/'Real GDP'!$D$205)+($O$206/'Real GDP'!$D$206))/4)</f>
        <v>36.963940151150176</v>
      </c>
      <c r="E77" s="3">
        <f>100*(P77/'Real GDP'!E77)/(SUM(($P$203/'Real GDP'!$E$203)+($P$204/'Real GDP'!$E$204)+($P$205/'Real GDP'!$E$205)+($P$206/'Real GDP'!$E$206))/4)</f>
        <v>33.039055132061151</v>
      </c>
      <c r="F77" s="3">
        <f>100*(Q77/'Real GDP'!F77)/(SUM(($Q$203/'Real GDP'!$F$203)+($Q$204/'Real GDP'!$F$204)+($Q$205/'Real GDP'!$F$205)+($Q$206/'Real GDP'!$F$206))/4)</f>
        <v>34.372334249078762</v>
      </c>
      <c r="G77" s="3">
        <f>100*(R77/'Real GDP'!G77)/(SUM(($R$203/'Real GDP'!$G$203)+($R$204/'Real GDP'!$G$204)+($R$205/'Real GDP'!$G$205)+($R$206/'Real GDP'!$G$206))/4)</f>
        <v>32.563676049143531</v>
      </c>
      <c r="H77" s="3">
        <f>100*(S77/'Real GDP'!H77)/(SUM(($S$203/'Real GDP'!$H$203)+($S$204/'Real GDP'!$H$204)+($S$205/'Real GDP'!$H$205)+($S$206/'Real GDP'!$H$206))/4)</f>
        <v>35.052454761927933</v>
      </c>
      <c r="I77" s="3">
        <f>100*(T77/'Real GDP'!I77)/(SUM(($T$203/'Real GDP'!$I$203)+($T$204/'Real GDP'!$I$204)+($T$205/'Real GDP'!$I$205)+($T$206/'Real GDP'!$I$206))/4)</f>
        <v>34.914255888829693</v>
      </c>
      <c r="J77" s="3">
        <f>100*(U77/'Real GDP'!J77)/(SUM(($U$203/'Real GDP'!$J$203)+($U$204/'Real GDP'!$J$204)+($U$205/'Real GDP'!$J$205)+($U$206/'Real GDP'!$J$206))/4)</f>
        <v>30.52623689633684</v>
      </c>
      <c r="L77" s="3" t="s">
        <v>77</v>
      </c>
      <c r="M77" s="7">
        <v>28398</v>
      </c>
      <c r="N77" s="3">
        <v>2122387</v>
      </c>
      <c r="O77" s="3">
        <v>382792.05</v>
      </c>
      <c r="P77" s="3">
        <v>391997.15</v>
      </c>
      <c r="Q77" s="3">
        <v>593194.52</v>
      </c>
      <c r="R77" s="3">
        <v>385018.85</v>
      </c>
      <c r="S77" s="3">
        <v>207834.89</v>
      </c>
      <c r="T77" s="3">
        <v>707.95</v>
      </c>
      <c r="U77" s="3">
        <v>203849.52</v>
      </c>
    </row>
    <row r="78" spans="1:21" x14ac:dyDescent="0.25">
      <c r="A78" s="3" t="str">
        <f t="shared" si="1"/>
        <v>Q4/1977</v>
      </c>
      <c r="B78" s="7">
        <f t="shared" si="1"/>
        <v>28490</v>
      </c>
      <c r="C78" s="3">
        <f>100*(N78/'Real GDP'!C78)/(SUM(($N$203/'Real GDP'!$C$203)+($N$204/'Real GDP'!$C$204)+($N$205/'Real GDP'!$C$205)+($N$206/'Real GDP'!$C$206))/4)</f>
        <v>36.036016423222677</v>
      </c>
      <c r="D78" s="3">
        <f>100*(O78/'Real GDP'!D78)/(SUM(($O$203/'Real GDP'!$D$203)+($O$204/'Real GDP'!$D$204)+($O$205/'Real GDP'!$D$205)+($O$206/'Real GDP'!$D$206))/4)</f>
        <v>37.768910730047736</v>
      </c>
      <c r="E78" s="3">
        <f>100*(P78/'Real GDP'!E78)/(SUM(($P$203/'Real GDP'!$E$203)+($P$204/'Real GDP'!$E$204)+($P$205/'Real GDP'!$E$205)+($P$206/'Real GDP'!$E$206))/4)</f>
        <v>33.797222184101209</v>
      </c>
      <c r="F78" s="3">
        <f>100*(Q78/'Real GDP'!F78)/(SUM(($Q$203/'Real GDP'!$F$203)+($Q$204/'Real GDP'!$F$204)+($Q$205/'Real GDP'!$F$205)+($Q$206/'Real GDP'!$F$206))/4)</f>
        <v>35.122541472086425</v>
      </c>
      <c r="G78" s="3">
        <f>100*(R78/'Real GDP'!G78)/(SUM(($R$203/'Real GDP'!$G$203)+($R$204/'Real GDP'!$G$204)+($R$205/'Real GDP'!$G$205)+($R$206/'Real GDP'!$G$206))/4)</f>
        <v>33.212285689925594</v>
      </c>
      <c r="H78" s="3">
        <f>100*(S78/'Real GDP'!H78)/(SUM(($S$203/'Real GDP'!$H$203)+($S$204/'Real GDP'!$H$204)+($S$205/'Real GDP'!$H$205)+($S$206/'Real GDP'!$H$206))/4)</f>
        <v>35.810825172381122</v>
      </c>
      <c r="I78" s="3">
        <f>100*(T78/'Real GDP'!I78)/(SUM(($T$203/'Real GDP'!$I$203)+($T$204/'Real GDP'!$I$204)+($T$205/'Real GDP'!$I$205)+($T$206/'Real GDP'!$I$206))/4)</f>
        <v>35.686257630777568</v>
      </c>
      <c r="J78" s="3">
        <f>100*(U78/'Real GDP'!J78)/(SUM(($U$203/'Real GDP'!$J$203)+($U$204/'Real GDP'!$J$204)+($U$205/'Real GDP'!$J$205)+($U$206/'Real GDP'!$J$206))/4)</f>
        <v>31.183226789342608</v>
      </c>
      <c r="L78" s="3" t="s">
        <v>78</v>
      </c>
      <c r="M78" s="7">
        <v>28490</v>
      </c>
      <c r="N78" s="3">
        <v>2168716</v>
      </c>
      <c r="O78" s="3">
        <v>397908.55</v>
      </c>
      <c r="P78" s="3">
        <v>401907.82</v>
      </c>
      <c r="Q78" s="3">
        <v>616571.02</v>
      </c>
      <c r="R78" s="3">
        <v>396052.49</v>
      </c>
      <c r="S78" s="3">
        <v>215713.48</v>
      </c>
      <c r="T78" s="3">
        <v>733.42</v>
      </c>
      <c r="U78" s="3">
        <v>209627.93</v>
      </c>
    </row>
    <row r="79" spans="1:21" x14ac:dyDescent="0.25">
      <c r="A79" s="3" t="str">
        <f t="shared" si="1"/>
        <v>Q1/1978</v>
      </c>
      <c r="B79" s="7">
        <f t="shared" si="1"/>
        <v>28580</v>
      </c>
      <c r="C79" s="3">
        <f>100*(N79/'Real GDP'!C79)/(SUM(($N$203/'Real GDP'!$C$203)+($N$204/'Real GDP'!$C$204)+($N$205/'Real GDP'!$C$205)+($N$206/'Real GDP'!$C$206))/4)</f>
        <v>36.572948203092082</v>
      </c>
      <c r="D79" s="3">
        <f>100*(O79/'Real GDP'!D79)/(SUM(($O$203/'Real GDP'!$D$203)+($O$204/'Real GDP'!$D$204)+($O$205/'Real GDP'!$D$205)+($O$206/'Real GDP'!$D$206))/4)</f>
        <v>38.410093939339596</v>
      </c>
      <c r="E79" s="3">
        <f>100*(P79/'Real GDP'!E79)/(SUM(($P$203/'Real GDP'!$E$203)+($P$204/'Real GDP'!$E$204)+($P$205/'Real GDP'!$E$205)+($P$206/'Real GDP'!$E$206))/4)</f>
        <v>34.344447165376941</v>
      </c>
      <c r="F79" s="3">
        <f>100*(Q79/'Real GDP'!F79)/(SUM(($Q$203/'Real GDP'!$F$203)+($Q$204/'Real GDP'!$F$204)+($Q$205/'Real GDP'!$F$205)+($Q$206/'Real GDP'!$F$206))/4)</f>
        <v>35.649512559752488</v>
      </c>
      <c r="G79" s="3">
        <f>100*(R79/'Real GDP'!G79)/(SUM(($R$203/'Real GDP'!$G$203)+($R$204/'Real GDP'!$G$204)+($R$205/'Real GDP'!$G$205)+($R$206/'Real GDP'!$G$206))/4)</f>
        <v>33.662299216403639</v>
      </c>
      <c r="H79" s="3">
        <f>100*(S79/'Real GDP'!H79)/(SUM(($S$203/'Real GDP'!$H$203)+($S$204/'Real GDP'!$H$204)+($S$205/'Real GDP'!$H$205)+($S$206/'Real GDP'!$H$206))/4)</f>
        <v>36.362298758430192</v>
      </c>
      <c r="I79" s="3">
        <f>100*(T79/'Real GDP'!I79)/(SUM(($T$203/'Real GDP'!$I$203)+($T$204/'Real GDP'!$I$204)+($T$205/'Real GDP'!$I$205)+($T$206/'Real GDP'!$I$206))/4)</f>
        <v>36.230024081678735</v>
      </c>
      <c r="J79" s="3">
        <f>100*(U79/'Real GDP'!J79)/(SUM(($U$203/'Real GDP'!$J$203)+($U$204/'Real GDP'!$J$204)+($U$205/'Real GDP'!$J$205)+($U$206/'Real GDP'!$J$206))/4)</f>
        <v>31.660455979184373</v>
      </c>
      <c r="L79" s="3" t="s">
        <v>79</v>
      </c>
      <c r="M79" s="7">
        <v>28580</v>
      </c>
      <c r="N79" s="3">
        <v>2208688</v>
      </c>
      <c r="O79" s="3">
        <v>408154.99</v>
      </c>
      <c r="P79" s="3">
        <v>414088.73</v>
      </c>
      <c r="Q79" s="3">
        <v>628401.03</v>
      </c>
      <c r="R79" s="3">
        <v>407979.21</v>
      </c>
      <c r="S79" s="3">
        <v>220909.12</v>
      </c>
      <c r="T79" s="3">
        <v>758.66</v>
      </c>
      <c r="U79" s="3">
        <v>214164.72</v>
      </c>
    </row>
    <row r="80" spans="1:21" x14ac:dyDescent="0.25">
      <c r="A80" s="3" t="str">
        <f t="shared" si="1"/>
        <v>Q2/1978</v>
      </c>
      <c r="B80" s="7">
        <f t="shared" si="1"/>
        <v>28671</v>
      </c>
      <c r="C80" s="3">
        <f>100*(N80/'Real GDP'!C80)/(SUM(($N$203/'Real GDP'!$C$203)+($N$204/'Real GDP'!$C$204)+($N$205/'Real GDP'!$C$205)+($N$206/'Real GDP'!$C$206))/4)</f>
        <v>37.242388973096851</v>
      </c>
      <c r="D80" s="3">
        <f>100*(O80/'Real GDP'!D80)/(SUM(($O$203/'Real GDP'!$D$203)+($O$204/'Real GDP'!$D$204)+($O$205/'Real GDP'!$D$205)+($O$206/'Real GDP'!$D$206))/4)</f>
        <v>39.14385759932361</v>
      </c>
      <c r="E80" s="3">
        <f>100*(P80/'Real GDP'!E80)/(SUM(($P$203/'Real GDP'!$E$203)+($P$204/'Real GDP'!$E$204)+($P$205/'Real GDP'!$E$205)+($P$206/'Real GDP'!$E$206))/4)</f>
        <v>35.013741559112539</v>
      </c>
      <c r="F80" s="3">
        <f>100*(Q80/'Real GDP'!F80)/(SUM(($Q$203/'Real GDP'!$F$203)+($Q$204/'Real GDP'!$F$204)+($Q$205/'Real GDP'!$F$205)+($Q$206/'Real GDP'!$F$206))/4)</f>
        <v>36.302923609641255</v>
      </c>
      <c r="G80" s="3">
        <f>100*(R80/'Real GDP'!G80)/(SUM(($R$203/'Real GDP'!$G$203)+($R$204/'Real GDP'!$G$204)+($R$205/'Real GDP'!$G$205)+($R$206/'Real GDP'!$G$206))/4)</f>
        <v>34.23946334507319</v>
      </c>
      <c r="H80" s="3">
        <f>100*(S80/'Real GDP'!H80)/(SUM(($S$203/'Real GDP'!$H$203)+($S$204/'Real GDP'!$H$204)+($S$205/'Real GDP'!$H$205)+($S$206/'Real GDP'!$H$206))/4)</f>
        <v>37.04736668654153</v>
      </c>
      <c r="I80" s="3">
        <f>100*(T80/'Real GDP'!I80)/(SUM(($T$203/'Real GDP'!$I$203)+($T$204/'Real GDP'!$I$204)+($T$205/'Real GDP'!$I$205)+($T$206/'Real GDP'!$I$206))/4)</f>
        <v>36.900479230630751</v>
      </c>
      <c r="J80" s="3">
        <f>100*(U80/'Real GDP'!J80)/(SUM(($U$203/'Real GDP'!$J$203)+($U$204/'Real GDP'!$J$204)+($U$205/'Real GDP'!$J$205)+($U$206/'Real GDP'!$J$206))/4)</f>
        <v>32.243144856762726</v>
      </c>
      <c r="L80" s="3" t="s">
        <v>80</v>
      </c>
      <c r="M80" s="7">
        <v>28671</v>
      </c>
      <c r="N80" s="3">
        <v>2336563</v>
      </c>
      <c r="O80" s="3">
        <v>420982.01</v>
      </c>
      <c r="P80" s="3">
        <v>429177.25</v>
      </c>
      <c r="Q80" s="3">
        <v>642455.36</v>
      </c>
      <c r="R80" s="3">
        <v>422152.36</v>
      </c>
      <c r="S80" s="3">
        <v>227136.44</v>
      </c>
      <c r="T80" s="3">
        <v>780.21</v>
      </c>
      <c r="U80" s="3">
        <v>218548.16</v>
      </c>
    </row>
    <row r="81" spans="1:21" x14ac:dyDescent="0.25">
      <c r="A81" s="3" t="str">
        <f t="shared" si="1"/>
        <v>Q3/1978</v>
      </c>
      <c r="B81" s="7">
        <f t="shared" si="1"/>
        <v>28763</v>
      </c>
      <c r="C81" s="3">
        <f>100*(N81/'Real GDP'!C81)/(SUM(($N$203/'Real GDP'!$C$203)+($N$204/'Real GDP'!$C$204)+($N$205/'Real GDP'!$C$205)+($N$206/'Real GDP'!$C$206))/4)</f>
        <v>37.865147677244011</v>
      </c>
      <c r="D81" s="3">
        <f>100*(O81/'Real GDP'!D81)/(SUM(($O$203/'Real GDP'!$D$203)+($O$204/'Real GDP'!$D$204)+($O$205/'Real GDP'!$D$205)+($O$206/'Real GDP'!$D$206))/4)</f>
        <v>39.787477283403916</v>
      </c>
      <c r="E81" s="3">
        <f>100*(P81/'Real GDP'!E81)/(SUM(($P$203/'Real GDP'!$E$203)+($P$204/'Real GDP'!$E$204)+($P$205/'Real GDP'!$E$205)+($P$206/'Real GDP'!$E$206))/4)</f>
        <v>35.644655547858356</v>
      </c>
      <c r="F81" s="3">
        <f>100*(Q81/'Real GDP'!F81)/(SUM(($Q$203/'Real GDP'!$F$203)+($Q$204/'Real GDP'!$F$204)+($Q$205/'Real GDP'!$F$205)+($Q$206/'Real GDP'!$F$206))/4)</f>
        <v>36.908211132000453</v>
      </c>
      <c r="G81" s="3">
        <f>100*(R81/'Real GDP'!G81)/(SUM(($R$203/'Real GDP'!$G$203)+($R$204/'Real GDP'!$G$204)+($R$205/'Real GDP'!$G$205)+($R$206/'Real GDP'!$G$206))/4)</f>
        <v>34.781829810174003</v>
      </c>
      <c r="H81" s="3">
        <f>100*(S81/'Real GDP'!H81)/(SUM(($S$203/'Real GDP'!$H$203)+($S$204/'Real GDP'!$H$204)+($S$205/'Real GDP'!$H$205)+($S$206/'Real GDP'!$H$206))/4)</f>
        <v>37.679103107722725</v>
      </c>
      <c r="I81" s="3">
        <f>100*(T81/'Real GDP'!I81)/(SUM(($T$203/'Real GDP'!$I$203)+($T$204/'Real GDP'!$I$204)+($T$205/'Real GDP'!$I$205)+($T$206/'Real GDP'!$I$206))/4)</f>
        <v>37.514384233253701</v>
      </c>
      <c r="J81" s="3">
        <f>100*(U81/'Real GDP'!J81)/(SUM(($U$203/'Real GDP'!$J$203)+($U$204/'Real GDP'!$J$204)+($U$205/'Real GDP'!$J$205)+($U$206/'Real GDP'!$J$206))/4)</f>
        <v>32.792087729445747</v>
      </c>
      <c r="L81" s="3" t="s">
        <v>81</v>
      </c>
      <c r="M81" s="7">
        <v>28763</v>
      </c>
      <c r="N81" s="3">
        <v>2398866</v>
      </c>
      <c r="O81" s="3">
        <v>433693.27</v>
      </c>
      <c r="P81" s="3">
        <v>436526.31</v>
      </c>
      <c r="Q81" s="3">
        <v>661732.42000000004</v>
      </c>
      <c r="R81" s="3">
        <v>431096.04</v>
      </c>
      <c r="S81" s="3">
        <v>232674.27</v>
      </c>
      <c r="T81" s="3">
        <v>803.45</v>
      </c>
      <c r="U81" s="3">
        <v>221996.22</v>
      </c>
    </row>
    <row r="82" spans="1:21" x14ac:dyDescent="0.25">
      <c r="A82" s="3" t="str">
        <f t="shared" si="1"/>
        <v>Q4/1978</v>
      </c>
      <c r="B82" s="7">
        <f t="shared" si="1"/>
        <v>28855</v>
      </c>
      <c r="C82" s="3">
        <f>100*(N82/'Real GDP'!C82)/(SUM(($N$203/'Real GDP'!$C$203)+($N$204/'Real GDP'!$C$204)+($N$205/'Real GDP'!$C$205)+($N$206/'Real GDP'!$C$206))/4)</f>
        <v>38.661357080055332</v>
      </c>
      <c r="D82" s="3">
        <f>100*(O82/'Real GDP'!D82)/(SUM(($O$203/'Real GDP'!$D$203)+($O$204/'Real GDP'!$D$204)+($O$205/'Real GDP'!$D$205)+($O$206/'Real GDP'!$D$206))/4)</f>
        <v>40.63344909848815</v>
      </c>
      <c r="E82" s="3">
        <f>100*(P82/'Real GDP'!E82)/(SUM(($P$203/'Real GDP'!$E$203)+($P$204/'Real GDP'!$E$204)+($P$205/'Real GDP'!$E$205)+($P$206/'Real GDP'!$E$206))/4)</f>
        <v>36.413183051779463</v>
      </c>
      <c r="F82" s="3">
        <f>100*(Q82/'Real GDP'!F82)/(SUM(($Q$203/'Real GDP'!$F$203)+($Q$204/'Real GDP'!$F$204)+($Q$205/'Real GDP'!$F$205)+($Q$206/'Real GDP'!$F$206))/4)</f>
        <v>37.67901370000407</v>
      </c>
      <c r="G82" s="3">
        <f>100*(R82/'Real GDP'!G82)/(SUM(($R$203/'Real GDP'!$G$203)+($R$204/'Real GDP'!$G$204)+($R$205/'Real GDP'!$G$205)+($R$206/'Real GDP'!$G$206))/4)</f>
        <v>35.501701218548597</v>
      </c>
      <c r="H82" s="3">
        <f>100*(S82/'Real GDP'!H82)/(SUM(($S$203/'Real GDP'!$H$203)+($S$204/'Real GDP'!$H$204)+($S$205/'Real GDP'!$H$205)+($S$206/'Real GDP'!$H$206))/4)</f>
        <v>38.475376729028902</v>
      </c>
      <c r="I82" s="3">
        <f>100*(T82/'Real GDP'!I82)/(SUM(($T$203/'Real GDP'!$I$203)+($T$204/'Real GDP'!$I$204)+($T$205/'Real GDP'!$I$205)+($T$206/'Real GDP'!$I$206))/4)</f>
        <v>38.298958909875054</v>
      </c>
      <c r="J82" s="3">
        <f>100*(U82/'Real GDP'!J82)/(SUM(($U$203/'Real GDP'!$J$203)+($U$204/'Real GDP'!$J$204)+($U$205/'Real GDP'!$J$205)+($U$206/'Real GDP'!$J$206))/4)</f>
        <v>33.475282754114723</v>
      </c>
      <c r="L82" s="3" t="s">
        <v>82</v>
      </c>
      <c r="M82" s="7">
        <v>28855</v>
      </c>
      <c r="N82" s="3">
        <v>2482159</v>
      </c>
      <c r="O82" s="3">
        <v>446952.55</v>
      </c>
      <c r="P82" s="3">
        <v>449733.6</v>
      </c>
      <c r="Q82" s="3">
        <v>683450.16</v>
      </c>
      <c r="R82" s="3">
        <v>446723.47</v>
      </c>
      <c r="S82" s="3">
        <v>239610.77</v>
      </c>
      <c r="T82" s="3">
        <v>832.09</v>
      </c>
      <c r="U82" s="3">
        <v>226285.94</v>
      </c>
    </row>
    <row r="83" spans="1:21" x14ac:dyDescent="0.25">
      <c r="A83" s="3" t="str">
        <f t="shared" si="1"/>
        <v>Q1/1979</v>
      </c>
      <c r="B83" s="7">
        <f t="shared" si="1"/>
        <v>28945</v>
      </c>
      <c r="C83" s="3">
        <f>100*(N83/'Real GDP'!C83)/(SUM(($N$203/'Real GDP'!$C$203)+($N$204/'Real GDP'!$C$204)+($N$205/'Real GDP'!$C$205)+($N$206/'Real GDP'!$C$206))/4)</f>
        <v>39.352546347680708</v>
      </c>
      <c r="D83" s="3">
        <f>100*(O83/'Real GDP'!D83)/(SUM(($O$203/'Real GDP'!$D$203)+($O$204/'Real GDP'!$D$204)+($O$205/'Real GDP'!$D$205)+($O$206/'Real GDP'!$D$206))/4)</f>
        <v>41.407059832171896</v>
      </c>
      <c r="E83" s="3">
        <f>100*(P83/'Real GDP'!E83)/(SUM(($P$203/'Real GDP'!$E$203)+($P$204/'Real GDP'!$E$204)+($P$205/'Real GDP'!$E$205)+($P$206/'Real GDP'!$E$206))/4)</f>
        <v>37.08075860692108</v>
      </c>
      <c r="F83" s="3">
        <f>100*(Q83/'Real GDP'!F83)/(SUM(($Q$203/'Real GDP'!$F$203)+($Q$204/'Real GDP'!$F$204)+($Q$205/'Real GDP'!$F$205)+($Q$206/'Real GDP'!$F$206))/4)</f>
        <v>38.344664720301147</v>
      </c>
      <c r="G83" s="3">
        <f>100*(R83/'Real GDP'!G83)/(SUM(($R$203/'Real GDP'!$G$203)+($R$204/'Real GDP'!$G$204)+($R$205/'Real GDP'!$G$205)+($R$206/'Real GDP'!$G$206))/4)</f>
        <v>36.18196969446268</v>
      </c>
      <c r="H83" s="3">
        <f>100*(S83/'Real GDP'!H83)/(SUM(($S$203/'Real GDP'!$H$203)+($S$204/'Real GDP'!$H$204)+($S$205/'Real GDP'!$H$205)+($S$206/'Real GDP'!$H$206))/4)</f>
        <v>39.168471476495469</v>
      </c>
      <c r="I83" s="3">
        <f>100*(T83/'Real GDP'!I83)/(SUM(($T$203/'Real GDP'!$I$203)+($T$204/'Real GDP'!$I$204)+($T$205/'Real GDP'!$I$205)+($T$206/'Real GDP'!$I$206))/4)</f>
        <v>38.96821840054546</v>
      </c>
      <c r="J83" s="3">
        <f>100*(U83/'Real GDP'!J83)/(SUM(($U$203/'Real GDP'!$J$203)+($U$204/'Real GDP'!$J$204)+($U$205/'Real GDP'!$J$205)+($U$206/'Real GDP'!$J$206))/4)</f>
        <v>34.067949715644183</v>
      </c>
      <c r="L83" s="3" t="s">
        <v>83</v>
      </c>
      <c r="M83" s="7">
        <v>28945</v>
      </c>
      <c r="N83" s="3">
        <v>2531555</v>
      </c>
      <c r="O83" s="3">
        <v>453675.18</v>
      </c>
      <c r="P83" s="3">
        <v>461917.59</v>
      </c>
      <c r="Q83" s="3">
        <v>696384.29</v>
      </c>
      <c r="R83" s="3">
        <v>462476.76</v>
      </c>
      <c r="S83" s="3">
        <v>246025.28</v>
      </c>
      <c r="T83" s="3">
        <v>859.29</v>
      </c>
      <c r="U83" s="3">
        <v>229925.17</v>
      </c>
    </row>
    <row r="84" spans="1:21" x14ac:dyDescent="0.25">
      <c r="A84" s="3" t="str">
        <f t="shared" si="1"/>
        <v>Q2/1979</v>
      </c>
      <c r="B84" s="7">
        <f t="shared" si="1"/>
        <v>29036</v>
      </c>
      <c r="C84" s="3">
        <f>100*(N84/'Real GDP'!C84)/(SUM(($N$203/'Real GDP'!$C$203)+($N$204/'Real GDP'!$C$204)+($N$205/'Real GDP'!$C$205)+($N$206/'Real GDP'!$C$206))/4)</f>
        <v>40.304124790017077</v>
      </c>
      <c r="D84" s="3">
        <f>100*(O84/'Real GDP'!D84)/(SUM(($O$203/'Real GDP'!$D$203)+($O$204/'Real GDP'!$D$204)+($O$205/'Real GDP'!$D$205)+($O$206/'Real GDP'!$D$206))/4)</f>
        <v>42.379054013282378</v>
      </c>
      <c r="E84" s="3">
        <f>100*(P84/'Real GDP'!E84)/(SUM(($P$203/'Real GDP'!$E$203)+($P$204/'Real GDP'!$E$204)+($P$205/'Real GDP'!$E$205)+($P$206/'Real GDP'!$E$206))/4)</f>
        <v>37.968763746492442</v>
      </c>
      <c r="F84" s="3">
        <f>100*(Q84/'Real GDP'!F84)/(SUM(($Q$203/'Real GDP'!$F$203)+($Q$204/'Real GDP'!$F$204)+($Q$205/'Real GDP'!$F$205)+($Q$206/'Real GDP'!$F$206))/4)</f>
        <v>39.267707268352012</v>
      </c>
      <c r="G84" s="3">
        <f>100*(R84/'Real GDP'!G84)/(SUM(($R$203/'Real GDP'!$G$203)+($R$204/'Real GDP'!$G$204)+($R$205/'Real GDP'!$G$205)+($R$206/'Real GDP'!$G$206))/4)</f>
        <v>37.106259222060665</v>
      </c>
      <c r="H84" s="3">
        <f>100*(S84/'Real GDP'!H84)/(SUM(($S$203/'Real GDP'!$H$203)+($S$204/'Real GDP'!$H$204)+($S$205/'Real GDP'!$H$205)+($S$206/'Real GDP'!$H$206))/4)</f>
        <v>40.127633765683377</v>
      </c>
      <c r="I84" s="3">
        <f>100*(T84/'Real GDP'!I84)/(SUM(($T$203/'Real GDP'!$I$203)+($T$204/'Real GDP'!$I$204)+($T$205/'Real GDP'!$I$205)+($T$206/'Real GDP'!$I$206))/4)</f>
        <v>39.903410276130735</v>
      </c>
      <c r="J84" s="3">
        <f>100*(U84/'Real GDP'!J84)/(SUM(($U$203/'Real GDP'!$J$203)+($U$204/'Real GDP'!$J$204)+($U$205/'Real GDP'!$J$205)+($U$206/'Real GDP'!$J$206))/4)</f>
        <v>34.876923348140018</v>
      </c>
      <c r="L84" s="3" t="s">
        <v>84</v>
      </c>
      <c r="M84" s="7">
        <v>29036</v>
      </c>
      <c r="N84" s="3">
        <v>2595909</v>
      </c>
      <c r="O84" s="3">
        <v>484909.37</v>
      </c>
      <c r="P84" s="3">
        <v>477501.18</v>
      </c>
      <c r="Q84" s="3">
        <v>735292.88</v>
      </c>
      <c r="R84" s="3">
        <v>477739.55</v>
      </c>
      <c r="S84" s="3">
        <v>255470.11</v>
      </c>
      <c r="T84" s="3">
        <v>895.99</v>
      </c>
      <c r="U84" s="3">
        <v>235750.85</v>
      </c>
    </row>
    <row r="85" spans="1:21" x14ac:dyDescent="0.25">
      <c r="A85" s="3" t="str">
        <f t="shared" si="1"/>
        <v>Q3/1979</v>
      </c>
      <c r="B85" s="7">
        <f t="shared" si="1"/>
        <v>29128</v>
      </c>
      <c r="C85" s="3">
        <f>100*(N85/'Real GDP'!C85)/(SUM(($N$203/'Real GDP'!$C$203)+($N$204/'Real GDP'!$C$204)+($N$205/'Real GDP'!$C$205)+($N$206/'Real GDP'!$C$206))/4)</f>
        <v>41.164904138907168</v>
      </c>
      <c r="D85" s="3">
        <f>100*(O85/'Real GDP'!D85)/(SUM(($O$203/'Real GDP'!$D$203)+($O$204/'Real GDP'!$D$204)+($O$205/'Real GDP'!$D$205)+($O$206/'Real GDP'!$D$206))/4)</f>
        <v>43.41452347695779</v>
      </c>
      <c r="E85" s="3">
        <f>100*(P85/'Real GDP'!E85)/(SUM(($P$203/'Real GDP'!$E$203)+($P$204/'Real GDP'!$E$204)+($P$205/'Real GDP'!$E$205)+($P$206/'Real GDP'!$E$206))/4)</f>
        <v>38.770185645358616</v>
      </c>
      <c r="F85" s="3">
        <f>100*(Q85/'Real GDP'!F85)/(SUM(($Q$203/'Real GDP'!$F$203)+($Q$204/'Real GDP'!$F$204)+($Q$205/'Real GDP'!$F$205)+($Q$206/'Real GDP'!$F$206))/4)</f>
        <v>40.107093465693559</v>
      </c>
      <c r="G85" s="3">
        <f>100*(R85/'Real GDP'!G85)/(SUM(($R$203/'Real GDP'!$G$203)+($R$204/'Real GDP'!$G$204)+($R$205/'Real GDP'!$G$205)+($R$206/'Real GDP'!$G$206))/4)</f>
        <v>37.973136802465248</v>
      </c>
      <c r="H85" s="3">
        <f>100*(S85/'Real GDP'!H85)/(SUM(($S$203/'Real GDP'!$H$203)+($S$204/'Real GDP'!$H$204)+($S$205/'Real GDP'!$H$205)+($S$206/'Real GDP'!$H$206))/4)</f>
        <v>40.982327822697869</v>
      </c>
      <c r="I85" s="3">
        <f>100*(T85/'Real GDP'!I85)/(SUM(($T$203/'Real GDP'!$I$203)+($T$204/'Real GDP'!$I$204)+($T$205/'Real GDP'!$I$205)+($T$206/'Real GDP'!$I$206))/4)</f>
        <v>40.748813877431289</v>
      </c>
      <c r="J85" s="3">
        <f>100*(U85/'Real GDP'!J85)/(SUM(($U$203/'Real GDP'!$J$203)+($U$204/'Real GDP'!$J$204)+($U$205/'Real GDP'!$J$205)+($U$206/'Real GDP'!$J$206))/4)</f>
        <v>35.62634648308827</v>
      </c>
      <c r="L85" s="3" t="s">
        <v>85</v>
      </c>
      <c r="M85" s="7">
        <v>29128</v>
      </c>
      <c r="N85" s="3">
        <v>2670388</v>
      </c>
      <c r="O85" s="3">
        <v>485898.13</v>
      </c>
      <c r="P85" s="3">
        <v>493153.51</v>
      </c>
      <c r="Q85" s="3">
        <v>751010.55</v>
      </c>
      <c r="R85" s="3">
        <v>497360.49</v>
      </c>
      <c r="S85" s="3">
        <v>262599.73</v>
      </c>
      <c r="T85" s="3">
        <v>921.95</v>
      </c>
      <c r="U85" s="3">
        <v>241395.75</v>
      </c>
    </row>
    <row r="86" spans="1:21" x14ac:dyDescent="0.25">
      <c r="A86" s="3" t="str">
        <f t="shared" si="1"/>
        <v>Q4/1979</v>
      </c>
      <c r="B86" s="7">
        <f t="shared" si="1"/>
        <v>29220</v>
      </c>
      <c r="C86" s="3">
        <f>100*(N86/'Real GDP'!C86)/(SUM(($N$203/'Real GDP'!$C$203)+($N$204/'Real GDP'!$C$204)+($N$205/'Real GDP'!$C$205)+($N$206/'Real GDP'!$C$206))/4)</f>
        <v>41.98601622541333</v>
      </c>
      <c r="D86" s="3">
        <f>100*(O86/'Real GDP'!D86)/(SUM(($O$203/'Real GDP'!$D$203)+($O$204/'Real GDP'!$D$204)+($O$205/'Real GDP'!$D$205)+($O$206/'Real GDP'!$D$206))/4)</f>
        <v>44.300514966179655</v>
      </c>
      <c r="E86" s="3">
        <f>100*(P86/'Real GDP'!E86)/(SUM(($P$203/'Real GDP'!$E$203)+($P$204/'Real GDP'!$E$204)+($P$205/'Real GDP'!$E$205)+($P$206/'Real GDP'!$E$206))/4)</f>
        <v>39.527296022006347</v>
      </c>
      <c r="F86" s="3">
        <f>100*(Q86/'Real GDP'!F86)/(SUM(($Q$203/'Real GDP'!$F$203)+($Q$204/'Real GDP'!$F$204)+($Q$205/'Real GDP'!$F$205)+($Q$206/'Real GDP'!$F$206))/4)</f>
        <v>40.912288524157049</v>
      </c>
      <c r="G86" s="3">
        <f>100*(R86/'Real GDP'!G86)/(SUM(($R$203/'Real GDP'!$G$203)+($R$204/'Real GDP'!$G$204)+($R$205/'Real GDP'!$G$205)+($R$206/'Real GDP'!$G$206))/4)</f>
        <v>38.803198186490938</v>
      </c>
      <c r="H86" s="3">
        <f>100*(S86/'Real GDP'!H86)/(SUM(($S$203/'Real GDP'!$H$203)+($S$204/'Real GDP'!$H$204)+($S$205/'Real GDP'!$H$205)+($S$206/'Real GDP'!$H$206))/4)</f>
        <v>41.797981440416024</v>
      </c>
      <c r="I86" s="3">
        <f>100*(T86/'Real GDP'!I86)/(SUM(($T$203/'Real GDP'!$I$203)+($T$204/'Real GDP'!$I$204)+($T$205/'Real GDP'!$I$205)+($T$206/'Real GDP'!$I$206))/4)</f>
        <v>41.557221885032206</v>
      </c>
      <c r="J86" s="3">
        <f>100*(U86/'Real GDP'!J86)/(SUM(($U$203/'Real GDP'!$J$203)+($U$204/'Real GDP'!$J$204)+($U$205/'Real GDP'!$J$205)+($U$206/'Real GDP'!$J$206))/4)</f>
        <v>36.354871734153043</v>
      </c>
      <c r="L86" s="3" t="s">
        <v>86</v>
      </c>
      <c r="M86" s="7">
        <v>29220</v>
      </c>
      <c r="N86" s="3">
        <v>2730705</v>
      </c>
      <c r="O86" s="3">
        <v>501019.27</v>
      </c>
      <c r="P86" s="3">
        <v>503740.22</v>
      </c>
      <c r="Q86" s="3">
        <v>770784</v>
      </c>
      <c r="R86" s="3">
        <v>520195.63</v>
      </c>
      <c r="S86" s="3">
        <v>269627.18</v>
      </c>
      <c r="T86" s="3">
        <v>944.33</v>
      </c>
      <c r="U86" s="3">
        <v>247197.97</v>
      </c>
    </row>
    <row r="87" spans="1:21" x14ac:dyDescent="0.25">
      <c r="A87" s="3" t="str">
        <f t="shared" si="1"/>
        <v>Q1/1980</v>
      </c>
      <c r="B87" s="7">
        <f t="shared" si="1"/>
        <v>29311</v>
      </c>
      <c r="C87" s="3">
        <f>100*(N87/'Real GDP'!C87)/(SUM(($N$203/'Real GDP'!$C$203)+($N$204/'Real GDP'!$C$204)+($N$205/'Real GDP'!$C$205)+($N$206/'Real GDP'!$C$206))/4)</f>
        <v>42.859365475334862</v>
      </c>
      <c r="D87" s="3">
        <f>100*(O87/'Real GDP'!D87)/(SUM(($O$203/'Real GDP'!$D$203)+($O$204/'Real GDP'!$D$204)+($O$205/'Real GDP'!$D$205)+($O$206/'Real GDP'!$D$206))/4)</f>
        <v>45.251587888072407</v>
      </c>
      <c r="E87" s="3">
        <f>100*(P87/'Real GDP'!E87)/(SUM(($P$203/'Real GDP'!$E$203)+($P$204/'Real GDP'!$E$204)+($P$205/'Real GDP'!$E$205)+($P$206/'Real GDP'!$E$206))/4)</f>
        <v>40.325831121905921</v>
      </c>
      <c r="F87" s="3">
        <f>100*(Q87/'Real GDP'!F87)/(SUM(($Q$203/'Real GDP'!$F$203)+($Q$204/'Real GDP'!$F$204)+($Q$205/'Real GDP'!$F$205)+($Q$206/'Real GDP'!$F$206))/4)</f>
        <v>41.7743128899412</v>
      </c>
      <c r="G87" s="3">
        <f>100*(R87/'Real GDP'!G87)/(SUM(($R$203/'Real GDP'!$G$203)+($R$204/'Real GDP'!$G$204)+($R$205/'Real GDP'!$G$205)+($R$206/'Real GDP'!$G$206))/4)</f>
        <v>39.720526869064685</v>
      </c>
      <c r="H87" s="3">
        <f>100*(S87/'Real GDP'!H87)/(SUM(($S$203/'Real GDP'!$H$203)+($S$204/'Real GDP'!$H$204)+($S$205/'Real GDP'!$H$205)+($S$206/'Real GDP'!$H$206))/4)</f>
        <v>42.650030251853508</v>
      </c>
      <c r="I87" s="3">
        <f>100*(T87/'Real GDP'!I87)/(SUM(($T$203/'Real GDP'!$I$203)+($T$204/'Real GDP'!$I$204)+($T$205/'Real GDP'!$I$205)+($T$206/'Real GDP'!$I$206))/4)</f>
        <v>42.421150495704552</v>
      </c>
      <c r="J87" s="3">
        <f>100*(U87/'Real GDP'!J87)/(SUM(($U$203/'Real GDP'!$J$203)+($U$204/'Real GDP'!$J$204)+($U$205/'Real GDP'!$J$205)+($U$206/'Real GDP'!$J$206))/4)</f>
        <v>37.148611338762606</v>
      </c>
      <c r="L87" s="3" t="s">
        <v>87</v>
      </c>
      <c r="M87" s="7">
        <v>29311</v>
      </c>
      <c r="N87" s="3">
        <v>2796523</v>
      </c>
      <c r="O87" s="3">
        <v>506801.25</v>
      </c>
      <c r="P87" s="3">
        <v>519665.83</v>
      </c>
      <c r="Q87" s="3">
        <v>793330.38</v>
      </c>
      <c r="R87" s="3">
        <v>531515.68000000005</v>
      </c>
      <c r="S87" s="3">
        <v>277068.03999999998</v>
      </c>
      <c r="T87" s="3">
        <v>967.65</v>
      </c>
      <c r="U87" s="3">
        <v>254286.54</v>
      </c>
    </row>
    <row r="88" spans="1:21" x14ac:dyDescent="0.25">
      <c r="A88" s="3" t="str">
        <f t="shared" si="1"/>
        <v>Q2/1980</v>
      </c>
      <c r="B88" s="7">
        <f t="shared" si="1"/>
        <v>29402</v>
      </c>
      <c r="C88" s="3">
        <f>100*(N88/'Real GDP'!C88)/(SUM(($N$203/'Real GDP'!$C$203)+($N$204/'Real GDP'!$C$204)+($N$205/'Real GDP'!$C$205)+($N$206/'Real GDP'!$C$206))/4)</f>
        <v>43.800024652226448</v>
      </c>
      <c r="D88" s="3">
        <f>100*(O88/'Real GDP'!D88)/(SUM(($O$203/'Real GDP'!$D$203)+($O$204/'Real GDP'!$D$204)+($O$205/'Real GDP'!$D$205)+($O$206/'Real GDP'!$D$206))/4)</f>
        <v>46.305724537312678</v>
      </c>
      <c r="E88" s="3">
        <f>100*(P88/'Real GDP'!E88)/(SUM(($P$203/'Real GDP'!$E$203)+($P$204/'Real GDP'!$E$204)+($P$205/'Real GDP'!$E$205)+($P$206/'Real GDP'!$E$206))/4)</f>
        <v>41.16879935339206</v>
      </c>
      <c r="F88" s="3">
        <f>100*(Q88/'Real GDP'!F88)/(SUM(($Q$203/'Real GDP'!$F$203)+($Q$204/'Real GDP'!$F$204)+($Q$205/'Real GDP'!$F$205)+($Q$206/'Real GDP'!$F$206))/4)</f>
        <v>42.696910641944847</v>
      </c>
      <c r="G88" s="3">
        <f>100*(R88/'Real GDP'!G88)/(SUM(($R$203/'Real GDP'!$G$203)+($R$204/'Real GDP'!$G$204)+($R$205/'Real GDP'!$G$205)+($R$206/'Real GDP'!$G$206))/4)</f>
        <v>40.605753536777371</v>
      </c>
      <c r="H88" s="3">
        <f>100*(S88/'Real GDP'!H88)/(SUM(($S$203/'Real GDP'!$H$203)+($S$204/'Real GDP'!$H$204)+($S$205/'Real GDP'!$H$205)+($S$206/'Real GDP'!$H$206))/4)</f>
        <v>43.565166741198595</v>
      </c>
      <c r="I88" s="3">
        <f>100*(T88/'Real GDP'!I88)/(SUM(($T$203/'Real GDP'!$I$203)+($T$204/'Real GDP'!$I$204)+($T$205/'Real GDP'!$I$205)+($T$206/'Real GDP'!$I$206))/4)</f>
        <v>43.344933560980593</v>
      </c>
      <c r="J88" s="3">
        <f>100*(U88/'Real GDP'!J88)/(SUM(($U$203/'Real GDP'!$J$203)+($U$204/'Real GDP'!$J$204)+($U$205/'Real GDP'!$J$205)+($U$206/'Real GDP'!$J$206))/4)</f>
        <v>37.945506535861291</v>
      </c>
      <c r="L88" s="3" t="s">
        <v>88</v>
      </c>
      <c r="M88" s="7">
        <v>29402</v>
      </c>
      <c r="N88" s="3">
        <v>2799938</v>
      </c>
      <c r="O88" s="3">
        <v>508340.5</v>
      </c>
      <c r="P88" s="3">
        <v>527491.62</v>
      </c>
      <c r="Q88" s="3">
        <v>805631.03</v>
      </c>
      <c r="R88" s="3">
        <v>547577.99</v>
      </c>
      <c r="S88" s="3">
        <v>282919.84000000003</v>
      </c>
      <c r="T88" s="3">
        <v>983.51</v>
      </c>
      <c r="U88" s="3">
        <v>260624.25</v>
      </c>
    </row>
    <row r="89" spans="1:21" x14ac:dyDescent="0.25">
      <c r="A89" s="3" t="str">
        <f t="shared" si="1"/>
        <v>Q3/1980</v>
      </c>
      <c r="B89" s="7">
        <f t="shared" si="1"/>
        <v>29494</v>
      </c>
      <c r="C89" s="3">
        <f>100*(N89/'Real GDP'!C89)/(SUM(($N$203/'Real GDP'!$C$203)+($N$204/'Real GDP'!$C$204)+($N$205/'Real GDP'!$C$205)+($N$206/'Real GDP'!$C$206))/4)</f>
        <v>44.80817347008928</v>
      </c>
      <c r="D89" s="3">
        <f>100*(O89/'Real GDP'!D89)/(SUM(($O$203/'Real GDP'!$D$203)+($O$204/'Real GDP'!$D$204)+($O$205/'Real GDP'!$D$205)+($O$206/'Real GDP'!$D$206))/4)</f>
        <v>47.441381746677848</v>
      </c>
      <c r="E89" s="3">
        <f>100*(P89/'Real GDP'!E89)/(SUM(($P$203/'Real GDP'!$E$203)+($P$204/'Real GDP'!$E$204)+($P$205/'Real GDP'!$E$205)+($P$206/'Real GDP'!$E$206))/4)</f>
        <v>42.112589862647795</v>
      </c>
      <c r="F89" s="3">
        <f>100*(Q89/'Real GDP'!F89)/(SUM(($Q$203/'Real GDP'!$F$203)+($Q$204/'Real GDP'!$F$204)+($Q$205/'Real GDP'!$F$205)+($Q$206/'Real GDP'!$F$206))/4)</f>
        <v>43.679479261636729</v>
      </c>
      <c r="G89" s="3">
        <f>100*(R89/'Real GDP'!G89)/(SUM(($R$203/'Real GDP'!$G$203)+($R$204/'Real GDP'!$G$204)+($R$205/'Real GDP'!$G$205)+($R$206/'Real GDP'!$G$206))/4)</f>
        <v>41.542363048218732</v>
      </c>
      <c r="H89" s="3">
        <f>100*(S89/'Real GDP'!H89)/(SUM(($S$203/'Real GDP'!$H$203)+($S$204/'Real GDP'!$H$204)+($S$205/'Real GDP'!$H$205)+($S$206/'Real GDP'!$H$206))/4)</f>
        <v>44.531858964771573</v>
      </c>
      <c r="I89" s="3">
        <f>100*(T89/'Real GDP'!I89)/(SUM(($T$203/'Real GDP'!$I$203)+($T$204/'Real GDP'!$I$204)+($T$205/'Real GDP'!$I$205)+($T$206/'Real GDP'!$I$206))/4)</f>
        <v>44.344132022478249</v>
      </c>
      <c r="J89" s="3">
        <f>100*(U89/'Real GDP'!J89)/(SUM(($U$203/'Real GDP'!$J$203)+($U$204/'Real GDP'!$J$204)+($U$205/'Real GDP'!$J$205)+($U$206/'Real GDP'!$J$206))/4)</f>
        <v>38.823925840138074</v>
      </c>
      <c r="L89" s="3" t="s">
        <v>89</v>
      </c>
      <c r="M89" s="7">
        <v>29494</v>
      </c>
      <c r="N89" s="3">
        <v>2860044</v>
      </c>
      <c r="O89" s="3">
        <v>520161.17</v>
      </c>
      <c r="P89" s="3">
        <v>539580.57999999996</v>
      </c>
      <c r="Q89" s="3">
        <v>820901.06</v>
      </c>
      <c r="R89" s="3">
        <v>560677.15</v>
      </c>
      <c r="S89" s="3">
        <v>288806.03000000003</v>
      </c>
      <c r="T89" s="3">
        <v>1028.72</v>
      </c>
      <c r="U89" s="3">
        <v>265600.21000000002</v>
      </c>
    </row>
    <row r="90" spans="1:21" x14ac:dyDescent="0.25">
      <c r="A90" s="3" t="str">
        <f t="shared" si="1"/>
        <v>Q4/1980</v>
      </c>
      <c r="B90" s="7">
        <f t="shared" si="1"/>
        <v>29586</v>
      </c>
      <c r="C90" s="3">
        <f>100*(N90/'Real GDP'!C90)/(SUM(($N$203/'Real GDP'!$C$203)+($N$204/'Real GDP'!$C$204)+($N$205/'Real GDP'!$C$205)+($N$206/'Real GDP'!$C$206))/4)</f>
        <v>46.046056691911886</v>
      </c>
      <c r="D90" s="3">
        <f>100*(O90/'Real GDP'!D90)/(SUM(($O$203/'Real GDP'!$D$203)+($O$204/'Real GDP'!$D$204)+($O$205/'Real GDP'!$D$205)+($O$206/'Real GDP'!$D$206))/4)</f>
        <v>48.868512532653931</v>
      </c>
      <c r="E90" s="3">
        <f>100*(P90/'Real GDP'!E90)/(SUM(($P$203/'Real GDP'!$E$203)+($P$204/'Real GDP'!$E$204)+($P$205/'Real GDP'!$E$205)+($P$206/'Real GDP'!$E$206))/4)</f>
        <v>43.260113393292286</v>
      </c>
      <c r="F90" s="3">
        <f>100*(Q90/'Real GDP'!F90)/(SUM(($Q$203/'Real GDP'!$F$203)+($Q$204/'Real GDP'!$F$204)+($Q$205/'Real GDP'!$F$205)+($Q$206/'Real GDP'!$F$206))/4)</f>
        <v>44.879511875834922</v>
      </c>
      <c r="G90" s="3">
        <f>100*(R90/'Real GDP'!G90)/(SUM(($R$203/'Real GDP'!$G$203)+($R$204/'Real GDP'!$G$204)+($R$205/'Real GDP'!$G$205)+($R$206/'Real GDP'!$G$206))/4)</f>
        <v>42.656637402275472</v>
      </c>
      <c r="H90" s="3">
        <f>100*(S90/'Real GDP'!H90)/(SUM(($S$203/'Real GDP'!$H$203)+($S$204/'Real GDP'!$H$204)+($S$205/'Real GDP'!$H$205)+($S$206/'Real GDP'!$H$206))/4)</f>
        <v>45.713434204153636</v>
      </c>
      <c r="I90" s="3">
        <f>100*(T90/'Real GDP'!I90)/(SUM(($T$203/'Real GDP'!$I$203)+($T$204/'Real GDP'!$I$204)+($T$205/'Real GDP'!$I$205)+($T$206/'Real GDP'!$I$206))/4)</f>
        <v>45.57270526225836</v>
      </c>
      <c r="J90" s="3">
        <f>100*(U90/'Real GDP'!J90)/(SUM(($U$203/'Real GDP'!$J$203)+($U$204/'Real GDP'!$J$204)+($U$205/'Real GDP'!$J$205)+($U$206/'Real GDP'!$J$206))/4)</f>
        <v>39.877351105840333</v>
      </c>
      <c r="L90" s="3" t="s">
        <v>90</v>
      </c>
      <c r="M90" s="7">
        <v>29586</v>
      </c>
      <c r="N90" s="3">
        <v>2993525</v>
      </c>
      <c r="O90" s="3">
        <v>530118.66</v>
      </c>
      <c r="P90" s="3">
        <v>553950.05000000005</v>
      </c>
      <c r="Q90" s="3">
        <v>842334.4</v>
      </c>
      <c r="R90" s="3">
        <v>580622.81999999995</v>
      </c>
      <c r="S90" s="3">
        <v>300605.68</v>
      </c>
      <c r="T90" s="3">
        <v>1079.69</v>
      </c>
      <c r="U90" s="3">
        <v>274389.17</v>
      </c>
    </row>
    <row r="91" spans="1:21" x14ac:dyDescent="0.25">
      <c r="A91" s="3" t="str">
        <f t="shared" si="1"/>
        <v>Q1/1981</v>
      </c>
      <c r="B91" s="7">
        <f t="shared" si="1"/>
        <v>29676</v>
      </c>
      <c r="C91" s="3">
        <f>100*(N91/'Real GDP'!C91)/(SUM(($N$203/'Real GDP'!$C$203)+($N$204/'Real GDP'!$C$204)+($N$205/'Real GDP'!$C$205)+($N$206/'Real GDP'!$C$206))/4)</f>
        <v>47.196240434841457</v>
      </c>
      <c r="D91" s="3">
        <f>100*(O91/'Real GDP'!D91)/(SUM(($O$203/'Real GDP'!$D$203)+($O$204/'Real GDP'!$D$204)+($O$205/'Real GDP'!$D$205)+($O$206/'Real GDP'!$D$206))/4)</f>
        <v>50.199647062858176</v>
      </c>
      <c r="E91" s="3">
        <f>100*(P91/'Real GDP'!E91)/(SUM(($P$203/'Real GDP'!$E$203)+($P$204/'Real GDP'!$E$204)+($P$205/'Real GDP'!$E$205)+($P$206/'Real GDP'!$E$206))/4)</f>
        <v>44.332773071993977</v>
      </c>
      <c r="F91" s="3">
        <f>100*(Q91/'Real GDP'!F91)/(SUM(($Q$203/'Real GDP'!$F$203)+($Q$204/'Real GDP'!$F$204)+($Q$205/'Real GDP'!$F$205)+($Q$206/'Real GDP'!$F$206))/4)</f>
        <v>45.987813506990399</v>
      </c>
      <c r="G91" s="3">
        <f>100*(R91/'Real GDP'!G91)/(SUM(($R$203/'Real GDP'!$G$203)+($R$204/'Real GDP'!$G$204)+($R$205/'Real GDP'!$G$205)+($R$206/'Real GDP'!$G$206))/4)</f>
        <v>43.713096482308273</v>
      </c>
      <c r="H91" s="3">
        <f>100*(S91/'Real GDP'!H91)/(SUM(($S$203/'Real GDP'!$H$203)+($S$204/'Real GDP'!$H$204)+($S$205/'Real GDP'!$H$205)+($S$206/'Real GDP'!$H$206))/4)</f>
        <v>46.787334885696474</v>
      </c>
      <c r="I91" s="3">
        <f>100*(T91/'Real GDP'!I91)/(SUM(($T$203/'Real GDP'!$I$203)+($T$204/'Real GDP'!$I$204)+($T$205/'Real GDP'!$I$205)+($T$206/'Real GDP'!$I$206))/4)</f>
        <v>46.716771294336624</v>
      </c>
      <c r="J91" s="3">
        <f>100*(U91/'Real GDP'!J91)/(SUM(($U$203/'Real GDP'!$J$203)+($U$204/'Real GDP'!$J$204)+($U$205/'Real GDP'!$J$205)+($U$206/'Real GDP'!$J$206))/4)</f>
        <v>40.857170140023022</v>
      </c>
      <c r="L91" s="3" t="s">
        <v>91</v>
      </c>
      <c r="M91" s="7">
        <v>29676</v>
      </c>
      <c r="N91" s="3">
        <v>3131799</v>
      </c>
      <c r="O91" s="3">
        <v>543697.19999999995</v>
      </c>
      <c r="P91" s="3">
        <v>569640.12</v>
      </c>
      <c r="Q91" s="3">
        <v>873406.05</v>
      </c>
      <c r="R91" s="3">
        <v>591608.4</v>
      </c>
      <c r="S91" s="3">
        <v>314505.8</v>
      </c>
      <c r="T91" s="3">
        <v>1113.58</v>
      </c>
      <c r="U91" s="3">
        <v>279539.40999999997</v>
      </c>
    </row>
    <row r="92" spans="1:21" x14ac:dyDescent="0.25">
      <c r="A92" s="3" t="str">
        <f t="shared" si="1"/>
        <v>Q2/1981</v>
      </c>
      <c r="B92" s="7">
        <f t="shared" si="1"/>
        <v>29767</v>
      </c>
      <c r="C92" s="3">
        <f>100*(N92/'Real GDP'!C92)/(SUM(($N$203/'Real GDP'!$C$203)+($N$204/'Real GDP'!$C$204)+($N$205/'Real GDP'!$C$205)+($N$206/'Real GDP'!$C$206))/4)</f>
        <v>48.081616523367209</v>
      </c>
      <c r="D92" s="3">
        <f>100*(O92/'Real GDP'!D92)/(SUM(($O$203/'Real GDP'!$D$203)+($O$204/'Real GDP'!$D$204)+($O$205/'Real GDP'!$D$205)+($O$206/'Real GDP'!$D$206))/4)</f>
        <v>51.218225333776743</v>
      </c>
      <c r="E92" s="3">
        <f>100*(P92/'Real GDP'!E92)/(SUM(($P$203/'Real GDP'!$E$203)+($P$204/'Real GDP'!$E$204)+($P$205/'Real GDP'!$E$205)+($P$206/'Real GDP'!$E$206))/4)</f>
        <v>45.150341363484941</v>
      </c>
      <c r="F92" s="3">
        <f>100*(Q92/'Real GDP'!F92)/(SUM(($Q$203/'Real GDP'!$F$203)+($Q$204/'Real GDP'!$F$204)+($Q$205/'Real GDP'!$F$205)+($Q$206/'Real GDP'!$F$206))/4)</f>
        <v>46.842249741922458</v>
      </c>
      <c r="G92" s="3">
        <f>100*(R92/'Real GDP'!G92)/(SUM(($R$203/'Real GDP'!$G$203)+($R$204/'Real GDP'!$G$204)+($R$205/'Real GDP'!$G$205)+($R$206/'Real GDP'!$G$206))/4)</f>
        <v>44.545958189761514</v>
      </c>
      <c r="H92" s="3">
        <f>100*(S92/'Real GDP'!H92)/(SUM(($S$203/'Real GDP'!$H$203)+($S$204/'Real GDP'!$H$204)+($S$205/'Real GDP'!$H$205)+($S$206/'Real GDP'!$H$206))/4)</f>
        <v>47.620509962858733</v>
      </c>
      <c r="I92" s="3">
        <f>100*(T92/'Real GDP'!I92)/(SUM(($T$203/'Real GDP'!$I$203)+($T$204/'Real GDP'!$I$204)+($T$205/'Real GDP'!$I$205)+($T$206/'Real GDP'!$I$206))/4)</f>
        <v>47.596813537656942</v>
      </c>
      <c r="J92" s="3">
        <f>100*(U92/'Real GDP'!J92)/(SUM(($U$203/'Real GDP'!$J$203)+($U$204/'Real GDP'!$J$204)+($U$205/'Real GDP'!$J$205)+($U$206/'Real GDP'!$J$206))/4)</f>
        <v>41.655159062705536</v>
      </c>
      <c r="L92" s="3" t="s">
        <v>92</v>
      </c>
      <c r="M92" s="7">
        <v>29767</v>
      </c>
      <c r="N92" s="3">
        <v>3167251</v>
      </c>
      <c r="O92" s="3">
        <v>556075.89</v>
      </c>
      <c r="P92" s="3">
        <v>583000.06999999995</v>
      </c>
      <c r="Q92" s="3">
        <v>887412.79</v>
      </c>
      <c r="R92" s="3">
        <v>604055.86</v>
      </c>
      <c r="S92" s="3">
        <v>323638.40999999997</v>
      </c>
      <c r="T92" s="3">
        <v>1148.44</v>
      </c>
      <c r="U92" s="3">
        <v>284683.59999999998</v>
      </c>
    </row>
    <row r="93" spans="1:21" x14ac:dyDescent="0.25">
      <c r="A93" s="3" t="str">
        <f t="shared" si="1"/>
        <v>Q3/1981</v>
      </c>
      <c r="B93" s="7">
        <f t="shared" si="1"/>
        <v>29859</v>
      </c>
      <c r="C93" s="3">
        <f>100*(N93/'Real GDP'!C93)/(SUM(($N$203/'Real GDP'!$C$203)+($N$204/'Real GDP'!$C$204)+($N$205/'Real GDP'!$C$205)+($N$206/'Real GDP'!$C$206))/4)</f>
        <v>48.946232642694518</v>
      </c>
      <c r="D93" s="3">
        <f>100*(O93/'Real GDP'!D93)/(SUM(($O$203/'Real GDP'!$D$203)+($O$204/'Real GDP'!$D$204)+($O$205/'Real GDP'!$D$205)+($O$206/'Real GDP'!$D$206))/4)</f>
        <v>52.205157902470837</v>
      </c>
      <c r="E93" s="3">
        <f>100*(P93/'Real GDP'!E93)/(SUM(($P$203/'Real GDP'!$E$203)+($P$204/'Real GDP'!$E$204)+($P$205/'Real GDP'!$E$205)+($P$206/'Real GDP'!$E$206))/4)</f>
        <v>45.963011360703725</v>
      </c>
      <c r="F93" s="3">
        <f>100*(Q93/'Real GDP'!F93)/(SUM(($Q$203/'Real GDP'!$F$203)+($Q$204/'Real GDP'!$F$204)+($Q$205/'Real GDP'!$F$205)+($Q$206/'Real GDP'!$F$206))/4)</f>
        <v>47.679629792652072</v>
      </c>
      <c r="G93" s="3">
        <f>100*(R93/'Real GDP'!G93)/(SUM(($R$203/'Real GDP'!$G$203)+($R$204/'Real GDP'!$G$204)+($R$205/'Real GDP'!$G$205)+($R$206/'Real GDP'!$G$206))/4)</f>
        <v>45.34715524652087</v>
      </c>
      <c r="H93" s="3">
        <f>100*(S93/'Real GDP'!H93)/(SUM(($S$203/'Real GDP'!$H$203)+($S$204/'Real GDP'!$H$204)+($S$205/'Real GDP'!$H$205)+($S$206/'Real GDP'!$H$206))/4)</f>
        <v>48.451279592052039</v>
      </c>
      <c r="I93" s="3">
        <f>100*(T93/'Real GDP'!I93)/(SUM(($T$203/'Real GDP'!$I$203)+($T$204/'Real GDP'!$I$204)+($T$205/'Real GDP'!$I$205)+($T$206/'Real GDP'!$I$206))/4)</f>
        <v>48.457612243190759</v>
      </c>
      <c r="J93" s="3">
        <f>100*(U93/'Real GDP'!J93)/(SUM(($U$203/'Real GDP'!$J$203)+($U$204/'Real GDP'!$J$204)+($U$205/'Real GDP'!$J$205)+($U$206/'Real GDP'!$J$206))/4)</f>
        <v>42.399952938690618</v>
      </c>
      <c r="L93" s="3" t="s">
        <v>93</v>
      </c>
      <c r="M93" s="7">
        <v>29859</v>
      </c>
      <c r="N93" s="3">
        <v>3261203</v>
      </c>
      <c r="O93" s="3">
        <v>572956.44999999995</v>
      </c>
      <c r="P93" s="3">
        <v>598253.17000000004</v>
      </c>
      <c r="Q93" s="3">
        <v>905656.25</v>
      </c>
      <c r="R93" s="3">
        <v>615205.09</v>
      </c>
      <c r="S93" s="3">
        <v>326333.8</v>
      </c>
      <c r="T93" s="3">
        <v>1166.6099999999999</v>
      </c>
      <c r="U93" s="3">
        <v>291062.32</v>
      </c>
    </row>
    <row r="94" spans="1:21" x14ac:dyDescent="0.25">
      <c r="A94" s="3" t="str">
        <f t="shared" si="1"/>
        <v>Q4/1981</v>
      </c>
      <c r="B94" s="7">
        <f t="shared" si="1"/>
        <v>29951</v>
      </c>
      <c r="C94" s="3">
        <f>100*(N94/'Real GDP'!C94)/(SUM(($N$203/'Real GDP'!$C$203)+($N$204/'Real GDP'!$C$204)+($N$205/'Real GDP'!$C$205)+($N$206/'Real GDP'!$C$206))/4)</f>
        <v>49.863136565741684</v>
      </c>
      <c r="D94" s="3">
        <f>100*(O94/'Real GDP'!D94)/(SUM(($O$203/'Real GDP'!$D$203)+($O$204/'Real GDP'!$D$204)+($O$205/'Real GDP'!$D$205)+($O$206/'Real GDP'!$D$206))/4)</f>
        <v>53.282977331184782</v>
      </c>
      <c r="E94" s="3">
        <f>100*(P94/'Real GDP'!E94)/(SUM(($P$203/'Real GDP'!$E$203)+($P$204/'Real GDP'!$E$204)+($P$205/'Real GDP'!$E$205)+($P$206/'Real GDP'!$E$206))/4)</f>
        <v>46.839449877135849</v>
      </c>
      <c r="F94" s="3">
        <f>100*(Q94/'Real GDP'!F94)/(SUM(($Q$203/'Real GDP'!$F$203)+($Q$204/'Real GDP'!$F$204)+($Q$205/'Real GDP'!$F$205)+($Q$206/'Real GDP'!$F$206))/4)</f>
        <v>48.572118192615918</v>
      </c>
      <c r="G94" s="3">
        <f>100*(R94/'Real GDP'!G94)/(SUM(($R$203/'Real GDP'!$G$203)+($R$204/'Real GDP'!$G$204)+($R$205/'Real GDP'!$G$205)+($R$206/'Real GDP'!$G$206))/4)</f>
        <v>46.205785244705346</v>
      </c>
      <c r="H94" s="3">
        <f>100*(S94/'Real GDP'!H94)/(SUM(($S$203/'Real GDP'!$H$203)+($S$204/'Real GDP'!$H$204)+($S$205/'Real GDP'!$H$205)+($S$206/'Real GDP'!$H$206))/4)</f>
        <v>49.328206684669304</v>
      </c>
      <c r="I94" s="3">
        <f>100*(T94/'Real GDP'!I94)/(SUM(($T$203/'Real GDP'!$I$203)+($T$204/'Real GDP'!$I$204)+($T$205/'Real GDP'!$I$205)+($T$206/'Real GDP'!$I$206))/4)</f>
        <v>49.370680005508945</v>
      </c>
      <c r="J94" s="3">
        <f>100*(U94/'Real GDP'!J94)/(SUM(($U$203/'Real GDP'!$J$203)+($U$204/'Real GDP'!$J$204)+($U$205/'Real GDP'!$J$205)+($U$206/'Real GDP'!$J$206))/4)</f>
        <v>43.192324323808776</v>
      </c>
      <c r="L94" s="3" t="s">
        <v>94</v>
      </c>
      <c r="M94" s="7">
        <v>29951</v>
      </c>
      <c r="N94" s="3">
        <v>3283536</v>
      </c>
      <c r="O94" s="3">
        <v>585457.92000000004</v>
      </c>
      <c r="P94" s="3">
        <v>612973.28</v>
      </c>
      <c r="Q94" s="3">
        <v>921881.42</v>
      </c>
      <c r="R94" s="3">
        <v>631941.59</v>
      </c>
      <c r="S94" s="3">
        <v>330726.23</v>
      </c>
      <c r="T94" s="3">
        <v>1197.27</v>
      </c>
      <c r="U94" s="3">
        <v>296205.67</v>
      </c>
    </row>
    <row r="95" spans="1:21" x14ac:dyDescent="0.25">
      <c r="A95" s="3" t="str">
        <f t="shared" si="1"/>
        <v>Q1/1982</v>
      </c>
      <c r="B95" s="7">
        <f t="shared" si="1"/>
        <v>30041</v>
      </c>
      <c r="C95" s="3">
        <f>100*(N95/'Real GDP'!C95)/(SUM(($N$203/'Real GDP'!$C$203)+($N$204/'Real GDP'!$C$204)+($N$205/'Real GDP'!$C$205)+($N$206/'Real GDP'!$C$206))/4)</f>
        <v>50.561200724002042</v>
      </c>
      <c r="D95" s="3">
        <f>100*(O95/'Real GDP'!D95)/(SUM(($O$203/'Real GDP'!$D$203)+($O$204/'Real GDP'!$D$204)+($O$205/'Real GDP'!$D$205)+($O$206/'Real GDP'!$D$206))/4)</f>
        <v>54.110034146706603</v>
      </c>
      <c r="E95" s="3">
        <f>100*(P95/'Real GDP'!E95)/(SUM(($P$203/'Real GDP'!$E$203)+($P$204/'Real GDP'!$E$204)+($P$205/'Real GDP'!$E$205)+($P$206/'Real GDP'!$E$206))/4)</f>
        <v>47.533764440310328</v>
      </c>
      <c r="F95" s="3">
        <f>100*(Q95/'Real GDP'!F95)/(SUM(($Q$203/'Real GDP'!$F$203)+($Q$204/'Real GDP'!$F$204)+($Q$205/'Real GDP'!$F$205)+($Q$206/'Real GDP'!$F$206))/4)</f>
        <v>49.255858670008095</v>
      </c>
      <c r="G95" s="3">
        <f>100*(R95/'Real GDP'!G95)/(SUM(($R$203/'Real GDP'!$G$203)+($R$204/'Real GDP'!$G$204)+($R$205/'Real GDP'!$G$205)+($R$206/'Real GDP'!$G$206))/4)</f>
        <v>46.85795219490732</v>
      </c>
      <c r="H95" s="3">
        <f>100*(S95/'Real GDP'!H95)/(SUM(($S$203/'Real GDP'!$H$203)+($S$204/'Real GDP'!$H$204)+($S$205/'Real GDP'!$H$205)+($S$206/'Real GDP'!$H$206))/4)</f>
        <v>50.061954153164095</v>
      </c>
      <c r="I95" s="3">
        <f>100*(T95/'Real GDP'!I95)/(SUM(($T$203/'Real GDP'!$I$203)+($T$204/'Real GDP'!$I$204)+($T$205/'Real GDP'!$I$205)+($T$206/'Real GDP'!$I$206))/4)</f>
        <v>50.069792407228796</v>
      </c>
      <c r="J95" s="3">
        <f>100*(U95/'Real GDP'!J95)/(SUM(($U$203/'Real GDP'!$J$203)+($U$204/'Real GDP'!$J$204)+($U$205/'Real GDP'!$J$205)+($U$206/'Real GDP'!$J$206))/4)</f>
        <v>43.791929213778751</v>
      </c>
      <c r="L95" s="3" t="s">
        <v>95</v>
      </c>
      <c r="M95" s="7">
        <v>30041</v>
      </c>
      <c r="N95" s="3">
        <v>3273809</v>
      </c>
      <c r="O95" s="3">
        <v>595473.9</v>
      </c>
      <c r="P95" s="3">
        <v>626998.63</v>
      </c>
      <c r="Q95" s="3">
        <v>938361.21</v>
      </c>
      <c r="R95" s="3">
        <v>640607.78</v>
      </c>
      <c r="S95" s="3">
        <v>331653.21999999997</v>
      </c>
      <c r="T95" s="3">
        <v>1232.83</v>
      </c>
      <c r="U95" s="3">
        <v>301553.76</v>
      </c>
    </row>
    <row r="96" spans="1:21" x14ac:dyDescent="0.25">
      <c r="A96" s="3" t="str">
        <f t="shared" si="1"/>
        <v>Q2/1982</v>
      </c>
      <c r="B96" s="7">
        <f t="shared" si="1"/>
        <v>30132</v>
      </c>
      <c r="C96" s="3">
        <f>100*(N96/'Real GDP'!C96)/(SUM(($N$203/'Real GDP'!$C$203)+($N$204/'Real GDP'!$C$204)+($N$205/'Real GDP'!$C$205)+($N$206/'Real GDP'!$C$206))/4)</f>
        <v>51.170044429904806</v>
      </c>
      <c r="D96" s="3">
        <f>100*(O96/'Real GDP'!D96)/(SUM(($O$203/'Real GDP'!$D$203)+($O$204/'Real GDP'!$D$204)+($O$205/'Real GDP'!$D$205)+($O$206/'Real GDP'!$D$206))/4)</f>
        <v>54.786676067479313</v>
      </c>
      <c r="E96" s="3">
        <f>100*(P96/'Real GDP'!E96)/(SUM(($P$203/'Real GDP'!$E$203)+($P$204/'Real GDP'!$E$204)+($P$205/'Real GDP'!$E$205)+($P$206/'Real GDP'!$E$206))/4)</f>
        <v>48.112457768113238</v>
      </c>
      <c r="F96" s="3">
        <f>100*(Q96/'Real GDP'!F96)/(SUM(($Q$203/'Real GDP'!$F$203)+($Q$204/'Real GDP'!$F$204)+($Q$205/'Real GDP'!$F$205)+($Q$206/'Real GDP'!$F$206))/4)</f>
        <v>49.852522125024748</v>
      </c>
      <c r="G96" s="3">
        <f>100*(R96/'Real GDP'!G96)/(SUM(($R$203/'Real GDP'!$G$203)+($R$204/'Real GDP'!$G$204)+($R$205/'Real GDP'!$G$205)+($R$206/'Real GDP'!$G$206))/4)</f>
        <v>47.417953727592632</v>
      </c>
      <c r="H96" s="3">
        <f>100*(S96/'Real GDP'!H96)/(SUM(($S$203/'Real GDP'!$H$203)+($S$204/'Real GDP'!$H$204)+($S$205/'Real GDP'!$H$205)+($S$206/'Real GDP'!$H$206))/4)</f>
        <v>50.683934763559272</v>
      </c>
      <c r="I96" s="3">
        <f>100*(T96/'Real GDP'!I96)/(SUM(($T$203/'Real GDP'!$I$203)+($T$204/'Real GDP'!$I$204)+($T$205/'Real GDP'!$I$205)+($T$206/'Real GDP'!$I$206))/4)</f>
        <v>50.682729276147882</v>
      </c>
      <c r="J96" s="3">
        <f>100*(U96/'Real GDP'!J96)/(SUM(($U$203/'Real GDP'!$J$203)+($U$204/'Real GDP'!$J$204)+($U$205/'Real GDP'!$J$205)+($U$206/'Real GDP'!$J$206))/4)</f>
        <v>44.319639855794335</v>
      </c>
      <c r="L96" s="3" t="s">
        <v>96</v>
      </c>
      <c r="M96" s="7">
        <v>30132</v>
      </c>
      <c r="N96" s="3">
        <v>3331281</v>
      </c>
      <c r="O96" s="3">
        <v>609697.5</v>
      </c>
      <c r="P96" s="3">
        <v>639042.75</v>
      </c>
      <c r="Q96" s="3">
        <v>943881.63</v>
      </c>
      <c r="R96" s="3">
        <v>646421.52</v>
      </c>
      <c r="S96" s="3">
        <v>331903.11</v>
      </c>
      <c r="T96" s="3">
        <v>1256.49</v>
      </c>
      <c r="U96" s="3">
        <v>306346.68</v>
      </c>
    </row>
    <row r="97" spans="1:21" x14ac:dyDescent="0.25">
      <c r="A97" s="3" t="str">
        <f t="shared" si="1"/>
        <v>Q3/1982</v>
      </c>
      <c r="B97" s="7">
        <f t="shared" si="1"/>
        <v>30224</v>
      </c>
      <c r="C97" s="3">
        <f>100*(N97/'Real GDP'!C97)/(SUM(($N$203/'Real GDP'!$C$203)+($N$204/'Real GDP'!$C$204)+($N$205/'Real GDP'!$C$205)+($N$206/'Real GDP'!$C$206))/4)</f>
        <v>51.906752905430807</v>
      </c>
      <c r="D97" s="3">
        <f>100*(O97/'Real GDP'!D97)/(SUM(($O$203/'Real GDP'!$D$203)+($O$204/'Real GDP'!$D$204)+($O$205/'Real GDP'!$D$205)+($O$206/'Real GDP'!$D$206))/4)</f>
        <v>55.623249993622672</v>
      </c>
      <c r="E97" s="3">
        <f>100*(P97/'Real GDP'!E97)/(SUM(($P$203/'Real GDP'!$E$203)+($P$204/'Real GDP'!$E$204)+($P$205/'Real GDP'!$E$205)+($P$206/'Real GDP'!$E$206))/4)</f>
        <v>48.796944129597605</v>
      </c>
      <c r="F97" s="3">
        <f>100*(Q97/'Real GDP'!F97)/(SUM(($Q$203/'Real GDP'!$F$203)+($Q$204/'Real GDP'!$F$204)+($Q$205/'Real GDP'!$F$205)+($Q$206/'Real GDP'!$F$206))/4)</f>
        <v>50.572897385502209</v>
      </c>
      <c r="G97" s="3">
        <f>100*(R97/'Real GDP'!G97)/(SUM(($R$203/'Real GDP'!$G$203)+($R$204/'Real GDP'!$G$204)+($R$205/'Real GDP'!$G$205)+($R$206/'Real GDP'!$G$206))/4)</f>
        <v>48.106347740414755</v>
      </c>
      <c r="H97" s="3">
        <f>100*(S97/'Real GDP'!H97)/(SUM(($S$203/'Real GDP'!$H$203)+($S$204/'Real GDP'!$H$204)+($S$205/'Real GDP'!$H$205)+($S$206/'Real GDP'!$H$206))/4)</f>
        <v>51.407754632370292</v>
      </c>
      <c r="I97" s="3">
        <f>100*(T97/'Real GDP'!I97)/(SUM(($T$203/'Real GDP'!$I$203)+($T$204/'Real GDP'!$I$204)+($T$205/'Real GDP'!$I$205)+($T$206/'Real GDP'!$I$206))/4)</f>
        <v>51.419951142196027</v>
      </c>
      <c r="J97" s="3">
        <f>100*(U97/'Real GDP'!J97)/(SUM(($U$203/'Real GDP'!$J$203)+($U$204/'Real GDP'!$J$204)+($U$205/'Real GDP'!$J$205)+($U$206/'Real GDP'!$J$206))/4)</f>
        <v>44.951487030809808</v>
      </c>
      <c r="L97" s="3" t="s">
        <v>97</v>
      </c>
      <c r="M97" s="7">
        <v>30224</v>
      </c>
      <c r="N97" s="3">
        <v>3367072</v>
      </c>
      <c r="O97" s="3">
        <v>620641.23</v>
      </c>
      <c r="P97" s="3">
        <v>648486.72</v>
      </c>
      <c r="Q97" s="3">
        <v>948056.67</v>
      </c>
      <c r="R97" s="3">
        <v>655455.22</v>
      </c>
      <c r="S97" s="3">
        <v>333674.90000000002</v>
      </c>
      <c r="T97" s="3">
        <v>1280.3399999999999</v>
      </c>
      <c r="U97" s="3">
        <v>312805.89</v>
      </c>
    </row>
    <row r="98" spans="1:21" x14ac:dyDescent="0.25">
      <c r="A98" s="3" t="str">
        <f t="shared" si="1"/>
        <v>Q4/1982</v>
      </c>
      <c r="B98" s="7">
        <f t="shared" si="1"/>
        <v>30316</v>
      </c>
      <c r="C98" s="3">
        <f>100*(N98/'Real GDP'!C98)/(SUM(($N$203/'Real GDP'!$C$203)+($N$204/'Real GDP'!$C$204)+($N$205/'Real GDP'!$C$205)+($N$206/'Real GDP'!$C$206))/4)</f>
        <v>52.483573149001757</v>
      </c>
      <c r="D98" s="3">
        <f>100*(O98/'Real GDP'!D98)/(SUM(($O$203/'Real GDP'!$D$203)+($O$204/'Real GDP'!$D$204)+($O$205/'Real GDP'!$D$205)+($O$206/'Real GDP'!$D$206))/4)</f>
        <v>56.327422214114002</v>
      </c>
      <c r="E98" s="3">
        <f>100*(P98/'Real GDP'!E98)/(SUM(($P$203/'Real GDP'!$E$203)+($P$204/'Real GDP'!$E$204)+($P$205/'Real GDP'!$E$205)+($P$206/'Real GDP'!$E$206))/4)</f>
        <v>49.317197102064185</v>
      </c>
      <c r="F98" s="3">
        <f>100*(Q98/'Real GDP'!F98)/(SUM(($Q$203/'Real GDP'!$F$203)+($Q$204/'Real GDP'!$F$204)+($Q$205/'Real GDP'!$F$205)+($Q$206/'Real GDP'!$F$206))/4)</f>
        <v>51.136581106140333</v>
      </c>
      <c r="G98" s="3">
        <f>100*(R98/'Real GDP'!G98)/(SUM(($R$203/'Real GDP'!$G$203)+($R$204/'Real GDP'!$G$204)+($R$205/'Real GDP'!$G$205)+($R$206/'Real GDP'!$G$206))/4)</f>
        <v>48.672498750147291</v>
      </c>
      <c r="H98" s="3">
        <f>100*(S98/'Real GDP'!H98)/(SUM(($S$203/'Real GDP'!$H$203)+($S$204/'Real GDP'!$H$204)+($S$205/'Real GDP'!$H$205)+($S$206/'Real GDP'!$H$206))/4)</f>
        <v>51.986518259555382</v>
      </c>
      <c r="I98" s="3">
        <f>100*(T98/'Real GDP'!I98)/(SUM(($T$203/'Real GDP'!$I$203)+($T$204/'Real GDP'!$I$204)+($T$205/'Real GDP'!$I$205)+($T$206/'Real GDP'!$I$206))/4)</f>
        <v>51.998190308911049</v>
      </c>
      <c r="J98" s="3">
        <f>100*(U98/'Real GDP'!J98)/(SUM(($U$203/'Real GDP'!$J$203)+($U$204/'Real GDP'!$J$204)+($U$205/'Real GDP'!$J$205)+($U$206/'Real GDP'!$J$206))/4)</f>
        <v>45.463794006417878</v>
      </c>
      <c r="L98" s="3" t="s">
        <v>98</v>
      </c>
      <c r="M98" s="7">
        <v>30316</v>
      </c>
      <c r="N98" s="3">
        <v>3407810</v>
      </c>
      <c r="O98" s="3">
        <v>632930.36</v>
      </c>
      <c r="P98" s="3">
        <v>659320.93000000005</v>
      </c>
      <c r="Q98" s="3">
        <v>960920.43</v>
      </c>
      <c r="R98" s="3">
        <v>661240.81000000006</v>
      </c>
      <c r="S98" s="3">
        <v>334317.40999999997</v>
      </c>
      <c r="T98" s="3">
        <v>1312.73</v>
      </c>
      <c r="U98" s="3">
        <v>317486.09999999998</v>
      </c>
    </row>
    <row r="99" spans="1:21" x14ac:dyDescent="0.25">
      <c r="A99" s="3" t="str">
        <f t="shared" si="1"/>
        <v>Q1/1983</v>
      </c>
      <c r="B99" s="7">
        <f t="shared" si="1"/>
        <v>30406</v>
      </c>
      <c r="C99" s="3">
        <f>100*(N99/'Real GDP'!C99)/(SUM(($N$203/'Real GDP'!$C$203)+($N$204/'Real GDP'!$C$204)+($N$205/'Real GDP'!$C$205)+($N$206/'Real GDP'!$C$206))/4)</f>
        <v>52.907330757291845</v>
      </c>
      <c r="D99" s="3">
        <f>100*(O99/'Real GDP'!D99)/(SUM(($O$203/'Real GDP'!$D$203)+($O$204/'Real GDP'!$D$204)+($O$205/'Real GDP'!$D$205)+($O$206/'Real GDP'!$D$206))/4)</f>
        <v>56.880073417405789</v>
      </c>
      <c r="E99" s="3">
        <f>100*(P99/'Real GDP'!E99)/(SUM(($P$203/'Real GDP'!$E$203)+($P$204/'Real GDP'!$E$204)+($P$205/'Real GDP'!$E$205)+($P$206/'Real GDP'!$E$206))/4)</f>
        <v>49.711436963056585</v>
      </c>
      <c r="F99" s="3">
        <f>100*(Q99/'Real GDP'!F99)/(SUM(($Q$203/'Real GDP'!$F$203)+($Q$204/'Real GDP'!$F$204)+($Q$205/'Real GDP'!$F$205)+($Q$206/'Real GDP'!$F$206))/4)</f>
        <v>51.550692752638192</v>
      </c>
      <c r="G99" s="3">
        <f>100*(R99/'Real GDP'!G99)/(SUM(($R$203/'Real GDP'!$G$203)+($R$204/'Real GDP'!$G$204)+($R$205/'Real GDP'!$G$205)+($R$206/'Real GDP'!$G$206))/4)</f>
        <v>49.025802895624629</v>
      </c>
      <c r="H99" s="3">
        <f>100*(S99/'Real GDP'!H99)/(SUM(($S$203/'Real GDP'!$H$203)+($S$204/'Real GDP'!$H$204)+($S$205/'Real GDP'!$H$205)+($S$206/'Real GDP'!$H$206))/4)</f>
        <v>52.380298304507839</v>
      </c>
      <c r="I99" s="3">
        <f>100*(T99/'Real GDP'!I99)/(SUM(($T$203/'Real GDP'!$I$203)+($T$204/'Real GDP'!$I$204)+($T$205/'Real GDP'!$I$205)+($T$206/'Real GDP'!$I$206))/4)</f>
        <v>52.414349289796633</v>
      </c>
      <c r="J99" s="3">
        <f>100*(U99/'Real GDP'!J99)/(SUM(($U$203/'Real GDP'!$J$203)+($U$204/'Real GDP'!$J$204)+($U$205/'Real GDP'!$J$205)+($U$206/'Real GDP'!$J$206))/4)</f>
        <v>45.844422344252159</v>
      </c>
      <c r="L99" s="3" t="s">
        <v>99</v>
      </c>
      <c r="M99" s="7">
        <v>30406</v>
      </c>
      <c r="N99" s="3">
        <v>3480321</v>
      </c>
      <c r="O99" s="3">
        <v>650712.28</v>
      </c>
      <c r="P99" s="3">
        <v>667272.21</v>
      </c>
      <c r="Q99" s="3">
        <v>977481.16</v>
      </c>
      <c r="R99" s="3">
        <v>667904</v>
      </c>
      <c r="S99" s="3">
        <v>342389.77</v>
      </c>
      <c r="T99" s="3">
        <v>1324.07</v>
      </c>
      <c r="U99" s="3">
        <v>321314.14</v>
      </c>
    </row>
    <row r="100" spans="1:21" x14ac:dyDescent="0.25">
      <c r="A100" s="3" t="str">
        <f t="shared" si="1"/>
        <v>Q2/1983</v>
      </c>
      <c r="B100" s="7">
        <f t="shared" si="1"/>
        <v>30497</v>
      </c>
      <c r="C100" s="3">
        <f>100*(N100/'Real GDP'!C100)/(SUM(($N$203/'Real GDP'!$C$203)+($N$204/'Real GDP'!$C$204)+($N$205/'Real GDP'!$C$205)+($N$206/'Real GDP'!$C$206))/4)</f>
        <v>53.26557186830906</v>
      </c>
      <c r="D100" s="3">
        <f>100*(O100/'Real GDP'!D100)/(SUM(($O$203/'Real GDP'!$D$203)+($O$204/'Real GDP'!$D$204)+($O$205/'Real GDP'!$D$205)+($O$206/'Real GDP'!$D$206))/4)</f>
        <v>57.288978778107882</v>
      </c>
      <c r="E100" s="3">
        <f>100*(P100/'Real GDP'!E100)/(SUM(($P$203/'Real GDP'!$E$203)+($P$204/'Real GDP'!$E$204)+($P$205/'Real GDP'!$E$205)+($P$206/'Real GDP'!$E$206))/4)</f>
        <v>50.051528143031639</v>
      </c>
      <c r="F100" s="3">
        <f>100*(Q100/'Real GDP'!F100)/(SUM(($Q$203/'Real GDP'!$F$203)+($Q$204/'Real GDP'!$F$204)+($Q$205/'Real GDP'!$F$205)+($Q$206/'Real GDP'!$F$206))/4)</f>
        <v>51.900521450616203</v>
      </c>
      <c r="G100" s="3">
        <f>100*(R100/'Real GDP'!G100)/(SUM(($R$203/'Real GDP'!$G$203)+($R$204/'Real GDP'!$G$204)+($R$205/'Real GDP'!$G$205)+($R$206/'Real GDP'!$G$206))/4)</f>
        <v>49.359178817967411</v>
      </c>
      <c r="H100" s="3">
        <f>100*(S100/'Real GDP'!H100)/(SUM(($S$203/'Real GDP'!$H$203)+($S$204/'Real GDP'!$H$204)+($S$205/'Real GDP'!$H$205)+($S$206/'Real GDP'!$H$206))/4)</f>
        <v>52.731595985187553</v>
      </c>
      <c r="I100" s="3">
        <f>100*(T100/'Real GDP'!I100)/(SUM(($T$203/'Real GDP'!$I$203)+($T$204/'Real GDP'!$I$204)+($T$205/'Real GDP'!$I$205)+($T$206/'Real GDP'!$I$206))/4)</f>
        <v>52.765464865677885</v>
      </c>
      <c r="J100" s="3">
        <f>100*(U100/'Real GDP'!J100)/(SUM(($U$203/'Real GDP'!$J$203)+($U$204/'Real GDP'!$J$204)+($U$205/'Real GDP'!$J$205)+($U$206/'Real GDP'!$J$206))/4)</f>
        <v>46.160732402070416</v>
      </c>
      <c r="L100" s="3" t="s">
        <v>100</v>
      </c>
      <c r="M100" s="7">
        <v>30497</v>
      </c>
      <c r="N100" s="3">
        <v>3583844</v>
      </c>
      <c r="O100" s="3">
        <v>660979.23</v>
      </c>
      <c r="P100" s="3">
        <v>671912.63</v>
      </c>
      <c r="Q100" s="3">
        <v>994474.99</v>
      </c>
      <c r="R100" s="3">
        <v>671636.07</v>
      </c>
      <c r="S100" s="3">
        <v>351536.01</v>
      </c>
      <c r="T100" s="3">
        <v>1342.96</v>
      </c>
      <c r="U100" s="3">
        <v>325529.25</v>
      </c>
    </row>
    <row r="101" spans="1:21" x14ac:dyDescent="0.25">
      <c r="A101" s="3" t="str">
        <f t="shared" si="1"/>
        <v>Q3/1983</v>
      </c>
      <c r="B101" s="7">
        <f t="shared" si="1"/>
        <v>30589</v>
      </c>
      <c r="C101" s="3">
        <f>100*(N101/'Real GDP'!C101)/(SUM(($N$203/'Real GDP'!$C$203)+($N$204/'Real GDP'!$C$204)+($N$205/'Real GDP'!$C$205)+($N$206/'Real GDP'!$C$206))/4)</f>
        <v>53.823064587686822</v>
      </c>
      <c r="D101" s="3">
        <f>100*(O101/'Real GDP'!D101)/(SUM(($O$203/'Real GDP'!$D$203)+($O$204/'Real GDP'!$D$204)+($O$205/'Real GDP'!$D$205)+($O$206/'Real GDP'!$D$206))/4)</f>
        <v>57.922238193932948</v>
      </c>
      <c r="E101" s="3">
        <f>100*(P101/'Real GDP'!E101)/(SUM(($P$203/'Real GDP'!$E$203)+($P$204/'Real GDP'!$E$204)+($P$205/'Real GDP'!$E$205)+($P$206/'Real GDP'!$E$206))/4)</f>
        <v>50.579688237113061</v>
      </c>
      <c r="F101" s="3">
        <f>100*(Q101/'Real GDP'!F101)/(SUM(($Q$203/'Real GDP'!$F$203)+($Q$204/'Real GDP'!$F$204)+($Q$205/'Real GDP'!$F$205)+($Q$206/'Real GDP'!$F$206))/4)</f>
        <v>52.444678158396393</v>
      </c>
      <c r="G101" s="3">
        <f>100*(R101/'Real GDP'!G101)/(SUM(($R$203/'Real GDP'!$G$203)+($R$204/'Real GDP'!$G$204)+($R$205/'Real GDP'!$G$205)+($R$206/'Real GDP'!$G$206))/4)</f>
        <v>49.859596711725892</v>
      </c>
      <c r="H101" s="3">
        <f>100*(S101/'Real GDP'!H101)/(SUM(($S$203/'Real GDP'!$H$203)+($S$204/'Real GDP'!$H$204)+($S$205/'Real GDP'!$H$205)+($S$206/'Real GDP'!$H$206))/4)</f>
        <v>53.305019480148538</v>
      </c>
      <c r="I101" s="3">
        <f>100*(T101/'Real GDP'!I101)/(SUM(($T$203/'Real GDP'!$I$203)+($T$204/'Real GDP'!$I$204)+($T$205/'Real GDP'!$I$205)+($T$206/'Real GDP'!$I$206))/4)</f>
        <v>53.317954672116961</v>
      </c>
      <c r="J101" s="3">
        <f>100*(U101/'Real GDP'!J101)/(SUM(($U$203/'Real GDP'!$J$203)+($U$204/'Real GDP'!$J$204)+($U$205/'Real GDP'!$J$205)+($U$206/'Real GDP'!$J$206))/4)</f>
        <v>46.630724442784491</v>
      </c>
      <c r="L101" s="3" t="s">
        <v>101</v>
      </c>
      <c r="M101" s="7">
        <v>30589</v>
      </c>
      <c r="N101" s="3">
        <v>3692257</v>
      </c>
      <c r="O101" s="3">
        <v>675643.61</v>
      </c>
      <c r="P101" s="3">
        <v>680042.78</v>
      </c>
      <c r="Q101" s="3">
        <v>1002807.78</v>
      </c>
      <c r="R101" s="3">
        <v>691079.52</v>
      </c>
      <c r="S101" s="3">
        <v>359385.38</v>
      </c>
      <c r="T101" s="3">
        <v>1377.33</v>
      </c>
      <c r="U101" s="3">
        <v>329327.27</v>
      </c>
    </row>
    <row r="102" spans="1:21" x14ac:dyDescent="0.25">
      <c r="A102" s="3" t="str">
        <f t="shared" si="1"/>
        <v>Q4/1983</v>
      </c>
      <c r="B102" s="7">
        <f t="shared" si="1"/>
        <v>30681</v>
      </c>
      <c r="C102" s="3">
        <f>100*(N102/'Real GDP'!C102)/(SUM(($N$203/'Real GDP'!$C$203)+($N$204/'Real GDP'!$C$204)+($N$205/'Real GDP'!$C$205)+($N$206/'Real GDP'!$C$206))/4)</f>
        <v>54.219016916582525</v>
      </c>
      <c r="D102" s="3">
        <f>100*(O102/'Real GDP'!D102)/(SUM(($O$203/'Real GDP'!$D$203)+($O$204/'Real GDP'!$D$204)+($O$205/'Real GDP'!$D$205)+($O$206/'Real GDP'!$D$206))/4)</f>
        <v>58.379775645246859</v>
      </c>
      <c r="E102" s="3">
        <f>100*(P102/'Real GDP'!E102)/(SUM(($P$203/'Real GDP'!$E$203)+($P$204/'Real GDP'!$E$204)+($P$205/'Real GDP'!$E$205)+($P$206/'Real GDP'!$E$206))/4)</f>
        <v>50.94906956782814</v>
      </c>
      <c r="F102" s="3">
        <f>100*(Q102/'Real GDP'!F102)/(SUM(($Q$203/'Real GDP'!$F$203)+($Q$204/'Real GDP'!$F$204)+($Q$205/'Real GDP'!$F$205)+($Q$206/'Real GDP'!$F$206))/4)</f>
        <v>52.830891143465109</v>
      </c>
      <c r="G102" s="3">
        <f>100*(R102/'Real GDP'!G102)/(SUM(($R$203/'Real GDP'!$G$203)+($R$204/'Real GDP'!$G$204)+($R$205/'Real GDP'!$G$205)+($R$206/'Real GDP'!$G$206))/4)</f>
        <v>50.268429808644981</v>
      </c>
      <c r="H102" s="3">
        <f>100*(S102/'Real GDP'!H102)/(SUM(($S$203/'Real GDP'!$H$203)+($S$204/'Real GDP'!$H$204)+($S$205/'Real GDP'!$H$205)+($S$206/'Real GDP'!$H$206))/4)</f>
        <v>53.694589681940236</v>
      </c>
      <c r="I102" s="3">
        <f>100*(T102/'Real GDP'!I102)/(SUM(($T$203/'Real GDP'!$I$203)+($T$204/'Real GDP'!$I$204)+($T$205/'Real GDP'!$I$205)+($T$206/'Real GDP'!$I$206))/4)</f>
        <v>53.701721618860113</v>
      </c>
      <c r="J102" s="3">
        <f>100*(U102/'Real GDP'!J102)/(SUM(($U$203/'Real GDP'!$J$203)+($U$204/'Real GDP'!$J$204)+($U$205/'Real GDP'!$J$205)+($U$206/'Real GDP'!$J$206))/4)</f>
        <v>46.970317837596561</v>
      </c>
      <c r="L102" s="3" t="s">
        <v>102</v>
      </c>
      <c r="M102" s="7">
        <v>30681</v>
      </c>
      <c r="N102" s="3">
        <v>3796121</v>
      </c>
      <c r="O102" s="3">
        <v>686870.56</v>
      </c>
      <c r="P102" s="3">
        <v>688228.36</v>
      </c>
      <c r="Q102" s="3">
        <v>1024166.39</v>
      </c>
      <c r="R102" s="3">
        <v>712191.62</v>
      </c>
      <c r="S102" s="3">
        <v>366617.41</v>
      </c>
      <c r="T102" s="3">
        <v>1398.8</v>
      </c>
      <c r="U102" s="3">
        <v>333868.96999999997</v>
      </c>
    </row>
    <row r="103" spans="1:21" x14ac:dyDescent="0.25">
      <c r="A103" s="3" t="str">
        <f t="shared" si="1"/>
        <v>Q1/1984</v>
      </c>
      <c r="B103" s="7">
        <f t="shared" si="1"/>
        <v>30772</v>
      </c>
      <c r="C103" s="3">
        <f>100*(N103/'Real GDP'!C103)/(SUM(($N$203/'Real GDP'!$C$203)+($N$204/'Real GDP'!$C$204)+($N$205/'Real GDP'!$C$205)+($N$206/'Real GDP'!$C$206))/4)</f>
        <v>54.796428057842668</v>
      </c>
      <c r="D103" s="3">
        <f>100*(O103/'Real GDP'!D103)/(SUM(($O$203/'Real GDP'!$D$203)+($O$204/'Real GDP'!$D$204)+($O$205/'Real GDP'!$D$205)+($O$206/'Real GDP'!$D$206))/4)</f>
        <v>58.969282145773455</v>
      </c>
      <c r="E103" s="3">
        <f>100*(P103/'Real GDP'!E103)/(SUM(($P$203/'Real GDP'!$E$203)+($P$204/'Real GDP'!$E$204)+($P$205/'Real GDP'!$E$205)+($P$206/'Real GDP'!$E$206))/4)</f>
        <v>51.485290138537074</v>
      </c>
      <c r="F103" s="3">
        <f>100*(Q103/'Real GDP'!F103)/(SUM(($Q$203/'Real GDP'!$F$203)+($Q$204/'Real GDP'!$F$204)+($Q$205/'Real GDP'!$F$205)+($Q$206/'Real GDP'!$F$206))/4)</f>
        <v>53.392840005677783</v>
      </c>
      <c r="G103" s="3">
        <f>100*(R103/'Real GDP'!G103)/(SUM(($R$203/'Real GDP'!$G$203)+($R$204/'Real GDP'!$G$204)+($R$205/'Real GDP'!$G$205)+($R$206/'Real GDP'!$G$206))/4)</f>
        <v>50.810984424010272</v>
      </c>
      <c r="H103" s="3">
        <f>100*(S103/'Real GDP'!H103)/(SUM(($S$203/'Real GDP'!$H$203)+($S$204/'Real GDP'!$H$204)+($S$205/'Real GDP'!$H$205)+($S$206/'Real GDP'!$H$206))/4)</f>
        <v>54.263155190284927</v>
      </c>
      <c r="I103" s="3">
        <f>100*(T103/'Real GDP'!I103)/(SUM(($T$203/'Real GDP'!$I$203)+($T$204/'Real GDP'!$I$204)+($T$205/'Real GDP'!$I$205)+($T$206/'Real GDP'!$I$206))/4)</f>
        <v>54.263485426678407</v>
      </c>
      <c r="J103" s="3">
        <f>100*(U103/'Real GDP'!J103)/(SUM(($U$203/'Real GDP'!$J$203)+($U$204/'Real GDP'!$J$204)+($U$205/'Real GDP'!$J$205)+($U$206/'Real GDP'!$J$206))/4)</f>
        <v>47.471088163647245</v>
      </c>
      <c r="L103" s="3" t="s">
        <v>103</v>
      </c>
      <c r="M103" s="7">
        <v>30772</v>
      </c>
      <c r="N103" s="3">
        <v>3912774</v>
      </c>
      <c r="O103" s="3">
        <v>698589.17</v>
      </c>
      <c r="P103" s="3">
        <v>700130.14</v>
      </c>
      <c r="Q103" s="3">
        <v>1048749.6100000001</v>
      </c>
      <c r="R103" s="3">
        <v>718466.64</v>
      </c>
      <c r="S103" s="3">
        <v>376853.58</v>
      </c>
      <c r="T103" s="3">
        <v>1429.71</v>
      </c>
      <c r="U103" s="3">
        <v>340219.7</v>
      </c>
    </row>
    <row r="104" spans="1:21" x14ac:dyDescent="0.25">
      <c r="A104" s="3" t="str">
        <f t="shared" si="1"/>
        <v>Q2/1984</v>
      </c>
      <c r="B104" s="7">
        <f t="shared" si="1"/>
        <v>30863</v>
      </c>
      <c r="C104" s="3">
        <f>100*(N104/'Real GDP'!C104)/(SUM(($N$203/'Real GDP'!$C$203)+($N$204/'Real GDP'!$C$204)+($N$205/'Real GDP'!$C$205)+($N$206/'Real GDP'!$C$206))/4)</f>
        <v>55.257541282652504</v>
      </c>
      <c r="D104" s="3">
        <f>100*(O104/'Real GDP'!D104)/(SUM(($O$203/'Real GDP'!$D$203)+($O$204/'Real GDP'!$D$204)+($O$205/'Real GDP'!$D$205)+($O$206/'Real GDP'!$D$206))/4)</f>
        <v>59.527348039660204</v>
      </c>
      <c r="E104" s="3">
        <f>100*(P104/'Real GDP'!E104)/(SUM(($P$203/'Real GDP'!$E$203)+($P$204/'Real GDP'!$E$204)+($P$205/'Real GDP'!$E$205)+($P$206/'Real GDP'!$E$206))/4)</f>
        <v>51.910035208232586</v>
      </c>
      <c r="F104" s="3">
        <f>100*(Q104/'Real GDP'!F104)/(SUM(($Q$203/'Real GDP'!$F$203)+($Q$204/'Real GDP'!$F$204)+($Q$205/'Real GDP'!$F$205)+($Q$206/'Real GDP'!$F$206))/4)</f>
        <v>53.841178188012087</v>
      </c>
      <c r="G104" s="3">
        <f>100*(R104/'Real GDP'!G104)/(SUM(($R$203/'Real GDP'!$G$203)+($R$204/'Real GDP'!$G$204)+($R$205/'Real GDP'!$G$205)+($R$206/'Real GDP'!$G$206))/4)</f>
        <v>51.23317181765119</v>
      </c>
      <c r="H104" s="3">
        <f>100*(S104/'Real GDP'!H104)/(SUM(($S$203/'Real GDP'!$H$203)+($S$204/'Real GDP'!$H$204)+($S$205/'Real GDP'!$H$205)+($S$206/'Real GDP'!$H$206))/4)</f>
        <v>54.719089504611333</v>
      </c>
      <c r="I104" s="3">
        <f>100*(T104/'Real GDP'!I104)/(SUM(($T$203/'Real GDP'!$I$203)+($T$204/'Real GDP'!$I$204)+($T$205/'Real GDP'!$I$205)+($T$206/'Real GDP'!$I$206))/4)</f>
        <v>54.712156811191541</v>
      </c>
      <c r="J104" s="3">
        <f>100*(U104/'Real GDP'!J104)/(SUM(($U$203/'Real GDP'!$J$203)+($U$204/'Real GDP'!$J$204)+($U$205/'Real GDP'!$J$205)+($U$206/'Real GDP'!$J$206))/4)</f>
        <v>47.879202099697942</v>
      </c>
      <c r="L104" s="3" t="s">
        <v>104</v>
      </c>
      <c r="M104" s="7">
        <v>30863</v>
      </c>
      <c r="N104" s="3">
        <v>4015000</v>
      </c>
      <c r="O104" s="3">
        <v>699050.47</v>
      </c>
      <c r="P104" s="3">
        <v>707967.01</v>
      </c>
      <c r="Q104" s="3">
        <v>1040897.24</v>
      </c>
      <c r="R104" s="3">
        <v>726768.79</v>
      </c>
      <c r="S104" s="3">
        <v>387453.46</v>
      </c>
      <c r="T104" s="3">
        <v>1463.36</v>
      </c>
      <c r="U104" s="3">
        <v>342086.74</v>
      </c>
    </row>
    <row r="105" spans="1:21" x14ac:dyDescent="0.25">
      <c r="A105" s="3" t="str">
        <f t="shared" si="1"/>
        <v>Q3/1984</v>
      </c>
      <c r="B105" s="7">
        <f t="shared" si="1"/>
        <v>30955</v>
      </c>
      <c r="C105" s="3">
        <f>100*(N105/'Real GDP'!C105)/(SUM(($N$203/'Real GDP'!$C$203)+($N$204/'Real GDP'!$C$204)+($N$205/'Real GDP'!$C$205)+($N$206/'Real GDP'!$C$206))/4)</f>
        <v>55.705632296532983</v>
      </c>
      <c r="D105" s="3">
        <f>100*(O105/'Real GDP'!D105)/(SUM(($O$203/'Real GDP'!$D$203)+($O$204/'Real GDP'!$D$204)+($O$205/'Real GDP'!$D$205)+($O$206/'Real GDP'!$D$206))/4)</f>
        <v>60.000762248157123</v>
      </c>
      <c r="E105" s="3">
        <f>100*(P105/'Real GDP'!E105)/(SUM(($P$203/'Real GDP'!$E$203)+($P$204/'Real GDP'!$E$204)+($P$205/'Real GDP'!$E$205)+($P$206/'Real GDP'!$E$206))/4)</f>
        <v>52.320740924572178</v>
      </c>
      <c r="F105" s="3">
        <f>100*(Q105/'Real GDP'!F105)/(SUM(($Q$203/'Real GDP'!$F$203)+($Q$204/'Real GDP'!$F$204)+($Q$205/'Real GDP'!$F$205)+($Q$206/'Real GDP'!$F$206))/4)</f>
        <v>54.276979916765796</v>
      </c>
      <c r="G105" s="3">
        <f>100*(R105/'Real GDP'!G105)/(SUM(($R$203/'Real GDP'!$G$203)+($R$204/'Real GDP'!$G$204)+($R$205/'Real GDP'!$G$205)+($R$206/'Real GDP'!$G$206))/4)</f>
        <v>51.637175591404279</v>
      </c>
      <c r="H105" s="3">
        <f>100*(S105/'Real GDP'!H105)/(SUM(($S$203/'Real GDP'!$H$203)+($S$204/'Real GDP'!$H$204)+($S$205/'Real GDP'!$H$205)+($S$206/'Real GDP'!$H$206))/4)</f>
        <v>55.164785125338348</v>
      </c>
      <c r="I105" s="3">
        <f>100*(T105/'Real GDP'!I105)/(SUM(($T$203/'Real GDP'!$I$203)+($T$204/'Real GDP'!$I$204)+($T$205/'Real GDP'!$I$205)+($T$206/'Real GDP'!$I$206))/4)</f>
        <v>55.153831599748948</v>
      </c>
      <c r="J105" s="3">
        <f>100*(U105/'Real GDP'!J105)/(SUM(($U$203/'Real GDP'!$J$203)+($U$204/'Real GDP'!$J$204)+($U$205/'Real GDP'!$J$205)+($U$206/'Real GDP'!$J$206))/4)</f>
        <v>48.257639397605168</v>
      </c>
      <c r="L105" s="3" t="s">
        <v>105</v>
      </c>
      <c r="M105" s="7">
        <v>30955</v>
      </c>
      <c r="N105" s="3">
        <v>4087378</v>
      </c>
      <c r="O105" s="3">
        <v>709194.71</v>
      </c>
      <c r="P105" s="3">
        <v>717597.6</v>
      </c>
      <c r="Q105" s="3">
        <v>1077898.55</v>
      </c>
      <c r="R105" s="3">
        <v>741124.74</v>
      </c>
      <c r="S105" s="3">
        <v>392266.94</v>
      </c>
      <c r="T105" s="3">
        <v>1493.2</v>
      </c>
      <c r="U105" s="3">
        <v>347793.43</v>
      </c>
    </row>
    <row r="106" spans="1:21" x14ac:dyDescent="0.25">
      <c r="A106" s="3" t="str">
        <f t="shared" si="1"/>
        <v>Q4/1984</v>
      </c>
      <c r="B106" s="7">
        <f t="shared" si="1"/>
        <v>31047</v>
      </c>
      <c r="C106" s="3">
        <f>100*(N106/'Real GDP'!C106)/(SUM(($N$203/'Real GDP'!$C$203)+($N$204/'Real GDP'!$C$204)+($N$205/'Real GDP'!$C$205)+($N$206/'Real GDP'!$C$206))/4)</f>
        <v>56.07915645017944</v>
      </c>
      <c r="D106" s="3">
        <f>100*(O106/'Real GDP'!D106)/(SUM(($O$203/'Real GDP'!$D$203)+($O$204/'Real GDP'!$D$204)+($O$205/'Real GDP'!$D$205)+($O$206/'Real GDP'!$D$206))/4)</f>
        <v>60.421501916709488</v>
      </c>
      <c r="E106" s="3">
        <f>100*(P106/'Real GDP'!E106)/(SUM(($P$203/'Real GDP'!$E$203)+($P$204/'Real GDP'!$E$204)+($P$205/'Real GDP'!$E$205)+($P$206/'Real GDP'!$E$206))/4)</f>
        <v>52.66073724136934</v>
      </c>
      <c r="F106" s="3">
        <f>100*(Q106/'Real GDP'!F106)/(SUM(($Q$203/'Real GDP'!$F$203)+($Q$204/'Real GDP'!$F$204)+($Q$205/'Real GDP'!$F$205)+($Q$206/'Real GDP'!$F$206))/4)</f>
        <v>54.640510370654624</v>
      </c>
      <c r="G106" s="3">
        <f>100*(R106/'Real GDP'!G106)/(SUM(($R$203/'Real GDP'!$G$203)+($R$204/'Real GDP'!$G$204)+($R$205/'Real GDP'!$G$205)+($R$206/'Real GDP'!$G$206))/4)</f>
        <v>51.986999088980546</v>
      </c>
      <c r="H106" s="3">
        <f>100*(S106/'Real GDP'!H106)/(SUM(($S$203/'Real GDP'!$H$203)+($S$204/'Real GDP'!$H$204)+($S$205/'Real GDP'!$H$205)+($S$206/'Real GDP'!$H$206))/4)</f>
        <v>55.531996515777273</v>
      </c>
      <c r="I106" s="3">
        <f>100*(T106/'Real GDP'!I106)/(SUM(($T$203/'Real GDP'!$I$203)+($T$204/'Real GDP'!$I$204)+($T$205/'Real GDP'!$I$205)+($T$206/'Real GDP'!$I$206))/4)</f>
        <v>55.522282146211289</v>
      </c>
      <c r="J106" s="3">
        <f>100*(U106/'Real GDP'!J106)/(SUM(($U$203/'Real GDP'!$J$203)+($U$204/'Real GDP'!$J$204)+($U$205/'Real GDP'!$J$205)+($U$206/'Real GDP'!$J$206))/4)</f>
        <v>48.59798896250264</v>
      </c>
      <c r="L106" s="3" t="s">
        <v>106</v>
      </c>
      <c r="M106" s="7">
        <v>31047</v>
      </c>
      <c r="N106" s="3">
        <v>4147606</v>
      </c>
      <c r="O106" s="3">
        <v>728353.95</v>
      </c>
      <c r="P106" s="3">
        <v>724015.48</v>
      </c>
      <c r="Q106" s="3">
        <v>1094252.6599999999</v>
      </c>
      <c r="R106" s="3">
        <v>746265.31</v>
      </c>
      <c r="S106" s="3">
        <v>401101.83</v>
      </c>
      <c r="T106" s="3">
        <v>1505.77</v>
      </c>
      <c r="U106" s="3">
        <v>350693.36</v>
      </c>
    </row>
    <row r="107" spans="1:21" x14ac:dyDescent="0.25">
      <c r="A107" s="3" t="str">
        <f t="shared" si="1"/>
        <v>Q1/1985</v>
      </c>
      <c r="B107" s="7">
        <f t="shared" si="1"/>
        <v>31137</v>
      </c>
      <c r="C107" s="3">
        <f>100*(N107/'Real GDP'!C107)/(SUM(($N$203/'Real GDP'!$C$203)+($N$204/'Real GDP'!$C$204)+($N$205/'Real GDP'!$C$205)+($N$206/'Real GDP'!$C$206))/4)</f>
        <v>56.724064376681802</v>
      </c>
      <c r="D107" s="3">
        <f>100*(O107/'Real GDP'!D107)/(SUM(($O$203/'Real GDP'!$D$203)+($O$204/'Real GDP'!$D$204)+($O$205/'Real GDP'!$D$205)+($O$206/'Real GDP'!$D$206))/4)</f>
        <v>60.861299171282646</v>
      </c>
      <c r="E107" s="3">
        <f>100*(P107/'Real GDP'!E107)/(SUM(($P$203/'Real GDP'!$E$203)+($P$204/'Real GDP'!$E$204)+($P$205/'Real GDP'!$E$205)+($P$206/'Real GDP'!$E$206))/4)</f>
        <v>53.267164326460779</v>
      </c>
      <c r="F107" s="3">
        <f>100*(Q107/'Real GDP'!F107)/(SUM(($Q$203/'Real GDP'!$F$203)+($Q$204/'Real GDP'!$F$204)+($Q$205/'Real GDP'!$F$205)+($Q$206/'Real GDP'!$F$206))/4)</f>
        <v>55.267586262274257</v>
      </c>
      <c r="G107" s="3">
        <f>100*(R107/'Real GDP'!G107)/(SUM(($R$203/'Real GDP'!$G$203)+($R$204/'Real GDP'!$G$204)+($R$205/'Real GDP'!$G$205)+($R$206/'Real GDP'!$G$206))/4)</f>
        <v>52.573992757023092</v>
      </c>
      <c r="H107" s="3">
        <f>100*(S107/'Real GDP'!H107)/(SUM(($S$203/'Real GDP'!$H$203)+($S$204/'Real GDP'!$H$204)+($S$205/'Real GDP'!$H$205)+($S$206/'Real GDP'!$H$206))/4)</f>
        <v>56.152892223766315</v>
      </c>
      <c r="I107" s="3">
        <f>100*(T107/'Real GDP'!I107)/(SUM(($T$203/'Real GDP'!$I$203)+($T$204/'Real GDP'!$I$204)+($T$205/'Real GDP'!$I$205)+($T$206/'Real GDP'!$I$206))/4)</f>
        <v>56.172161804135925</v>
      </c>
      <c r="J107" s="3">
        <f>100*(U107/'Real GDP'!J107)/(SUM(($U$203/'Real GDP'!$J$203)+($U$204/'Real GDP'!$J$204)+($U$205/'Real GDP'!$J$205)+($U$206/'Real GDP'!$J$206))/4)</f>
        <v>49.149760075381828</v>
      </c>
      <c r="L107" s="3" t="s">
        <v>107</v>
      </c>
      <c r="M107" s="7">
        <v>31137</v>
      </c>
      <c r="N107" s="3">
        <v>4237010</v>
      </c>
      <c r="O107" s="3">
        <v>739844.94</v>
      </c>
      <c r="P107" s="3">
        <v>733684.24</v>
      </c>
      <c r="Q107" s="3">
        <v>1100777.83</v>
      </c>
      <c r="R107" s="3">
        <v>759006.29</v>
      </c>
      <c r="S107" s="3">
        <v>411747.3</v>
      </c>
      <c r="T107" s="3">
        <v>1560.73</v>
      </c>
      <c r="U107" s="3">
        <v>358633.18</v>
      </c>
    </row>
    <row r="108" spans="1:21" x14ac:dyDescent="0.25">
      <c r="A108" s="3" t="str">
        <f t="shared" si="1"/>
        <v>Q2/1985</v>
      </c>
      <c r="B108" s="7">
        <f t="shared" si="1"/>
        <v>31228</v>
      </c>
      <c r="C108" s="3">
        <f>100*(N108/'Real GDP'!C108)/(SUM(($N$203/'Real GDP'!$C$203)+($N$204/'Real GDP'!$C$204)+($N$205/'Real GDP'!$C$205)+($N$206/'Real GDP'!$C$206))/4)</f>
        <v>57.075590998138686</v>
      </c>
      <c r="D108" s="3">
        <f>100*(O108/'Real GDP'!D108)/(SUM(($O$203/'Real GDP'!$D$203)+($O$204/'Real GDP'!$D$204)+($O$205/'Real GDP'!$D$205)+($O$206/'Real GDP'!$D$206))/4)</f>
        <v>61.329888211373124</v>
      </c>
      <c r="E108" s="3">
        <f>100*(P108/'Real GDP'!E108)/(SUM(($P$203/'Real GDP'!$E$203)+($P$204/'Real GDP'!$E$204)+($P$205/'Real GDP'!$E$205)+($P$206/'Real GDP'!$E$206))/4)</f>
        <v>53.614240383377691</v>
      </c>
      <c r="F108" s="3">
        <f>100*(Q108/'Real GDP'!F108)/(SUM(($Q$203/'Real GDP'!$F$203)+($Q$204/'Real GDP'!$F$204)+($Q$205/'Real GDP'!$F$205)+($Q$206/'Real GDP'!$F$206))/4)</f>
        <v>55.607456857995246</v>
      </c>
      <c r="G108" s="3">
        <f>100*(R108/'Real GDP'!G108)/(SUM(($R$203/'Real GDP'!$G$203)+($R$204/'Real GDP'!$G$204)+($R$205/'Real GDP'!$G$205)+($R$206/'Real GDP'!$G$206))/4)</f>
        <v>52.907692674686103</v>
      </c>
      <c r="H108" s="3">
        <f>100*(S108/'Real GDP'!H108)/(SUM(($S$203/'Real GDP'!$H$203)+($S$204/'Real GDP'!$H$204)+($S$205/'Real GDP'!$H$205)+($S$206/'Real GDP'!$H$206))/4)</f>
        <v>56.528588854673714</v>
      </c>
      <c r="I108" s="3">
        <f>100*(T108/'Real GDP'!I108)/(SUM(($T$203/'Real GDP'!$I$203)+($T$204/'Real GDP'!$I$204)+($T$205/'Real GDP'!$I$205)+($T$206/'Real GDP'!$I$206))/4)</f>
        <v>56.526974723332486</v>
      </c>
      <c r="J108" s="3">
        <f>100*(U108/'Real GDP'!J108)/(SUM(($U$203/'Real GDP'!$J$203)+($U$204/'Real GDP'!$J$204)+($U$205/'Real GDP'!$J$205)+($U$206/'Real GDP'!$J$206))/4)</f>
        <v>49.454583735599087</v>
      </c>
      <c r="L108" s="3" t="s">
        <v>108</v>
      </c>
      <c r="M108" s="7">
        <v>31228</v>
      </c>
      <c r="N108" s="3">
        <v>4302297</v>
      </c>
      <c r="O108" s="3">
        <v>761426.46</v>
      </c>
      <c r="P108" s="3">
        <v>743441.71</v>
      </c>
      <c r="Q108" s="3">
        <v>1118647.48</v>
      </c>
      <c r="R108" s="3">
        <v>773913.11</v>
      </c>
      <c r="S108" s="3">
        <v>415833.57</v>
      </c>
      <c r="T108" s="3">
        <v>1602.39</v>
      </c>
      <c r="U108" s="3">
        <v>360518.45</v>
      </c>
    </row>
    <row r="109" spans="1:21" x14ac:dyDescent="0.25">
      <c r="A109" s="3" t="str">
        <f t="shared" si="1"/>
        <v>Q3/1985</v>
      </c>
      <c r="B109" s="7">
        <f t="shared" si="1"/>
        <v>31320</v>
      </c>
      <c r="C109" s="3">
        <f>100*(N109/'Real GDP'!C109)/(SUM(($N$203/'Real GDP'!$C$203)+($N$204/'Real GDP'!$C$204)+($N$205/'Real GDP'!$C$205)+($N$206/'Real GDP'!$C$206))/4)</f>
        <v>57.406538092862277</v>
      </c>
      <c r="D109" s="3">
        <f>100*(O109/'Real GDP'!D109)/(SUM(($O$203/'Real GDP'!$D$203)+($O$204/'Real GDP'!$D$204)+($O$205/'Real GDP'!$D$205)+($O$206/'Real GDP'!$D$206))/4)</f>
        <v>61.706376388914279</v>
      </c>
      <c r="E109" s="3">
        <f>100*(P109/'Real GDP'!E109)/(SUM(($P$203/'Real GDP'!$E$203)+($P$204/'Real GDP'!$E$204)+($P$205/'Real GDP'!$E$205)+($P$206/'Real GDP'!$E$206))/4)</f>
        <v>53.935084452761508</v>
      </c>
      <c r="F109" s="3">
        <f>100*(Q109/'Real GDP'!F109)/(SUM(($Q$203/'Real GDP'!$F$203)+($Q$204/'Real GDP'!$F$204)+($Q$205/'Real GDP'!$F$205)+($Q$206/'Real GDP'!$F$206))/4)</f>
        <v>55.927169957605088</v>
      </c>
      <c r="G109" s="3">
        <f>100*(R109/'Real GDP'!G109)/(SUM(($R$203/'Real GDP'!$G$203)+($R$204/'Real GDP'!$G$204)+($R$205/'Real GDP'!$G$205)+($R$206/'Real GDP'!$G$206))/4)</f>
        <v>53.212286877362871</v>
      </c>
      <c r="H109" s="3">
        <f>100*(S109/'Real GDP'!H109)/(SUM(($S$203/'Real GDP'!$H$203)+($S$204/'Real GDP'!$H$204)+($S$205/'Real GDP'!$H$205)+($S$206/'Real GDP'!$H$206))/4)</f>
        <v>56.847834344970636</v>
      </c>
      <c r="I109" s="3">
        <f>100*(T109/'Real GDP'!I109)/(SUM(($T$203/'Real GDP'!$I$203)+($T$204/'Real GDP'!$I$204)+($T$205/'Real GDP'!$I$205)+($T$206/'Real GDP'!$I$206))/4)</f>
        <v>56.859790272271511</v>
      </c>
      <c r="J109" s="3">
        <f>100*(U109/'Real GDP'!J109)/(SUM(($U$203/'Real GDP'!$J$203)+($U$204/'Real GDP'!$J$204)+($U$205/'Real GDP'!$J$205)+($U$206/'Real GDP'!$J$206))/4)</f>
        <v>49.738724554338539</v>
      </c>
      <c r="L109" s="3" t="s">
        <v>109</v>
      </c>
      <c r="M109" s="7">
        <v>31320</v>
      </c>
      <c r="N109" s="3">
        <v>4394563</v>
      </c>
      <c r="O109" s="3">
        <v>766826.3</v>
      </c>
      <c r="P109" s="3">
        <v>752713.42</v>
      </c>
      <c r="Q109" s="3">
        <v>1139732.23</v>
      </c>
      <c r="R109" s="3">
        <v>784603.45</v>
      </c>
      <c r="S109" s="3">
        <v>423476.25</v>
      </c>
      <c r="T109" s="3">
        <v>1632.92</v>
      </c>
      <c r="U109" s="3">
        <v>366348.65</v>
      </c>
    </row>
    <row r="110" spans="1:21" x14ac:dyDescent="0.25">
      <c r="A110" s="3" t="str">
        <f t="shared" si="1"/>
        <v>Q4/1985</v>
      </c>
      <c r="B110" s="7">
        <f t="shared" si="1"/>
        <v>31412</v>
      </c>
      <c r="C110" s="3">
        <f>100*(N110/'Real GDP'!C110)/(SUM(($N$203/'Real GDP'!$C$203)+($N$204/'Real GDP'!$C$204)+($N$205/'Real GDP'!$C$205)+($N$206/'Real GDP'!$C$206))/4)</f>
        <v>57.738138505710474</v>
      </c>
      <c r="D110" s="3">
        <f>100*(O110/'Real GDP'!D110)/(SUM(($O$203/'Real GDP'!$D$203)+($O$204/'Real GDP'!$D$204)+($O$205/'Real GDP'!$D$205)+($O$206/'Real GDP'!$D$206))/4)</f>
        <v>62.293364960827347</v>
      </c>
      <c r="E110" s="3">
        <f>100*(P110/'Real GDP'!E110)/(SUM(($P$203/'Real GDP'!$E$203)+($P$204/'Real GDP'!$E$204)+($P$205/'Real GDP'!$E$205)+($P$206/'Real GDP'!$E$206))/4)</f>
        <v>54.242530788766175</v>
      </c>
      <c r="F110" s="3">
        <f>100*(Q110/'Real GDP'!F110)/(SUM(($Q$203/'Real GDP'!$F$203)+($Q$204/'Real GDP'!$F$204)+($Q$205/'Real GDP'!$F$205)+($Q$206/'Real GDP'!$F$206))/4)</f>
        <v>56.246634743461712</v>
      </c>
      <c r="G110" s="3">
        <f>100*(R110/'Real GDP'!G110)/(SUM(($R$203/'Real GDP'!$G$203)+($R$204/'Real GDP'!$G$204)+($R$205/'Real GDP'!$G$205)+($R$206/'Real GDP'!$G$206))/4)</f>
        <v>53.527519827929922</v>
      </c>
      <c r="H110" s="3">
        <f>100*(S110/'Real GDP'!H110)/(SUM(($S$203/'Real GDP'!$H$203)+($S$204/'Real GDP'!$H$204)+($S$205/'Real GDP'!$H$205)+($S$206/'Real GDP'!$H$206))/4)</f>
        <v>57.173341930279626</v>
      </c>
      <c r="I110" s="3">
        <f>100*(T110/'Real GDP'!I110)/(SUM(($T$203/'Real GDP'!$I$203)+($T$204/'Real GDP'!$I$204)+($T$205/'Real GDP'!$I$205)+($T$206/'Real GDP'!$I$206))/4)</f>
        <v>57.189308595771976</v>
      </c>
      <c r="J110" s="3">
        <f>100*(U110/'Real GDP'!J110)/(SUM(($U$203/'Real GDP'!$J$203)+($U$204/'Real GDP'!$J$204)+($U$205/'Real GDP'!$J$205)+($U$206/'Real GDP'!$J$206))/4)</f>
        <v>49.993662269658699</v>
      </c>
      <c r="L110" s="3" t="s">
        <v>110</v>
      </c>
      <c r="M110" s="7">
        <v>31412</v>
      </c>
      <c r="N110" s="3">
        <v>4453105</v>
      </c>
      <c r="O110" s="3">
        <v>776000.9</v>
      </c>
      <c r="P110" s="3">
        <v>760022.88</v>
      </c>
      <c r="Q110" s="3">
        <v>1153119.75</v>
      </c>
      <c r="R110" s="3">
        <v>794514.19</v>
      </c>
      <c r="S110" s="3">
        <v>432453.78</v>
      </c>
      <c r="T110" s="3">
        <v>1664.2</v>
      </c>
      <c r="U110" s="3">
        <v>372455.35</v>
      </c>
    </row>
    <row r="111" spans="1:21" x14ac:dyDescent="0.25">
      <c r="A111" s="3" t="str">
        <f t="shared" si="1"/>
        <v>Q1/1986</v>
      </c>
      <c r="B111" s="7">
        <f t="shared" si="1"/>
        <v>31502</v>
      </c>
      <c r="C111" s="3">
        <f>100*(N111/'Real GDP'!C111)/(SUM(($N$203/'Real GDP'!$C$203)+($N$204/'Real GDP'!$C$204)+($N$205/'Real GDP'!$C$205)+($N$206/'Real GDP'!$C$206))/4)</f>
        <v>58.02031931023842</v>
      </c>
      <c r="D111" s="3">
        <f>100*(O111/'Real GDP'!D111)/(SUM(($O$203/'Real GDP'!$D$203)+($O$204/'Real GDP'!$D$204)+($O$205/'Real GDP'!$D$205)+($O$206/'Real GDP'!$D$206))/4)</f>
        <v>62.423761422599526</v>
      </c>
      <c r="E111" s="3">
        <f>100*(P111/'Real GDP'!E111)/(SUM(($P$203/'Real GDP'!$E$203)+($P$204/'Real GDP'!$E$204)+($P$205/'Real GDP'!$E$205)+($P$206/'Real GDP'!$E$206))/4)</f>
        <v>54.509138255592283</v>
      </c>
      <c r="F111" s="3">
        <f>100*(Q111/'Real GDP'!F111)/(SUM(($Q$203/'Real GDP'!$F$203)+($Q$204/'Real GDP'!$F$204)+($Q$205/'Real GDP'!$F$205)+($Q$206/'Real GDP'!$F$206))/4)</f>
        <v>56.516982580099182</v>
      </c>
      <c r="G111" s="3">
        <f>100*(R111/'Real GDP'!G111)/(SUM(($R$203/'Real GDP'!$G$203)+($R$204/'Real GDP'!$G$204)+($R$205/'Real GDP'!$G$205)+($R$206/'Real GDP'!$G$206))/4)</f>
        <v>53.790705141223164</v>
      </c>
      <c r="H111" s="3">
        <f>100*(S111/'Real GDP'!H111)/(SUM(($S$203/'Real GDP'!$H$203)+($S$204/'Real GDP'!$H$204)+($S$205/'Real GDP'!$H$205)+($S$206/'Real GDP'!$H$206))/4)</f>
        <v>57.457580901925361</v>
      </c>
      <c r="I111" s="3">
        <f>100*(T111/'Real GDP'!I111)/(SUM(($T$203/'Real GDP'!$I$203)+($T$204/'Real GDP'!$I$204)+($T$205/'Real GDP'!$I$205)+($T$206/'Real GDP'!$I$206))/4)</f>
        <v>57.467010278702816</v>
      </c>
      <c r="J111" s="3">
        <f>100*(U111/'Real GDP'!J111)/(SUM(($U$203/'Real GDP'!$J$203)+($U$204/'Real GDP'!$J$204)+($U$205/'Real GDP'!$J$205)+($U$206/'Real GDP'!$J$206))/4)</f>
        <v>50.272106279051343</v>
      </c>
      <c r="L111" s="3" t="s">
        <v>111</v>
      </c>
      <c r="M111" s="7">
        <v>31502</v>
      </c>
      <c r="N111" s="3">
        <v>4516344</v>
      </c>
      <c r="O111" s="3">
        <v>786484.59</v>
      </c>
      <c r="P111" s="3">
        <v>766574.7</v>
      </c>
      <c r="Q111" s="3">
        <v>1152034.07</v>
      </c>
      <c r="R111" s="3">
        <v>803396.27</v>
      </c>
      <c r="S111" s="3">
        <v>434507.52000000002</v>
      </c>
      <c r="T111" s="3">
        <v>1678.93</v>
      </c>
      <c r="U111" s="3">
        <v>375586.1</v>
      </c>
    </row>
    <row r="112" spans="1:21" x14ac:dyDescent="0.25">
      <c r="A112" s="3" t="str">
        <f t="shared" si="1"/>
        <v>Q2/1986</v>
      </c>
      <c r="B112" s="7">
        <f t="shared" si="1"/>
        <v>31593</v>
      </c>
      <c r="C112" s="3">
        <f>100*(N112/'Real GDP'!C112)/(SUM(($N$203/'Real GDP'!$C$203)+($N$204/'Real GDP'!$C$204)+($N$205/'Real GDP'!$C$205)+($N$206/'Real GDP'!$C$206))/4)</f>
        <v>58.252649940044535</v>
      </c>
      <c r="D112" s="3">
        <f>100*(O112/'Real GDP'!D112)/(SUM(($O$203/'Real GDP'!$D$203)+($O$204/'Real GDP'!$D$204)+($O$205/'Real GDP'!$D$205)+($O$206/'Real GDP'!$D$206))/4)</f>
        <v>62.707505133929864</v>
      </c>
      <c r="E112" s="3">
        <f>100*(P112/'Real GDP'!E112)/(SUM(($P$203/'Real GDP'!$E$203)+($P$204/'Real GDP'!$E$204)+($P$205/'Real GDP'!$E$205)+($P$206/'Real GDP'!$E$206))/4)</f>
        <v>54.728189106189973</v>
      </c>
      <c r="F112" s="3">
        <f>100*(Q112/'Real GDP'!F112)/(SUM(($Q$203/'Real GDP'!$F$203)+($Q$204/'Real GDP'!$F$204)+($Q$205/'Real GDP'!$F$205)+($Q$206/'Real GDP'!$F$206))/4)</f>
        <v>56.740773424007052</v>
      </c>
      <c r="G112" s="3">
        <f>100*(R112/'Real GDP'!G112)/(SUM(($R$203/'Real GDP'!$G$203)+($R$204/'Real GDP'!$G$204)+($R$205/'Real GDP'!$G$205)+($R$206/'Real GDP'!$G$206))/4)</f>
        <v>54.005104883255562</v>
      </c>
      <c r="H112" s="3">
        <f>100*(S112/'Real GDP'!H112)/(SUM(($S$203/'Real GDP'!$H$203)+($S$204/'Real GDP'!$H$204)+($S$205/'Real GDP'!$H$205)+($S$206/'Real GDP'!$H$206))/4)</f>
        <v>57.67812817172485</v>
      </c>
      <c r="I112" s="3">
        <f>100*(T112/'Real GDP'!I112)/(SUM(($T$203/'Real GDP'!$I$203)+($T$204/'Real GDP'!$I$204)+($T$205/'Real GDP'!$I$205)+($T$206/'Real GDP'!$I$206))/4)</f>
        <v>57.690313919280875</v>
      </c>
      <c r="J112" s="3">
        <f>100*(U112/'Real GDP'!J112)/(SUM(($U$203/'Real GDP'!$J$203)+($U$204/'Real GDP'!$J$204)+($U$205/'Real GDP'!$J$205)+($U$206/'Real GDP'!$J$206))/4)</f>
        <v>50.460571477739684</v>
      </c>
      <c r="L112" s="3" t="s">
        <v>112</v>
      </c>
      <c r="M112" s="7">
        <v>31593</v>
      </c>
      <c r="N112" s="3">
        <v>4555245</v>
      </c>
      <c r="O112" s="3">
        <v>795841.71</v>
      </c>
      <c r="P112" s="3">
        <v>777960.88</v>
      </c>
      <c r="Q112" s="3">
        <v>1169904.56</v>
      </c>
      <c r="R112" s="3">
        <v>811815.64</v>
      </c>
      <c r="S112" s="3">
        <v>438686.51</v>
      </c>
      <c r="T112" s="3">
        <v>1681.31</v>
      </c>
      <c r="U112" s="3">
        <v>385972.46</v>
      </c>
    </row>
    <row r="113" spans="1:21" x14ac:dyDescent="0.25">
      <c r="A113" s="3" t="str">
        <f t="shared" si="1"/>
        <v>Q3/1986</v>
      </c>
      <c r="B113" s="7">
        <f t="shared" si="1"/>
        <v>31685</v>
      </c>
      <c r="C113" s="3">
        <f>100*(N113/'Real GDP'!C113)/(SUM(($N$203/'Real GDP'!$C$203)+($N$204/'Real GDP'!$C$204)+($N$205/'Real GDP'!$C$205)+($N$206/'Real GDP'!$C$206))/4)</f>
        <v>58.487258755164589</v>
      </c>
      <c r="D113" s="3">
        <f>100*(O113/'Real GDP'!D113)/(SUM(($O$203/'Real GDP'!$D$203)+($O$204/'Real GDP'!$D$204)+($O$205/'Real GDP'!$D$205)+($O$206/'Real GDP'!$D$206))/4)</f>
        <v>62.990175355885334</v>
      </c>
      <c r="E113" s="3">
        <f>100*(P113/'Real GDP'!E113)/(SUM(($P$203/'Real GDP'!$E$203)+($P$204/'Real GDP'!$E$204)+($P$205/'Real GDP'!$E$205)+($P$206/'Real GDP'!$E$206))/4)</f>
        <v>54.955167432172132</v>
      </c>
      <c r="F113" s="3">
        <f>100*(Q113/'Real GDP'!F113)/(SUM(($Q$203/'Real GDP'!$F$203)+($Q$204/'Real GDP'!$F$204)+($Q$205/'Real GDP'!$F$205)+($Q$206/'Real GDP'!$F$206))/4)</f>
        <v>56.969739794281416</v>
      </c>
      <c r="G113" s="3">
        <f>100*(R113/'Real GDP'!G113)/(SUM(($R$203/'Real GDP'!$G$203)+($R$204/'Real GDP'!$G$204)+($R$205/'Real GDP'!$G$205)+($R$206/'Real GDP'!$G$206))/4)</f>
        <v>54.218031366450155</v>
      </c>
      <c r="H113" s="3">
        <f>100*(S113/'Real GDP'!H113)/(SUM(($S$203/'Real GDP'!$H$203)+($S$204/'Real GDP'!$H$204)+($S$205/'Real GDP'!$H$205)+($S$206/'Real GDP'!$H$206))/4)</f>
        <v>57.917136419092671</v>
      </c>
      <c r="I113" s="3">
        <f>100*(T113/'Real GDP'!I113)/(SUM(($T$203/'Real GDP'!$I$203)+($T$204/'Real GDP'!$I$204)+($T$205/'Real GDP'!$I$205)+($T$206/'Real GDP'!$I$206))/4)</f>
        <v>57.920927541168908</v>
      </c>
      <c r="J113" s="3">
        <f>100*(U113/'Real GDP'!J113)/(SUM(($U$203/'Real GDP'!$J$203)+($U$204/'Real GDP'!$J$204)+($U$205/'Real GDP'!$J$205)+($U$206/'Real GDP'!$J$206))/4)</f>
        <v>50.662028179742919</v>
      </c>
      <c r="L113" s="3" t="s">
        <v>113</v>
      </c>
      <c r="M113" s="7">
        <v>31685</v>
      </c>
      <c r="N113" s="3">
        <v>4619627</v>
      </c>
      <c r="O113" s="3">
        <v>802919.85</v>
      </c>
      <c r="P113" s="3">
        <v>784384.6</v>
      </c>
      <c r="Q113" s="3">
        <v>1183297.03</v>
      </c>
      <c r="R113" s="3">
        <v>823151.26</v>
      </c>
      <c r="S113" s="3">
        <v>441066.17</v>
      </c>
      <c r="T113" s="3">
        <v>1697.92</v>
      </c>
      <c r="U113" s="3">
        <v>384781.28</v>
      </c>
    </row>
    <row r="114" spans="1:21" x14ac:dyDescent="0.25">
      <c r="A114" s="3" t="str">
        <f t="shared" si="1"/>
        <v>Q4/1986</v>
      </c>
      <c r="B114" s="7">
        <f t="shared" si="1"/>
        <v>31777</v>
      </c>
      <c r="C114" s="3">
        <f>100*(N114/'Real GDP'!C114)/(SUM(($N$203/'Real GDP'!$C$203)+($N$204/'Real GDP'!$C$204)+($N$205/'Real GDP'!$C$205)+($N$206/'Real GDP'!$C$206))/4)</f>
        <v>58.812855310856783</v>
      </c>
      <c r="D114" s="3">
        <f>100*(O114/'Real GDP'!D114)/(SUM(($O$203/'Real GDP'!$D$203)+($O$204/'Real GDP'!$D$204)+($O$205/'Real GDP'!$D$205)+($O$206/'Real GDP'!$D$206))/4)</f>
        <v>63.309414360148615</v>
      </c>
      <c r="E114" s="3">
        <f>100*(P114/'Real GDP'!E114)/(SUM(($P$203/'Real GDP'!$E$203)+($P$204/'Real GDP'!$E$204)+($P$205/'Real GDP'!$E$205)+($P$206/'Real GDP'!$E$206))/4)</f>
        <v>55.258131550815925</v>
      </c>
      <c r="F114" s="3">
        <f>100*(Q114/'Real GDP'!F114)/(SUM(($Q$203/'Real GDP'!$F$203)+($Q$204/'Real GDP'!$F$204)+($Q$205/'Real GDP'!$F$205)+($Q$206/'Real GDP'!$F$206))/4)</f>
        <v>57.289115167373964</v>
      </c>
      <c r="G114" s="3">
        <f>100*(R114/'Real GDP'!G114)/(SUM(($R$203/'Real GDP'!$G$203)+($R$204/'Real GDP'!$G$204)+($R$205/'Real GDP'!$G$205)+($R$206/'Real GDP'!$G$206))/4)</f>
        <v>54.524641470428712</v>
      </c>
      <c r="H114" s="3">
        <f>100*(S114/'Real GDP'!H114)/(SUM(($S$203/'Real GDP'!$H$203)+($S$204/'Real GDP'!$H$204)+($S$205/'Real GDP'!$H$205)+($S$206/'Real GDP'!$H$206))/4)</f>
        <v>58.245985701317615</v>
      </c>
      <c r="I114" s="3">
        <f>100*(T114/'Real GDP'!I114)/(SUM(($T$203/'Real GDP'!$I$203)+($T$204/'Real GDP'!$I$204)+($T$205/'Real GDP'!$I$205)+($T$206/'Real GDP'!$I$206))/4)</f>
        <v>58.244107472702133</v>
      </c>
      <c r="J114" s="3">
        <f>100*(U114/'Real GDP'!J114)/(SUM(($U$203/'Real GDP'!$J$203)+($U$204/'Real GDP'!$J$204)+($U$205/'Real GDP'!$J$205)+($U$206/'Real GDP'!$J$206))/4)</f>
        <v>50.958029774111203</v>
      </c>
      <c r="L114" s="3" t="s">
        <v>114</v>
      </c>
      <c r="M114" s="7">
        <v>31777</v>
      </c>
      <c r="N114" s="3">
        <v>4669396</v>
      </c>
      <c r="O114" s="3">
        <v>821230.28</v>
      </c>
      <c r="P114" s="3">
        <v>790606.43</v>
      </c>
      <c r="Q114" s="3">
        <v>1201795.55</v>
      </c>
      <c r="R114" s="3">
        <v>831205.18</v>
      </c>
      <c r="S114" s="3">
        <v>440375.03999999998</v>
      </c>
      <c r="T114" s="3">
        <v>1720.86</v>
      </c>
      <c r="U114" s="3">
        <v>389501.79</v>
      </c>
    </row>
    <row r="115" spans="1:21" x14ac:dyDescent="0.25">
      <c r="A115" s="3" t="str">
        <f t="shared" si="1"/>
        <v>Q1/1987</v>
      </c>
      <c r="B115" s="7">
        <f t="shared" si="1"/>
        <v>31867</v>
      </c>
      <c r="C115" s="3">
        <f>100*(N115/'Real GDP'!C115)/(SUM(($N$203/'Real GDP'!$C$203)+($N$204/'Real GDP'!$C$204)+($N$205/'Real GDP'!$C$205)+($N$206/'Real GDP'!$C$206))/4)</f>
        <v>59.240441837004035</v>
      </c>
      <c r="D115" s="3">
        <f>100*(O115/'Real GDP'!D115)/(SUM(($O$203/'Real GDP'!$D$203)+($O$204/'Real GDP'!$D$204)+($O$205/'Real GDP'!$D$205)+($O$206/'Real GDP'!$D$206))/4)</f>
        <v>63.72386659205241</v>
      </c>
      <c r="E115" s="3">
        <f>100*(P115/'Real GDP'!E115)/(SUM(($P$203/'Real GDP'!$E$203)+($P$204/'Real GDP'!$E$204)+($P$205/'Real GDP'!$E$205)+($P$206/'Real GDP'!$E$206))/4)</f>
        <v>55.641159630454716</v>
      </c>
      <c r="F115" s="3">
        <f>100*(Q115/'Real GDP'!F115)/(SUM(($Q$203/'Real GDP'!$F$203)+($Q$204/'Real GDP'!$F$204)+($Q$205/'Real GDP'!$F$205)+($Q$206/'Real GDP'!$F$206))/4)</f>
        <v>57.709869531116986</v>
      </c>
      <c r="G115" s="3">
        <f>100*(R115/'Real GDP'!G115)/(SUM(($R$203/'Real GDP'!$G$203)+($R$204/'Real GDP'!$G$204)+($R$205/'Real GDP'!$G$205)+($R$206/'Real GDP'!$G$206))/4)</f>
        <v>54.917403732557709</v>
      </c>
      <c r="H115" s="3">
        <f>100*(S115/'Real GDP'!H115)/(SUM(($S$203/'Real GDP'!$H$203)+($S$204/'Real GDP'!$H$204)+($S$205/'Real GDP'!$H$205)+($S$206/'Real GDP'!$H$206))/4)</f>
        <v>58.655578617368832</v>
      </c>
      <c r="I115" s="3">
        <f>100*(T115/'Real GDP'!I115)/(SUM(($T$203/'Real GDP'!$I$203)+($T$204/'Real GDP'!$I$204)+($T$205/'Real GDP'!$I$205)+($T$206/'Real GDP'!$I$206))/4)</f>
        <v>58.669568297005931</v>
      </c>
      <c r="J115" s="3">
        <f>100*(U115/'Real GDP'!J115)/(SUM(($U$203/'Real GDP'!$J$203)+($U$204/'Real GDP'!$J$204)+($U$205/'Real GDP'!$J$205)+($U$206/'Real GDP'!$J$206))/4)</f>
        <v>51.286405611573038</v>
      </c>
      <c r="L115" s="3" t="s">
        <v>115</v>
      </c>
      <c r="M115" s="7">
        <v>31867</v>
      </c>
      <c r="N115" s="3">
        <v>4736231</v>
      </c>
      <c r="O115" s="3">
        <v>833981.07</v>
      </c>
      <c r="P115" s="3">
        <v>798243.88</v>
      </c>
      <c r="Q115" s="3">
        <v>1180237.77</v>
      </c>
      <c r="R115" s="3">
        <v>840622.02</v>
      </c>
      <c r="S115" s="3">
        <v>453742.24</v>
      </c>
      <c r="T115" s="3">
        <v>1732.19</v>
      </c>
      <c r="U115" s="3">
        <v>400040.88</v>
      </c>
    </row>
    <row r="116" spans="1:21" x14ac:dyDescent="0.25">
      <c r="A116" s="3" t="str">
        <f t="shared" si="1"/>
        <v>Q2/1987</v>
      </c>
      <c r="B116" s="7">
        <f t="shared" si="1"/>
        <v>31958</v>
      </c>
      <c r="C116" s="3">
        <f>100*(N116/'Real GDP'!C116)/(SUM(($N$203/'Real GDP'!$C$203)+($N$204/'Real GDP'!$C$204)+($N$205/'Real GDP'!$C$205)+($N$206/'Real GDP'!$C$206))/4)</f>
        <v>59.637031896474895</v>
      </c>
      <c r="D116" s="3">
        <f>100*(O116/'Real GDP'!D116)/(SUM(($O$203/'Real GDP'!$D$203)+($O$204/'Real GDP'!$D$204)+($O$205/'Real GDP'!$D$205)+($O$206/'Real GDP'!$D$206))/4)</f>
        <v>64.176109591979525</v>
      </c>
      <c r="E116" s="3">
        <f>100*(P116/'Real GDP'!E116)/(SUM(($P$203/'Real GDP'!$E$203)+($P$204/'Real GDP'!$E$204)+($P$205/'Real GDP'!$E$205)+($P$206/'Real GDP'!$E$206))/4)</f>
        <v>56.004249213623361</v>
      </c>
      <c r="F116" s="3">
        <f>100*(Q116/'Real GDP'!F116)/(SUM(($Q$203/'Real GDP'!$F$203)+($Q$204/'Real GDP'!$F$204)+($Q$205/'Real GDP'!$F$205)+($Q$206/'Real GDP'!$F$206))/4)</f>
        <v>58.099474181529203</v>
      </c>
      <c r="G116" s="3">
        <f>100*(R116/'Real GDP'!G116)/(SUM(($R$203/'Real GDP'!$G$203)+($R$204/'Real GDP'!$G$204)+($R$205/'Real GDP'!$G$205)+($R$206/'Real GDP'!$G$206))/4)</f>
        <v>55.289240253191231</v>
      </c>
      <c r="H116" s="3">
        <f>100*(S116/'Real GDP'!H116)/(SUM(($S$203/'Real GDP'!$H$203)+($S$204/'Real GDP'!$H$204)+($S$205/'Real GDP'!$H$205)+($S$206/'Real GDP'!$H$206))/4)</f>
        <v>59.05161797375667</v>
      </c>
      <c r="I116" s="3">
        <f>100*(T116/'Real GDP'!I116)/(SUM(($T$203/'Real GDP'!$I$203)+($T$204/'Real GDP'!$I$204)+($T$205/'Real GDP'!$I$205)+($T$206/'Real GDP'!$I$206))/4)</f>
        <v>59.064695327771389</v>
      </c>
      <c r="J116" s="3">
        <f>100*(U116/'Real GDP'!J116)/(SUM(($U$203/'Real GDP'!$J$203)+($U$204/'Real GDP'!$J$204)+($U$205/'Real GDP'!$J$205)+($U$206/'Real GDP'!$J$206))/4)</f>
        <v>51.644965799036349</v>
      </c>
      <c r="L116" s="3" t="s">
        <v>116</v>
      </c>
      <c r="M116" s="7">
        <v>31958</v>
      </c>
      <c r="N116" s="3">
        <v>4821459</v>
      </c>
      <c r="O116" s="3">
        <v>852032.98</v>
      </c>
      <c r="P116" s="3">
        <v>812651.93</v>
      </c>
      <c r="Q116" s="3">
        <v>1214880.81</v>
      </c>
      <c r="R116" s="3">
        <v>859130.15</v>
      </c>
      <c r="S116" s="3">
        <v>462728.88</v>
      </c>
      <c r="T116" s="3">
        <v>1780.4</v>
      </c>
      <c r="U116" s="3">
        <v>408864.38</v>
      </c>
    </row>
    <row r="117" spans="1:21" x14ac:dyDescent="0.25">
      <c r="A117" s="3" t="str">
        <f t="shared" si="1"/>
        <v>Q3/1987</v>
      </c>
      <c r="B117" s="7">
        <f t="shared" si="1"/>
        <v>32050</v>
      </c>
      <c r="C117" s="3">
        <f>100*(N117/'Real GDP'!C117)/(SUM(($N$203/'Real GDP'!$C$203)+($N$204/'Real GDP'!$C$204)+($N$205/'Real GDP'!$C$205)+($N$206/'Real GDP'!$C$206))/4)</f>
        <v>60.070002239368627</v>
      </c>
      <c r="D117" s="3">
        <f>100*(O117/'Real GDP'!D117)/(SUM(($O$203/'Real GDP'!$D$203)+($O$204/'Real GDP'!$D$204)+($O$205/'Real GDP'!$D$205)+($O$206/'Real GDP'!$D$206))/4)</f>
        <v>64.562798485033341</v>
      </c>
      <c r="E117" s="3">
        <f>100*(P117/'Real GDP'!E117)/(SUM(($P$203/'Real GDP'!$E$203)+($P$204/'Real GDP'!$E$204)+($P$205/'Real GDP'!$E$205)+($P$206/'Real GDP'!$E$206))/4)</f>
        <v>56.412318464787184</v>
      </c>
      <c r="F117" s="3">
        <f>100*(Q117/'Real GDP'!F117)/(SUM(($Q$203/'Real GDP'!$F$203)+($Q$204/'Real GDP'!$F$204)+($Q$205/'Real GDP'!$F$205)+($Q$206/'Real GDP'!$F$206))/4)</f>
        <v>58.523689555545779</v>
      </c>
      <c r="G117" s="3">
        <f>100*(R117/'Real GDP'!G117)/(SUM(($R$203/'Real GDP'!$G$203)+($R$204/'Real GDP'!$G$204)+($R$205/'Real GDP'!$G$205)+($R$206/'Real GDP'!$G$206))/4)</f>
        <v>55.68570304067859</v>
      </c>
      <c r="H117" s="3">
        <f>100*(S117/'Real GDP'!H117)/(SUM(($S$203/'Real GDP'!$H$203)+($S$204/'Real GDP'!$H$204)+($S$205/'Real GDP'!$H$205)+($S$206/'Real GDP'!$H$206))/4)</f>
        <v>59.474205477987319</v>
      </c>
      <c r="I117" s="3">
        <f>100*(T117/'Real GDP'!I117)/(SUM(($T$203/'Real GDP'!$I$203)+($T$204/'Real GDP'!$I$204)+($T$205/'Real GDP'!$I$205)+($T$206/'Real GDP'!$I$206))/4)</f>
        <v>59.491079689964707</v>
      </c>
      <c r="J117" s="3">
        <f>100*(U117/'Real GDP'!J117)/(SUM(($U$203/'Real GDP'!$J$203)+($U$204/'Real GDP'!$J$204)+($U$205/'Real GDP'!$J$205)+($U$206/'Real GDP'!$J$206))/4)</f>
        <v>52.04321348757685</v>
      </c>
      <c r="L117" s="3" t="s">
        <v>117</v>
      </c>
      <c r="M117" s="7">
        <v>32050</v>
      </c>
      <c r="N117" s="3">
        <v>4900509</v>
      </c>
      <c r="O117" s="3">
        <v>877890.88</v>
      </c>
      <c r="P117" s="3">
        <v>824819.79</v>
      </c>
      <c r="Q117" s="3">
        <v>1232221.1399999999</v>
      </c>
      <c r="R117" s="3">
        <v>867788.31</v>
      </c>
      <c r="S117" s="3">
        <v>473179.63</v>
      </c>
      <c r="T117" s="3">
        <v>1829.12</v>
      </c>
      <c r="U117" s="3">
        <v>420526.23</v>
      </c>
    </row>
    <row r="118" spans="1:21" x14ac:dyDescent="0.25">
      <c r="A118" s="3" t="str">
        <f t="shared" si="1"/>
        <v>Q4/1987</v>
      </c>
      <c r="B118" s="7">
        <f t="shared" si="1"/>
        <v>32142</v>
      </c>
      <c r="C118" s="3">
        <f>100*(N118/'Real GDP'!C118)/(SUM(($N$203/'Real GDP'!$C$203)+($N$204/'Real GDP'!$C$204)+($N$205/'Real GDP'!$C$205)+($N$206/'Real GDP'!$C$206))/4)</f>
        <v>60.567740919480585</v>
      </c>
      <c r="D118" s="3">
        <f>100*(O118/'Real GDP'!D118)/(SUM(($O$203/'Real GDP'!$D$203)+($O$204/'Real GDP'!$D$204)+($O$205/'Real GDP'!$D$205)+($O$206/'Real GDP'!$D$206))/4)</f>
        <v>65.059511268794452</v>
      </c>
      <c r="E118" s="3">
        <f>100*(P118/'Real GDP'!E118)/(SUM(($P$203/'Real GDP'!$E$203)+($P$204/'Real GDP'!$E$204)+($P$205/'Real GDP'!$E$205)+($P$206/'Real GDP'!$E$206))/4)</f>
        <v>56.875806709584836</v>
      </c>
      <c r="F118" s="3">
        <f>100*(Q118/'Real GDP'!F118)/(SUM(($Q$203/'Real GDP'!$F$203)+($Q$204/'Real GDP'!$F$204)+($Q$205/'Real GDP'!$F$205)+($Q$206/'Real GDP'!$F$206))/4)</f>
        <v>59.010529039133786</v>
      </c>
      <c r="G118" s="3">
        <f>100*(R118/'Real GDP'!G118)/(SUM(($R$203/'Real GDP'!$G$203)+($R$204/'Real GDP'!$G$204)+($R$205/'Real GDP'!$G$205)+($R$206/'Real GDP'!$G$206))/4)</f>
        <v>56.15470967473253</v>
      </c>
      <c r="H118" s="3">
        <f>100*(S118/'Real GDP'!H118)/(SUM(($S$203/'Real GDP'!$H$203)+($S$204/'Real GDP'!$H$204)+($S$205/'Real GDP'!$H$205)+($S$206/'Real GDP'!$H$206))/4)</f>
        <v>59.969254943474731</v>
      </c>
      <c r="I118" s="3">
        <f>100*(T118/'Real GDP'!I118)/(SUM(($T$203/'Real GDP'!$I$203)+($T$204/'Real GDP'!$I$204)+($T$205/'Real GDP'!$I$205)+($T$206/'Real GDP'!$I$206))/4)</f>
        <v>59.985082647862107</v>
      </c>
      <c r="J118" s="3">
        <f>100*(U118/'Real GDP'!J118)/(SUM(($U$203/'Real GDP'!$J$203)+($U$204/'Real GDP'!$J$204)+($U$205/'Real GDP'!$J$205)+($U$206/'Real GDP'!$J$206))/4)</f>
        <v>52.48927588107658</v>
      </c>
      <c r="L118" s="3" t="s">
        <v>118</v>
      </c>
      <c r="M118" s="7">
        <v>32142</v>
      </c>
      <c r="N118" s="3">
        <v>5022670</v>
      </c>
      <c r="O118" s="3">
        <v>894656.51</v>
      </c>
      <c r="P118" s="3">
        <v>844303.21</v>
      </c>
      <c r="Q118" s="3">
        <v>1262349.8899999999</v>
      </c>
      <c r="R118" s="3">
        <v>884513.16</v>
      </c>
      <c r="S118" s="3">
        <v>483313.35</v>
      </c>
      <c r="T118" s="3">
        <v>1891.8</v>
      </c>
      <c r="U118" s="3">
        <v>432807.15</v>
      </c>
    </row>
    <row r="119" spans="1:21" x14ac:dyDescent="0.25">
      <c r="A119" s="3" t="str">
        <f t="shared" si="1"/>
        <v>Q1/1988</v>
      </c>
      <c r="B119" s="7">
        <f t="shared" si="1"/>
        <v>32233</v>
      </c>
      <c r="C119" s="3">
        <f>100*(N119/'Real GDP'!C119)/(SUM(($N$203/'Real GDP'!$C$203)+($N$204/'Real GDP'!$C$204)+($N$205/'Real GDP'!$C$205)+($N$206/'Real GDP'!$C$206))/4)</f>
        <v>61.043776109313143</v>
      </c>
      <c r="D119" s="3">
        <f>100*(O119/'Real GDP'!D119)/(SUM(($O$203/'Real GDP'!$D$203)+($O$204/'Real GDP'!$D$204)+($O$205/'Real GDP'!$D$205)+($O$206/'Real GDP'!$D$206))/4)</f>
        <v>65.58041029140152</v>
      </c>
      <c r="E119" s="3">
        <f>100*(P119/'Real GDP'!E119)/(SUM(($P$203/'Real GDP'!$E$203)+($P$204/'Real GDP'!$E$204)+($P$205/'Real GDP'!$E$205)+($P$206/'Real GDP'!$E$206))/4)</f>
        <v>57.319992473579717</v>
      </c>
      <c r="F119" s="3">
        <f>100*(Q119/'Real GDP'!F119)/(SUM(($Q$203/'Real GDP'!$F$203)+($Q$204/'Real GDP'!$F$204)+($Q$205/'Real GDP'!$F$205)+($Q$206/'Real GDP'!$F$206))/4)</f>
        <v>59.473962471792788</v>
      </c>
      <c r="G119" s="3">
        <f>100*(R119/'Real GDP'!G119)/(SUM(($R$203/'Real GDP'!$G$203)+($R$204/'Real GDP'!$G$204)+($R$205/'Real GDP'!$G$205)+($R$206/'Real GDP'!$G$206))/4)</f>
        <v>56.601092967170622</v>
      </c>
      <c r="H119" s="3">
        <f>100*(S119/'Real GDP'!H119)/(SUM(($S$203/'Real GDP'!$H$203)+($S$204/'Real GDP'!$H$204)+($S$205/'Real GDP'!$H$205)+($S$206/'Real GDP'!$H$206))/4)</f>
        <v>60.450184601244132</v>
      </c>
      <c r="I119" s="3">
        <f>100*(T119/'Real GDP'!I119)/(SUM(($T$203/'Real GDP'!$I$203)+($T$204/'Real GDP'!$I$204)+($T$205/'Real GDP'!$I$205)+($T$206/'Real GDP'!$I$206))/4)</f>
        <v>60.45437754527434</v>
      </c>
      <c r="J119" s="3">
        <f>100*(U119/'Real GDP'!J119)/(SUM(($U$203/'Real GDP'!$J$203)+($U$204/'Real GDP'!$J$204)+($U$205/'Real GDP'!$J$205)+($U$206/'Real GDP'!$J$206))/4)</f>
        <v>52.882782743713243</v>
      </c>
      <c r="L119" s="3" t="s">
        <v>119</v>
      </c>
      <c r="M119" s="7">
        <v>32233</v>
      </c>
      <c r="N119" s="3">
        <v>5090615</v>
      </c>
      <c r="O119" s="3">
        <v>918130.54</v>
      </c>
      <c r="P119" s="3">
        <v>861930.07</v>
      </c>
      <c r="Q119" s="3">
        <v>1260724.55</v>
      </c>
      <c r="R119" s="3">
        <v>904665.25</v>
      </c>
      <c r="S119" s="3">
        <v>494315.47</v>
      </c>
      <c r="T119" s="3">
        <v>1952.11</v>
      </c>
      <c r="U119" s="3">
        <v>437453.96</v>
      </c>
    </row>
    <row r="120" spans="1:21" x14ac:dyDescent="0.25">
      <c r="A120" s="3" t="str">
        <f t="shared" si="1"/>
        <v>Q2/1988</v>
      </c>
      <c r="B120" s="7">
        <f t="shared" si="1"/>
        <v>32324</v>
      </c>
      <c r="C120" s="3">
        <f>100*(N120/'Real GDP'!C120)/(SUM(($N$203/'Real GDP'!$C$203)+($N$204/'Real GDP'!$C$204)+($N$205/'Real GDP'!$C$205)+($N$206/'Real GDP'!$C$206))/4)</f>
        <v>61.633523273738376</v>
      </c>
      <c r="D120" s="3">
        <f>100*(O120/'Real GDP'!D120)/(SUM(($O$203/'Real GDP'!$D$203)+($O$204/'Real GDP'!$D$204)+($O$205/'Real GDP'!$D$205)+($O$206/'Real GDP'!$D$206))/4)</f>
        <v>66.121333792663492</v>
      </c>
      <c r="E120" s="3">
        <f>100*(P120/'Real GDP'!E120)/(SUM(($P$203/'Real GDP'!$E$203)+($P$204/'Real GDP'!$E$204)+($P$205/'Real GDP'!$E$205)+($P$206/'Real GDP'!$E$206))/4)</f>
        <v>57.875113651423646</v>
      </c>
      <c r="F120" s="3">
        <f>100*(Q120/'Real GDP'!F120)/(SUM(($Q$203/'Real GDP'!$F$203)+($Q$204/'Real GDP'!$F$204)+($Q$205/'Real GDP'!$F$205)+($Q$206/'Real GDP'!$F$206))/4)</f>
        <v>60.048112659519141</v>
      </c>
      <c r="G120" s="3">
        <f>100*(R120/'Real GDP'!G120)/(SUM(($R$203/'Real GDP'!$G$203)+($R$204/'Real GDP'!$G$204)+($R$205/'Real GDP'!$G$205)+($R$206/'Real GDP'!$G$206))/4)</f>
        <v>57.140824387651101</v>
      </c>
      <c r="H120" s="3">
        <f>100*(S120/'Real GDP'!H120)/(SUM(($S$203/'Real GDP'!$H$203)+($S$204/'Real GDP'!$H$204)+($S$205/'Real GDP'!$H$205)+($S$206/'Real GDP'!$H$206))/4)</f>
        <v>61.023896305921014</v>
      </c>
      <c r="I120" s="3">
        <f>100*(T120/'Real GDP'!I120)/(SUM(($T$203/'Real GDP'!$I$203)+($T$204/'Real GDP'!$I$204)+($T$205/'Real GDP'!$I$205)+($T$206/'Real GDP'!$I$206))/4)</f>
        <v>61.039276614408649</v>
      </c>
      <c r="J120" s="3">
        <f>100*(U120/'Real GDP'!J120)/(SUM(($U$203/'Real GDP'!$J$203)+($U$204/'Real GDP'!$J$204)+($U$205/'Real GDP'!$J$205)+($U$206/'Real GDP'!$J$206))/4)</f>
        <v>53.404018420645343</v>
      </c>
      <c r="L120" s="3" t="s">
        <v>120</v>
      </c>
      <c r="M120" s="7">
        <v>32324</v>
      </c>
      <c r="N120" s="3">
        <v>5207707</v>
      </c>
      <c r="O120" s="3">
        <v>931243.19</v>
      </c>
      <c r="P120" s="3">
        <v>876070.58</v>
      </c>
      <c r="Q120" s="3">
        <v>1295970.8</v>
      </c>
      <c r="R120" s="3">
        <v>919093.74</v>
      </c>
      <c r="S120" s="3">
        <v>503440.57</v>
      </c>
      <c r="T120" s="3">
        <v>1968.12</v>
      </c>
      <c r="U120" s="3">
        <v>447169.29</v>
      </c>
    </row>
    <row r="121" spans="1:21" x14ac:dyDescent="0.25">
      <c r="A121" s="3" t="str">
        <f t="shared" si="1"/>
        <v>Q3/1988</v>
      </c>
      <c r="B121" s="7">
        <f t="shared" si="1"/>
        <v>32416</v>
      </c>
      <c r="C121" s="3">
        <f>100*(N121/'Real GDP'!C121)/(SUM(($N$203/'Real GDP'!$C$203)+($N$204/'Real GDP'!$C$204)+($N$205/'Real GDP'!$C$205)+($N$206/'Real GDP'!$C$206))/4)</f>
        <v>62.359787211215739</v>
      </c>
      <c r="D121" s="3">
        <f>100*(O121/'Real GDP'!D121)/(SUM(($O$203/'Real GDP'!$D$203)+($O$204/'Real GDP'!$D$204)+($O$205/'Real GDP'!$D$205)+($O$206/'Real GDP'!$D$206))/4)</f>
        <v>66.927897170966915</v>
      </c>
      <c r="E121" s="3">
        <f>100*(P121/'Real GDP'!E121)/(SUM(($P$203/'Real GDP'!$E$203)+($P$204/'Real GDP'!$E$204)+($P$205/'Real GDP'!$E$205)+($P$206/'Real GDP'!$E$206))/4)</f>
        <v>58.555648862190587</v>
      </c>
      <c r="F121" s="3">
        <f>100*(Q121/'Real GDP'!F121)/(SUM(($Q$203/'Real GDP'!$F$203)+($Q$204/'Real GDP'!$F$204)+($Q$205/'Real GDP'!$F$205)+($Q$206/'Real GDP'!$F$206))/4)</f>
        <v>60.754201514039913</v>
      </c>
      <c r="G121" s="3">
        <f>100*(R121/'Real GDP'!G121)/(SUM(($R$203/'Real GDP'!$G$203)+($R$204/'Real GDP'!$G$204)+($R$205/'Real GDP'!$G$205)+($R$206/'Real GDP'!$G$206))/4)</f>
        <v>57.806876185034675</v>
      </c>
      <c r="H121" s="3">
        <f>100*(S121/'Real GDP'!H121)/(SUM(($S$203/'Real GDP'!$H$203)+($S$204/'Real GDP'!$H$204)+($S$205/'Real GDP'!$H$205)+($S$206/'Real GDP'!$H$206))/4)</f>
        <v>61.752941428065185</v>
      </c>
      <c r="I121" s="3">
        <f>100*(T121/'Real GDP'!I121)/(SUM(($T$203/'Real GDP'!$I$203)+($T$204/'Real GDP'!$I$204)+($T$205/'Real GDP'!$I$205)+($T$206/'Real GDP'!$I$206))/4)</f>
        <v>61.75640719965417</v>
      </c>
      <c r="J121" s="3">
        <f>100*(U121/'Real GDP'!J121)/(SUM(($U$203/'Real GDP'!$J$203)+($U$204/'Real GDP'!$J$204)+($U$205/'Real GDP'!$J$205)+($U$206/'Real GDP'!$J$206))/4)</f>
        <v>54.018823679768538</v>
      </c>
      <c r="L121" s="3" t="s">
        <v>121</v>
      </c>
      <c r="M121" s="7">
        <v>32416</v>
      </c>
      <c r="N121" s="3">
        <v>5299486</v>
      </c>
      <c r="O121" s="3">
        <v>957019.43</v>
      </c>
      <c r="P121" s="3">
        <v>898094.38</v>
      </c>
      <c r="Q121" s="3">
        <v>1326066.75</v>
      </c>
      <c r="R121" s="3">
        <v>942024.34</v>
      </c>
      <c r="S121" s="3">
        <v>509496.89</v>
      </c>
      <c r="T121" s="3">
        <v>2035.67</v>
      </c>
      <c r="U121" s="3">
        <v>460472.12</v>
      </c>
    </row>
    <row r="122" spans="1:21" x14ac:dyDescent="0.25">
      <c r="A122" s="3" t="str">
        <f t="shared" si="1"/>
        <v>Q4/1988</v>
      </c>
      <c r="B122" s="7">
        <f t="shared" si="1"/>
        <v>32508</v>
      </c>
      <c r="C122" s="3">
        <f>100*(N122/'Real GDP'!C122)/(SUM(($N$203/'Real GDP'!$C$203)+($N$204/'Real GDP'!$C$204)+($N$205/'Real GDP'!$C$205)+($N$206/'Real GDP'!$C$206))/4)</f>
        <v>62.85950927569322</v>
      </c>
      <c r="D122" s="3">
        <f>100*(O122/'Real GDP'!D122)/(SUM(($O$203/'Real GDP'!$D$203)+($O$204/'Real GDP'!$D$204)+($O$205/'Real GDP'!$D$205)+($O$206/'Real GDP'!$D$206))/4)</f>
        <v>67.315539635980244</v>
      </c>
      <c r="E122" s="3">
        <f>100*(P122/'Real GDP'!E122)/(SUM(($P$203/'Real GDP'!$E$203)+($P$204/'Real GDP'!$E$204)+($P$205/'Real GDP'!$E$205)+($P$206/'Real GDP'!$E$206))/4)</f>
        <v>59.026875104384651</v>
      </c>
      <c r="F122" s="3">
        <f>100*(Q122/'Real GDP'!F122)/(SUM(($Q$203/'Real GDP'!$F$203)+($Q$204/'Real GDP'!$F$204)+($Q$205/'Real GDP'!$F$205)+($Q$206/'Real GDP'!$F$206))/4)</f>
        <v>61.239222226473103</v>
      </c>
      <c r="G122" s="3">
        <f>100*(R122/'Real GDP'!G122)/(SUM(($R$203/'Real GDP'!$G$203)+($R$204/'Real GDP'!$G$204)+($R$205/'Real GDP'!$G$205)+($R$206/'Real GDP'!$G$206))/4)</f>
        <v>58.286716065773469</v>
      </c>
      <c r="H122" s="3">
        <f>100*(S122/'Real GDP'!H122)/(SUM(($S$203/'Real GDP'!$H$203)+($S$204/'Real GDP'!$H$204)+($S$205/'Real GDP'!$H$205)+($S$206/'Real GDP'!$H$206))/4)</f>
        <v>62.256425698309428</v>
      </c>
      <c r="I122" s="3">
        <f>100*(T122/'Real GDP'!I122)/(SUM(($T$203/'Real GDP'!$I$203)+($T$204/'Real GDP'!$I$204)+($T$205/'Real GDP'!$I$205)+($T$206/'Real GDP'!$I$206))/4)</f>
        <v>62.244010992350333</v>
      </c>
      <c r="J122" s="3">
        <f>100*(U122/'Real GDP'!J122)/(SUM(($U$203/'Real GDP'!$J$203)+($U$204/'Real GDP'!$J$204)+($U$205/'Real GDP'!$J$205)+($U$206/'Real GDP'!$J$206))/4)</f>
        <v>54.465484307211881</v>
      </c>
      <c r="L122" s="3" t="s">
        <v>122</v>
      </c>
      <c r="M122" s="7">
        <v>32508</v>
      </c>
      <c r="N122" s="3">
        <v>5412713</v>
      </c>
      <c r="O122" s="3">
        <v>970855.55</v>
      </c>
      <c r="P122" s="3">
        <v>914224.85</v>
      </c>
      <c r="Q122" s="3">
        <v>1352392.89</v>
      </c>
      <c r="R122" s="3">
        <v>961184</v>
      </c>
      <c r="S122" s="3">
        <v>517260.17</v>
      </c>
      <c r="T122" s="3">
        <v>2073.36</v>
      </c>
      <c r="U122" s="3">
        <v>463238.29</v>
      </c>
    </row>
    <row r="123" spans="1:21" x14ac:dyDescent="0.25">
      <c r="A123" s="3" t="str">
        <f t="shared" si="1"/>
        <v>Q1/1989</v>
      </c>
      <c r="B123" s="7">
        <f t="shared" si="1"/>
        <v>32598</v>
      </c>
      <c r="C123" s="3">
        <f>100*(N123/'Real GDP'!C123)/(SUM(($N$203/'Real GDP'!$C$203)+($N$204/'Real GDP'!$C$204)+($N$205/'Real GDP'!$C$205)+($N$206/'Real GDP'!$C$206))/4)</f>
        <v>63.549795437020187</v>
      </c>
      <c r="D123" s="3">
        <f>100*(O123/'Real GDP'!D123)/(SUM(($O$203/'Real GDP'!$D$203)+($O$204/'Real GDP'!$D$204)+($O$205/'Real GDP'!$D$205)+($O$206/'Real GDP'!$D$206))/4)</f>
        <v>68.122786749406657</v>
      </c>
      <c r="E123" s="3">
        <f>100*(P123/'Real GDP'!E123)/(SUM(($P$203/'Real GDP'!$E$203)+($P$204/'Real GDP'!$E$204)+($P$205/'Real GDP'!$E$205)+($P$206/'Real GDP'!$E$206))/4)</f>
        <v>59.670608525961093</v>
      </c>
      <c r="F123" s="3">
        <f>100*(Q123/'Real GDP'!F123)/(SUM(($Q$203/'Real GDP'!$F$203)+($Q$204/'Real GDP'!$F$204)+($Q$205/'Real GDP'!$F$205)+($Q$206/'Real GDP'!$F$206))/4)</f>
        <v>61.908326116310313</v>
      </c>
      <c r="G123" s="3">
        <f>100*(R123/'Real GDP'!G123)/(SUM(($R$203/'Real GDP'!$G$203)+($R$204/'Real GDP'!$G$204)+($R$205/'Real GDP'!$G$205)+($R$206/'Real GDP'!$G$206))/4)</f>
        <v>58.973218129311292</v>
      </c>
      <c r="H123" s="3">
        <f>100*(S123/'Real GDP'!H123)/(SUM(($S$203/'Real GDP'!$H$203)+($S$204/'Real GDP'!$H$204)+($S$205/'Real GDP'!$H$205)+($S$206/'Real GDP'!$H$206))/4)</f>
        <v>62.913841740386125</v>
      </c>
      <c r="I123" s="3">
        <f>100*(T123/'Real GDP'!I123)/(SUM(($T$203/'Real GDP'!$I$203)+($T$204/'Real GDP'!$I$204)+($T$205/'Real GDP'!$I$205)+($T$206/'Real GDP'!$I$206))/4)</f>
        <v>62.9195604321256</v>
      </c>
      <c r="J123" s="3">
        <f>100*(U123/'Real GDP'!J123)/(SUM(($U$203/'Real GDP'!$J$203)+($U$204/'Real GDP'!$J$204)+($U$205/'Real GDP'!$J$205)+($U$206/'Real GDP'!$J$206))/4)</f>
        <v>55.059011932012815</v>
      </c>
      <c r="L123" s="3" t="s">
        <v>123</v>
      </c>
      <c r="M123" s="7">
        <v>32598</v>
      </c>
      <c r="N123" s="3">
        <v>5527352</v>
      </c>
      <c r="O123" s="3">
        <v>986775.12</v>
      </c>
      <c r="P123" s="3">
        <v>936693.34</v>
      </c>
      <c r="Q123" s="3">
        <v>1381458.1</v>
      </c>
      <c r="R123" s="3">
        <v>978546.09</v>
      </c>
      <c r="S123" s="3">
        <v>528684.22</v>
      </c>
      <c r="T123" s="3">
        <v>2152.41</v>
      </c>
      <c r="U123" s="3">
        <v>479329.15</v>
      </c>
    </row>
    <row r="124" spans="1:21" x14ac:dyDescent="0.25">
      <c r="A124" s="3" t="str">
        <f t="shared" si="1"/>
        <v>Q2/1989</v>
      </c>
      <c r="B124" s="7">
        <f t="shared" si="1"/>
        <v>32689</v>
      </c>
      <c r="C124" s="3">
        <f>100*(N124/'Real GDP'!C124)/(SUM(($N$203/'Real GDP'!$C$203)+($N$204/'Real GDP'!$C$204)+($N$205/'Real GDP'!$C$205)+($N$206/'Real GDP'!$C$206))/4)</f>
        <v>64.207018087623283</v>
      </c>
      <c r="D124" s="3">
        <f>100*(O124/'Real GDP'!D124)/(SUM(($O$203/'Real GDP'!$D$203)+($O$204/'Real GDP'!$D$204)+($O$205/'Real GDP'!$D$205)+($O$206/'Real GDP'!$D$206))/4)</f>
        <v>68.70952088675422</v>
      </c>
      <c r="E124" s="3">
        <f>100*(P124/'Real GDP'!E124)/(SUM(($P$203/'Real GDP'!$E$203)+($P$204/'Real GDP'!$E$204)+($P$205/'Real GDP'!$E$205)+($P$206/'Real GDP'!$E$206))/4)</f>
        <v>60.287221973259385</v>
      </c>
      <c r="F124" s="3">
        <f>100*(Q124/'Real GDP'!F124)/(SUM(($Q$203/'Real GDP'!$F$203)+($Q$204/'Real GDP'!$F$204)+($Q$205/'Real GDP'!$F$205)+($Q$206/'Real GDP'!$F$206))/4)</f>
        <v>62.546745281014431</v>
      </c>
      <c r="G124" s="3">
        <f>100*(R124/'Real GDP'!G124)/(SUM(($R$203/'Real GDP'!$G$203)+($R$204/'Real GDP'!$G$204)+($R$205/'Real GDP'!$G$205)+($R$206/'Real GDP'!$G$206))/4)</f>
        <v>59.558586861585667</v>
      </c>
      <c r="H124" s="3">
        <f>100*(S124/'Real GDP'!H124)/(SUM(($S$203/'Real GDP'!$H$203)+($S$204/'Real GDP'!$H$204)+($S$205/'Real GDP'!$H$205)+($S$206/'Real GDP'!$H$206))/4)</f>
        <v>63.581425440522672</v>
      </c>
      <c r="I124" s="3">
        <f>100*(T124/'Real GDP'!I124)/(SUM(($T$203/'Real GDP'!$I$203)+($T$204/'Real GDP'!$I$204)+($T$205/'Real GDP'!$I$205)+($T$206/'Real GDP'!$I$206))/4)</f>
        <v>63.55931474887926</v>
      </c>
      <c r="J124" s="3">
        <f>100*(U124/'Real GDP'!J124)/(SUM(($U$203/'Real GDP'!$J$203)+($U$204/'Real GDP'!$J$204)+($U$205/'Real GDP'!$J$205)+($U$206/'Real GDP'!$J$206))/4)</f>
        <v>55.62469660157214</v>
      </c>
      <c r="L124" s="3" t="s">
        <v>124</v>
      </c>
      <c r="M124" s="7">
        <v>32689</v>
      </c>
      <c r="N124" s="3">
        <v>5628429</v>
      </c>
      <c r="O124" s="3">
        <v>1001765.79</v>
      </c>
      <c r="P124" s="3">
        <v>953972.67</v>
      </c>
      <c r="Q124" s="3">
        <v>1401322.53</v>
      </c>
      <c r="R124" s="3">
        <v>992532.35</v>
      </c>
      <c r="S124" s="3">
        <v>536346.6</v>
      </c>
      <c r="T124" s="3">
        <v>2145.91</v>
      </c>
      <c r="U124" s="3">
        <v>489019.34</v>
      </c>
    </row>
    <row r="125" spans="1:21" x14ac:dyDescent="0.25">
      <c r="A125" s="3" t="str">
        <f t="shared" si="1"/>
        <v>Q3/1989</v>
      </c>
      <c r="B125" s="7">
        <f t="shared" si="1"/>
        <v>32781</v>
      </c>
      <c r="C125" s="3">
        <f>100*(N125/'Real GDP'!C125)/(SUM(($N$203/'Real GDP'!$C$203)+($N$204/'Real GDP'!$C$204)+($N$205/'Real GDP'!$C$205)+($N$206/'Real GDP'!$C$206))/4)</f>
        <v>64.67252145756602</v>
      </c>
      <c r="D125" s="3">
        <f>100*(O125/'Real GDP'!D125)/(SUM(($O$203/'Real GDP'!$D$203)+($O$204/'Real GDP'!$D$204)+($O$205/'Real GDP'!$D$205)+($O$206/'Real GDP'!$D$206))/4)</f>
        <v>69.34288034761579</v>
      </c>
      <c r="E125" s="3">
        <f>100*(P125/'Real GDP'!E125)/(SUM(($P$203/'Real GDP'!$E$203)+($P$204/'Real GDP'!$E$204)+($P$205/'Real GDP'!$E$205)+($P$206/'Real GDP'!$E$206))/4)</f>
        <v>60.726001280649371</v>
      </c>
      <c r="F125" s="3">
        <f>100*(Q125/'Real GDP'!F125)/(SUM(($Q$203/'Real GDP'!$F$203)+($Q$204/'Real GDP'!$F$204)+($Q$205/'Real GDP'!$F$205)+($Q$206/'Real GDP'!$F$206))/4)</f>
        <v>63.001109091505938</v>
      </c>
      <c r="G125" s="3">
        <f>100*(R125/'Real GDP'!G125)/(SUM(($R$203/'Real GDP'!$G$203)+($R$204/'Real GDP'!$G$204)+($R$205/'Real GDP'!$G$205)+($R$206/'Real GDP'!$G$206))/4)</f>
        <v>59.941679521075045</v>
      </c>
      <c r="H125" s="3">
        <f>100*(S125/'Real GDP'!H125)/(SUM(($S$203/'Real GDP'!$H$203)+($S$204/'Real GDP'!$H$204)+($S$205/'Real GDP'!$H$205)+($S$206/'Real GDP'!$H$206))/4)</f>
        <v>64.051632509939907</v>
      </c>
      <c r="I125" s="3">
        <f>100*(T125/'Real GDP'!I125)/(SUM(($T$203/'Real GDP'!$I$203)+($T$204/'Real GDP'!$I$204)+($T$205/'Real GDP'!$I$205)+($T$206/'Real GDP'!$I$206))/4)</f>
        <v>64.010761958821092</v>
      </c>
      <c r="J125" s="3">
        <f>100*(U125/'Real GDP'!J125)/(SUM(($U$203/'Real GDP'!$J$203)+($U$204/'Real GDP'!$J$204)+($U$205/'Real GDP'!$J$205)+($U$206/'Real GDP'!$J$206))/4)</f>
        <v>56.030786727144019</v>
      </c>
      <c r="L125" s="3" t="s">
        <v>125</v>
      </c>
      <c r="M125" s="7">
        <v>32781</v>
      </c>
      <c r="N125" s="3">
        <v>5711556</v>
      </c>
      <c r="O125" s="3">
        <v>1011944.93</v>
      </c>
      <c r="P125" s="3">
        <v>972241.23</v>
      </c>
      <c r="Q125" s="3">
        <v>1424392.76</v>
      </c>
      <c r="R125" s="3">
        <v>1009329.59</v>
      </c>
      <c r="S125" s="3">
        <v>542263.18000000005</v>
      </c>
      <c r="T125" s="3">
        <v>2198.96</v>
      </c>
      <c r="U125" s="3">
        <v>499188.56</v>
      </c>
    </row>
    <row r="126" spans="1:21" x14ac:dyDescent="0.25">
      <c r="A126" s="3" t="str">
        <f t="shared" si="1"/>
        <v>Q4/1989</v>
      </c>
      <c r="B126" s="7">
        <f t="shared" si="1"/>
        <v>32873</v>
      </c>
      <c r="C126" s="3">
        <f>100*(N126/'Real GDP'!C126)/(SUM(($N$203/'Real GDP'!$C$203)+($N$204/'Real GDP'!$C$204)+($N$205/'Real GDP'!$C$205)+($N$206/'Real GDP'!$C$206))/4)</f>
        <v>65.122268893272647</v>
      </c>
      <c r="D126" s="3">
        <f>100*(O126/'Real GDP'!D126)/(SUM(($O$203/'Real GDP'!$D$203)+($O$204/'Real GDP'!$D$204)+($O$205/'Real GDP'!$D$205)+($O$206/'Real GDP'!$D$206))/4)</f>
        <v>69.718339157257887</v>
      </c>
      <c r="E126" s="3">
        <f>100*(P126/'Real GDP'!E126)/(SUM(($P$203/'Real GDP'!$E$203)+($P$204/'Real GDP'!$E$204)+($P$205/'Real GDP'!$E$205)+($P$206/'Real GDP'!$E$206))/4)</f>
        <v>61.142183783853426</v>
      </c>
      <c r="F126" s="3">
        <f>100*(Q126/'Real GDP'!F126)/(SUM(($Q$203/'Real GDP'!$F$203)+($Q$204/'Real GDP'!$F$204)+($Q$205/'Real GDP'!$F$205)+($Q$206/'Real GDP'!$F$206))/4)</f>
        <v>63.442240488773237</v>
      </c>
      <c r="G126" s="3">
        <f>100*(R126/'Real GDP'!G126)/(SUM(($R$203/'Real GDP'!$G$203)+($R$204/'Real GDP'!$G$204)+($R$205/'Real GDP'!$G$205)+($R$206/'Real GDP'!$G$206))/4)</f>
        <v>60.286958244839916</v>
      </c>
      <c r="H126" s="3">
        <f>100*(S126/'Real GDP'!H126)/(SUM(($S$203/'Real GDP'!$H$203)+($S$204/'Real GDP'!$H$204)+($S$205/'Real GDP'!$H$205)+($S$206/'Real GDP'!$H$206))/4)</f>
        <v>64.493653166581026</v>
      </c>
      <c r="I126" s="3">
        <f>100*(T126/'Real GDP'!I126)/(SUM(($T$203/'Real GDP'!$I$203)+($T$204/'Real GDP'!$I$204)+($T$205/'Real GDP'!$I$205)+($T$206/'Real GDP'!$I$206))/4)</f>
        <v>64.447432762031312</v>
      </c>
      <c r="J126" s="3">
        <f>100*(U126/'Real GDP'!J126)/(SUM(($U$203/'Real GDP'!$J$203)+($U$204/'Real GDP'!$J$204)+($U$205/'Real GDP'!$J$205)+($U$206/'Real GDP'!$J$206))/4)</f>
        <v>56.417781808723248</v>
      </c>
      <c r="L126" s="3" t="s">
        <v>126</v>
      </c>
      <c r="M126" s="7">
        <v>32873</v>
      </c>
      <c r="N126" s="3">
        <v>5763444</v>
      </c>
      <c r="O126" s="3">
        <v>1018342.51</v>
      </c>
      <c r="P126" s="3">
        <v>990545.87</v>
      </c>
      <c r="Q126" s="3">
        <v>1450987.82</v>
      </c>
      <c r="R126" s="3">
        <v>1025590.82</v>
      </c>
      <c r="S126" s="3">
        <v>544835.38</v>
      </c>
      <c r="T126" s="3">
        <v>2282.56</v>
      </c>
      <c r="U126" s="3">
        <v>501801.97</v>
      </c>
    </row>
    <row r="127" spans="1:21" x14ac:dyDescent="0.25">
      <c r="A127" s="3" t="str">
        <f t="shared" si="1"/>
        <v>Q1/1990</v>
      </c>
      <c r="B127" s="7">
        <f t="shared" si="1"/>
        <v>32963</v>
      </c>
      <c r="C127" s="3">
        <f>100*(N127/'Real GDP'!C127)/(SUM(($N$203/'Real GDP'!$C$203)+($N$204/'Real GDP'!$C$204)+($N$205/'Real GDP'!$C$205)+($N$206/'Real GDP'!$C$206))/4)</f>
        <v>65.84080628193729</v>
      </c>
      <c r="D127" s="3">
        <f>100*(O127/'Real GDP'!D127)/(SUM(($O$203/'Real GDP'!$D$203)+($O$204/'Real GDP'!$D$204)+($O$205/'Real GDP'!$D$205)+($O$206/'Real GDP'!$D$206))/4)</f>
        <v>70.503909050595198</v>
      </c>
      <c r="E127" s="3">
        <f>100*(P127/'Real GDP'!E127)/(SUM(($P$203/'Real GDP'!$E$203)+($P$204/'Real GDP'!$E$204)+($P$205/'Real GDP'!$E$205)+($P$206/'Real GDP'!$E$206))/4)</f>
        <v>61.802036146283569</v>
      </c>
      <c r="F127" s="3">
        <f>100*(Q127/'Real GDP'!F127)/(SUM(($Q$203/'Real GDP'!$F$203)+($Q$204/'Real GDP'!$F$204)+($Q$205/'Real GDP'!$F$205)+($Q$206/'Real GDP'!$F$206))/4)</f>
        <v>64.147696257772807</v>
      </c>
      <c r="G127" s="3">
        <f>100*(R127/'Real GDP'!G127)/(SUM(($R$203/'Real GDP'!$G$203)+($R$204/'Real GDP'!$G$204)+($R$205/'Real GDP'!$G$205)+($R$206/'Real GDP'!$G$206))/4)</f>
        <v>60.913521883431351</v>
      </c>
      <c r="H127" s="3">
        <f>100*(S127/'Real GDP'!H127)/(SUM(($S$203/'Real GDP'!$H$203)+($S$204/'Real GDP'!$H$204)+($S$205/'Real GDP'!$H$205)+($S$206/'Real GDP'!$H$206))/4)</f>
        <v>65.19554610167971</v>
      </c>
      <c r="I127" s="3">
        <f>100*(T127/'Real GDP'!I127)/(SUM(($T$203/'Real GDP'!$I$203)+($T$204/'Real GDP'!$I$204)+($T$205/'Real GDP'!$I$205)+($T$206/'Real GDP'!$I$206))/4)</f>
        <v>65.15535037084372</v>
      </c>
      <c r="J127" s="3">
        <f>100*(U127/'Real GDP'!J127)/(SUM(($U$203/'Real GDP'!$J$203)+($U$204/'Real GDP'!$J$204)+($U$205/'Real GDP'!$J$205)+($U$206/'Real GDP'!$J$206))/4)</f>
        <v>57.035410787564224</v>
      </c>
      <c r="L127" s="3" t="s">
        <v>127</v>
      </c>
      <c r="M127" s="7">
        <v>32963</v>
      </c>
      <c r="N127" s="3">
        <v>5890835</v>
      </c>
      <c r="O127" s="3">
        <v>1036834.01</v>
      </c>
      <c r="P127" s="3">
        <v>1008150.49</v>
      </c>
      <c r="Q127" s="3">
        <v>1497575.46</v>
      </c>
      <c r="R127" s="3">
        <v>1040380.48</v>
      </c>
      <c r="S127" s="3">
        <v>555934.54</v>
      </c>
      <c r="T127" s="3">
        <v>2296.65</v>
      </c>
      <c r="U127" s="3">
        <v>511739.41</v>
      </c>
    </row>
    <row r="128" spans="1:21" x14ac:dyDescent="0.25">
      <c r="A128" s="3" t="str">
        <f t="shared" si="1"/>
        <v>Q2/1990</v>
      </c>
      <c r="B128" s="7">
        <f t="shared" si="1"/>
        <v>33054</v>
      </c>
      <c r="C128" s="3">
        <f>100*(N128/'Real GDP'!C128)/(SUM(($N$203/'Real GDP'!$C$203)+($N$204/'Real GDP'!$C$204)+($N$205/'Real GDP'!$C$205)+($N$206/'Real GDP'!$C$206))/4)</f>
        <v>66.520532668985837</v>
      </c>
      <c r="D128" s="3">
        <f>100*(O128/'Real GDP'!D128)/(SUM(($O$203/'Real GDP'!$D$203)+($O$204/'Real GDP'!$D$204)+($O$205/'Real GDP'!$D$205)+($O$206/'Real GDP'!$D$206))/4)</f>
        <v>71.317597441313794</v>
      </c>
      <c r="E128" s="3">
        <f>100*(P128/'Real GDP'!E128)/(SUM(($P$203/'Real GDP'!$E$203)+($P$204/'Real GDP'!$E$204)+($P$205/'Real GDP'!$E$205)+($P$206/'Real GDP'!$E$206))/4)</f>
        <v>62.430383739468546</v>
      </c>
      <c r="F128" s="3">
        <f>100*(Q128/'Real GDP'!F128)/(SUM(($Q$203/'Real GDP'!$F$203)+($Q$204/'Real GDP'!$F$204)+($Q$205/'Real GDP'!$F$205)+($Q$206/'Real GDP'!$F$206))/4)</f>
        <v>64.81212661715189</v>
      </c>
      <c r="G128" s="3">
        <f>100*(R128/'Real GDP'!G128)/(SUM(($R$203/'Real GDP'!$G$203)+($R$204/'Real GDP'!$G$204)+($R$205/'Real GDP'!$G$205)+($R$206/'Real GDP'!$G$206))/4)</f>
        <v>61.376458980029327</v>
      </c>
      <c r="H128" s="3">
        <f>100*(S128/'Real GDP'!H128)/(SUM(($S$203/'Real GDP'!$H$203)+($S$204/'Real GDP'!$H$204)+($S$205/'Real GDP'!$H$205)+($S$206/'Real GDP'!$H$206))/4)</f>
        <v>65.871900152718752</v>
      </c>
      <c r="I128" s="3">
        <f>100*(T128/'Real GDP'!I128)/(SUM(($T$203/'Real GDP'!$I$203)+($T$204/'Real GDP'!$I$204)+($T$205/'Real GDP'!$I$205)+($T$206/'Real GDP'!$I$206))/4)</f>
        <v>65.827886301472489</v>
      </c>
      <c r="J128" s="3">
        <f>100*(U128/'Real GDP'!J128)/(SUM(($U$203/'Real GDP'!$J$203)+($U$204/'Real GDP'!$J$204)+($U$205/'Real GDP'!$J$205)+($U$206/'Real GDP'!$J$206))/4)</f>
        <v>57.610656104092776</v>
      </c>
      <c r="L128" s="3" t="s">
        <v>128</v>
      </c>
      <c r="M128" s="7">
        <v>33054</v>
      </c>
      <c r="N128" s="3">
        <v>5974665</v>
      </c>
      <c r="O128" s="3">
        <v>1054202.8700000001</v>
      </c>
      <c r="P128" s="3">
        <v>1023227.62</v>
      </c>
      <c r="Q128" s="3">
        <v>1520526.32</v>
      </c>
      <c r="R128" s="3">
        <v>1051482.29</v>
      </c>
      <c r="S128" s="3">
        <v>559366.62</v>
      </c>
      <c r="T128" s="3">
        <v>2393.54</v>
      </c>
      <c r="U128" s="3">
        <v>525686.11</v>
      </c>
    </row>
    <row r="129" spans="1:21" x14ac:dyDescent="0.25">
      <c r="A129" s="3" t="str">
        <f t="shared" si="1"/>
        <v>Q3/1990</v>
      </c>
      <c r="B129" s="7">
        <f t="shared" si="1"/>
        <v>33146</v>
      </c>
      <c r="C129" s="3">
        <f>100*(N129/'Real GDP'!C129)/(SUM(($N$203/'Real GDP'!$C$203)+($N$204/'Real GDP'!$C$204)+($N$205/'Real GDP'!$C$205)+($N$206/'Real GDP'!$C$206))/4)</f>
        <v>67.114524381715398</v>
      </c>
      <c r="D129" s="3">
        <f>100*(O129/'Real GDP'!D129)/(SUM(($O$203/'Real GDP'!$D$203)+($O$204/'Real GDP'!$D$204)+($O$205/'Real GDP'!$D$205)+($O$206/'Real GDP'!$D$206))/4)</f>
        <v>72.049219247077659</v>
      </c>
      <c r="E129" s="3">
        <f>100*(P129/'Real GDP'!E129)/(SUM(($P$203/'Real GDP'!$E$203)+($P$204/'Real GDP'!$E$204)+($P$205/'Real GDP'!$E$205)+($P$206/'Real GDP'!$E$206))/4)</f>
        <v>62.974945655527399</v>
      </c>
      <c r="F129" s="3">
        <f>100*(Q129/'Real GDP'!F129)/(SUM(($Q$203/'Real GDP'!$F$203)+($Q$204/'Real GDP'!$F$204)+($Q$205/'Real GDP'!$F$205)+($Q$206/'Real GDP'!$F$206))/4)</f>
        <v>65.389848678527031</v>
      </c>
      <c r="G129" s="3">
        <f>100*(R129/'Real GDP'!G129)/(SUM(($R$203/'Real GDP'!$G$203)+($R$204/'Real GDP'!$G$204)+($R$205/'Real GDP'!$G$205)+($R$206/'Real GDP'!$G$206))/4)</f>
        <v>61.863936769909429</v>
      </c>
      <c r="H129" s="3">
        <f>100*(S129/'Real GDP'!H129)/(SUM(($S$203/'Real GDP'!$H$203)+($S$204/'Real GDP'!$H$204)+($S$205/'Real GDP'!$H$205)+($S$206/'Real GDP'!$H$206))/4)</f>
        <v>66.46888103755181</v>
      </c>
      <c r="I129" s="3">
        <f>100*(T129/'Real GDP'!I129)/(SUM(($T$203/'Real GDP'!$I$203)+($T$204/'Real GDP'!$I$204)+($T$205/'Real GDP'!$I$205)+($T$206/'Real GDP'!$I$206))/4)</f>
        <v>66.421425721620224</v>
      </c>
      <c r="J129" s="3">
        <f>100*(U129/'Real GDP'!J129)/(SUM(($U$203/'Real GDP'!$J$203)+($U$204/'Real GDP'!$J$204)+($U$205/'Real GDP'!$J$205)+($U$206/'Real GDP'!$J$206))/4)</f>
        <v>58.121431006408166</v>
      </c>
      <c r="L129" s="3" t="s">
        <v>129</v>
      </c>
      <c r="M129" s="7">
        <v>33146</v>
      </c>
      <c r="N129" s="3">
        <v>6029504</v>
      </c>
      <c r="O129" s="3">
        <v>1053963.1000000001</v>
      </c>
      <c r="P129" s="3">
        <v>1035900.45</v>
      </c>
      <c r="Q129" s="3">
        <v>1566386.71</v>
      </c>
      <c r="R129" s="3">
        <v>1061532.99</v>
      </c>
      <c r="S129" s="3">
        <v>560384.68999999994</v>
      </c>
      <c r="T129" s="3">
        <v>2455.62</v>
      </c>
      <c r="U129" s="3">
        <v>528763.91</v>
      </c>
    </row>
    <row r="130" spans="1:21" x14ac:dyDescent="0.25">
      <c r="A130" s="3" t="str">
        <f t="shared" si="1"/>
        <v>Q4/1990</v>
      </c>
      <c r="B130" s="7">
        <f t="shared" si="1"/>
        <v>33238</v>
      </c>
      <c r="C130" s="3">
        <f>100*(N130/'Real GDP'!C130)/(SUM(($N$203/'Real GDP'!$C$203)+($N$204/'Real GDP'!$C$204)+($N$205/'Real GDP'!$C$205)+($N$206/'Real GDP'!$C$206))/4)</f>
        <v>67.62225439814631</v>
      </c>
      <c r="D130" s="3">
        <f>100*(O130/'Real GDP'!D130)/(SUM(($O$203/'Real GDP'!$D$203)+($O$204/'Real GDP'!$D$204)+($O$205/'Real GDP'!$D$205)+($O$206/'Real GDP'!$D$206))/4)</f>
        <v>72.603030962496405</v>
      </c>
      <c r="E130" s="3">
        <f>100*(P130/'Real GDP'!E130)/(SUM(($P$203/'Real GDP'!$E$203)+($P$204/'Real GDP'!$E$204)+($P$205/'Real GDP'!$E$205)+($P$206/'Real GDP'!$E$206))/4)</f>
        <v>63.44964503505026</v>
      </c>
      <c r="F130" s="3">
        <f>100*(Q130/'Real GDP'!F130)/(SUM(($Q$203/'Real GDP'!$F$203)+($Q$204/'Real GDP'!$F$204)+($Q$205/'Real GDP'!$F$205)+($Q$206/'Real GDP'!$F$206))/4)</f>
        <v>65.880710780135246</v>
      </c>
      <c r="G130" s="3">
        <f>100*(R130/'Real GDP'!G130)/(SUM(($R$203/'Real GDP'!$G$203)+($R$204/'Real GDP'!$G$204)+($R$205/'Real GDP'!$G$205)+($R$206/'Real GDP'!$G$206))/4)</f>
        <v>62.311478281607762</v>
      </c>
      <c r="H130" s="3">
        <f>100*(S130/'Real GDP'!H130)/(SUM(($S$203/'Real GDP'!$H$203)+($S$204/'Real GDP'!$H$204)+($S$205/'Real GDP'!$H$205)+($S$206/'Real GDP'!$H$206))/4)</f>
        <v>66.973912092618576</v>
      </c>
      <c r="I130" s="3">
        <f>100*(T130/'Real GDP'!I130)/(SUM(($T$203/'Real GDP'!$I$203)+($T$204/'Real GDP'!$I$204)+($T$205/'Real GDP'!$I$205)+($T$206/'Real GDP'!$I$206))/4)</f>
        <v>66.92565528891582</v>
      </c>
      <c r="J130" s="3">
        <f>100*(U130/'Real GDP'!J130)/(SUM(($U$203/'Real GDP'!$J$203)+($U$204/'Real GDP'!$J$204)+($U$205/'Real GDP'!$J$205)+($U$206/'Real GDP'!$J$206))/4)</f>
        <v>58.571070011304428</v>
      </c>
      <c r="L130" s="3" t="s">
        <v>130</v>
      </c>
      <c r="M130" s="7">
        <v>33238</v>
      </c>
      <c r="N130" s="3">
        <v>6023332</v>
      </c>
      <c r="O130" s="3">
        <v>1058506.44</v>
      </c>
      <c r="P130" s="3">
        <v>1046720.03</v>
      </c>
      <c r="Q130" s="3">
        <v>1605927.11</v>
      </c>
      <c r="R130" s="3">
        <v>1062266.99</v>
      </c>
      <c r="S130" s="3">
        <v>559581.06000000006</v>
      </c>
      <c r="T130" s="3">
        <v>2469.56</v>
      </c>
      <c r="U130" s="3">
        <v>553005.4</v>
      </c>
    </row>
    <row r="131" spans="1:21" x14ac:dyDescent="0.25">
      <c r="A131" s="3" t="str">
        <f t="shared" si="1"/>
        <v>Q1/1991</v>
      </c>
      <c r="B131" s="7">
        <f t="shared" si="1"/>
        <v>33328</v>
      </c>
      <c r="C131" s="3">
        <f>100*(N131/'Real GDP'!C131)/(SUM(($N$203/'Real GDP'!$C$203)+($N$204/'Real GDP'!$C$204)+($N$205/'Real GDP'!$C$205)+($N$206/'Real GDP'!$C$206))/4)</f>
        <v>68.296784278733313</v>
      </c>
      <c r="D131" s="3">
        <f>100*(O131/'Real GDP'!D131)/(SUM(($O$203/'Real GDP'!$D$203)+($O$204/'Real GDP'!$D$204)+($O$205/'Real GDP'!$D$205)+($O$206/'Real GDP'!$D$206))/4)</f>
        <v>73.342336550079736</v>
      </c>
      <c r="E131" s="3">
        <f>100*(P131/'Real GDP'!E131)/(SUM(($P$203/'Real GDP'!$E$203)+($P$204/'Real GDP'!$E$204)+($P$205/'Real GDP'!$E$205)+($P$206/'Real GDP'!$E$206))/4)</f>
        <v>64.082566764593395</v>
      </c>
      <c r="F131" s="3">
        <f>100*(Q131/'Real GDP'!F131)/(SUM(($Q$203/'Real GDP'!$F$203)+($Q$204/'Real GDP'!$F$204)+($Q$205/'Real GDP'!$F$205)+($Q$206/'Real GDP'!$F$206))/4)</f>
        <v>66.530397723404917</v>
      </c>
      <c r="G131" s="3">
        <f>100*(R131/'Real GDP'!G131)/(SUM(($R$203/'Real GDP'!$G$203)+($R$204/'Real GDP'!$G$204)+($R$205/'Real GDP'!$G$205)+($R$206/'Real GDP'!$G$206))/4)</f>
        <v>63.03066241044467</v>
      </c>
      <c r="H131" s="3">
        <f>100*(S131/'Real GDP'!H131)/(SUM(($S$203/'Real GDP'!$H$203)+($S$204/'Real GDP'!$H$204)+($S$205/'Real GDP'!$H$205)+($S$206/'Real GDP'!$H$206))/4)</f>
        <v>67.643695196013852</v>
      </c>
      <c r="I131" s="3">
        <f>100*(T131/'Real GDP'!I131)/(SUM(($T$203/'Real GDP'!$I$203)+($T$204/'Real GDP'!$I$204)+($T$205/'Real GDP'!$I$205)+($T$206/'Real GDP'!$I$206))/4)</f>
        <v>67.605712377866141</v>
      </c>
      <c r="J131" s="3">
        <f>100*(U131/'Real GDP'!J131)/(SUM(($U$203/'Real GDP'!$J$203)+($U$204/'Real GDP'!$J$204)+($U$205/'Real GDP'!$J$205)+($U$206/'Real GDP'!$J$206))/4)</f>
        <v>59.149509995743315</v>
      </c>
      <c r="L131" s="3" t="s">
        <v>131</v>
      </c>
      <c r="M131" s="7">
        <v>33328</v>
      </c>
      <c r="N131" s="3">
        <v>6054867</v>
      </c>
      <c r="O131" s="3">
        <v>1066279.3500000001</v>
      </c>
      <c r="P131" s="3">
        <v>1055449.04</v>
      </c>
      <c r="Q131" s="3">
        <v>1668721.21</v>
      </c>
      <c r="R131" s="3">
        <v>1095733.81</v>
      </c>
      <c r="S131" s="3">
        <v>557000.01</v>
      </c>
      <c r="T131" s="3">
        <v>2516.39</v>
      </c>
      <c r="U131" s="3">
        <v>547734.44999999995</v>
      </c>
    </row>
    <row r="132" spans="1:21" x14ac:dyDescent="0.25">
      <c r="A132" s="3" t="str">
        <f t="shared" si="1"/>
        <v>Q2/1991</v>
      </c>
      <c r="B132" s="7">
        <f t="shared" si="1"/>
        <v>33419</v>
      </c>
      <c r="C132" s="3">
        <f>100*(N132/'Real GDP'!C132)/(SUM(($N$203/'Real GDP'!$C$203)+($N$204/'Real GDP'!$C$204)+($N$205/'Real GDP'!$C$205)+($N$206/'Real GDP'!$C$206))/4)</f>
        <v>68.764141738665657</v>
      </c>
      <c r="D132" s="3">
        <f>100*(O132/'Real GDP'!D132)/(SUM(($O$203/'Real GDP'!$D$203)+($O$204/'Real GDP'!$D$204)+($O$205/'Real GDP'!$D$205)+($O$206/'Real GDP'!$D$206))/4)</f>
        <v>73.889325198691495</v>
      </c>
      <c r="E132" s="3">
        <f>100*(P132/'Real GDP'!E132)/(SUM(($P$203/'Real GDP'!$E$203)+($P$204/'Real GDP'!$E$204)+($P$205/'Real GDP'!$E$205)+($P$206/'Real GDP'!$E$206))/4)</f>
        <v>64.530050235873844</v>
      </c>
      <c r="F132" s="3">
        <f>100*(Q132/'Real GDP'!F132)/(SUM(($Q$203/'Real GDP'!$F$203)+($Q$204/'Real GDP'!$F$204)+($Q$205/'Real GDP'!$F$205)+($Q$206/'Real GDP'!$F$206))/4)</f>
        <v>66.983396968931004</v>
      </c>
      <c r="G132" s="3">
        <f>100*(R132/'Real GDP'!G132)/(SUM(($R$203/'Real GDP'!$G$203)+($R$204/'Real GDP'!$G$204)+($R$205/'Real GDP'!$G$205)+($R$206/'Real GDP'!$G$206))/4)</f>
        <v>63.40808053916232</v>
      </c>
      <c r="H132" s="3">
        <f>100*(S132/'Real GDP'!H132)/(SUM(($S$203/'Real GDP'!$H$203)+($S$204/'Real GDP'!$H$204)+($S$205/'Real GDP'!$H$205)+($S$206/'Real GDP'!$H$206))/4)</f>
        <v>68.106135281078323</v>
      </c>
      <c r="I132" s="3">
        <f>100*(T132/'Real GDP'!I132)/(SUM(($T$203/'Real GDP'!$I$203)+($T$204/'Real GDP'!$I$204)+($T$205/'Real GDP'!$I$205)+($T$206/'Real GDP'!$I$206))/4)</f>
        <v>68.076418569273088</v>
      </c>
      <c r="J132" s="3">
        <f>100*(U132/'Real GDP'!J132)/(SUM(($U$203/'Real GDP'!$J$203)+($U$204/'Real GDP'!$J$204)+($U$205/'Real GDP'!$J$205)+($U$206/'Real GDP'!$J$206))/4)</f>
        <v>59.565306953005425</v>
      </c>
      <c r="L132" s="3" t="s">
        <v>132</v>
      </c>
      <c r="M132" s="7">
        <v>33419</v>
      </c>
      <c r="N132" s="3">
        <v>6143612</v>
      </c>
      <c r="O132" s="3">
        <v>1072922.73</v>
      </c>
      <c r="P132" s="3">
        <v>1068866.6100000001</v>
      </c>
      <c r="Q132" s="3">
        <v>1673104.96</v>
      </c>
      <c r="R132" s="3">
        <v>1096262.69</v>
      </c>
      <c r="S132" s="3">
        <v>563372.75</v>
      </c>
      <c r="T132" s="3">
        <v>2563.9699999999998</v>
      </c>
      <c r="U132" s="3">
        <v>558310.13</v>
      </c>
    </row>
    <row r="133" spans="1:21" x14ac:dyDescent="0.25">
      <c r="A133" s="3" t="str">
        <f t="shared" si="1"/>
        <v>Q3/1991</v>
      </c>
      <c r="B133" s="7">
        <f t="shared" si="1"/>
        <v>33511</v>
      </c>
      <c r="C133" s="3">
        <f>100*(N133/'Real GDP'!C133)/(SUM(($N$203/'Real GDP'!$C$203)+($N$204/'Real GDP'!$C$204)+($N$205/'Real GDP'!$C$205)+($N$206/'Real GDP'!$C$206))/4)</f>
        <v>69.269007044631664</v>
      </c>
      <c r="D133" s="3">
        <f>100*(O133/'Real GDP'!D133)/(SUM(($O$203/'Real GDP'!$D$203)+($O$204/'Real GDP'!$D$204)+($O$205/'Real GDP'!$D$205)+($O$206/'Real GDP'!$D$206))/4)</f>
        <v>74.424959702317281</v>
      </c>
      <c r="E133" s="3">
        <f>100*(P133/'Real GDP'!E133)/(SUM(($P$203/'Real GDP'!$E$203)+($P$204/'Real GDP'!$E$204)+($P$205/'Real GDP'!$E$205)+($P$206/'Real GDP'!$E$206))/4)</f>
        <v>65.007194192887084</v>
      </c>
      <c r="F133" s="3">
        <f>100*(Q133/'Real GDP'!F133)/(SUM(($Q$203/'Real GDP'!$F$203)+($Q$204/'Real GDP'!$F$204)+($Q$205/'Real GDP'!$F$205)+($Q$206/'Real GDP'!$F$206))/4)</f>
        <v>67.47353071737929</v>
      </c>
      <c r="G133" s="3">
        <f>100*(R133/'Real GDP'!G133)/(SUM(($R$203/'Real GDP'!$G$203)+($R$204/'Real GDP'!$G$204)+($R$205/'Real GDP'!$G$205)+($R$206/'Real GDP'!$G$206))/4)</f>
        <v>63.905074055141078</v>
      </c>
      <c r="H133" s="3">
        <f>100*(S133/'Real GDP'!H133)/(SUM(($S$203/'Real GDP'!$H$203)+($S$204/'Real GDP'!$H$204)+($S$205/'Real GDP'!$H$205)+($S$206/'Real GDP'!$H$206))/4)</f>
        <v>68.594178993910319</v>
      </c>
      <c r="I133" s="3">
        <f>100*(T133/'Real GDP'!I133)/(SUM(($T$203/'Real GDP'!$I$203)+($T$204/'Real GDP'!$I$204)+($T$205/'Real GDP'!$I$205)+($T$206/'Real GDP'!$I$206))/4)</f>
        <v>68.58352578532552</v>
      </c>
      <c r="J133" s="3">
        <f>100*(U133/'Real GDP'!J133)/(SUM(($U$203/'Real GDP'!$J$203)+($U$204/'Real GDP'!$J$204)+($U$205/'Real GDP'!$J$205)+($U$206/'Real GDP'!$J$206))/4)</f>
        <v>60.005623780430483</v>
      </c>
      <c r="L133" s="3" t="s">
        <v>133</v>
      </c>
      <c r="M133" s="7">
        <v>33511</v>
      </c>
      <c r="N133" s="3">
        <v>6218425</v>
      </c>
      <c r="O133" s="3">
        <v>1078228.8999999999</v>
      </c>
      <c r="P133" s="3">
        <v>1078800.68</v>
      </c>
      <c r="Q133" s="3">
        <v>1676827.08</v>
      </c>
      <c r="R133" s="3">
        <v>1105250.98</v>
      </c>
      <c r="S133" s="3">
        <v>568134.40000000002</v>
      </c>
      <c r="T133" s="3">
        <v>2577.35</v>
      </c>
      <c r="U133" s="3">
        <v>566685.18999999994</v>
      </c>
    </row>
    <row r="134" spans="1:21" x14ac:dyDescent="0.25">
      <c r="A134" s="3" t="str">
        <f t="shared" si="1"/>
        <v>Q4/1991</v>
      </c>
      <c r="B134" s="7">
        <f t="shared" si="1"/>
        <v>33603</v>
      </c>
      <c r="C134" s="3">
        <f>100*(N134/'Real GDP'!C134)/(SUM(($N$203/'Real GDP'!$C$203)+($N$204/'Real GDP'!$C$204)+($N$205/'Real GDP'!$C$205)+($N$206/'Real GDP'!$C$206))/4)</f>
        <v>69.643033124212764</v>
      </c>
      <c r="D134" s="3">
        <f>100*(O134/'Real GDP'!D134)/(SUM(($O$203/'Real GDP'!$D$203)+($O$204/'Real GDP'!$D$204)+($O$205/'Real GDP'!$D$205)+($O$206/'Real GDP'!$D$206))/4)</f>
        <v>74.899057307152148</v>
      </c>
      <c r="E134" s="3">
        <f>100*(P134/'Real GDP'!E134)/(SUM(($P$203/'Real GDP'!$E$203)+($P$204/'Real GDP'!$E$204)+($P$205/'Real GDP'!$E$205)+($P$206/'Real GDP'!$E$206))/4)</f>
        <v>65.356330767097987</v>
      </c>
      <c r="F134" s="3">
        <f>100*(Q134/'Real GDP'!F134)/(SUM(($Q$203/'Real GDP'!$F$203)+($Q$204/'Real GDP'!$F$204)+($Q$205/'Real GDP'!$F$205)+($Q$206/'Real GDP'!$F$206))/4)</f>
        <v>67.840191833398208</v>
      </c>
      <c r="G134" s="3">
        <f>100*(R134/'Real GDP'!G134)/(SUM(($R$203/'Real GDP'!$G$203)+($R$204/'Real GDP'!$G$204)+($R$205/'Real GDP'!$G$205)+($R$206/'Real GDP'!$G$206))/4)</f>
        <v>64.271955804359976</v>
      </c>
      <c r="H134" s="3">
        <f>100*(S134/'Real GDP'!H134)/(SUM(($S$203/'Real GDP'!$H$203)+($S$204/'Real GDP'!$H$204)+($S$205/'Real GDP'!$H$205)+($S$206/'Real GDP'!$H$206))/4)</f>
        <v>68.953118497871984</v>
      </c>
      <c r="I134" s="3">
        <f>100*(T134/'Real GDP'!I134)/(SUM(($T$203/'Real GDP'!$I$203)+($T$204/'Real GDP'!$I$204)+($T$205/'Real GDP'!$I$205)+($T$206/'Real GDP'!$I$206))/4)</f>
        <v>68.952506297370192</v>
      </c>
      <c r="J134" s="3">
        <f>100*(U134/'Real GDP'!J134)/(SUM(($U$203/'Real GDP'!$J$203)+($U$204/'Real GDP'!$J$204)+($U$205/'Real GDP'!$J$205)+($U$206/'Real GDP'!$J$206))/4)</f>
        <v>60.357805177876322</v>
      </c>
      <c r="L134" s="3" t="s">
        <v>134</v>
      </c>
      <c r="M134" s="7">
        <v>33603</v>
      </c>
      <c r="N134" s="3">
        <v>6279296</v>
      </c>
      <c r="O134" s="3">
        <v>1086824.9099999999</v>
      </c>
      <c r="P134" s="3">
        <v>1090450.2</v>
      </c>
      <c r="Q134" s="3">
        <v>1707784.34</v>
      </c>
      <c r="R134" s="3">
        <v>1124642.48</v>
      </c>
      <c r="S134" s="3">
        <v>572136.59</v>
      </c>
      <c r="T134" s="3">
        <v>2609.42</v>
      </c>
      <c r="U134" s="3">
        <v>572847.02</v>
      </c>
    </row>
    <row r="135" spans="1:21" x14ac:dyDescent="0.25">
      <c r="A135" s="3" t="str">
        <f t="shared" si="1"/>
        <v>Q1/1992</v>
      </c>
      <c r="B135" s="7">
        <f t="shared" si="1"/>
        <v>33694</v>
      </c>
      <c r="C135" s="3">
        <f>100*(N135/'Real GDP'!C135)/(SUM(($N$203/'Real GDP'!$C$203)+($N$204/'Real GDP'!$C$204)+($N$205/'Real GDP'!$C$205)+($N$206/'Real GDP'!$C$206))/4)</f>
        <v>69.942589572797019</v>
      </c>
      <c r="D135" s="3">
        <f>100*(O135/'Real GDP'!D135)/(SUM(($O$203/'Real GDP'!$D$203)+($O$204/'Real GDP'!$D$204)+($O$205/'Real GDP'!$D$205)+($O$206/'Real GDP'!$D$206))/4)</f>
        <v>75.094115855207491</v>
      </c>
      <c r="E135" s="3">
        <f>100*(P135/'Real GDP'!E135)/(SUM(($P$203/'Real GDP'!$E$203)+($P$204/'Real GDP'!$E$204)+($P$205/'Real GDP'!$E$205)+($P$206/'Real GDP'!$E$206))/4)</f>
        <v>65.642602256586358</v>
      </c>
      <c r="F135" s="3">
        <f>100*(Q135/'Real GDP'!F135)/(SUM(($Q$203/'Real GDP'!$F$203)+($Q$204/'Real GDP'!$F$204)+($Q$205/'Real GDP'!$F$205)+($Q$206/'Real GDP'!$F$206))/4)</f>
        <v>68.135139965470231</v>
      </c>
      <c r="G135" s="3">
        <f>100*(R135/'Real GDP'!G135)/(SUM(($R$203/'Real GDP'!$G$203)+($R$204/'Real GDP'!$G$204)+($R$205/'Real GDP'!$G$205)+($R$206/'Real GDP'!$G$206))/4)</f>
        <v>64.583822820407221</v>
      </c>
      <c r="H135" s="3">
        <f>100*(S135/'Real GDP'!H135)/(SUM(($S$203/'Real GDP'!$H$203)+($S$204/'Real GDP'!$H$204)+($S$205/'Real GDP'!$H$205)+($S$206/'Real GDP'!$H$206))/4)</f>
        <v>69.257883600558799</v>
      </c>
      <c r="I135" s="3">
        <f>100*(T135/'Real GDP'!I135)/(SUM(($T$203/'Real GDP'!$I$203)+($T$204/'Real GDP'!$I$204)+($T$205/'Real GDP'!$I$205)+($T$206/'Real GDP'!$I$206))/4)</f>
        <v>69.249669986445596</v>
      </c>
      <c r="J135" s="3">
        <f>100*(U135/'Real GDP'!J135)/(SUM(($U$203/'Real GDP'!$J$203)+($U$204/'Real GDP'!$J$204)+($U$205/'Real GDP'!$J$205)+($U$206/'Real GDP'!$J$206))/4)</f>
        <v>60.635093534144218</v>
      </c>
      <c r="L135" s="3" t="s">
        <v>135</v>
      </c>
      <c r="M135" s="7">
        <v>33694</v>
      </c>
      <c r="N135" s="3">
        <v>6380798</v>
      </c>
      <c r="O135" s="3">
        <v>1089568.1399999999</v>
      </c>
      <c r="P135" s="3">
        <v>1105040.21</v>
      </c>
      <c r="Q135" s="3">
        <v>1742688.09</v>
      </c>
      <c r="R135" s="3">
        <v>1133138.94</v>
      </c>
      <c r="S135" s="3">
        <v>575043.16</v>
      </c>
      <c r="T135" s="3">
        <v>2621.48</v>
      </c>
      <c r="U135" s="3">
        <v>581220.28</v>
      </c>
    </row>
    <row r="136" spans="1:21" x14ac:dyDescent="0.25">
      <c r="A136" s="3" t="str">
        <f t="shared" ref="A136:B199" si="2">L136</f>
        <v>Q2/1992</v>
      </c>
      <c r="B136" s="7">
        <f t="shared" si="2"/>
        <v>33785</v>
      </c>
      <c r="C136" s="3">
        <f>100*(N136/'Real GDP'!C136)/(SUM(($N$203/'Real GDP'!$C$203)+($N$204/'Real GDP'!$C$204)+($N$205/'Real GDP'!$C$205)+($N$206/'Real GDP'!$C$206))/4)</f>
        <v>70.388649664654224</v>
      </c>
      <c r="D136" s="3">
        <f>100*(O136/'Real GDP'!D136)/(SUM(($O$203/'Real GDP'!$D$203)+($O$204/'Real GDP'!$D$204)+($O$205/'Real GDP'!$D$205)+($O$206/'Real GDP'!$D$206))/4)</f>
        <v>75.559269130412005</v>
      </c>
      <c r="E136" s="3">
        <f>100*(P136/'Real GDP'!E136)/(SUM(($P$203/'Real GDP'!$E$203)+($P$204/'Real GDP'!$E$204)+($P$205/'Real GDP'!$E$205)+($P$206/'Real GDP'!$E$206))/4)</f>
        <v>66.051201397636859</v>
      </c>
      <c r="F136" s="3">
        <f>100*(Q136/'Real GDP'!F136)/(SUM(($Q$203/'Real GDP'!$F$203)+($Q$204/'Real GDP'!$F$204)+($Q$205/'Real GDP'!$F$205)+($Q$206/'Real GDP'!$F$206))/4)</f>
        <v>68.572107564821295</v>
      </c>
      <c r="G136" s="3">
        <f>100*(R136/'Real GDP'!G136)/(SUM(($R$203/'Real GDP'!$G$203)+($R$204/'Real GDP'!$G$204)+($R$205/'Real GDP'!$G$205)+($R$206/'Real GDP'!$G$206))/4)</f>
        <v>64.935340058180316</v>
      </c>
      <c r="H136" s="3">
        <f>100*(S136/'Real GDP'!H136)/(SUM(($S$203/'Real GDP'!$H$203)+($S$204/'Real GDP'!$H$204)+($S$205/'Real GDP'!$H$205)+($S$206/'Real GDP'!$H$206))/4)</f>
        <v>69.705920142800693</v>
      </c>
      <c r="I136" s="3">
        <f>100*(T136/'Real GDP'!I136)/(SUM(($T$203/'Real GDP'!$I$203)+($T$204/'Real GDP'!$I$204)+($T$205/'Real GDP'!$I$205)+($T$206/'Real GDP'!$I$206))/4)</f>
        <v>69.690458206730128</v>
      </c>
      <c r="J136" s="3">
        <f>100*(U136/'Real GDP'!J136)/(SUM(($U$203/'Real GDP'!$J$203)+($U$204/'Real GDP'!$J$204)+($U$205/'Real GDP'!$J$205)+($U$206/'Real GDP'!$J$206))/4)</f>
        <v>60.99963070922032</v>
      </c>
      <c r="L136" s="3" t="s">
        <v>136</v>
      </c>
      <c r="M136" s="7">
        <v>33785</v>
      </c>
      <c r="N136" s="3">
        <v>6492299</v>
      </c>
      <c r="O136" s="3">
        <v>1094982.5</v>
      </c>
      <c r="P136" s="3">
        <v>1112024.01</v>
      </c>
      <c r="Q136" s="3">
        <v>1742391.29</v>
      </c>
      <c r="R136" s="3">
        <v>1138654.2</v>
      </c>
      <c r="S136" s="3">
        <v>579459.98</v>
      </c>
      <c r="T136" s="3">
        <v>2647.4</v>
      </c>
      <c r="U136" s="3">
        <v>577090.15</v>
      </c>
    </row>
    <row r="137" spans="1:21" x14ac:dyDescent="0.25">
      <c r="A137" s="3" t="str">
        <f t="shared" si="2"/>
        <v>Q3/1992</v>
      </c>
      <c r="B137" s="7">
        <f t="shared" si="2"/>
        <v>33877</v>
      </c>
      <c r="C137" s="3">
        <f>100*(N137/'Real GDP'!C137)/(SUM(($N$203/'Real GDP'!$C$203)+($N$204/'Real GDP'!$C$204)+($N$205/'Real GDP'!$C$205)+($N$206/'Real GDP'!$C$206))/4)</f>
        <v>70.722981032056126</v>
      </c>
      <c r="D137" s="3">
        <f>100*(O137/'Real GDP'!D137)/(SUM(($O$203/'Real GDP'!$D$203)+($O$204/'Real GDP'!$D$204)+($O$205/'Real GDP'!$D$205)+($O$206/'Real GDP'!$D$206))/4)</f>
        <v>75.702778302437508</v>
      </c>
      <c r="E137" s="3">
        <f>100*(P137/'Real GDP'!E137)/(SUM(($P$203/'Real GDP'!$E$203)+($P$204/'Real GDP'!$E$204)+($P$205/'Real GDP'!$E$205)+($P$206/'Real GDP'!$E$206))/4)</f>
        <v>66.370977839228047</v>
      </c>
      <c r="F137" s="3">
        <f>100*(Q137/'Real GDP'!F137)/(SUM(($Q$203/'Real GDP'!$F$203)+($Q$204/'Real GDP'!$F$204)+($Q$205/'Real GDP'!$F$205)+($Q$206/'Real GDP'!$F$206))/4)</f>
        <v>68.899064907195637</v>
      </c>
      <c r="G137" s="3">
        <f>100*(R137/'Real GDP'!G137)/(SUM(($R$203/'Real GDP'!$G$203)+($R$204/'Real GDP'!$G$204)+($R$205/'Real GDP'!$G$205)+($R$206/'Real GDP'!$G$206))/4)</f>
        <v>65.265216778982364</v>
      </c>
      <c r="H137" s="3">
        <f>100*(S137/'Real GDP'!H137)/(SUM(($S$203/'Real GDP'!$H$203)+($S$204/'Real GDP'!$H$204)+($S$205/'Real GDP'!$H$205)+($S$206/'Real GDP'!$H$206))/4)</f>
        <v>70.045778882494034</v>
      </c>
      <c r="I137" s="3">
        <f>100*(T137/'Real GDP'!I137)/(SUM(($T$203/'Real GDP'!$I$203)+($T$204/'Real GDP'!$I$204)+($T$205/'Real GDP'!$I$205)+($T$206/'Real GDP'!$I$206))/4)</f>
        <v>70.025978846224973</v>
      </c>
      <c r="J137" s="3">
        <f>100*(U137/'Real GDP'!J137)/(SUM(($U$203/'Real GDP'!$J$203)+($U$204/'Real GDP'!$J$204)+($U$205/'Real GDP'!$J$205)+($U$206/'Real GDP'!$J$206))/4)</f>
        <v>61.298095215097426</v>
      </c>
      <c r="L137" s="3" t="s">
        <v>137</v>
      </c>
      <c r="M137" s="7">
        <v>33877</v>
      </c>
      <c r="N137" s="3">
        <v>6586548</v>
      </c>
      <c r="O137" s="3">
        <v>1104088.52</v>
      </c>
      <c r="P137" s="3">
        <v>1117134.2</v>
      </c>
      <c r="Q137" s="3">
        <v>1745478.92</v>
      </c>
      <c r="R137" s="3">
        <v>1141897.3600000001</v>
      </c>
      <c r="S137" s="3">
        <v>585418.93999999994</v>
      </c>
      <c r="T137" s="3">
        <v>2663.28</v>
      </c>
      <c r="U137" s="3">
        <v>580284.16000000003</v>
      </c>
    </row>
    <row r="138" spans="1:21" x14ac:dyDescent="0.25">
      <c r="A138" s="3" t="str">
        <f t="shared" si="2"/>
        <v>Q4/1992</v>
      </c>
      <c r="B138" s="7">
        <f t="shared" si="2"/>
        <v>33969</v>
      </c>
      <c r="C138" s="3">
        <f>100*(N138/'Real GDP'!C138)/(SUM(($N$203/'Real GDP'!$C$203)+($N$204/'Real GDP'!$C$204)+($N$205/'Real GDP'!$C$205)+($N$206/'Real GDP'!$C$206))/4)</f>
        <v>71.201443535602976</v>
      </c>
      <c r="D138" s="3">
        <f>100*(O138/'Real GDP'!D138)/(SUM(($O$203/'Real GDP'!$D$203)+($O$204/'Real GDP'!$D$204)+($O$205/'Real GDP'!$D$205)+($O$206/'Real GDP'!$D$206))/4)</f>
        <v>76.125848463707811</v>
      </c>
      <c r="E138" s="3">
        <f>100*(P138/'Real GDP'!E138)/(SUM(($P$203/'Real GDP'!$E$203)+($P$204/'Real GDP'!$E$204)+($P$205/'Real GDP'!$E$205)+($P$206/'Real GDP'!$E$206))/4)</f>
        <v>66.822386135801153</v>
      </c>
      <c r="F138" s="3">
        <f>100*(Q138/'Real GDP'!F138)/(SUM(($Q$203/'Real GDP'!$F$203)+($Q$204/'Real GDP'!$F$204)+($Q$205/'Real GDP'!$F$205)+($Q$206/'Real GDP'!$F$206))/4)</f>
        <v>69.36507409072567</v>
      </c>
      <c r="G138" s="3">
        <f>100*(R138/'Real GDP'!G138)/(SUM(($R$203/'Real GDP'!$G$203)+($R$204/'Real GDP'!$G$204)+($R$205/'Real GDP'!$G$205)+($R$206/'Real GDP'!$G$206))/4)</f>
        <v>65.669389430169986</v>
      </c>
      <c r="H138" s="3">
        <f>100*(S138/'Real GDP'!H138)/(SUM(($S$203/'Real GDP'!$H$203)+($S$204/'Real GDP'!$H$204)+($S$205/'Real GDP'!$H$205)+($S$206/'Real GDP'!$H$206))/4)</f>
        <v>70.512257725280648</v>
      </c>
      <c r="I138" s="3">
        <f>100*(T138/'Real GDP'!I138)/(SUM(($T$203/'Real GDP'!$I$203)+($T$204/'Real GDP'!$I$204)+($T$205/'Real GDP'!$I$205)+($T$206/'Real GDP'!$I$206))/4)</f>
        <v>70.503850528603877</v>
      </c>
      <c r="J138" s="3">
        <f>100*(U138/'Real GDP'!J138)/(SUM(($U$203/'Real GDP'!$J$203)+($U$204/'Real GDP'!$J$204)+($U$205/'Real GDP'!$J$205)+($U$206/'Real GDP'!$J$206))/4)</f>
        <v>61.671586266129211</v>
      </c>
      <c r="L138" s="3" t="s">
        <v>138</v>
      </c>
      <c r="M138" s="7">
        <v>33969</v>
      </c>
      <c r="N138" s="3">
        <v>6697553</v>
      </c>
      <c r="O138" s="3">
        <v>1118050.54</v>
      </c>
      <c r="P138" s="3">
        <v>1122289.42</v>
      </c>
      <c r="Q138" s="3">
        <v>1753562.31</v>
      </c>
      <c r="R138" s="3">
        <v>1141048.95</v>
      </c>
      <c r="S138" s="3">
        <v>592652.31000000006</v>
      </c>
      <c r="T138" s="3">
        <v>2664.36</v>
      </c>
      <c r="U138" s="3">
        <v>580015.69999999995</v>
      </c>
    </row>
    <row r="139" spans="1:21" x14ac:dyDescent="0.25">
      <c r="A139" s="3" t="str">
        <f t="shared" si="2"/>
        <v>Q1/1993</v>
      </c>
      <c r="B139" s="7">
        <f t="shared" si="2"/>
        <v>34059</v>
      </c>
      <c r="C139" s="3">
        <f>100*(N139/'Real GDP'!C139)/(SUM(($N$203/'Real GDP'!$C$203)+($N$204/'Real GDP'!$C$204)+($N$205/'Real GDP'!$C$205)+($N$206/'Real GDP'!$C$206))/4)</f>
        <v>71.606181596202532</v>
      </c>
      <c r="D139" s="3">
        <f>100*(O139/'Real GDP'!D139)/(SUM(($O$203/'Real GDP'!$D$203)+($O$204/'Real GDP'!$D$204)+($O$205/'Real GDP'!$D$205)+($O$206/'Real GDP'!$D$206))/4)</f>
        <v>76.469960163463554</v>
      </c>
      <c r="E139" s="3">
        <f>100*(P139/'Real GDP'!E139)/(SUM(($P$203/'Real GDP'!$E$203)+($P$204/'Real GDP'!$E$204)+($P$205/'Real GDP'!$E$205)+($P$206/'Real GDP'!$E$206))/4)</f>
        <v>67.229849285798096</v>
      </c>
      <c r="F139" s="3">
        <f>100*(Q139/'Real GDP'!F139)/(SUM(($Q$203/'Real GDP'!$F$203)+($Q$204/'Real GDP'!$F$204)+($Q$205/'Real GDP'!$F$205)+($Q$206/'Real GDP'!$F$206))/4)</f>
        <v>69.757985175953252</v>
      </c>
      <c r="G139" s="3">
        <f>100*(R139/'Real GDP'!G139)/(SUM(($R$203/'Real GDP'!$G$203)+($R$204/'Real GDP'!$G$204)+($R$205/'Real GDP'!$G$205)+($R$206/'Real GDP'!$G$206))/4)</f>
        <v>66.071131087893434</v>
      </c>
      <c r="H139" s="3">
        <f>100*(S139/'Real GDP'!H139)/(SUM(($S$203/'Real GDP'!$H$203)+($S$204/'Real GDP'!$H$204)+($S$205/'Real GDP'!$H$205)+($S$206/'Real GDP'!$H$206))/4)</f>
        <v>70.912849871308438</v>
      </c>
      <c r="I139" s="3">
        <f>100*(T139/'Real GDP'!I139)/(SUM(($T$203/'Real GDP'!$I$203)+($T$204/'Real GDP'!$I$204)+($T$205/'Real GDP'!$I$205)+($T$206/'Real GDP'!$I$206))/4)</f>
        <v>70.906721781009026</v>
      </c>
      <c r="J139" s="3">
        <f>100*(U139/'Real GDP'!J139)/(SUM(($U$203/'Real GDP'!$J$203)+($U$204/'Real GDP'!$J$204)+($U$205/'Real GDP'!$J$205)+($U$206/'Real GDP'!$J$206))/4)</f>
        <v>62.026122023019035</v>
      </c>
      <c r="L139" s="3" t="s">
        <v>139</v>
      </c>
      <c r="M139" s="7">
        <v>34059</v>
      </c>
      <c r="N139" s="3">
        <v>6748182</v>
      </c>
      <c r="O139" s="3">
        <v>1131328.96</v>
      </c>
      <c r="P139" s="3">
        <v>1121363.72</v>
      </c>
      <c r="Q139" s="3">
        <v>1747968.89</v>
      </c>
      <c r="R139" s="3">
        <v>1146428.3700000001</v>
      </c>
      <c r="S139" s="3">
        <v>599813.11</v>
      </c>
      <c r="T139" s="3">
        <v>2709.78</v>
      </c>
      <c r="U139" s="3">
        <v>577907.51</v>
      </c>
    </row>
    <row r="140" spans="1:21" x14ac:dyDescent="0.25">
      <c r="A140" s="3" t="str">
        <f t="shared" si="2"/>
        <v>Q2/1993</v>
      </c>
      <c r="B140" s="7">
        <f t="shared" si="2"/>
        <v>34150</v>
      </c>
      <c r="C140" s="3">
        <f>100*(N140/'Real GDP'!C140)/(SUM(($N$203/'Real GDP'!$C$203)+($N$204/'Real GDP'!$C$204)+($N$205/'Real GDP'!$C$205)+($N$206/'Real GDP'!$C$206))/4)</f>
        <v>72.041653506520788</v>
      </c>
      <c r="D140" s="3">
        <f>100*(O140/'Real GDP'!D140)/(SUM(($O$203/'Real GDP'!$D$203)+($O$204/'Real GDP'!$D$204)+($O$205/'Real GDP'!$D$205)+($O$206/'Real GDP'!$D$206))/4)</f>
        <v>77.004114794411279</v>
      </c>
      <c r="E140" s="3">
        <f>100*(P140/'Real GDP'!E140)/(SUM(($P$203/'Real GDP'!$E$203)+($P$204/'Real GDP'!$E$204)+($P$205/'Real GDP'!$E$205)+($P$206/'Real GDP'!$E$206))/4)</f>
        <v>67.641055261270935</v>
      </c>
      <c r="F140" s="3">
        <f>100*(Q140/'Real GDP'!F140)/(SUM(($Q$203/'Real GDP'!$F$203)+($Q$204/'Real GDP'!$F$204)+($Q$205/'Real GDP'!$F$205)+($Q$206/'Real GDP'!$F$206))/4)</f>
        <v>70.181915472157272</v>
      </c>
      <c r="G140" s="3">
        <f>100*(R140/'Real GDP'!G140)/(SUM(($R$203/'Real GDP'!$G$203)+($R$204/'Real GDP'!$G$204)+($R$205/'Real GDP'!$G$205)+($R$206/'Real GDP'!$G$206))/4)</f>
        <v>66.475554042665266</v>
      </c>
      <c r="H140" s="3">
        <f>100*(S140/'Real GDP'!H140)/(SUM(($S$203/'Real GDP'!$H$203)+($S$204/'Real GDP'!$H$204)+($S$205/'Real GDP'!$H$205)+($S$206/'Real GDP'!$H$206))/4)</f>
        <v>71.356346520871796</v>
      </c>
      <c r="I140" s="3">
        <f>100*(T140/'Real GDP'!I140)/(SUM(($T$203/'Real GDP'!$I$203)+($T$204/'Real GDP'!$I$204)+($T$205/'Real GDP'!$I$205)+($T$206/'Real GDP'!$I$206))/4)</f>
        <v>71.347743449487012</v>
      </c>
      <c r="J140" s="3">
        <f>100*(U140/'Real GDP'!J140)/(SUM(($U$203/'Real GDP'!$J$203)+($U$204/'Real GDP'!$J$204)+($U$205/'Real GDP'!$J$205)+($U$206/'Real GDP'!$J$206))/4)</f>
        <v>62.407637625853205</v>
      </c>
      <c r="L140" s="3" t="s">
        <v>140</v>
      </c>
      <c r="M140" s="7">
        <v>34150</v>
      </c>
      <c r="N140" s="3">
        <v>6829594</v>
      </c>
      <c r="O140" s="3">
        <v>1145022.22</v>
      </c>
      <c r="P140" s="3">
        <v>1129807.95</v>
      </c>
      <c r="Q140" s="3">
        <v>1759477.87</v>
      </c>
      <c r="R140" s="3">
        <v>1150662.95</v>
      </c>
      <c r="S140" s="3">
        <v>609055.41</v>
      </c>
      <c r="T140" s="3">
        <v>2709.37</v>
      </c>
      <c r="U140" s="3">
        <v>581422.76</v>
      </c>
    </row>
    <row r="141" spans="1:21" x14ac:dyDescent="0.25">
      <c r="A141" s="3" t="str">
        <f t="shared" si="2"/>
        <v>Q3/1993</v>
      </c>
      <c r="B141" s="7">
        <f t="shared" si="2"/>
        <v>34242</v>
      </c>
      <c r="C141" s="3">
        <f>100*(N141/'Real GDP'!C141)/(SUM(($N$203/'Real GDP'!$C$203)+($N$204/'Real GDP'!$C$204)+($N$205/'Real GDP'!$C$205)+($N$206/'Real GDP'!$C$206))/4)</f>
        <v>72.475432513743513</v>
      </c>
      <c r="D141" s="3">
        <f>100*(O141/'Real GDP'!D141)/(SUM(($O$203/'Real GDP'!$D$203)+($O$204/'Real GDP'!$D$204)+($O$205/'Real GDP'!$D$205)+($O$206/'Real GDP'!$D$206))/4)</f>
        <v>77.69038564987892</v>
      </c>
      <c r="E141" s="3">
        <f>100*(P141/'Real GDP'!E141)/(SUM(($P$203/'Real GDP'!$E$203)+($P$204/'Real GDP'!$E$204)+($P$205/'Real GDP'!$E$205)+($P$206/'Real GDP'!$E$206))/4)</f>
        <v>68.038859367341601</v>
      </c>
      <c r="F141" s="3">
        <f>100*(Q141/'Real GDP'!F141)/(SUM(($Q$203/'Real GDP'!$F$203)+($Q$204/'Real GDP'!$F$204)+($Q$205/'Real GDP'!$F$205)+($Q$206/'Real GDP'!$F$206))/4)</f>
        <v>70.604208229966659</v>
      </c>
      <c r="G141" s="3">
        <f>100*(R141/'Real GDP'!G141)/(SUM(($R$203/'Real GDP'!$G$203)+($R$204/'Real GDP'!$G$204)+($R$205/'Real GDP'!$G$205)+($R$206/'Real GDP'!$G$206))/4)</f>
        <v>66.874893754990993</v>
      </c>
      <c r="H141" s="3">
        <f>100*(S141/'Real GDP'!H141)/(SUM(($S$203/'Real GDP'!$H$203)+($S$204/'Real GDP'!$H$204)+($S$205/'Real GDP'!$H$205)+($S$206/'Real GDP'!$H$206))/4)</f>
        <v>71.756464256047451</v>
      </c>
      <c r="I141" s="3">
        <f>100*(T141/'Real GDP'!I141)/(SUM(($T$203/'Real GDP'!$I$203)+($T$204/'Real GDP'!$I$204)+($T$205/'Real GDP'!$I$205)+($T$206/'Real GDP'!$I$206))/4)</f>
        <v>71.778215730379657</v>
      </c>
      <c r="J141" s="3">
        <f>100*(U141/'Real GDP'!J141)/(SUM(($U$203/'Real GDP'!$J$203)+($U$204/'Real GDP'!$J$204)+($U$205/'Real GDP'!$J$205)+($U$206/'Real GDP'!$J$206))/4)</f>
        <v>62.800518089346482</v>
      </c>
      <c r="L141" s="3" t="s">
        <v>141</v>
      </c>
      <c r="M141" s="7">
        <v>34242</v>
      </c>
      <c r="N141" s="3">
        <v>6904222</v>
      </c>
      <c r="O141" s="3">
        <v>1164523.6100000001</v>
      </c>
      <c r="P141" s="3">
        <v>1138201.05</v>
      </c>
      <c r="Q141" s="3">
        <v>1782547.31</v>
      </c>
      <c r="R141" s="3">
        <v>1155749.75</v>
      </c>
      <c r="S141" s="3">
        <v>618319.46</v>
      </c>
      <c r="T141" s="3">
        <v>2706.15</v>
      </c>
      <c r="U141" s="3">
        <v>592122.68000000005</v>
      </c>
    </row>
    <row r="142" spans="1:21" x14ac:dyDescent="0.25">
      <c r="A142" s="3" t="str">
        <f t="shared" si="2"/>
        <v>Q4/1993</v>
      </c>
      <c r="B142" s="7">
        <f t="shared" si="2"/>
        <v>34334</v>
      </c>
      <c r="C142" s="3">
        <f>100*(N142/'Real GDP'!C142)/(SUM(($N$203/'Real GDP'!$C$203)+($N$204/'Real GDP'!$C$204)+($N$205/'Real GDP'!$C$205)+($N$206/'Real GDP'!$C$206))/4)</f>
        <v>72.853053141361769</v>
      </c>
      <c r="D142" s="3">
        <f>100*(O142/'Real GDP'!D142)/(SUM(($O$203/'Real GDP'!$D$203)+($O$204/'Real GDP'!$D$204)+($O$205/'Real GDP'!$D$205)+($O$206/'Real GDP'!$D$206))/4)</f>
        <v>78.487698904415936</v>
      </c>
      <c r="E142" s="3">
        <f>100*(P142/'Real GDP'!E142)/(SUM(($P$203/'Real GDP'!$E$203)+($P$204/'Real GDP'!$E$204)+($P$205/'Real GDP'!$E$205)+($P$206/'Real GDP'!$E$206))/4)</f>
        <v>68.369278699903163</v>
      </c>
      <c r="F142" s="3">
        <f>100*(Q142/'Real GDP'!F142)/(SUM(($Q$203/'Real GDP'!$F$203)+($Q$204/'Real GDP'!$F$204)+($Q$205/'Real GDP'!$F$205)+($Q$206/'Real GDP'!$F$206))/4)</f>
        <v>70.973291931554357</v>
      </c>
      <c r="G142" s="3">
        <f>100*(R142/'Real GDP'!G142)/(SUM(($R$203/'Real GDP'!$G$203)+($R$204/'Real GDP'!$G$204)+($R$205/'Real GDP'!$G$205)+($R$206/'Real GDP'!$G$206))/4)</f>
        <v>67.214563447803769</v>
      </c>
      <c r="H142" s="3">
        <f>100*(S142/'Real GDP'!H142)/(SUM(($S$203/'Real GDP'!$H$203)+($S$204/'Real GDP'!$H$204)+($S$205/'Real GDP'!$H$205)+($S$206/'Real GDP'!$H$206))/4)</f>
        <v>72.147133922197796</v>
      </c>
      <c r="I142" s="3">
        <f>100*(T142/'Real GDP'!I142)/(SUM(($T$203/'Real GDP'!$I$203)+($T$204/'Real GDP'!$I$204)+($T$205/'Real GDP'!$I$205)+($T$206/'Real GDP'!$I$206))/4)</f>
        <v>72.155685111030763</v>
      </c>
      <c r="J142" s="3">
        <f>100*(U142/'Real GDP'!J142)/(SUM(($U$203/'Real GDP'!$J$203)+($U$204/'Real GDP'!$J$204)+($U$205/'Real GDP'!$J$205)+($U$206/'Real GDP'!$J$206))/4)</f>
        <v>63.142765696982252</v>
      </c>
      <c r="L142" s="3" t="s">
        <v>142</v>
      </c>
      <c r="M142" s="7">
        <v>34334</v>
      </c>
      <c r="N142" s="3">
        <v>7032844</v>
      </c>
      <c r="O142" s="3">
        <v>1184480.53</v>
      </c>
      <c r="P142" s="3">
        <v>1146315.67</v>
      </c>
      <c r="Q142" s="3">
        <v>1790745.27</v>
      </c>
      <c r="R142" s="3">
        <v>1170136.2</v>
      </c>
      <c r="S142" s="3">
        <v>624359.55000000005</v>
      </c>
      <c r="T142" s="3">
        <v>2737.52</v>
      </c>
      <c r="U142" s="3">
        <v>597593.16</v>
      </c>
    </row>
    <row r="143" spans="1:21" x14ac:dyDescent="0.25">
      <c r="A143" s="3" t="str">
        <f t="shared" si="2"/>
        <v>Q1/1994</v>
      </c>
      <c r="B143" s="7">
        <f t="shared" si="2"/>
        <v>34424</v>
      </c>
      <c r="C143" s="3">
        <f>100*(N143/'Real GDP'!C143)/(SUM(($N$203/'Real GDP'!$C$203)+($N$204/'Real GDP'!$C$204)+($N$205/'Real GDP'!$C$205)+($N$206/'Real GDP'!$C$206))/4)</f>
        <v>73.206579253042193</v>
      </c>
      <c r="D143" s="3">
        <f>100*(O143/'Real GDP'!D143)/(SUM(($O$203/'Real GDP'!$D$203)+($O$204/'Real GDP'!$D$204)+($O$205/'Real GDP'!$D$205)+($O$206/'Real GDP'!$D$206))/4)</f>
        <v>79.621353723463699</v>
      </c>
      <c r="E143" s="3">
        <f>100*(P143/'Real GDP'!E143)/(SUM(($P$203/'Real GDP'!$E$203)+($P$204/'Real GDP'!$E$204)+($P$205/'Real GDP'!$E$205)+($P$206/'Real GDP'!$E$206))/4)</f>
        <v>68.682179815946938</v>
      </c>
      <c r="F143" s="3">
        <f>100*(Q143/'Real GDP'!F143)/(SUM(($Q$203/'Real GDP'!$F$203)+($Q$204/'Real GDP'!$F$204)+($Q$205/'Real GDP'!$F$205)+($Q$206/'Real GDP'!$F$206))/4)</f>
        <v>71.319941384643414</v>
      </c>
      <c r="G143" s="3">
        <f>100*(R143/'Real GDP'!G143)/(SUM(($R$203/'Real GDP'!$G$203)+($R$204/'Real GDP'!$G$204)+($R$205/'Real GDP'!$G$205)+($R$206/'Real GDP'!$G$206))/4)</f>
        <v>67.562077891504856</v>
      </c>
      <c r="H143" s="3">
        <f>100*(S143/'Real GDP'!H143)/(SUM(($S$203/'Real GDP'!$H$203)+($S$204/'Real GDP'!$H$204)+($S$205/'Real GDP'!$H$205)+($S$206/'Real GDP'!$H$206))/4)</f>
        <v>72.498280059270016</v>
      </c>
      <c r="I143" s="3">
        <f>100*(T143/'Real GDP'!I143)/(SUM(($T$203/'Real GDP'!$I$203)+($T$204/'Real GDP'!$I$204)+($T$205/'Real GDP'!$I$205)+($T$206/'Real GDP'!$I$206))/4)</f>
        <v>72.511855210886338</v>
      </c>
      <c r="J143" s="3">
        <f>100*(U143/'Real GDP'!J143)/(SUM(($U$203/'Real GDP'!$J$203)+($U$204/'Real GDP'!$J$204)+($U$205/'Real GDP'!$J$205)+($U$206/'Real GDP'!$J$206))/4)</f>
        <v>63.433862711443957</v>
      </c>
      <c r="L143" s="3" t="s">
        <v>143</v>
      </c>
      <c r="M143" s="7">
        <v>34424</v>
      </c>
      <c r="N143" s="3">
        <v>7136259</v>
      </c>
      <c r="O143" s="3">
        <v>1216212.18</v>
      </c>
      <c r="P143" s="3">
        <v>1159130.6100000001</v>
      </c>
      <c r="Q143" s="3">
        <v>1821500.31</v>
      </c>
      <c r="R143" s="3">
        <v>1185144.71</v>
      </c>
      <c r="S143" s="3">
        <v>636630.26</v>
      </c>
      <c r="T143" s="3">
        <v>2773.78</v>
      </c>
      <c r="U143" s="3">
        <v>605313.57999999996</v>
      </c>
    </row>
    <row r="144" spans="1:21" x14ac:dyDescent="0.25">
      <c r="A144" s="3" t="str">
        <f t="shared" si="2"/>
        <v>Q2/1994</v>
      </c>
      <c r="B144" s="7">
        <f t="shared" si="2"/>
        <v>34515</v>
      </c>
      <c r="C144" s="3">
        <f>100*(N144/'Real GDP'!C144)/(SUM(($N$203/'Real GDP'!$C$203)+($N$204/'Real GDP'!$C$204)+($N$205/'Real GDP'!$C$205)+($N$206/'Real GDP'!$C$206))/4)</f>
        <v>73.57147912212055</v>
      </c>
      <c r="D144" s="3">
        <f>100*(O144/'Real GDP'!D144)/(SUM(($O$203/'Real GDP'!$D$203)+($O$204/'Real GDP'!$D$204)+($O$205/'Real GDP'!$D$205)+($O$206/'Real GDP'!$D$206))/4)</f>
        <v>79.734314226244365</v>
      </c>
      <c r="E144" s="3">
        <f>100*(P144/'Real GDP'!E144)/(SUM(($P$203/'Real GDP'!$E$203)+($P$204/'Real GDP'!$E$204)+($P$205/'Real GDP'!$E$205)+($P$206/'Real GDP'!$E$206))/4)</f>
        <v>69.009432538069717</v>
      </c>
      <c r="F144" s="3">
        <f>100*(Q144/'Real GDP'!F144)/(SUM(($Q$203/'Real GDP'!$F$203)+($Q$204/'Real GDP'!$F$204)+($Q$205/'Real GDP'!$F$205)+($Q$206/'Real GDP'!$F$206))/4)</f>
        <v>71.674688848066978</v>
      </c>
      <c r="G144" s="3">
        <f>100*(R144/'Real GDP'!G144)/(SUM(($R$203/'Real GDP'!$G$203)+($R$204/'Real GDP'!$G$204)+($R$205/'Real GDP'!$G$205)+($R$206/'Real GDP'!$G$206))/4)</f>
        <v>67.893560455248419</v>
      </c>
      <c r="H144" s="3">
        <f>100*(S144/'Real GDP'!H144)/(SUM(($S$203/'Real GDP'!$H$203)+($S$204/'Real GDP'!$H$204)+($S$205/'Real GDP'!$H$205)+($S$206/'Real GDP'!$H$206))/4)</f>
        <v>72.840789681694005</v>
      </c>
      <c r="I144" s="3">
        <f>100*(T144/'Real GDP'!I144)/(SUM(($T$203/'Real GDP'!$I$203)+($T$204/'Real GDP'!$I$204)+($T$205/'Real GDP'!$I$205)+($T$206/'Real GDP'!$I$206))/4)</f>
        <v>72.870959279316708</v>
      </c>
      <c r="J144" s="3">
        <f>100*(U144/'Real GDP'!J144)/(SUM(($U$203/'Real GDP'!$J$203)+($U$204/'Real GDP'!$J$204)+($U$205/'Real GDP'!$J$205)+($U$206/'Real GDP'!$J$206))/4)</f>
        <v>63.758818293946241</v>
      </c>
      <c r="L144" s="3" t="s">
        <v>144</v>
      </c>
      <c r="M144" s="7">
        <v>34515</v>
      </c>
      <c r="N144" s="3">
        <v>7269847</v>
      </c>
      <c r="O144" s="3">
        <v>1232074.68</v>
      </c>
      <c r="P144" s="3">
        <v>1177939.69</v>
      </c>
      <c r="Q144" s="3">
        <v>1836896.15</v>
      </c>
      <c r="R144" s="3">
        <v>1199577.68</v>
      </c>
      <c r="S144" s="3">
        <v>649011.41</v>
      </c>
      <c r="T144" s="3">
        <v>2772.98</v>
      </c>
      <c r="U144" s="3">
        <v>609748.41</v>
      </c>
    </row>
    <row r="145" spans="1:21" x14ac:dyDescent="0.25">
      <c r="A145" s="3" t="str">
        <f t="shared" si="2"/>
        <v>Q3/1994</v>
      </c>
      <c r="B145" s="7">
        <f t="shared" si="2"/>
        <v>34607</v>
      </c>
      <c r="C145" s="3">
        <f>100*(N145/'Real GDP'!C145)/(SUM(($N$203/'Real GDP'!$C$203)+($N$204/'Real GDP'!$C$204)+($N$205/'Real GDP'!$C$205)+($N$206/'Real GDP'!$C$206))/4)</f>
        <v>73.969252992889807</v>
      </c>
      <c r="D145" s="3">
        <f>100*(O145/'Real GDP'!D145)/(SUM(($O$203/'Real GDP'!$D$203)+($O$204/'Real GDP'!$D$204)+($O$205/'Real GDP'!$D$205)+($O$206/'Real GDP'!$D$206))/4)</f>
        <v>79.040067288960685</v>
      </c>
      <c r="E145" s="3">
        <f>100*(P145/'Real GDP'!E145)/(SUM(($P$203/'Real GDP'!$E$203)+($P$204/'Real GDP'!$E$204)+($P$205/'Real GDP'!$E$205)+($P$206/'Real GDP'!$E$206))/4)</f>
        <v>69.391091694360185</v>
      </c>
      <c r="F145" s="3">
        <f>100*(Q145/'Real GDP'!F145)/(SUM(($Q$203/'Real GDP'!$F$203)+($Q$204/'Real GDP'!$F$204)+($Q$205/'Real GDP'!$F$205)+($Q$206/'Real GDP'!$F$206))/4)</f>
        <v>72.059032055080152</v>
      </c>
      <c r="G145" s="3">
        <f>100*(R145/'Real GDP'!G145)/(SUM(($R$203/'Real GDP'!$G$203)+($R$204/'Real GDP'!$G$204)+($R$205/'Real GDP'!$G$205)+($R$206/'Real GDP'!$G$206))/4)</f>
        <v>68.239001929601955</v>
      </c>
      <c r="H145" s="3">
        <f>100*(S145/'Real GDP'!H145)/(SUM(($S$203/'Real GDP'!$H$203)+($S$204/'Real GDP'!$H$204)+($S$205/'Real GDP'!$H$205)+($S$206/'Real GDP'!$H$206))/4)</f>
        <v>73.251925111893968</v>
      </c>
      <c r="I145" s="3">
        <f>100*(T145/'Real GDP'!I145)/(SUM(($T$203/'Real GDP'!$I$203)+($T$204/'Real GDP'!$I$204)+($T$205/'Real GDP'!$I$205)+($T$206/'Real GDP'!$I$206))/4)</f>
        <v>73.267738342777335</v>
      </c>
      <c r="J145" s="3">
        <f>100*(U145/'Real GDP'!J145)/(SUM(($U$203/'Real GDP'!$J$203)+($U$204/'Real GDP'!$J$204)+($U$205/'Real GDP'!$J$205)+($U$206/'Real GDP'!$J$206))/4)</f>
        <v>64.097396771172072</v>
      </c>
      <c r="L145" s="3" t="s">
        <v>145</v>
      </c>
      <c r="M145" s="7">
        <v>34607</v>
      </c>
      <c r="N145" s="3">
        <v>7352255</v>
      </c>
      <c r="O145" s="3">
        <v>1235217.33</v>
      </c>
      <c r="P145" s="3">
        <v>1191200.24</v>
      </c>
      <c r="Q145" s="3">
        <v>1860622.94</v>
      </c>
      <c r="R145" s="3">
        <v>1213198.17</v>
      </c>
      <c r="S145" s="3">
        <v>661012.53</v>
      </c>
      <c r="T145" s="3">
        <v>2823.5</v>
      </c>
      <c r="U145" s="3">
        <v>617853.43999999994</v>
      </c>
    </row>
    <row r="146" spans="1:21" x14ac:dyDescent="0.25">
      <c r="A146" s="3" t="str">
        <f t="shared" si="2"/>
        <v>Q4/1994</v>
      </c>
      <c r="B146" s="7">
        <f t="shared" si="2"/>
        <v>34699</v>
      </c>
      <c r="C146" s="3">
        <f>100*(N146/'Real GDP'!C146)/(SUM(($N$203/'Real GDP'!$C$203)+($N$204/'Real GDP'!$C$204)+($N$205/'Real GDP'!$C$205)+($N$206/'Real GDP'!$C$206))/4)</f>
        <v>74.376345514392582</v>
      </c>
      <c r="D146" s="3">
        <f>100*(O146/'Real GDP'!D146)/(SUM(($O$203/'Real GDP'!$D$203)+($O$204/'Real GDP'!$D$204)+($O$205/'Real GDP'!$D$205)+($O$206/'Real GDP'!$D$206))/4)</f>
        <v>77.626653504396586</v>
      </c>
      <c r="E146" s="3">
        <f>100*(P146/'Real GDP'!E146)/(SUM(($P$203/'Real GDP'!$E$203)+($P$204/'Real GDP'!$E$204)+($P$205/'Real GDP'!$E$205)+($P$206/'Real GDP'!$E$206))/4)</f>
        <v>69.80880135383002</v>
      </c>
      <c r="F146" s="3">
        <f>100*(Q146/'Real GDP'!F146)/(SUM(($Q$203/'Real GDP'!$F$203)+($Q$204/'Real GDP'!$F$204)+($Q$205/'Real GDP'!$F$205)+($Q$206/'Real GDP'!$F$206))/4)</f>
        <v>72.449960782397497</v>
      </c>
      <c r="G146" s="3">
        <f>100*(R146/'Real GDP'!G146)/(SUM(($R$203/'Real GDP'!$G$203)+($R$204/'Real GDP'!$G$204)+($R$205/'Real GDP'!$G$205)+($R$206/'Real GDP'!$G$206))/4)</f>
        <v>68.595565881435945</v>
      </c>
      <c r="H146" s="3">
        <f>100*(S146/'Real GDP'!H146)/(SUM(($S$203/'Real GDP'!$H$203)+($S$204/'Real GDP'!$H$204)+($S$205/'Real GDP'!$H$205)+($S$206/'Real GDP'!$H$206))/4)</f>
        <v>73.65293918273116</v>
      </c>
      <c r="I146" s="3">
        <f>100*(T146/'Real GDP'!I146)/(SUM(($T$203/'Real GDP'!$I$203)+($T$204/'Real GDP'!$I$204)+($T$205/'Real GDP'!$I$205)+($T$206/'Real GDP'!$I$206))/4)</f>
        <v>73.665855260974993</v>
      </c>
      <c r="J146" s="3">
        <f>100*(U146/'Real GDP'!J146)/(SUM(($U$203/'Real GDP'!$J$203)+($U$204/'Real GDP'!$J$204)+($U$205/'Real GDP'!$J$205)+($U$206/'Real GDP'!$J$206))/4)</f>
        <v>64.429712743213997</v>
      </c>
      <c r="L146" s="3" t="s">
        <v>146</v>
      </c>
      <c r="M146" s="7">
        <v>34699</v>
      </c>
      <c r="N146" s="3">
        <v>7476661</v>
      </c>
      <c r="O146" s="3">
        <v>1220036.01</v>
      </c>
      <c r="P146" s="3">
        <v>1209719.8500000001</v>
      </c>
      <c r="Q146" s="3">
        <v>1895419.01</v>
      </c>
      <c r="R146" s="3">
        <v>1230988.21</v>
      </c>
      <c r="S146" s="3">
        <v>669453.67000000004</v>
      </c>
      <c r="T146" s="3">
        <v>2825.85</v>
      </c>
      <c r="U146" s="3">
        <v>623380.87</v>
      </c>
    </row>
    <row r="147" spans="1:21" x14ac:dyDescent="0.25">
      <c r="A147" s="3" t="str">
        <f t="shared" si="2"/>
        <v>Q1/1995</v>
      </c>
      <c r="B147" s="7">
        <f t="shared" si="2"/>
        <v>34789</v>
      </c>
      <c r="C147" s="3">
        <f>100*(N147/'Real GDP'!C147)/(SUM(($N$203/'Real GDP'!$C$203)+($N$204/'Real GDP'!$C$204)+($N$205/'Real GDP'!$C$205)+($N$206/'Real GDP'!$C$206))/4)</f>
        <v>74.803428794071763</v>
      </c>
      <c r="D147" s="3">
        <f>100*(O147/'Real GDP'!D147)/(SUM(($O$203/'Real GDP'!$D$203)+($O$204/'Real GDP'!$D$204)+($O$205/'Real GDP'!$D$205)+($O$206/'Real GDP'!$D$206))/4)</f>
        <v>75.426516118563043</v>
      </c>
      <c r="E147" s="3">
        <f>100*(P147/'Real GDP'!E147)/(SUM(($P$203/'Real GDP'!$E$203)+($P$204/'Real GDP'!$E$204)+($P$205/'Real GDP'!$E$205)+($P$206/'Real GDP'!$E$206))/4)</f>
        <v>70.262677203549345</v>
      </c>
      <c r="F147" s="3">
        <f>100*(Q147/'Real GDP'!F147)/(SUM(($Q$203/'Real GDP'!$F$203)+($Q$204/'Real GDP'!$F$204)+($Q$205/'Real GDP'!$F$205)+($Q$206/'Real GDP'!$F$206))/4)</f>
        <v>72.857546723852849</v>
      </c>
      <c r="G147" s="3">
        <f>100*(R147/'Real GDP'!G147)/(SUM(($R$203/'Real GDP'!$G$203)+($R$204/'Real GDP'!$G$204)+($R$205/'Real GDP'!$G$205)+($R$206/'Real GDP'!$G$206))/4)</f>
        <v>68.956619076280461</v>
      </c>
      <c r="H147" s="3">
        <f>100*(S147/'Real GDP'!H147)/(SUM(($S$203/'Real GDP'!$H$203)+($S$204/'Real GDP'!$H$204)+($S$205/'Real GDP'!$H$205)+($S$206/'Real GDP'!$H$206))/4)</f>
        <v>74.077784314298142</v>
      </c>
      <c r="I147" s="3">
        <f>100*(T147/'Real GDP'!I147)/(SUM(($T$203/'Real GDP'!$I$203)+($T$204/'Real GDP'!$I$204)+($T$205/'Real GDP'!$I$205)+($T$206/'Real GDP'!$I$206))/4)</f>
        <v>74.087281881136221</v>
      </c>
      <c r="J147" s="3">
        <f>100*(U147/'Real GDP'!J147)/(SUM(($U$203/'Real GDP'!$J$203)+($U$204/'Real GDP'!$J$204)+($U$205/'Real GDP'!$J$205)+($U$206/'Real GDP'!$J$206))/4)</f>
        <v>64.814242017695477</v>
      </c>
      <c r="L147" s="3" t="s">
        <v>147</v>
      </c>
      <c r="M147" s="7">
        <v>34789</v>
      </c>
      <c r="N147" s="3">
        <v>7545296</v>
      </c>
      <c r="O147" s="3">
        <v>1189271.48</v>
      </c>
      <c r="P147" s="3">
        <v>1223407.01</v>
      </c>
      <c r="Q147" s="3">
        <v>1897398.96</v>
      </c>
      <c r="R147" s="3">
        <v>1253004.8600000001</v>
      </c>
      <c r="S147" s="3">
        <v>679526.22</v>
      </c>
      <c r="T147" s="3">
        <v>2870.55</v>
      </c>
      <c r="U147" s="3">
        <v>633803.38</v>
      </c>
    </row>
    <row r="148" spans="1:21" x14ac:dyDescent="0.25">
      <c r="A148" s="3" t="str">
        <f t="shared" si="2"/>
        <v>Q2/1995</v>
      </c>
      <c r="B148" s="7">
        <f t="shared" si="2"/>
        <v>34880</v>
      </c>
      <c r="C148" s="3">
        <f>100*(N148/'Real GDP'!C148)/(SUM(($N$203/'Real GDP'!$C$203)+($N$204/'Real GDP'!$C$204)+($N$205/'Real GDP'!$C$205)+($N$206/'Real GDP'!$C$206))/4)</f>
        <v>75.132054644168235</v>
      </c>
      <c r="D148" s="3">
        <f>100*(O148/'Real GDP'!D148)/(SUM(($O$203/'Real GDP'!$D$203)+($O$204/'Real GDP'!$D$204)+($O$205/'Real GDP'!$D$205)+($O$206/'Real GDP'!$D$206))/4)</f>
        <v>74.22388094395383</v>
      </c>
      <c r="E148" s="3">
        <f>100*(P148/'Real GDP'!E148)/(SUM(($P$203/'Real GDP'!$E$203)+($P$204/'Real GDP'!$E$204)+($P$205/'Real GDP'!$E$205)+($P$206/'Real GDP'!$E$206))/4)</f>
        <v>70.554529309010647</v>
      </c>
      <c r="F148" s="3">
        <f>100*(Q148/'Real GDP'!F148)/(SUM(($Q$203/'Real GDP'!$F$203)+($Q$204/'Real GDP'!$F$204)+($Q$205/'Real GDP'!$F$205)+($Q$206/'Real GDP'!$F$206))/4)</f>
        <v>73.18189330128746</v>
      </c>
      <c r="G148" s="3">
        <f>100*(R148/'Real GDP'!G148)/(SUM(($R$203/'Real GDP'!$G$203)+($R$204/'Real GDP'!$G$204)+($R$205/'Real GDP'!$G$205)+($R$206/'Real GDP'!$G$206))/4)</f>
        <v>69.286538932877633</v>
      </c>
      <c r="H148" s="3">
        <f>100*(S148/'Real GDP'!H148)/(SUM(($S$203/'Real GDP'!$H$203)+($S$204/'Real GDP'!$H$204)+($S$205/'Real GDP'!$H$205)+($S$206/'Real GDP'!$H$206))/4)</f>
        <v>74.405582117614756</v>
      </c>
      <c r="I148" s="3">
        <f>100*(T148/'Real GDP'!I148)/(SUM(($T$203/'Real GDP'!$I$203)+($T$204/'Real GDP'!$I$204)+($T$205/'Real GDP'!$I$205)+($T$206/'Real GDP'!$I$206))/4)</f>
        <v>74.409796591160088</v>
      </c>
      <c r="J148" s="3">
        <f>100*(U148/'Real GDP'!J148)/(SUM(($U$203/'Real GDP'!$J$203)+($U$204/'Real GDP'!$J$204)+($U$205/'Real GDP'!$J$205)+($U$206/'Real GDP'!$J$206))/4)</f>
        <v>65.088153023857345</v>
      </c>
      <c r="L148" s="3" t="s">
        <v>148</v>
      </c>
      <c r="M148" s="7">
        <v>34880</v>
      </c>
      <c r="N148" s="3">
        <v>7604923</v>
      </c>
      <c r="O148" s="3">
        <v>1174531.03</v>
      </c>
      <c r="P148" s="3">
        <v>1234466.1200000001</v>
      </c>
      <c r="Q148" s="3">
        <v>1922480.72</v>
      </c>
      <c r="R148" s="3">
        <v>1259883.01</v>
      </c>
      <c r="S148" s="3">
        <v>682765.35</v>
      </c>
      <c r="T148" s="3">
        <v>2918.74</v>
      </c>
      <c r="U148" s="3">
        <v>640858.44999999995</v>
      </c>
    </row>
    <row r="149" spans="1:21" x14ac:dyDescent="0.25">
      <c r="A149" s="3" t="str">
        <f t="shared" si="2"/>
        <v>Q3/1995</v>
      </c>
      <c r="B149" s="7">
        <f t="shared" si="2"/>
        <v>34972</v>
      </c>
      <c r="C149" s="3">
        <f>100*(N149/'Real GDP'!C149)/(SUM(($N$203/'Real GDP'!$C$203)+($N$204/'Real GDP'!$C$204)+($N$205/'Real GDP'!$C$205)+($N$206/'Real GDP'!$C$206))/4)</f>
        <v>75.489649767346876</v>
      </c>
      <c r="D149" s="3">
        <f>100*(O149/'Real GDP'!D149)/(SUM(($O$203/'Real GDP'!$D$203)+($O$204/'Real GDP'!$D$204)+($O$205/'Real GDP'!$D$205)+($O$206/'Real GDP'!$D$206))/4)</f>
        <v>73.983924376957603</v>
      </c>
      <c r="E149" s="3">
        <f>100*(P149/'Real GDP'!E149)/(SUM(($P$203/'Real GDP'!$E$203)+($P$204/'Real GDP'!$E$204)+($P$205/'Real GDP'!$E$205)+($P$206/'Real GDP'!$E$206))/4)</f>
        <v>70.788518315187332</v>
      </c>
      <c r="F149" s="3">
        <f>100*(Q149/'Real GDP'!F149)/(SUM(($Q$203/'Real GDP'!$F$203)+($Q$204/'Real GDP'!$F$204)+($Q$205/'Real GDP'!$F$205)+($Q$206/'Real GDP'!$F$206))/4)</f>
        <v>73.545739010135136</v>
      </c>
      <c r="G149" s="3">
        <f>100*(R149/'Real GDP'!G149)/(SUM(($R$203/'Real GDP'!$G$203)+($R$204/'Real GDP'!$G$204)+($R$205/'Real GDP'!$G$205)+($R$206/'Real GDP'!$G$206))/4)</f>
        <v>69.642573721861083</v>
      </c>
      <c r="H149" s="3">
        <f>100*(S149/'Real GDP'!H149)/(SUM(($S$203/'Real GDP'!$H$203)+($S$204/'Real GDP'!$H$204)+($S$205/'Real GDP'!$H$205)+($S$206/'Real GDP'!$H$206))/4)</f>
        <v>74.752883744579222</v>
      </c>
      <c r="I149" s="3">
        <f>100*(T149/'Real GDP'!I149)/(SUM(($T$203/'Real GDP'!$I$203)+($T$204/'Real GDP'!$I$204)+($T$205/'Real GDP'!$I$205)+($T$206/'Real GDP'!$I$206))/4)</f>
        <v>74.760680606620454</v>
      </c>
      <c r="J149" s="3">
        <f>100*(U149/'Real GDP'!J149)/(SUM(($U$203/'Real GDP'!$J$203)+($U$204/'Real GDP'!$J$204)+($U$205/'Real GDP'!$J$205)+($U$206/'Real GDP'!$J$206))/4)</f>
        <v>65.400006000580376</v>
      </c>
      <c r="L149" s="3" t="s">
        <v>149</v>
      </c>
      <c r="M149" s="7">
        <v>34972</v>
      </c>
      <c r="N149" s="3">
        <v>7706531</v>
      </c>
      <c r="O149" s="3">
        <v>1182234.58</v>
      </c>
      <c r="P149" s="3">
        <v>1240103.3600000001</v>
      </c>
      <c r="Q149" s="3">
        <v>1938539.98</v>
      </c>
      <c r="R149" s="3">
        <v>1271989.8600000001</v>
      </c>
      <c r="S149" s="3">
        <v>686848.74</v>
      </c>
      <c r="T149" s="3">
        <v>2965.16</v>
      </c>
      <c r="U149" s="3">
        <v>646992.68999999994</v>
      </c>
    </row>
    <row r="150" spans="1:21" x14ac:dyDescent="0.25">
      <c r="A150" s="3" t="str">
        <f t="shared" si="2"/>
        <v>Q4/1995</v>
      </c>
      <c r="B150" s="7">
        <f t="shared" si="2"/>
        <v>35064</v>
      </c>
      <c r="C150" s="3">
        <f>100*(N150/'Real GDP'!C150)/(SUM(($N$203/'Real GDP'!$C$203)+($N$204/'Real GDP'!$C$204)+($N$205/'Real GDP'!$C$205)+($N$206/'Real GDP'!$C$206))/4)</f>
        <v>75.86170798309287</v>
      </c>
      <c r="D150" s="3">
        <f>100*(O150/'Real GDP'!D150)/(SUM(($O$203/'Real GDP'!$D$203)+($O$204/'Real GDP'!$D$204)+($O$205/'Real GDP'!$D$205)+($O$206/'Real GDP'!$D$206))/4)</f>
        <v>74.638870108444635</v>
      </c>
      <c r="E150" s="3">
        <f>100*(P150/'Real GDP'!E150)/(SUM(($P$203/'Real GDP'!$E$203)+($P$204/'Real GDP'!$E$204)+($P$205/'Real GDP'!$E$205)+($P$206/'Real GDP'!$E$206))/4)</f>
        <v>70.970002062110808</v>
      </c>
      <c r="F150" s="3">
        <f>100*(Q150/'Real GDP'!F150)/(SUM(($Q$203/'Real GDP'!$F$203)+($Q$204/'Real GDP'!$F$204)+($Q$205/'Real GDP'!$F$205)+($Q$206/'Real GDP'!$F$206))/4)</f>
        <v>73.935614638701495</v>
      </c>
      <c r="G150" s="3">
        <f>100*(R150/'Real GDP'!G150)/(SUM(($R$203/'Real GDP'!$G$203)+($R$204/'Real GDP'!$G$204)+($R$205/'Real GDP'!$G$205)+($R$206/'Real GDP'!$G$206))/4)</f>
        <v>70.05153829778412</v>
      </c>
      <c r="H150" s="3">
        <f>100*(S150/'Real GDP'!H150)/(SUM(($S$203/'Real GDP'!$H$203)+($S$204/'Real GDP'!$H$204)+($S$205/'Real GDP'!$H$205)+($S$206/'Real GDP'!$H$206))/4)</f>
        <v>75.120616214338284</v>
      </c>
      <c r="I150" s="3">
        <f>100*(T150/'Real GDP'!I150)/(SUM(($T$203/'Real GDP'!$I$203)+($T$204/'Real GDP'!$I$204)+($T$205/'Real GDP'!$I$205)+($T$206/'Real GDP'!$I$206))/4)</f>
        <v>75.128385284831637</v>
      </c>
      <c r="J150" s="3">
        <f>100*(U150/'Real GDP'!J150)/(SUM(($U$203/'Real GDP'!$J$203)+($U$204/'Real GDP'!$J$204)+($U$205/'Real GDP'!$J$205)+($U$206/'Real GDP'!$J$206))/4)</f>
        <v>65.749435418436249</v>
      </c>
      <c r="L150" s="3" t="s">
        <v>150</v>
      </c>
      <c r="M150" s="7">
        <v>35064</v>
      </c>
      <c r="N150" s="3">
        <v>7799493</v>
      </c>
      <c r="O150" s="3">
        <v>1196060.56</v>
      </c>
      <c r="P150" s="3">
        <v>1243858.1399999999</v>
      </c>
      <c r="Q150" s="3">
        <v>1947882.88</v>
      </c>
      <c r="R150" s="3">
        <v>1290055.29</v>
      </c>
      <c r="S150" s="3">
        <v>693026.09</v>
      </c>
      <c r="T150" s="3">
        <v>2986.87</v>
      </c>
      <c r="U150" s="3">
        <v>655031.32999999996</v>
      </c>
    </row>
    <row r="151" spans="1:21" x14ac:dyDescent="0.25">
      <c r="A151" s="3" t="str">
        <f t="shared" si="2"/>
        <v>Q1/1996</v>
      </c>
      <c r="B151" s="7">
        <f t="shared" si="2"/>
        <v>35155</v>
      </c>
      <c r="C151" s="3">
        <f>100*(N151/'Real GDP'!C151)/(SUM(($N$203/'Real GDP'!$C$203)+($N$204/'Real GDP'!$C$204)+($N$205/'Real GDP'!$C$205)+($N$206/'Real GDP'!$C$206))/4)</f>
        <v>76.272275313792647</v>
      </c>
      <c r="D151" s="3">
        <f>100*(O151/'Real GDP'!D151)/(SUM(($O$203/'Real GDP'!$D$203)+($O$204/'Real GDP'!$D$204)+($O$205/'Real GDP'!$D$205)+($O$206/'Real GDP'!$D$206))/4)</f>
        <v>76.170996690077288</v>
      </c>
      <c r="E151" s="3">
        <f>100*(P151/'Real GDP'!E151)/(SUM(($P$203/'Real GDP'!$E$203)+($P$204/'Real GDP'!$E$204)+($P$205/'Real GDP'!$E$205)+($P$206/'Real GDP'!$E$206))/4)</f>
        <v>71.379473151799999</v>
      </c>
      <c r="F151" s="3">
        <f>100*(Q151/'Real GDP'!F151)/(SUM(($Q$203/'Real GDP'!$F$203)+($Q$204/'Real GDP'!$F$204)+($Q$205/'Real GDP'!$F$205)+($Q$206/'Real GDP'!$F$206))/4)</f>
        <v>74.375494679850007</v>
      </c>
      <c r="G151" s="3">
        <f>100*(R151/'Real GDP'!G151)/(SUM(($R$203/'Real GDP'!$G$203)+($R$204/'Real GDP'!$G$204)+($R$205/'Real GDP'!$G$205)+($R$206/'Real GDP'!$G$206))/4)</f>
        <v>70.442596705531926</v>
      </c>
      <c r="H151" s="3">
        <f>100*(S151/'Real GDP'!H151)/(SUM(($S$203/'Real GDP'!$H$203)+($S$204/'Real GDP'!$H$204)+($S$205/'Real GDP'!$H$205)+($S$206/'Real GDP'!$H$206))/4)</f>
        <v>75.517759577474294</v>
      </c>
      <c r="I151" s="3">
        <f>100*(T151/'Real GDP'!I151)/(SUM(($T$203/'Real GDP'!$I$203)+($T$204/'Real GDP'!$I$204)+($T$205/'Real GDP'!$I$205)+($T$206/'Real GDP'!$I$206))/4)</f>
        <v>75.542427658830192</v>
      </c>
      <c r="J151" s="3">
        <f>100*(U151/'Real GDP'!J151)/(SUM(($U$203/'Real GDP'!$J$203)+($U$204/'Real GDP'!$J$204)+($U$205/'Real GDP'!$J$205)+($U$206/'Real GDP'!$J$206))/4)</f>
        <v>66.140580291186112</v>
      </c>
      <c r="L151" s="3" t="s">
        <v>151</v>
      </c>
      <c r="M151" s="7">
        <v>35155</v>
      </c>
      <c r="N151" s="3">
        <v>7893146</v>
      </c>
      <c r="O151" s="3">
        <v>1231618.74</v>
      </c>
      <c r="P151" s="3">
        <v>1259422.53</v>
      </c>
      <c r="Q151" s="3">
        <v>1939866.58</v>
      </c>
      <c r="R151" s="3">
        <v>1302879.23</v>
      </c>
      <c r="S151" s="3">
        <v>697122.96</v>
      </c>
      <c r="T151" s="3">
        <v>3031.47</v>
      </c>
      <c r="U151" s="3">
        <v>663180.65</v>
      </c>
    </row>
    <row r="152" spans="1:21" x14ac:dyDescent="0.25">
      <c r="A152" s="3" t="str">
        <f t="shared" si="2"/>
        <v>Q2/1996</v>
      </c>
      <c r="B152" s="7">
        <f t="shared" si="2"/>
        <v>35246</v>
      </c>
      <c r="C152" s="3">
        <f>100*(N152/'Real GDP'!C152)/(SUM(($N$203/'Real GDP'!$C$203)+($N$204/'Real GDP'!$C$204)+($N$205/'Real GDP'!$C$205)+($N$206/'Real GDP'!$C$206))/4)</f>
        <v>76.562652399143289</v>
      </c>
      <c r="D152" s="3">
        <f>100*(O152/'Real GDP'!D152)/(SUM(($O$203/'Real GDP'!$D$203)+($O$204/'Real GDP'!$D$204)+($O$205/'Real GDP'!$D$205)+($O$206/'Real GDP'!$D$206))/4)</f>
        <v>77.417831759440745</v>
      </c>
      <c r="E152" s="3">
        <f>100*(P152/'Real GDP'!E152)/(SUM(($P$203/'Real GDP'!$E$203)+($P$204/'Real GDP'!$E$204)+($P$205/'Real GDP'!$E$205)+($P$206/'Real GDP'!$E$206))/4)</f>
        <v>71.798201270152362</v>
      </c>
      <c r="F152" s="3">
        <f>100*(Q152/'Real GDP'!F152)/(SUM(($Q$203/'Real GDP'!$F$203)+($Q$204/'Real GDP'!$F$204)+($Q$205/'Real GDP'!$F$205)+($Q$206/'Real GDP'!$F$206))/4)</f>
        <v>74.605460031767436</v>
      </c>
      <c r="G152" s="3">
        <f>100*(R152/'Real GDP'!G152)/(SUM(($R$203/'Real GDP'!$G$203)+($R$204/'Real GDP'!$G$204)+($R$205/'Real GDP'!$G$205)+($R$206/'Real GDP'!$G$206))/4)</f>
        <v>70.704850304225204</v>
      </c>
      <c r="H152" s="3">
        <f>100*(S152/'Real GDP'!H152)/(SUM(($S$203/'Real GDP'!$H$203)+($S$204/'Real GDP'!$H$204)+($S$205/'Real GDP'!$H$205)+($S$206/'Real GDP'!$H$206))/4)</f>
        <v>75.804833778246262</v>
      </c>
      <c r="I152" s="3">
        <f>100*(T152/'Real GDP'!I152)/(SUM(($T$203/'Real GDP'!$I$203)+($T$204/'Real GDP'!$I$204)+($T$205/'Real GDP'!$I$205)+($T$206/'Real GDP'!$I$206))/4)</f>
        <v>75.830252023137476</v>
      </c>
      <c r="J152" s="3">
        <f>100*(U152/'Real GDP'!J152)/(SUM(($U$203/'Real GDP'!$J$203)+($U$204/'Real GDP'!$J$204)+($U$205/'Real GDP'!$J$205)+($U$206/'Real GDP'!$J$206))/4)</f>
        <v>66.431949629448908</v>
      </c>
      <c r="L152" s="3" t="s">
        <v>152</v>
      </c>
      <c r="M152" s="7">
        <v>35246</v>
      </c>
      <c r="N152" s="3">
        <v>8061535</v>
      </c>
      <c r="O152" s="3">
        <v>1255764.4099999999</v>
      </c>
      <c r="P152" s="3">
        <v>1269886.97</v>
      </c>
      <c r="Q152" s="3">
        <v>1973655.92</v>
      </c>
      <c r="R152" s="3">
        <v>1300915.8</v>
      </c>
      <c r="S152" s="3">
        <v>704644.04</v>
      </c>
      <c r="T152" s="3">
        <v>3077.53</v>
      </c>
      <c r="U152" s="3">
        <v>670340.19999999995</v>
      </c>
    </row>
    <row r="153" spans="1:21" x14ac:dyDescent="0.25">
      <c r="A153" s="3" t="str">
        <f t="shared" si="2"/>
        <v>Q3/1996</v>
      </c>
      <c r="B153" s="7">
        <f t="shared" si="2"/>
        <v>35338</v>
      </c>
      <c r="C153" s="3">
        <f>100*(N153/'Real GDP'!C153)/(SUM(($N$203/'Real GDP'!$C$203)+($N$204/'Real GDP'!$C$204)+($N$205/'Real GDP'!$C$205)+($N$206/'Real GDP'!$C$206))/4)</f>
        <v>76.778500410225277</v>
      </c>
      <c r="D153" s="3">
        <f>100*(O153/'Real GDP'!D153)/(SUM(($O$203/'Real GDP'!$D$203)+($O$204/'Real GDP'!$D$204)+($O$205/'Real GDP'!$D$205)+($O$206/'Real GDP'!$D$206))/4)</f>
        <v>78.235240531658974</v>
      </c>
      <c r="E153" s="3">
        <f>100*(P153/'Real GDP'!E153)/(SUM(($P$203/'Real GDP'!$E$203)+($P$204/'Real GDP'!$E$204)+($P$205/'Real GDP'!$E$205)+($P$206/'Real GDP'!$E$206))/4)</f>
        <v>71.957960309458954</v>
      </c>
      <c r="F153" s="3">
        <f>100*(Q153/'Real GDP'!F153)/(SUM(($Q$203/'Real GDP'!$F$203)+($Q$204/'Real GDP'!$F$204)+($Q$205/'Real GDP'!$F$205)+($Q$206/'Real GDP'!$F$206))/4)</f>
        <v>74.668884734567897</v>
      </c>
      <c r="G153" s="3">
        <f>100*(R153/'Real GDP'!G153)/(SUM(($R$203/'Real GDP'!$G$203)+($R$204/'Real GDP'!$G$204)+($R$205/'Real GDP'!$G$205)+($R$206/'Real GDP'!$G$206))/4)</f>
        <v>70.870161344767851</v>
      </c>
      <c r="H153" s="3">
        <f>100*(S153/'Real GDP'!H153)/(SUM(($S$203/'Real GDP'!$H$203)+($S$204/'Real GDP'!$H$204)+($S$205/'Real GDP'!$H$205)+($S$206/'Real GDP'!$H$206))/4)</f>
        <v>76.032551476850514</v>
      </c>
      <c r="I153" s="3">
        <f>100*(T153/'Real GDP'!I153)/(SUM(($T$203/'Real GDP'!$I$203)+($T$204/'Real GDP'!$I$204)+($T$205/'Real GDP'!$I$205)+($T$206/'Real GDP'!$I$206))/4)</f>
        <v>76.044597192997998</v>
      </c>
      <c r="J153" s="3">
        <f>100*(U153/'Real GDP'!J153)/(SUM(($U$203/'Real GDP'!$J$203)+($U$204/'Real GDP'!$J$204)+($U$205/'Real GDP'!$J$205)+($U$206/'Real GDP'!$J$206))/4)</f>
        <v>66.664344396945836</v>
      </c>
      <c r="L153" s="3" t="s">
        <v>153</v>
      </c>
      <c r="M153" s="7">
        <v>35338</v>
      </c>
      <c r="N153" s="3">
        <v>8159043</v>
      </c>
      <c r="O153" s="3">
        <v>1277690.3400000001</v>
      </c>
      <c r="P153" s="3">
        <v>1280380.82</v>
      </c>
      <c r="Q153" s="3">
        <v>1987355.52</v>
      </c>
      <c r="R153" s="3">
        <v>1306901.04</v>
      </c>
      <c r="S153" s="3">
        <v>712961.44</v>
      </c>
      <c r="T153" s="3">
        <v>3085.35</v>
      </c>
      <c r="U153" s="3">
        <v>679238.61</v>
      </c>
    </row>
    <row r="154" spans="1:21" x14ac:dyDescent="0.25">
      <c r="A154" s="3" t="str">
        <f t="shared" si="2"/>
        <v>Q4/1996</v>
      </c>
      <c r="B154" s="7">
        <f t="shared" si="2"/>
        <v>35430</v>
      </c>
      <c r="C154" s="3">
        <f>100*(N154/'Real GDP'!C154)/(SUM(($N$203/'Real GDP'!$C$203)+($N$204/'Real GDP'!$C$204)+($N$205/'Real GDP'!$C$205)+($N$206/'Real GDP'!$C$206))/4)</f>
        <v>77.168003930047504</v>
      </c>
      <c r="D154" s="3">
        <f>100*(O154/'Real GDP'!D154)/(SUM(($O$203/'Real GDP'!$D$203)+($O$204/'Real GDP'!$D$204)+($O$205/'Real GDP'!$D$205)+($O$206/'Real GDP'!$D$206))/4)</f>
        <v>78.6678919642236</v>
      </c>
      <c r="E154" s="3">
        <f>100*(P154/'Real GDP'!E154)/(SUM(($P$203/'Real GDP'!$E$203)+($P$204/'Real GDP'!$E$204)+($P$205/'Real GDP'!$E$205)+($P$206/'Real GDP'!$E$206))/4)</f>
        <v>72.312964447502154</v>
      </c>
      <c r="F154" s="3">
        <f>100*(Q154/'Real GDP'!F154)/(SUM(($Q$203/'Real GDP'!$F$203)+($Q$204/'Real GDP'!$F$204)+($Q$205/'Real GDP'!$F$205)+($Q$206/'Real GDP'!$F$206))/4)</f>
        <v>74.805613941100461</v>
      </c>
      <c r="G154" s="3">
        <f>100*(R154/'Real GDP'!G154)/(SUM(($R$203/'Real GDP'!$G$203)+($R$204/'Real GDP'!$G$204)+($R$205/'Real GDP'!$G$205)+($R$206/'Real GDP'!$G$206))/4)</f>
        <v>71.1554734085354</v>
      </c>
      <c r="H154" s="3">
        <f>100*(S154/'Real GDP'!H154)/(SUM(($S$203/'Real GDP'!$H$203)+($S$204/'Real GDP'!$H$204)+($S$205/'Real GDP'!$H$205)+($S$206/'Real GDP'!$H$206))/4)</f>
        <v>76.434565697792607</v>
      </c>
      <c r="I154" s="3">
        <f>100*(T154/'Real GDP'!I154)/(SUM(($T$203/'Real GDP'!$I$203)+($T$204/'Real GDP'!$I$204)+($T$205/'Real GDP'!$I$205)+($T$206/'Real GDP'!$I$206))/4)</f>
        <v>76.433507751590241</v>
      </c>
      <c r="J154" s="3">
        <f>100*(U154/'Real GDP'!J154)/(SUM(($U$203/'Real GDP'!$J$203)+($U$204/'Real GDP'!$J$204)+($U$205/'Real GDP'!$J$205)+($U$206/'Real GDP'!$J$206))/4)</f>
        <v>67.028584413916775</v>
      </c>
      <c r="L154" s="3" t="s">
        <v>154</v>
      </c>
      <c r="M154" s="7">
        <v>35430</v>
      </c>
      <c r="N154" s="3">
        <v>8287078</v>
      </c>
      <c r="O154" s="3">
        <v>1296988.8899999999</v>
      </c>
      <c r="P154" s="3">
        <v>1287985.6499999999</v>
      </c>
      <c r="Q154" s="3">
        <v>2002093.78</v>
      </c>
      <c r="R154" s="3">
        <v>1311375.6299999999</v>
      </c>
      <c r="S154" s="3">
        <v>722431.28</v>
      </c>
      <c r="T154" s="3">
        <v>3136.85</v>
      </c>
      <c r="U154" s="3">
        <v>685683.85</v>
      </c>
    </row>
    <row r="155" spans="1:21" x14ac:dyDescent="0.25">
      <c r="A155" s="3" t="str">
        <f t="shared" si="2"/>
        <v>Q1/1997</v>
      </c>
      <c r="B155" s="7">
        <f t="shared" si="2"/>
        <v>35520</v>
      </c>
      <c r="C155" s="3">
        <f>100*(N155/'Real GDP'!C155)/(SUM(($N$203/'Real GDP'!$C$203)+($N$204/'Real GDP'!$C$204)+($N$205/'Real GDP'!$C$205)+($N$206/'Real GDP'!$C$206))/4)</f>
        <v>77.646887525076295</v>
      </c>
      <c r="D155" s="3">
        <f>100*(O155/'Real GDP'!D155)/(SUM(($O$203/'Real GDP'!$D$203)+($O$204/'Real GDP'!$D$204)+($O$205/'Real GDP'!$D$205)+($O$206/'Real GDP'!$D$206))/4)</f>
        <v>78.548738432537547</v>
      </c>
      <c r="E155" s="3">
        <f>100*(P155/'Real GDP'!E155)/(SUM(($P$203/'Real GDP'!$E$203)+($P$204/'Real GDP'!$E$204)+($P$205/'Real GDP'!$E$205)+($P$206/'Real GDP'!$E$206))/4)</f>
        <v>72.860073568185356</v>
      </c>
      <c r="F155" s="3">
        <f>100*(Q155/'Real GDP'!F155)/(SUM(($Q$203/'Real GDP'!$F$203)+($Q$204/'Real GDP'!$F$204)+($Q$205/'Real GDP'!$F$205)+($Q$206/'Real GDP'!$F$206))/4)</f>
        <v>74.930195153439769</v>
      </c>
      <c r="G155" s="3">
        <f>100*(R155/'Real GDP'!G155)/(SUM(($R$203/'Real GDP'!$G$203)+($R$204/'Real GDP'!$G$204)+($R$205/'Real GDP'!$G$205)+($R$206/'Real GDP'!$G$206))/4)</f>
        <v>71.482514745235136</v>
      </c>
      <c r="H155" s="3">
        <f>100*(S155/'Real GDP'!H155)/(SUM(($S$203/'Real GDP'!$H$203)+($S$204/'Real GDP'!$H$204)+($S$205/'Real GDP'!$H$205)+($S$206/'Real GDP'!$H$206))/4)</f>
        <v>76.903595638412114</v>
      </c>
      <c r="I155" s="3">
        <f>100*(T155/'Real GDP'!I155)/(SUM(($T$203/'Real GDP'!$I$203)+($T$204/'Real GDP'!$I$204)+($T$205/'Real GDP'!$I$205)+($T$206/'Real GDP'!$I$206))/4)</f>
        <v>76.910719314008901</v>
      </c>
      <c r="J155" s="3">
        <f>100*(U155/'Real GDP'!J155)/(SUM(($U$203/'Real GDP'!$J$203)+($U$204/'Real GDP'!$J$204)+($U$205/'Real GDP'!$J$205)+($U$206/'Real GDP'!$J$206))/4)</f>
        <v>67.47160765875536</v>
      </c>
      <c r="L155" s="3" t="s">
        <v>155</v>
      </c>
      <c r="M155" s="7">
        <v>35520</v>
      </c>
      <c r="N155" s="3">
        <v>8402060</v>
      </c>
      <c r="O155" s="3">
        <v>1319988.05</v>
      </c>
      <c r="P155" s="3">
        <v>1302608.5</v>
      </c>
      <c r="Q155" s="3">
        <v>1993365.33</v>
      </c>
      <c r="R155" s="3">
        <v>1320949.9099999999</v>
      </c>
      <c r="S155" s="3">
        <v>736454.98</v>
      </c>
      <c r="T155" s="3">
        <v>3167.37</v>
      </c>
      <c r="U155" s="3">
        <v>698074.68</v>
      </c>
    </row>
    <row r="156" spans="1:21" x14ac:dyDescent="0.25">
      <c r="A156" s="3" t="str">
        <f t="shared" si="2"/>
        <v>Q2/1997</v>
      </c>
      <c r="B156" s="7">
        <f t="shared" si="2"/>
        <v>35611</v>
      </c>
      <c r="C156" s="3">
        <f>100*(N156/'Real GDP'!C156)/(SUM(($N$203/'Real GDP'!$C$203)+($N$204/'Real GDP'!$C$204)+($N$205/'Real GDP'!$C$205)+($N$206/'Real GDP'!$C$206))/4)</f>
        <v>77.857454884804298</v>
      </c>
      <c r="D156" s="3">
        <f>100*(O156/'Real GDP'!D156)/(SUM(($O$203/'Real GDP'!$D$203)+($O$204/'Real GDP'!$D$204)+($O$205/'Real GDP'!$D$205)+($O$206/'Real GDP'!$D$206))/4)</f>
        <v>78.635312942232773</v>
      </c>
      <c r="E156" s="3">
        <f>100*(P156/'Real GDP'!E156)/(SUM(($P$203/'Real GDP'!$E$203)+($P$204/'Real GDP'!$E$204)+($P$205/'Real GDP'!$E$205)+($P$206/'Real GDP'!$E$206))/4)</f>
        <v>73.221010956014496</v>
      </c>
      <c r="F156" s="3">
        <f>100*(Q156/'Real GDP'!F156)/(SUM(($Q$203/'Real GDP'!$F$203)+($Q$204/'Real GDP'!$F$204)+($Q$205/'Real GDP'!$F$205)+($Q$206/'Real GDP'!$F$206))/4)</f>
        <v>74.879319723022533</v>
      </c>
      <c r="G156" s="3">
        <f>100*(R156/'Real GDP'!G156)/(SUM(($R$203/'Real GDP'!$G$203)+($R$204/'Real GDP'!$G$204)+($R$205/'Real GDP'!$G$205)+($R$206/'Real GDP'!$G$206))/4)</f>
        <v>71.757900041600678</v>
      </c>
      <c r="H156" s="3">
        <f>100*(S156/'Real GDP'!H156)/(SUM(($S$203/'Real GDP'!$H$203)+($S$204/'Real GDP'!$H$204)+($S$205/'Real GDP'!$H$205)+($S$206/'Real GDP'!$H$206))/4)</f>
        <v>77.095600640451508</v>
      </c>
      <c r="I156" s="3">
        <f>100*(T156/'Real GDP'!I156)/(SUM(($T$203/'Real GDP'!$I$203)+($T$204/'Real GDP'!$I$204)+($T$205/'Real GDP'!$I$205)+($T$206/'Real GDP'!$I$206))/4)</f>
        <v>77.110966650280943</v>
      </c>
      <c r="J156" s="3">
        <f>100*(U156/'Real GDP'!J156)/(SUM(($U$203/'Real GDP'!$J$203)+($U$204/'Real GDP'!$J$204)+($U$205/'Real GDP'!$J$205)+($U$206/'Real GDP'!$J$206))/4)</f>
        <v>67.786503561615604</v>
      </c>
      <c r="L156" s="3" t="s">
        <v>156</v>
      </c>
      <c r="M156" s="7">
        <v>35611</v>
      </c>
      <c r="N156" s="3">
        <v>8551940</v>
      </c>
      <c r="O156" s="3">
        <v>1333122.8999999999</v>
      </c>
      <c r="P156" s="3">
        <v>1324238.77</v>
      </c>
      <c r="Q156" s="3">
        <v>2020141.7</v>
      </c>
      <c r="R156" s="3">
        <v>1344056.57</v>
      </c>
      <c r="S156" s="3">
        <v>746607.47</v>
      </c>
      <c r="T156" s="3">
        <v>3151.96</v>
      </c>
      <c r="U156" s="3">
        <v>707740.22</v>
      </c>
    </row>
    <row r="157" spans="1:21" x14ac:dyDescent="0.25">
      <c r="A157" s="3" t="str">
        <f t="shared" si="2"/>
        <v>Q3/1997</v>
      </c>
      <c r="B157" s="7">
        <f t="shared" si="2"/>
        <v>35703</v>
      </c>
      <c r="C157" s="3">
        <f>100*(N157/'Real GDP'!C157)/(SUM(($N$203/'Real GDP'!$C$203)+($N$204/'Real GDP'!$C$204)+($N$205/'Real GDP'!$C$205)+($N$206/'Real GDP'!$C$206))/4)</f>
        <v>78.135433260469071</v>
      </c>
      <c r="D157" s="3">
        <f>100*(O157/'Real GDP'!D157)/(SUM(($O$203/'Real GDP'!$D$203)+($O$204/'Real GDP'!$D$204)+($O$205/'Real GDP'!$D$205)+($O$206/'Real GDP'!$D$206))/4)</f>
        <v>78.997693999881889</v>
      </c>
      <c r="E157" s="3">
        <f>100*(P157/'Real GDP'!E157)/(SUM(($P$203/'Real GDP'!$E$203)+($P$204/'Real GDP'!$E$204)+($P$205/'Real GDP'!$E$205)+($P$206/'Real GDP'!$E$206))/4)</f>
        <v>73.676046118959803</v>
      </c>
      <c r="F157" s="3">
        <f>100*(Q157/'Real GDP'!F157)/(SUM(($Q$203/'Real GDP'!$F$203)+($Q$204/'Real GDP'!$F$204)+($Q$205/'Real GDP'!$F$205)+($Q$206/'Real GDP'!$F$206))/4)</f>
        <v>74.978405101255987</v>
      </c>
      <c r="G157" s="3">
        <f>100*(R157/'Real GDP'!G157)/(SUM(($R$203/'Real GDP'!$G$203)+($R$204/'Real GDP'!$G$204)+($R$205/'Real GDP'!$G$205)+($R$206/'Real GDP'!$G$206))/4)</f>
        <v>72.266617011357724</v>
      </c>
      <c r="H157" s="3">
        <f>100*(S157/'Real GDP'!H157)/(SUM(($S$203/'Real GDP'!$H$203)+($S$204/'Real GDP'!$H$204)+($S$205/'Real GDP'!$H$205)+($S$206/'Real GDP'!$H$206))/4)</f>
        <v>77.373063656243545</v>
      </c>
      <c r="I157" s="3">
        <f>100*(T157/'Real GDP'!I157)/(SUM(($T$203/'Real GDP'!$I$203)+($T$204/'Real GDP'!$I$204)+($T$205/'Real GDP'!$I$205)+($T$206/'Real GDP'!$I$206))/4)</f>
        <v>77.396537012610978</v>
      </c>
      <c r="J157" s="3">
        <f>100*(U157/'Real GDP'!J157)/(SUM(($U$203/'Real GDP'!$J$203)+($U$204/'Real GDP'!$J$204)+($U$205/'Real GDP'!$J$205)+($U$206/'Real GDP'!$J$206))/4)</f>
        <v>68.254903467199412</v>
      </c>
      <c r="L157" s="3" t="s">
        <v>157</v>
      </c>
      <c r="M157" s="7">
        <v>35703</v>
      </c>
      <c r="N157" s="3">
        <v>8691756</v>
      </c>
      <c r="O157" s="3">
        <v>1345837.05</v>
      </c>
      <c r="P157" s="3">
        <v>1342111.8600000001</v>
      </c>
      <c r="Q157" s="3">
        <v>2030625.91</v>
      </c>
      <c r="R157" s="3">
        <v>1361746.46</v>
      </c>
      <c r="S157" s="3">
        <v>758246.73</v>
      </c>
      <c r="T157" s="3">
        <v>3173.88</v>
      </c>
      <c r="U157" s="3">
        <v>719837.3</v>
      </c>
    </row>
    <row r="158" spans="1:21" x14ac:dyDescent="0.25">
      <c r="A158" s="3" t="str">
        <f t="shared" si="2"/>
        <v>Q4/1997</v>
      </c>
      <c r="B158" s="7">
        <f t="shared" si="2"/>
        <v>35795</v>
      </c>
      <c r="C158" s="3">
        <f>100*(N158/'Real GDP'!C158)/(SUM(($N$203/'Real GDP'!$C$203)+($N$204/'Real GDP'!$C$204)+($N$205/'Real GDP'!$C$205)+($N$206/'Real GDP'!$C$206))/4)</f>
        <v>78.395205164751857</v>
      </c>
      <c r="D158" s="3">
        <f>100*(O158/'Real GDP'!D158)/(SUM(($O$203/'Real GDP'!$D$203)+($O$204/'Real GDP'!$D$204)+($O$205/'Real GDP'!$D$205)+($O$206/'Real GDP'!$D$206))/4)</f>
        <v>78.663117726999985</v>
      </c>
      <c r="E158" s="3">
        <f>100*(P158/'Real GDP'!E158)/(SUM(($P$203/'Real GDP'!$E$203)+($P$204/'Real GDP'!$E$204)+($P$205/'Real GDP'!$E$205)+($P$206/'Real GDP'!$E$206))/4)</f>
        <v>74.106024667007375</v>
      </c>
      <c r="F158" s="3">
        <f>100*(Q158/'Real GDP'!F158)/(SUM(($Q$203/'Real GDP'!$F$203)+($Q$204/'Real GDP'!$F$204)+($Q$205/'Real GDP'!$F$205)+($Q$206/'Real GDP'!$F$206))/4)</f>
        <v>75.145226427098891</v>
      </c>
      <c r="G158" s="3">
        <f>100*(R158/'Real GDP'!G158)/(SUM(($R$203/'Real GDP'!$G$203)+($R$204/'Real GDP'!$G$204)+($R$205/'Real GDP'!$G$205)+($R$206/'Real GDP'!$G$206))/4)</f>
        <v>72.925621514422602</v>
      </c>
      <c r="H158" s="3">
        <f>100*(S158/'Real GDP'!H158)/(SUM(($S$203/'Real GDP'!$H$203)+($S$204/'Real GDP'!$H$204)+($S$205/'Real GDP'!$H$205)+($S$206/'Real GDP'!$H$206))/4)</f>
        <v>77.631842010910844</v>
      </c>
      <c r="I158" s="3">
        <f>100*(T158/'Real GDP'!I158)/(SUM(($T$203/'Real GDP'!$I$203)+($T$204/'Real GDP'!$I$204)+($T$205/'Real GDP'!$I$205)+($T$206/'Real GDP'!$I$206))/4)</f>
        <v>77.665461719501337</v>
      </c>
      <c r="J158" s="3">
        <f>100*(U158/'Real GDP'!J158)/(SUM(($U$203/'Real GDP'!$J$203)+($U$204/'Real GDP'!$J$204)+($U$205/'Real GDP'!$J$205)+($U$206/'Real GDP'!$J$206))/4)</f>
        <v>68.81222695617393</v>
      </c>
      <c r="L158" s="3" t="s">
        <v>158</v>
      </c>
      <c r="M158" s="7">
        <v>35795</v>
      </c>
      <c r="N158" s="3">
        <v>8788320</v>
      </c>
      <c r="O158" s="3">
        <v>1354036.54</v>
      </c>
      <c r="P158" s="3">
        <v>1364412.17</v>
      </c>
      <c r="Q158" s="3">
        <v>2049614.5</v>
      </c>
      <c r="R158" s="3">
        <v>1396751.3</v>
      </c>
      <c r="S158" s="3">
        <v>768074.32</v>
      </c>
      <c r="T158" s="3">
        <v>3186.65</v>
      </c>
      <c r="U158" s="3">
        <v>736196.42</v>
      </c>
    </row>
    <row r="159" spans="1:21" x14ac:dyDescent="0.25">
      <c r="A159" s="3" t="str">
        <f t="shared" si="2"/>
        <v>Q1/1998</v>
      </c>
      <c r="B159" s="7">
        <f t="shared" si="2"/>
        <v>35885</v>
      </c>
      <c r="C159" s="3">
        <f>100*(N159/'Real GDP'!C159)/(SUM(($N$203/'Real GDP'!$C$203)+($N$204/'Real GDP'!$C$204)+($N$205/'Real GDP'!$C$205)+($N$206/'Real GDP'!$C$206))/4)</f>
        <v>78.522917949503125</v>
      </c>
      <c r="D159" s="3">
        <f>100*(O159/'Real GDP'!D159)/(SUM(($O$203/'Real GDP'!$D$203)+($O$204/'Real GDP'!$D$204)+($O$205/'Real GDP'!$D$205)+($O$206/'Real GDP'!$D$206))/4)</f>
        <v>78.484375396039141</v>
      </c>
      <c r="E159" s="3">
        <f>100*(P159/'Real GDP'!E159)/(SUM(($P$203/'Real GDP'!$E$203)+($P$204/'Real GDP'!$E$204)+($P$205/'Real GDP'!$E$205)+($P$206/'Real GDP'!$E$206))/4)</f>
        <v>74.407732520230326</v>
      </c>
      <c r="F159" s="3">
        <f>100*(Q159/'Real GDP'!F159)/(SUM(($Q$203/'Real GDP'!$F$203)+($Q$204/'Real GDP'!$F$204)+($Q$205/'Real GDP'!$F$205)+($Q$206/'Real GDP'!$F$206))/4)</f>
        <v>75.26919036143002</v>
      </c>
      <c r="G159" s="3">
        <f>100*(R159/'Real GDP'!G159)/(SUM(($R$203/'Real GDP'!$G$203)+($R$204/'Real GDP'!$G$204)+($R$205/'Real GDP'!$G$205)+($R$206/'Real GDP'!$G$206))/4)</f>
        <v>73.672512966097798</v>
      </c>
      <c r="H159" s="3">
        <f>100*(S159/'Real GDP'!H159)/(SUM(($S$203/'Real GDP'!$H$203)+($S$204/'Real GDP'!$H$204)+($S$205/'Real GDP'!$H$205)+($S$206/'Real GDP'!$H$206))/4)</f>
        <v>77.740706236026142</v>
      </c>
      <c r="I159" s="3">
        <f>100*(T159/'Real GDP'!I159)/(SUM(($T$203/'Real GDP'!$I$203)+($T$204/'Real GDP'!$I$204)+($T$205/'Real GDP'!$I$205)+($T$206/'Real GDP'!$I$206))/4)</f>
        <v>77.808349610925305</v>
      </c>
      <c r="J159" s="3">
        <f>100*(U159/'Real GDP'!J159)/(SUM(($U$203/'Real GDP'!$J$203)+($U$204/'Real GDP'!$J$204)+($U$205/'Real GDP'!$J$205)+($U$206/'Real GDP'!$J$206))/4)</f>
        <v>69.334248376063272</v>
      </c>
      <c r="L159" s="3" t="s">
        <v>159</v>
      </c>
      <c r="M159" s="7">
        <v>35885</v>
      </c>
      <c r="N159" s="3">
        <v>8889732</v>
      </c>
      <c r="O159" s="3">
        <v>1361223.09</v>
      </c>
      <c r="P159" s="3">
        <v>1382149.5</v>
      </c>
      <c r="Q159" s="3">
        <v>2069451.63</v>
      </c>
      <c r="R159" s="3">
        <v>1401887.9</v>
      </c>
      <c r="S159" s="3">
        <v>779936.48</v>
      </c>
      <c r="T159" s="3">
        <v>3153.92</v>
      </c>
      <c r="U159" s="3">
        <v>749152.03</v>
      </c>
    </row>
    <row r="160" spans="1:21" x14ac:dyDescent="0.25">
      <c r="A160" s="3" t="str">
        <f t="shared" si="2"/>
        <v>Q2/1998</v>
      </c>
      <c r="B160" s="7">
        <f t="shared" si="2"/>
        <v>35976</v>
      </c>
      <c r="C160" s="3">
        <f>100*(N160/'Real GDP'!C160)/(SUM(($N$203/'Real GDP'!$C$203)+($N$204/'Real GDP'!$C$204)+($N$205/'Real GDP'!$C$205)+($N$206/'Real GDP'!$C$206))/4)</f>
        <v>78.687281012879112</v>
      </c>
      <c r="D160" s="3">
        <f>100*(O160/'Real GDP'!D160)/(SUM(($O$203/'Real GDP'!$D$203)+($O$204/'Real GDP'!$D$204)+($O$205/'Real GDP'!$D$205)+($O$206/'Real GDP'!$D$206))/4)</f>
        <v>78.229211194741922</v>
      </c>
      <c r="E160" s="3">
        <f>100*(P160/'Real GDP'!E160)/(SUM(($P$203/'Real GDP'!$E$203)+($P$204/'Real GDP'!$E$204)+($P$205/'Real GDP'!$E$205)+($P$206/'Real GDP'!$E$206))/4)</f>
        <v>74.646363121262567</v>
      </c>
      <c r="F160" s="3">
        <f>100*(Q160/'Real GDP'!F160)/(SUM(($Q$203/'Real GDP'!$F$203)+($Q$204/'Real GDP'!$F$204)+($Q$205/'Real GDP'!$F$205)+($Q$206/'Real GDP'!$F$206))/4)</f>
        <v>75.491960211030289</v>
      </c>
      <c r="G160" s="3">
        <f>100*(R160/'Real GDP'!G160)/(SUM(($R$203/'Real GDP'!$G$203)+($R$204/'Real GDP'!$G$204)+($R$205/'Real GDP'!$G$205)+($R$206/'Real GDP'!$G$206))/4)</f>
        <v>74.213787521506887</v>
      </c>
      <c r="H160" s="3">
        <f>100*(S160/'Real GDP'!H160)/(SUM(($S$203/'Real GDP'!$H$203)+($S$204/'Real GDP'!$H$204)+($S$205/'Real GDP'!$H$205)+($S$206/'Real GDP'!$H$206))/4)</f>
        <v>77.915559721670618</v>
      </c>
      <c r="I160" s="3">
        <f>100*(T160/'Real GDP'!I160)/(SUM(($T$203/'Real GDP'!$I$203)+($T$204/'Real GDP'!$I$204)+($T$205/'Real GDP'!$I$205)+($T$206/'Real GDP'!$I$206))/4)</f>
        <v>77.96688877722076</v>
      </c>
      <c r="J160" s="3">
        <f>100*(U160/'Real GDP'!J160)/(SUM(($U$203/'Real GDP'!$J$203)+($U$204/'Real GDP'!$J$204)+($U$205/'Real GDP'!$J$205)+($U$206/'Real GDP'!$J$206))/4)</f>
        <v>69.731214311280084</v>
      </c>
      <c r="L160" s="3" t="s">
        <v>160</v>
      </c>
      <c r="M160" s="7">
        <v>35976</v>
      </c>
      <c r="N160" s="3">
        <v>8994738</v>
      </c>
      <c r="O160" s="3">
        <v>1369100.28</v>
      </c>
      <c r="P160" s="3">
        <v>1398568.77</v>
      </c>
      <c r="Q160" s="3">
        <v>2068903.47</v>
      </c>
      <c r="R160" s="3">
        <v>1417645.23</v>
      </c>
      <c r="S160" s="3">
        <v>782030.72</v>
      </c>
      <c r="T160" s="3">
        <v>3148.56</v>
      </c>
      <c r="U160" s="3">
        <v>759137.48</v>
      </c>
    </row>
    <row r="161" spans="1:21" x14ac:dyDescent="0.25">
      <c r="A161" s="3" t="str">
        <f t="shared" si="2"/>
        <v>Q3/1998</v>
      </c>
      <c r="B161" s="7">
        <f t="shared" si="2"/>
        <v>36068</v>
      </c>
      <c r="C161" s="3">
        <f>100*(N161/'Real GDP'!C161)/(SUM(($N$203/'Real GDP'!$C$203)+($N$204/'Real GDP'!$C$204)+($N$205/'Real GDP'!$C$205)+($N$206/'Real GDP'!$C$206))/4)</f>
        <v>78.981863384448431</v>
      </c>
      <c r="D161" s="3">
        <f>100*(O161/'Real GDP'!D161)/(SUM(($O$203/'Real GDP'!$D$203)+($O$204/'Real GDP'!$D$204)+($O$205/'Real GDP'!$D$205)+($O$206/'Real GDP'!$D$206))/4)</f>
        <v>78.082928390317292</v>
      </c>
      <c r="E161" s="3">
        <f>100*(P161/'Real GDP'!E161)/(SUM(($P$203/'Real GDP'!$E$203)+($P$204/'Real GDP'!$E$204)+($P$205/'Real GDP'!$E$205)+($P$206/'Real GDP'!$E$206))/4)</f>
        <v>74.905215222098107</v>
      </c>
      <c r="F161" s="3">
        <f>100*(Q161/'Real GDP'!F161)/(SUM(($Q$203/'Real GDP'!$F$203)+($Q$204/'Real GDP'!$F$204)+($Q$205/'Real GDP'!$F$205)+($Q$206/'Real GDP'!$F$206))/4)</f>
        <v>75.888275173278288</v>
      </c>
      <c r="G161" s="3">
        <f>100*(R161/'Real GDP'!G161)/(SUM(($R$203/'Real GDP'!$G$203)+($R$204/'Real GDP'!$G$204)+($R$205/'Real GDP'!$G$205)+($R$206/'Real GDP'!$G$206))/4)</f>
        <v>74.621545637831574</v>
      </c>
      <c r="H161" s="3">
        <f>100*(S161/'Real GDP'!H161)/(SUM(($S$203/'Real GDP'!$H$203)+($S$204/'Real GDP'!$H$204)+($S$205/'Real GDP'!$H$205)+($S$206/'Real GDP'!$H$206))/4)</f>
        <v>78.207176154655031</v>
      </c>
      <c r="I161" s="3">
        <f>100*(T161/'Real GDP'!I161)/(SUM(($T$203/'Real GDP'!$I$203)+($T$204/'Real GDP'!$I$204)+($T$205/'Real GDP'!$I$205)+($T$206/'Real GDP'!$I$206))/4)</f>
        <v>78.23502654500345</v>
      </c>
      <c r="J161" s="3">
        <f>100*(U161/'Real GDP'!J161)/(SUM(($U$203/'Real GDP'!$J$203)+($U$204/'Real GDP'!$J$204)+($U$205/'Real GDP'!$J$205)+($U$206/'Real GDP'!$J$206))/4)</f>
        <v>69.994655344756055</v>
      </c>
      <c r="L161" s="3" t="s">
        <v>161</v>
      </c>
      <c r="M161" s="7">
        <v>36068</v>
      </c>
      <c r="N161" s="3">
        <v>9146521</v>
      </c>
      <c r="O161" s="3">
        <v>1376727.28</v>
      </c>
      <c r="P161" s="3">
        <v>1413963.19</v>
      </c>
      <c r="Q161" s="3">
        <v>2085274.97</v>
      </c>
      <c r="R161" s="3">
        <v>1427336.02</v>
      </c>
      <c r="S161" s="3">
        <v>792239.12</v>
      </c>
      <c r="T161" s="3">
        <v>3164.32</v>
      </c>
      <c r="U161" s="3">
        <v>771142.25</v>
      </c>
    </row>
    <row r="162" spans="1:21" x14ac:dyDescent="0.25">
      <c r="A162" s="3" t="str">
        <f t="shared" si="2"/>
        <v>Q4/1998</v>
      </c>
      <c r="B162" s="7">
        <f t="shared" si="2"/>
        <v>36160</v>
      </c>
      <c r="C162" s="3">
        <f>100*(N162/'Real GDP'!C162)/(SUM(($N$203/'Real GDP'!$C$203)+($N$204/'Real GDP'!$C$204)+($N$205/'Real GDP'!$C$205)+($N$206/'Real GDP'!$C$206))/4)</f>
        <v>79.228119468454722</v>
      </c>
      <c r="D162" s="3">
        <f>100*(O162/'Real GDP'!D162)/(SUM(($O$203/'Real GDP'!$D$203)+($O$204/'Real GDP'!$D$204)+($O$205/'Real GDP'!$D$205)+($O$206/'Real GDP'!$D$206))/4)</f>
        <v>78.041682828365069</v>
      </c>
      <c r="E162" s="3">
        <f>100*(P162/'Real GDP'!E162)/(SUM(($P$203/'Real GDP'!$E$203)+($P$204/'Real GDP'!$E$204)+($P$205/'Real GDP'!$E$205)+($P$206/'Real GDP'!$E$206))/4)</f>
        <v>75.017322244518084</v>
      </c>
      <c r="F162" s="3">
        <f>100*(Q162/'Real GDP'!F162)/(SUM(($Q$203/'Real GDP'!$F$203)+($Q$204/'Real GDP'!$F$204)+($Q$205/'Real GDP'!$F$205)+($Q$206/'Real GDP'!$F$206))/4)</f>
        <v>76.297333572352287</v>
      </c>
      <c r="G162" s="3">
        <f>100*(R162/'Real GDP'!G162)/(SUM(($R$203/'Real GDP'!$G$203)+($R$204/'Real GDP'!$G$204)+($R$205/'Real GDP'!$G$205)+($R$206/'Real GDP'!$G$206))/4)</f>
        <v>74.780893871293799</v>
      </c>
      <c r="H162" s="3">
        <f>100*(S162/'Real GDP'!H162)/(SUM(($S$203/'Real GDP'!$H$203)+($S$204/'Real GDP'!$H$204)+($S$205/'Real GDP'!$H$205)+($S$206/'Real GDP'!$H$206))/4)</f>
        <v>78.507001740632916</v>
      </c>
      <c r="I162" s="3">
        <f>100*(T162/'Real GDP'!I162)/(SUM(($T$203/'Real GDP'!$I$203)+($T$204/'Real GDP'!$I$204)+($T$205/'Real GDP'!$I$205)+($T$206/'Real GDP'!$I$206))/4)</f>
        <v>78.425300671520503</v>
      </c>
      <c r="J162" s="3">
        <f>100*(U162/'Real GDP'!J162)/(SUM(($U$203/'Real GDP'!$J$203)+($U$204/'Real GDP'!$J$204)+($U$205/'Real GDP'!$J$205)+($U$206/'Real GDP'!$J$206))/4)</f>
        <v>70.01954282264343</v>
      </c>
      <c r="L162" s="3" t="s">
        <v>162</v>
      </c>
      <c r="M162" s="7">
        <v>36160</v>
      </c>
      <c r="N162" s="3">
        <v>9325650</v>
      </c>
      <c r="O162" s="3">
        <v>1389387.96</v>
      </c>
      <c r="P162" s="3">
        <v>1426543.37</v>
      </c>
      <c r="Q162" s="3">
        <v>2096033.33</v>
      </c>
      <c r="R162" s="3">
        <v>1423739.26</v>
      </c>
      <c r="S162" s="3">
        <v>806019.68</v>
      </c>
      <c r="T162" s="3">
        <v>3199.4</v>
      </c>
      <c r="U162" s="3">
        <v>779521.46</v>
      </c>
    </row>
    <row r="163" spans="1:21" x14ac:dyDescent="0.25">
      <c r="A163" s="3" t="str">
        <f t="shared" si="2"/>
        <v>Q1/1999</v>
      </c>
      <c r="B163" s="7">
        <f t="shared" si="2"/>
        <v>36250</v>
      </c>
      <c r="C163" s="3">
        <f>100*(N163/'Real GDP'!C163)/(SUM(($N$203/'Real GDP'!$C$203)+($N$204/'Real GDP'!$C$204)+($N$205/'Real GDP'!$C$205)+($N$206/'Real GDP'!$C$206))/4)</f>
        <v>79.624150951659075</v>
      </c>
      <c r="D163" s="3">
        <f>100*(O163/'Real GDP'!D163)/(SUM(($O$203/'Real GDP'!$D$203)+($O$204/'Real GDP'!$D$204)+($O$205/'Real GDP'!$D$205)+($O$206/'Real GDP'!$D$206))/4)</f>
        <v>77.928651858449768</v>
      </c>
      <c r="E163" s="3">
        <f>100*(P163/'Real GDP'!E163)/(SUM(($P$203/'Real GDP'!$E$203)+($P$204/'Real GDP'!$E$204)+($P$205/'Real GDP'!$E$205)+($P$206/'Real GDP'!$E$206))/4)</f>
        <v>75.172215679867719</v>
      </c>
      <c r="F163" s="3">
        <f>100*(Q163/'Real GDP'!F163)/(SUM(($Q$203/'Real GDP'!$F$203)+($Q$204/'Real GDP'!$F$204)+($Q$205/'Real GDP'!$F$205)+($Q$206/'Real GDP'!$F$206))/4)</f>
        <v>76.906761160686344</v>
      </c>
      <c r="G163" s="3">
        <f>100*(R163/'Real GDP'!G163)/(SUM(($R$203/'Real GDP'!$G$203)+($R$204/'Real GDP'!$G$204)+($R$205/'Real GDP'!$G$205)+($R$206/'Real GDP'!$G$206))/4)</f>
        <v>74.786137880191262</v>
      </c>
      <c r="H163" s="3">
        <f>100*(S163/'Real GDP'!H163)/(SUM(($S$203/'Real GDP'!$H$203)+($S$204/'Real GDP'!$H$204)+($S$205/'Real GDP'!$H$205)+($S$206/'Real GDP'!$H$206))/4)</f>
        <v>78.979316997491637</v>
      </c>
      <c r="I163" s="3">
        <f>100*(T163/'Real GDP'!I163)/(SUM(($T$203/'Real GDP'!$I$203)+($T$204/'Real GDP'!$I$204)+($T$205/'Real GDP'!$I$205)+($T$206/'Real GDP'!$I$206))/4)</f>
        <v>78.750110712340799</v>
      </c>
      <c r="J163" s="3">
        <f>100*(U163/'Real GDP'!J163)/(SUM(($U$203/'Real GDP'!$J$203)+($U$204/'Real GDP'!$J$204)+($U$205/'Real GDP'!$J$205)+($U$206/'Real GDP'!$J$206))/4)</f>
        <v>69.969455708492646</v>
      </c>
      <c r="L163" s="3" t="s">
        <v>163</v>
      </c>
      <c r="M163" s="7">
        <v>36250</v>
      </c>
      <c r="N163" s="3">
        <v>9447103</v>
      </c>
      <c r="O163" s="3">
        <v>1395214.27</v>
      </c>
      <c r="P163" s="3">
        <v>1437879.31</v>
      </c>
      <c r="Q163" s="3">
        <v>2129710.81</v>
      </c>
      <c r="R163" s="3">
        <v>1432254.5</v>
      </c>
      <c r="S163" s="3">
        <v>825565.59</v>
      </c>
      <c r="T163" s="3">
        <v>3168.44</v>
      </c>
      <c r="U163" s="3">
        <v>785274.47</v>
      </c>
    </row>
    <row r="164" spans="1:21" x14ac:dyDescent="0.25">
      <c r="A164" s="3" t="str">
        <f t="shared" si="2"/>
        <v>Q2/1999</v>
      </c>
      <c r="B164" s="7">
        <f t="shared" si="2"/>
        <v>36341</v>
      </c>
      <c r="C164" s="3">
        <f>100*(N164/'Real GDP'!C164)/(SUM(($N$203/'Real GDP'!$C$203)+($N$204/'Real GDP'!$C$204)+($N$205/'Real GDP'!$C$205)+($N$206/'Real GDP'!$C$206))/4)</f>
        <v>79.891572805141919</v>
      </c>
      <c r="D164" s="3">
        <f>100*(O164/'Real GDP'!D164)/(SUM(($O$203/'Real GDP'!$D$203)+($O$204/'Real GDP'!$D$204)+($O$205/'Real GDP'!$D$205)+($O$206/'Real GDP'!$D$206))/4)</f>
        <v>77.929512205392413</v>
      </c>
      <c r="E164" s="3">
        <f>100*(P164/'Real GDP'!E164)/(SUM(($P$203/'Real GDP'!$E$203)+($P$204/'Real GDP'!$E$204)+($P$205/'Real GDP'!$E$205)+($P$206/'Real GDP'!$E$206))/4)</f>
        <v>75.360454846873537</v>
      </c>
      <c r="F164" s="3">
        <f>100*(Q164/'Real GDP'!F164)/(SUM(($Q$203/'Real GDP'!$F$203)+($Q$204/'Real GDP'!$F$204)+($Q$205/'Real GDP'!$F$205)+($Q$206/'Real GDP'!$F$206))/4)</f>
        <v>77.2115730406599</v>
      </c>
      <c r="G164" s="3">
        <f>100*(R164/'Real GDP'!G164)/(SUM(($R$203/'Real GDP'!$G$203)+($R$204/'Real GDP'!$G$204)+($R$205/'Real GDP'!$G$205)+($R$206/'Real GDP'!$G$206))/4)</f>
        <v>74.813294828429463</v>
      </c>
      <c r="H164" s="3">
        <f>100*(S164/'Real GDP'!H164)/(SUM(($S$203/'Real GDP'!$H$203)+($S$204/'Real GDP'!$H$204)+($S$205/'Real GDP'!$H$205)+($S$206/'Real GDP'!$H$206))/4)</f>
        <v>79.237156572802434</v>
      </c>
      <c r="I164" s="3">
        <f>100*(T164/'Real GDP'!I164)/(SUM(($T$203/'Real GDP'!$I$203)+($T$204/'Real GDP'!$I$204)+($T$205/'Real GDP'!$I$205)+($T$206/'Real GDP'!$I$206))/4)</f>
        <v>79.039513757082801</v>
      </c>
      <c r="J164" s="3">
        <f>100*(U164/'Real GDP'!J164)/(SUM(($U$203/'Real GDP'!$J$203)+($U$204/'Real GDP'!$J$204)+($U$205/'Real GDP'!$J$205)+($U$206/'Real GDP'!$J$206))/4)</f>
        <v>69.971178619948617</v>
      </c>
      <c r="L164" s="3" t="s">
        <v>164</v>
      </c>
      <c r="M164" s="7">
        <v>36341</v>
      </c>
      <c r="N164" s="3">
        <v>9557005</v>
      </c>
      <c r="O164" s="3">
        <v>1396094.96</v>
      </c>
      <c r="P164" s="3">
        <v>1453460.99</v>
      </c>
      <c r="Q164" s="3">
        <v>2142782.84</v>
      </c>
      <c r="R164" s="3">
        <v>1438904.74</v>
      </c>
      <c r="S164" s="3">
        <v>835216.64</v>
      </c>
      <c r="T164" s="3">
        <v>3195.57</v>
      </c>
      <c r="U164" s="3">
        <v>797133.81</v>
      </c>
    </row>
    <row r="165" spans="1:21" x14ac:dyDescent="0.25">
      <c r="A165" s="3" t="str">
        <f t="shared" si="2"/>
        <v>Q3/1999</v>
      </c>
      <c r="B165" s="7">
        <f t="shared" si="2"/>
        <v>36433</v>
      </c>
      <c r="C165" s="3">
        <f>100*(N165/'Real GDP'!C165)/(SUM(($N$203/'Real GDP'!$C$203)+($N$204/'Real GDP'!$C$204)+($N$205/'Real GDP'!$C$205)+($N$206/'Real GDP'!$C$206))/4)</f>
        <v>80.180507206476548</v>
      </c>
      <c r="D165" s="3">
        <f>100*(O165/'Real GDP'!D165)/(SUM(($O$203/'Real GDP'!$D$203)+($O$204/'Real GDP'!$D$204)+($O$205/'Real GDP'!$D$205)+($O$206/'Real GDP'!$D$206))/4)</f>
        <v>78.305025925878141</v>
      </c>
      <c r="E165" s="3">
        <f>100*(P165/'Real GDP'!E165)/(SUM(($P$203/'Real GDP'!$E$203)+($P$204/'Real GDP'!$E$204)+($P$205/'Real GDP'!$E$205)+($P$206/'Real GDP'!$E$206))/4)</f>
        <v>75.737212187301395</v>
      </c>
      <c r="F165" s="3">
        <f>100*(Q165/'Real GDP'!F165)/(SUM(($Q$203/'Real GDP'!$F$203)+($Q$204/'Real GDP'!$F$204)+($Q$205/'Real GDP'!$F$205)+($Q$206/'Real GDP'!$F$206))/4)</f>
        <v>77.347486684108006</v>
      </c>
      <c r="G165" s="3">
        <f>100*(R165/'Real GDP'!G165)/(SUM(($R$203/'Real GDP'!$G$203)+($R$204/'Real GDP'!$G$204)+($R$205/'Real GDP'!$G$205)+($R$206/'Real GDP'!$G$206))/4)</f>
        <v>74.962127671564161</v>
      </c>
      <c r="H165" s="3">
        <f>100*(S165/'Real GDP'!H165)/(SUM(($S$203/'Real GDP'!$H$203)+($S$204/'Real GDP'!$H$204)+($S$205/'Real GDP'!$H$205)+($S$206/'Real GDP'!$H$206))/4)</f>
        <v>79.395113655359992</v>
      </c>
      <c r="I165" s="3">
        <f>100*(T165/'Real GDP'!I165)/(SUM(($T$203/'Real GDP'!$I$203)+($T$204/'Real GDP'!$I$204)+($T$205/'Real GDP'!$I$205)+($T$206/'Real GDP'!$I$206))/4)</f>
        <v>79.452429030971885</v>
      </c>
      <c r="J165" s="3">
        <f>100*(U165/'Real GDP'!J165)/(SUM(($U$203/'Real GDP'!$J$203)+($U$204/'Real GDP'!$J$204)+($U$205/'Real GDP'!$J$205)+($U$206/'Real GDP'!$J$206))/4)</f>
        <v>70.191116809983455</v>
      </c>
      <c r="L165" s="3" t="s">
        <v>165</v>
      </c>
      <c r="M165" s="7">
        <v>36433</v>
      </c>
      <c r="N165" s="3">
        <v>9712280</v>
      </c>
      <c r="O165" s="3">
        <v>1427858.58</v>
      </c>
      <c r="P165" s="3">
        <v>1477641.18</v>
      </c>
      <c r="Q165" s="3">
        <v>2169019.15</v>
      </c>
      <c r="R165" s="3">
        <v>1453803.18</v>
      </c>
      <c r="S165" s="3">
        <v>849917.97</v>
      </c>
      <c r="T165" s="3">
        <v>3227.58</v>
      </c>
      <c r="U165" s="3">
        <v>809191.9</v>
      </c>
    </row>
    <row r="166" spans="1:21" x14ac:dyDescent="0.25">
      <c r="A166" s="3" t="str">
        <f t="shared" si="2"/>
        <v>Q4/1999</v>
      </c>
      <c r="B166" s="7">
        <f t="shared" si="2"/>
        <v>36525</v>
      </c>
      <c r="C166" s="3">
        <f>100*(N166/'Real GDP'!C166)/(SUM(($N$203/'Real GDP'!$C$203)+($N$204/'Real GDP'!$C$204)+($N$205/'Real GDP'!$C$205)+($N$206/'Real GDP'!$C$206))/4)</f>
        <v>80.547558789931955</v>
      </c>
      <c r="D166" s="3">
        <f>100*(O166/'Real GDP'!D166)/(SUM(($O$203/'Real GDP'!$D$203)+($O$204/'Real GDP'!$D$204)+($O$205/'Real GDP'!$D$205)+($O$206/'Real GDP'!$D$206))/4)</f>
        <v>79.233529712222975</v>
      </c>
      <c r="E166" s="3">
        <f>100*(P166/'Real GDP'!E166)/(SUM(($P$203/'Real GDP'!$E$203)+($P$204/'Real GDP'!$E$204)+($P$205/'Real GDP'!$E$205)+($P$206/'Real GDP'!$E$206))/4)</f>
        <v>76.356729584768729</v>
      </c>
      <c r="F166" s="3">
        <f>100*(Q166/'Real GDP'!F166)/(SUM(($Q$203/'Real GDP'!$F$203)+($Q$204/'Real GDP'!$F$204)+($Q$205/'Real GDP'!$F$205)+($Q$206/'Real GDP'!$F$206))/4)</f>
        <v>77.363816090798693</v>
      </c>
      <c r="G166" s="3">
        <f>100*(R166/'Real GDP'!G166)/(SUM(($R$203/'Real GDP'!$G$203)+($R$204/'Real GDP'!$G$204)+($R$205/'Real GDP'!$G$205)+($R$206/'Real GDP'!$G$206))/4)</f>
        <v>75.296239362587599</v>
      </c>
      <c r="H166" s="3">
        <f>100*(S166/'Real GDP'!H166)/(SUM(($S$203/'Real GDP'!$H$203)+($S$204/'Real GDP'!$H$204)+($S$205/'Real GDP'!$H$205)+($S$206/'Real GDP'!$H$206))/4)</f>
        <v>79.474795284404237</v>
      </c>
      <c r="I166" s="3">
        <f>100*(T166/'Real GDP'!I166)/(SUM(($T$203/'Real GDP'!$I$203)+($T$204/'Real GDP'!$I$204)+($T$205/'Real GDP'!$I$205)+($T$206/'Real GDP'!$I$206))/4)</f>
        <v>80.043254513272913</v>
      </c>
      <c r="J166" s="3">
        <f>100*(U166/'Real GDP'!J166)/(SUM(($U$203/'Real GDP'!$J$203)+($U$204/'Real GDP'!$J$204)+($U$205/'Real GDP'!$J$205)+($U$206/'Real GDP'!$J$206))/4)</f>
        <v>70.663743323773204</v>
      </c>
      <c r="L166" s="3" t="s">
        <v>166</v>
      </c>
      <c r="M166" s="7">
        <v>36525</v>
      </c>
      <c r="N166" s="3">
        <v>9926101</v>
      </c>
      <c r="O166" s="3">
        <v>1464652.13</v>
      </c>
      <c r="P166" s="3">
        <v>1508536.1</v>
      </c>
      <c r="Q166" s="3">
        <v>2196586.2799999998</v>
      </c>
      <c r="R166" s="3">
        <v>1480977.18</v>
      </c>
      <c r="S166" s="3">
        <v>862863.95</v>
      </c>
      <c r="T166" s="3">
        <v>3251.32</v>
      </c>
      <c r="U166" s="3">
        <v>824225.93</v>
      </c>
    </row>
    <row r="167" spans="1:21" x14ac:dyDescent="0.25">
      <c r="A167" s="3" t="str">
        <f t="shared" si="2"/>
        <v>Q1/2000</v>
      </c>
      <c r="B167" s="7">
        <f t="shared" si="2"/>
        <v>36616</v>
      </c>
      <c r="C167" s="3">
        <f>100*(N167/'Real GDP'!C167)/(SUM(($N$203/'Real GDP'!$C$203)+($N$204/'Real GDP'!$C$204)+($N$205/'Real GDP'!$C$205)+($N$206/'Real GDP'!$C$206))/4)</f>
        <v>81.163526997527555</v>
      </c>
      <c r="D167" s="3">
        <f>100*(O167/'Real GDP'!D167)/(SUM(($O$203/'Real GDP'!$D$203)+($O$204/'Real GDP'!$D$204)+($O$205/'Real GDP'!$D$205)+($O$206/'Real GDP'!$D$206))/4)</f>
        <v>80.828445740733102</v>
      </c>
      <c r="E167" s="3">
        <f>100*(P167/'Real GDP'!E167)/(SUM(($P$203/'Real GDP'!$E$203)+($P$204/'Real GDP'!$E$204)+($P$205/'Real GDP'!$E$205)+($P$206/'Real GDP'!$E$206))/4)</f>
        <v>77.407055140176354</v>
      </c>
      <c r="F167" s="3">
        <f>100*(Q167/'Real GDP'!F167)/(SUM(($Q$203/'Real GDP'!$F$203)+($Q$204/'Real GDP'!$F$204)+($Q$205/'Real GDP'!$F$205)+($Q$206/'Real GDP'!$F$206))/4)</f>
        <v>77.420961287042118</v>
      </c>
      <c r="G167" s="3">
        <f>100*(R167/'Real GDP'!G167)/(SUM(($R$203/'Real GDP'!$G$203)+($R$204/'Real GDP'!$G$204)+($R$205/'Real GDP'!$G$205)+($R$206/'Real GDP'!$G$206))/4)</f>
        <v>75.937886072642044</v>
      </c>
      <c r="H167" s="3">
        <f>100*(S167/'Real GDP'!H167)/(SUM(($S$203/'Real GDP'!$H$203)+($S$204/'Real GDP'!$H$204)+($S$205/'Real GDP'!$H$205)+($S$206/'Real GDP'!$H$206))/4)</f>
        <v>79.696355346184802</v>
      </c>
      <c r="I167" s="3">
        <f>100*(T167/'Real GDP'!I167)/(SUM(($T$203/'Real GDP'!$I$203)+($T$204/'Real GDP'!$I$204)+($T$205/'Real GDP'!$I$205)+($T$206/'Real GDP'!$I$206))/4)</f>
        <v>80.999812070088367</v>
      </c>
      <c r="J167" s="3">
        <f>100*(U167/'Real GDP'!J167)/(SUM(($U$203/'Real GDP'!$J$203)+($U$204/'Real GDP'!$J$204)+($U$205/'Real GDP'!$J$205)+($U$206/'Real GDP'!$J$206))/4)</f>
        <v>71.542938139711467</v>
      </c>
      <c r="L167" s="3" t="s">
        <v>167</v>
      </c>
      <c r="M167" s="7">
        <v>36616</v>
      </c>
      <c r="N167" s="3">
        <v>10031031</v>
      </c>
      <c r="O167" s="3">
        <v>1506744.07</v>
      </c>
      <c r="P167" s="3">
        <v>1545331.82</v>
      </c>
      <c r="Q167" s="3">
        <v>2218862.2799999998</v>
      </c>
      <c r="R167" s="3">
        <v>1510963.09</v>
      </c>
      <c r="S167" s="3">
        <v>879079.15</v>
      </c>
      <c r="T167" s="3">
        <v>3354.28</v>
      </c>
      <c r="U167" s="3">
        <v>847787.53</v>
      </c>
    </row>
    <row r="168" spans="1:21" x14ac:dyDescent="0.25">
      <c r="A168" s="3" t="str">
        <f t="shared" si="2"/>
        <v>Q2/2000</v>
      </c>
      <c r="B168" s="7">
        <f t="shared" si="2"/>
        <v>36707</v>
      </c>
      <c r="C168" s="3">
        <f>100*(N168/'Real GDP'!C168)/(SUM(($N$203/'Real GDP'!$C$203)+($N$204/'Real GDP'!$C$204)+($N$205/'Real GDP'!$C$205)+($N$206/'Real GDP'!$C$206))/4)</f>
        <v>81.622890172352825</v>
      </c>
      <c r="D168" s="3">
        <f>100*(O168/'Real GDP'!D168)/(SUM(($O$203/'Real GDP'!$D$203)+($O$204/'Real GDP'!$D$204)+($O$205/'Real GDP'!$D$205)+($O$206/'Real GDP'!$D$206))/4)</f>
        <v>82.092942540118131</v>
      </c>
      <c r="E168" s="3">
        <f>100*(P168/'Real GDP'!E168)/(SUM(($P$203/'Real GDP'!$E$203)+($P$204/'Real GDP'!$E$204)+($P$205/'Real GDP'!$E$205)+($P$206/'Real GDP'!$E$206))/4)</f>
        <v>78.256330807329391</v>
      </c>
      <c r="F168" s="3">
        <f>100*(Q168/'Real GDP'!F168)/(SUM(($Q$203/'Real GDP'!$F$203)+($Q$204/'Real GDP'!$F$204)+($Q$205/'Real GDP'!$F$205)+($Q$206/'Real GDP'!$F$206))/4)</f>
        <v>77.500773940591074</v>
      </c>
      <c r="G168" s="3">
        <f>100*(R168/'Real GDP'!G168)/(SUM(($R$203/'Real GDP'!$G$203)+($R$204/'Real GDP'!$G$204)+($R$205/'Real GDP'!$G$205)+($R$206/'Real GDP'!$G$206))/4)</f>
        <v>76.377226238088696</v>
      </c>
      <c r="H168" s="3">
        <f>100*(S168/'Real GDP'!H168)/(SUM(($S$203/'Real GDP'!$H$203)+($S$204/'Real GDP'!$H$204)+($S$205/'Real GDP'!$H$205)+($S$206/'Real GDP'!$H$206))/4)</f>
        <v>79.951089314971199</v>
      </c>
      <c r="I168" s="3">
        <f>100*(T168/'Real GDP'!I168)/(SUM(($T$203/'Real GDP'!$I$203)+($T$204/'Real GDP'!$I$204)+($T$205/'Real GDP'!$I$205)+($T$206/'Real GDP'!$I$206))/4)</f>
        <v>81.679834940521275</v>
      </c>
      <c r="J168" s="3">
        <f>100*(U168/'Real GDP'!J168)/(SUM(($U$203/'Real GDP'!$J$203)+($U$204/'Real GDP'!$J$204)+($U$205/'Real GDP'!$J$205)+($U$206/'Real GDP'!$J$206))/4)</f>
        <v>72.177203419892265</v>
      </c>
      <c r="L168" s="3" t="s">
        <v>168</v>
      </c>
      <c r="M168" s="7">
        <v>36707</v>
      </c>
      <c r="N168" s="3">
        <v>10278340</v>
      </c>
      <c r="O168" s="3">
        <v>1539671.33</v>
      </c>
      <c r="P168" s="3">
        <v>1576593.52</v>
      </c>
      <c r="Q168" s="3">
        <v>2243659.7200000002</v>
      </c>
      <c r="R168" s="3">
        <v>1530537.08</v>
      </c>
      <c r="S168" s="3">
        <v>892394.45</v>
      </c>
      <c r="T168" s="3">
        <v>3389.51</v>
      </c>
      <c r="U168" s="3">
        <v>865800.22</v>
      </c>
    </row>
    <row r="169" spans="1:21" x14ac:dyDescent="0.25">
      <c r="A169" s="3" t="str">
        <f t="shared" si="2"/>
        <v>Q3/2000</v>
      </c>
      <c r="B169" s="7">
        <f t="shared" si="2"/>
        <v>36799</v>
      </c>
      <c r="C169" s="3">
        <f>100*(N169/'Real GDP'!C169)/(SUM(($N$203/'Real GDP'!$C$203)+($N$204/'Real GDP'!$C$204)+($N$205/'Real GDP'!$C$205)+($N$206/'Real GDP'!$C$206))/4)</f>
        <v>82.152272086346628</v>
      </c>
      <c r="D169" s="3">
        <f>100*(O169/'Real GDP'!D169)/(SUM(($O$203/'Real GDP'!$D$203)+($O$204/'Real GDP'!$D$204)+($O$205/'Real GDP'!$D$205)+($O$206/'Real GDP'!$D$206))/4)</f>
        <v>83.064847298282601</v>
      </c>
      <c r="E169" s="3">
        <f>100*(P169/'Real GDP'!E169)/(SUM(($P$203/'Real GDP'!$E$203)+($P$204/'Real GDP'!$E$204)+($P$205/'Real GDP'!$E$205)+($P$206/'Real GDP'!$E$206))/4)</f>
        <v>79.13834597762866</v>
      </c>
      <c r="F169" s="3">
        <f>100*(Q169/'Real GDP'!F169)/(SUM(($Q$203/'Real GDP'!$F$203)+($Q$204/'Real GDP'!$F$204)+($Q$205/'Real GDP'!$F$205)+($Q$206/'Real GDP'!$F$206))/4)</f>
        <v>77.832263376596615</v>
      </c>
      <c r="G169" s="3">
        <f>100*(R169/'Real GDP'!G169)/(SUM(($R$203/'Real GDP'!$G$203)+($R$204/'Real GDP'!$G$204)+($R$205/'Real GDP'!$G$205)+($R$206/'Real GDP'!$G$206))/4)</f>
        <v>76.798710586245804</v>
      </c>
      <c r="H169" s="3">
        <f>100*(S169/'Real GDP'!H169)/(SUM(($S$203/'Real GDP'!$H$203)+($S$204/'Real GDP'!$H$204)+($S$205/'Real GDP'!$H$205)+($S$206/'Real GDP'!$H$206))/4)</f>
        <v>80.397146477977685</v>
      </c>
      <c r="I169" s="3">
        <f>100*(T169/'Real GDP'!I169)/(SUM(($T$203/'Real GDP'!$I$203)+($T$204/'Real GDP'!$I$204)+($T$205/'Real GDP'!$I$205)+($T$206/'Real GDP'!$I$206))/4)</f>
        <v>82.301819239102869</v>
      </c>
      <c r="J169" s="3">
        <f>100*(U169/'Real GDP'!J169)/(SUM(($U$203/'Real GDP'!$J$203)+($U$204/'Real GDP'!$J$204)+($U$205/'Real GDP'!$J$205)+($U$206/'Real GDP'!$J$206))/4)</f>
        <v>72.787563497149364</v>
      </c>
      <c r="L169" s="3" t="s">
        <v>169</v>
      </c>
      <c r="M169" s="7">
        <v>36799</v>
      </c>
      <c r="N169" s="3">
        <v>10357445</v>
      </c>
      <c r="O169" s="3">
        <v>1562272.19</v>
      </c>
      <c r="P169" s="3">
        <v>1605051.21</v>
      </c>
      <c r="Q169" s="3">
        <v>2250062</v>
      </c>
      <c r="R169" s="3">
        <v>1547290.87</v>
      </c>
      <c r="S169" s="3">
        <v>906438.09</v>
      </c>
      <c r="T169" s="3">
        <v>3418.11</v>
      </c>
      <c r="U169" s="3">
        <v>882598.87</v>
      </c>
    </row>
    <row r="170" spans="1:21" x14ac:dyDescent="0.25">
      <c r="A170" s="3" t="str">
        <f t="shared" si="2"/>
        <v>Q4/2000</v>
      </c>
      <c r="B170" s="7">
        <f t="shared" si="2"/>
        <v>36891</v>
      </c>
      <c r="C170" s="3">
        <f>100*(N170/'Real GDP'!C170)/(SUM(($N$203/'Real GDP'!$C$203)+($N$204/'Real GDP'!$C$204)+($N$205/'Real GDP'!$C$205)+($N$206/'Real GDP'!$C$206))/4)</f>
        <v>82.593689525989987</v>
      </c>
      <c r="D170" s="3">
        <f>100*(O170/'Real GDP'!D170)/(SUM(($O$203/'Real GDP'!$D$203)+($O$204/'Real GDP'!$D$204)+($O$205/'Real GDP'!$D$205)+($O$206/'Real GDP'!$D$206))/4)</f>
        <v>83.655775234652921</v>
      </c>
      <c r="E170" s="3">
        <f>100*(P170/'Real GDP'!E170)/(SUM(($P$203/'Real GDP'!$E$203)+($P$204/'Real GDP'!$E$204)+($P$205/'Real GDP'!$E$205)+($P$206/'Real GDP'!$E$206))/4)</f>
        <v>79.888611783302125</v>
      </c>
      <c r="F170" s="3">
        <f>100*(Q170/'Real GDP'!F170)/(SUM(($Q$203/'Real GDP'!$F$203)+($Q$204/'Real GDP'!$F$204)+($Q$205/'Real GDP'!$F$205)+($Q$206/'Real GDP'!$F$206))/4)</f>
        <v>78.25312652467251</v>
      </c>
      <c r="G170" s="3">
        <f>100*(R170/'Real GDP'!G170)/(SUM(($R$203/'Real GDP'!$G$203)+($R$204/'Real GDP'!$G$204)+($R$205/'Real GDP'!$G$205)+($R$206/'Real GDP'!$G$206))/4)</f>
        <v>77.040253119591952</v>
      </c>
      <c r="H170" s="3">
        <f>100*(S170/'Real GDP'!H170)/(SUM(($S$203/'Real GDP'!$H$203)+($S$204/'Real GDP'!$H$204)+($S$205/'Real GDP'!$H$205)+($S$206/'Real GDP'!$H$206))/4)</f>
        <v>80.908288997387785</v>
      </c>
      <c r="I170" s="3">
        <f>100*(T170/'Real GDP'!I170)/(SUM(($T$203/'Real GDP'!$I$203)+($T$204/'Real GDP'!$I$204)+($T$205/'Real GDP'!$I$205)+($T$206/'Real GDP'!$I$206))/4)</f>
        <v>82.701140816106218</v>
      </c>
      <c r="J170" s="3">
        <f>100*(U170/'Real GDP'!J170)/(SUM(($U$203/'Real GDP'!$J$203)+($U$204/'Real GDP'!$J$204)+($U$205/'Real GDP'!$J$205)+($U$206/'Real GDP'!$J$206))/4)</f>
        <v>73.205519513609644</v>
      </c>
      <c r="L170" s="3" t="s">
        <v>170</v>
      </c>
      <c r="M170" s="7">
        <v>36891</v>
      </c>
      <c r="N170" s="3">
        <v>10472285</v>
      </c>
      <c r="O170" s="3">
        <v>1576003.99</v>
      </c>
      <c r="P170" s="3">
        <v>1634016.57</v>
      </c>
      <c r="Q170" s="3">
        <v>2263958.31</v>
      </c>
      <c r="R170" s="3">
        <v>1576079.63</v>
      </c>
      <c r="S170" s="3">
        <v>913824.7</v>
      </c>
      <c r="T170" s="3">
        <v>3466.84</v>
      </c>
      <c r="U170" s="3">
        <v>897462.81</v>
      </c>
    </row>
    <row r="171" spans="1:21" x14ac:dyDescent="0.25">
      <c r="A171" s="3" t="str">
        <f t="shared" si="2"/>
        <v>Q1/2001</v>
      </c>
      <c r="B171" s="7">
        <f t="shared" si="2"/>
        <v>36981</v>
      </c>
      <c r="C171" s="3">
        <f>100*(N171/'Real GDP'!C171)/(SUM(($N$203/'Real GDP'!$C$203)+($N$204/'Real GDP'!$C$204)+($N$205/'Real GDP'!$C$205)+($N$206/'Real GDP'!$C$206))/4)</f>
        <v>83.112660764359859</v>
      </c>
      <c r="D171" s="3">
        <f>100*(O171/'Real GDP'!D171)/(SUM(($O$203/'Real GDP'!$D$203)+($O$204/'Real GDP'!$D$204)+($O$205/'Real GDP'!$D$205)+($O$206/'Real GDP'!$D$206))/4)</f>
        <v>83.754254909639911</v>
      </c>
      <c r="E171" s="3">
        <f>100*(P171/'Real GDP'!E171)/(SUM(($P$203/'Real GDP'!$E$203)+($P$204/'Real GDP'!$E$204)+($P$205/'Real GDP'!$E$205)+($P$206/'Real GDP'!$E$206))/4)</f>
        <v>80.678569172915488</v>
      </c>
      <c r="F171" s="3">
        <f>100*(Q171/'Real GDP'!F171)/(SUM(($Q$203/'Real GDP'!$F$203)+($Q$204/'Real GDP'!$F$204)+($Q$205/'Real GDP'!$F$205)+($Q$206/'Real GDP'!$F$206))/4)</f>
        <v>78.950047629755218</v>
      </c>
      <c r="G171" s="3">
        <f>100*(R171/'Real GDP'!G171)/(SUM(($R$203/'Real GDP'!$G$203)+($R$204/'Real GDP'!$G$204)+($R$205/'Real GDP'!$G$205)+($R$206/'Real GDP'!$G$206))/4)</f>
        <v>77.295116572790462</v>
      </c>
      <c r="H171" s="3">
        <f>100*(S171/'Real GDP'!H171)/(SUM(($S$203/'Real GDP'!$H$203)+($S$204/'Real GDP'!$H$204)+($S$205/'Real GDP'!$H$205)+($S$206/'Real GDP'!$H$206))/4)</f>
        <v>81.655774358723406</v>
      </c>
      <c r="I171" s="3">
        <f>100*(T171/'Real GDP'!I171)/(SUM(($T$203/'Real GDP'!$I$203)+($T$204/'Real GDP'!$I$204)+($T$205/'Real GDP'!$I$205)+($T$206/'Real GDP'!$I$206))/4)</f>
        <v>83.033150464478453</v>
      </c>
      <c r="J171" s="3">
        <f>100*(U171/'Real GDP'!J171)/(SUM(($U$203/'Real GDP'!$J$203)+($U$204/'Real GDP'!$J$204)+($U$205/'Real GDP'!$J$205)+($U$206/'Real GDP'!$J$206))/4)</f>
        <v>73.585811727602191</v>
      </c>
      <c r="L171" s="3" t="s">
        <v>171</v>
      </c>
      <c r="M171" s="7">
        <v>36981</v>
      </c>
      <c r="N171" s="3">
        <v>10508121</v>
      </c>
      <c r="O171" s="3">
        <v>1598694.6</v>
      </c>
      <c r="P171" s="3">
        <v>1658467.77</v>
      </c>
      <c r="Q171" s="3">
        <v>2321445.04</v>
      </c>
      <c r="R171" s="3">
        <v>1587072.5</v>
      </c>
      <c r="S171" s="3">
        <v>927066.74</v>
      </c>
      <c r="T171" s="3">
        <v>3501.35</v>
      </c>
      <c r="U171" s="3">
        <v>911129.44</v>
      </c>
    </row>
    <row r="172" spans="1:21" x14ac:dyDescent="0.25">
      <c r="A172" s="3" t="str">
        <f t="shared" si="2"/>
        <v>Q2/2001</v>
      </c>
      <c r="B172" s="7">
        <f t="shared" si="2"/>
        <v>37072</v>
      </c>
      <c r="C172" s="3">
        <f>100*(N172/'Real GDP'!C172)/(SUM(($N$203/'Real GDP'!$C$203)+($N$204/'Real GDP'!$C$204)+($N$205/'Real GDP'!$C$205)+($N$206/'Real GDP'!$C$206))/4)</f>
        <v>83.699287121089512</v>
      </c>
      <c r="D172" s="3">
        <f>100*(O172/'Real GDP'!D172)/(SUM(($O$203/'Real GDP'!$D$203)+($O$204/'Real GDP'!$D$204)+($O$205/'Real GDP'!$D$205)+($O$206/'Real GDP'!$D$206))/4)</f>
        <v>84.264324925089085</v>
      </c>
      <c r="E172" s="3">
        <f>100*(P172/'Real GDP'!E172)/(SUM(($P$203/'Real GDP'!$E$203)+($P$204/'Real GDP'!$E$204)+($P$205/'Real GDP'!$E$205)+($P$206/'Real GDP'!$E$206))/4)</f>
        <v>81.626565884820636</v>
      </c>
      <c r="F172" s="3">
        <f>100*(Q172/'Real GDP'!F172)/(SUM(($Q$203/'Real GDP'!$F$203)+($Q$204/'Real GDP'!$F$204)+($Q$205/'Real GDP'!$F$205)+($Q$206/'Real GDP'!$F$206))/4)</f>
        <v>79.742248871513681</v>
      </c>
      <c r="G172" s="3">
        <f>100*(R172/'Real GDP'!G172)/(SUM(($R$203/'Real GDP'!$G$203)+($R$204/'Real GDP'!$G$204)+($R$205/'Real GDP'!$G$205)+($R$206/'Real GDP'!$G$206))/4)</f>
        <v>77.725753679338411</v>
      </c>
      <c r="H172" s="3">
        <f>100*(S172/'Real GDP'!H172)/(SUM(($S$203/'Real GDP'!$H$203)+($S$204/'Real GDP'!$H$204)+($S$205/'Real GDP'!$H$205)+($S$206/'Real GDP'!$H$206))/4)</f>
        <v>82.237245300690006</v>
      </c>
      <c r="I172" s="3">
        <f>100*(T172/'Real GDP'!I172)/(SUM(($T$203/'Real GDP'!$I$203)+($T$204/'Real GDP'!$I$204)+($T$205/'Real GDP'!$I$205)+($T$206/'Real GDP'!$I$206))/4)</f>
        <v>83.593092326205166</v>
      </c>
      <c r="J172" s="3">
        <f>100*(U172/'Real GDP'!J172)/(SUM(($U$203/'Real GDP'!$J$203)+($U$204/'Real GDP'!$J$204)+($U$205/'Real GDP'!$J$205)+($U$206/'Real GDP'!$J$206))/4)</f>
        <v>74.283952916989065</v>
      </c>
      <c r="L172" s="3" t="s">
        <v>172</v>
      </c>
      <c r="M172" s="7">
        <v>37072</v>
      </c>
      <c r="N172" s="3">
        <v>10638384</v>
      </c>
      <c r="O172" s="3">
        <v>1621087.22</v>
      </c>
      <c r="P172" s="3">
        <v>1681174.26</v>
      </c>
      <c r="Q172" s="3">
        <v>2346752.7599999998</v>
      </c>
      <c r="R172" s="3">
        <v>1591567.24</v>
      </c>
      <c r="S172" s="3">
        <v>936078.27</v>
      </c>
      <c r="T172" s="3">
        <v>3508.03</v>
      </c>
      <c r="U172" s="3">
        <v>927084.43</v>
      </c>
    </row>
    <row r="173" spans="1:21" x14ac:dyDescent="0.25">
      <c r="A173" s="3" t="str">
        <f t="shared" si="2"/>
        <v>Q3/2001</v>
      </c>
      <c r="B173" s="7">
        <f t="shared" si="2"/>
        <v>37164</v>
      </c>
      <c r="C173" s="3">
        <f>100*(N173/'Real GDP'!C173)/(SUM(($N$203/'Real GDP'!$C$203)+($N$204/'Real GDP'!$C$204)+($N$205/'Real GDP'!$C$205)+($N$206/'Real GDP'!$C$206))/4)</f>
        <v>83.973528132034048</v>
      </c>
      <c r="D173" s="3">
        <f>100*(O173/'Real GDP'!D173)/(SUM(($O$203/'Real GDP'!$D$203)+($O$204/'Real GDP'!$D$204)+($O$205/'Real GDP'!$D$205)+($O$206/'Real GDP'!$D$206))/4)</f>
        <v>84.494297888893684</v>
      </c>
      <c r="E173" s="3">
        <f>100*(P173/'Real GDP'!E173)/(SUM(($P$203/'Real GDP'!$E$203)+($P$204/'Real GDP'!$E$204)+($P$205/'Real GDP'!$E$205)+($P$206/'Real GDP'!$E$206))/4)</f>
        <v>82.372384562963234</v>
      </c>
      <c r="F173" s="3">
        <f>100*(Q173/'Real GDP'!F173)/(SUM(($Q$203/'Real GDP'!$F$203)+($Q$204/'Real GDP'!$F$204)+($Q$205/'Real GDP'!$F$205)+($Q$206/'Real GDP'!$F$206))/4)</f>
        <v>80.292645591089624</v>
      </c>
      <c r="G173" s="3">
        <f>100*(R173/'Real GDP'!G173)/(SUM(($R$203/'Real GDP'!$G$203)+($R$204/'Real GDP'!$G$204)+($R$205/'Real GDP'!$G$205)+($R$206/'Real GDP'!$G$206))/4)</f>
        <v>78.001321060860207</v>
      </c>
      <c r="H173" s="3">
        <f>100*(S173/'Real GDP'!H173)/(SUM(($S$203/'Real GDP'!$H$203)+($S$204/'Real GDP'!$H$204)+($S$205/'Real GDP'!$H$205)+($S$206/'Real GDP'!$H$206))/4)</f>
        <v>82.286899494732552</v>
      </c>
      <c r="I173" s="3">
        <f>100*(T173/'Real GDP'!I173)/(SUM(($T$203/'Real GDP'!$I$203)+($T$204/'Real GDP'!$I$204)+($T$205/'Real GDP'!$I$205)+($T$206/'Real GDP'!$I$206))/4)</f>
        <v>83.972928685832926</v>
      </c>
      <c r="J173" s="3">
        <f>100*(U173/'Real GDP'!J173)/(SUM(($U$203/'Real GDP'!$J$203)+($U$204/'Real GDP'!$J$204)+($U$205/'Real GDP'!$J$205)+($U$206/'Real GDP'!$J$206))/4)</f>
        <v>74.971246668209673</v>
      </c>
      <c r="L173" s="3" t="s">
        <v>173</v>
      </c>
      <c r="M173" s="7">
        <v>37164</v>
      </c>
      <c r="N173" s="3">
        <v>10639486</v>
      </c>
      <c r="O173" s="3">
        <v>1637622.48</v>
      </c>
      <c r="P173" s="3">
        <v>1701991.69</v>
      </c>
      <c r="Q173" s="3">
        <v>2356106.5299999998</v>
      </c>
      <c r="R173" s="3">
        <v>1590439.16</v>
      </c>
      <c r="S173" s="3">
        <v>935934.33</v>
      </c>
      <c r="T173" s="3">
        <v>3484.9</v>
      </c>
      <c r="U173" s="3">
        <v>944973.51</v>
      </c>
    </row>
    <row r="174" spans="1:21" x14ac:dyDescent="0.25">
      <c r="A174" s="3" t="str">
        <f t="shared" si="2"/>
        <v>Q4/2001</v>
      </c>
      <c r="B174" s="7">
        <f t="shared" si="2"/>
        <v>37256</v>
      </c>
      <c r="C174" s="3">
        <f>100*(N174/'Real GDP'!C174)/(SUM(($N$203/'Real GDP'!$C$203)+($N$204/'Real GDP'!$C$204)+($N$205/'Real GDP'!$C$205)+($N$206/'Real GDP'!$C$206))/4)</f>
        <v>84.227778938776112</v>
      </c>
      <c r="D174" s="3">
        <f>100*(O174/'Real GDP'!D174)/(SUM(($O$203/'Real GDP'!$D$203)+($O$204/'Real GDP'!$D$204)+($O$205/'Real GDP'!$D$205)+($O$206/'Real GDP'!$D$206))/4)</f>
        <v>84.974539262669367</v>
      </c>
      <c r="E174" s="3">
        <f>100*(P174/'Real GDP'!E174)/(SUM(($P$203/'Real GDP'!$E$203)+($P$204/'Real GDP'!$E$204)+($P$205/'Real GDP'!$E$205)+($P$206/'Real GDP'!$E$206))/4)</f>
        <v>83.205403819420624</v>
      </c>
      <c r="F174" s="3">
        <f>100*(Q174/'Real GDP'!F174)/(SUM(($Q$203/'Real GDP'!$F$203)+($Q$204/'Real GDP'!$F$204)+($Q$205/'Real GDP'!$F$205)+($Q$206/'Real GDP'!$F$206))/4)</f>
        <v>80.865773035834934</v>
      </c>
      <c r="G174" s="3">
        <f>100*(R174/'Real GDP'!G174)/(SUM(($R$203/'Real GDP'!$G$203)+($R$204/'Real GDP'!$G$204)+($R$205/'Real GDP'!$G$205)+($R$206/'Real GDP'!$G$206))/4)</f>
        <v>78.383296953683981</v>
      </c>
      <c r="H174" s="3">
        <f>100*(S174/'Real GDP'!H174)/(SUM(($S$203/'Real GDP'!$H$203)+($S$204/'Real GDP'!$H$204)+($S$205/'Real GDP'!$H$205)+($S$206/'Real GDP'!$H$206))/4)</f>
        <v>82.150172996347237</v>
      </c>
      <c r="I174" s="3">
        <f>100*(T174/'Real GDP'!I174)/(SUM(($T$203/'Real GDP'!$I$203)+($T$204/'Real GDP'!$I$204)+($T$205/'Real GDP'!$I$205)+($T$206/'Real GDP'!$I$206))/4)</f>
        <v>84.483302228015233</v>
      </c>
      <c r="J174" s="3">
        <f>100*(U174/'Real GDP'!J174)/(SUM(($U$203/'Real GDP'!$J$203)+($U$204/'Real GDP'!$J$204)+($U$205/'Real GDP'!$J$205)+($U$206/'Real GDP'!$J$206))/4)</f>
        <v>75.90945692306002</v>
      </c>
      <c r="L174" s="3" t="s">
        <v>174</v>
      </c>
      <c r="M174" s="7">
        <v>37256</v>
      </c>
      <c r="N174" s="3">
        <v>10701317</v>
      </c>
      <c r="O174" s="3">
        <v>1654268.19</v>
      </c>
      <c r="P174" s="3">
        <v>1719236.85</v>
      </c>
      <c r="Q174" s="3">
        <v>2375732.54</v>
      </c>
      <c r="R174" s="3">
        <v>1599014.89</v>
      </c>
      <c r="S174" s="3">
        <v>940107.48</v>
      </c>
      <c r="T174" s="3">
        <v>3496.74</v>
      </c>
      <c r="U174" s="3">
        <v>963582.25</v>
      </c>
    </row>
    <row r="175" spans="1:21" x14ac:dyDescent="0.25">
      <c r="A175" s="3" t="str">
        <f t="shared" si="2"/>
        <v>Q1/2002</v>
      </c>
      <c r="B175" s="7">
        <f t="shared" si="2"/>
        <v>37346</v>
      </c>
      <c r="C175" s="3">
        <f>100*(N175/'Real GDP'!C175)/(SUM(($N$203/'Real GDP'!$C$203)+($N$204/'Real GDP'!$C$204)+($N$205/'Real GDP'!$C$205)+($N$206/'Real GDP'!$C$206))/4)</f>
        <v>84.497554519512647</v>
      </c>
      <c r="D175" s="3">
        <f>100*(O175/'Real GDP'!D175)/(SUM(($O$203/'Real GDP'!$D$203)+($O$204/'Real GDP'!$D$204)+($O$205/'Real GDP'!$D$205)+($O$206/'Real GDP'!$D$206))/4)</f>
        <v>85.768453333513293</v>
      </c>
      <c r="E175" s="3">
        <f>100*(P175/'Real GDP'!E175)/(SUM(($P$203/'Real GDP'!$E$203)+($P$204/'Real GDP'!$E$204)+($P$205/'Real GDP'!$E$205)+($P$206/'Real GDP'!$E$206))/4)</f>
        <v>84.18475390358077</v>
      </c>
      <c r="F175" s="3">
        <f>100*(Q175/'Real GDP'!F175)/(SUM(($Q$203/'Real GDP'!$F$203)+($Q$204/'Real GDP'!$F$204)+($Q$205/'Real GDP'!$F$205)+($Q$206/'Real GDP'!$F$206))/4)</f>
        <v>81.491199987217541</v>
      </c>
      <c r="G175" s="3">
        <f>100*(R175/'Real GDP'!G175)/(SUM(($R$203/'Real GDP'!$G$203)+($R$204/'Real GDP'!$G$204)+($R$205/'Real GDP'!$G$205)+($R$206/'Real GDP'!$G$206))/4)</f>
        <v>78.931491162488911</v>
      </c>
      <c r="H175" s="3">
        <f>100*(S175/'Real GDP'!H175)/(SUM(($S$203/'Real GDP'!$H$203)+($S$204/'Real GDP'!$H$204)+($S$205/'Real GDP'!$H$205)+($S$206/'Real GDP'!$H$206))/4)</f>
        <v>81.918794366794387</v>
      </c>
      <c r="I175" s="3">
        <f>100*(T175/'Real GDP'!I175)/(SUM(($T$203/'Real GDP'!$I$203)+($T$204/'Real GDP'!$I$204)+($T$205/'Real GDP'!$I$205)+($T$206/'Real GDP'!$I$206))/4)</f>
        <v>85.160160573273913</v>
      </c>
      <c r="J175" s="3">
        <f>100*(U175/'Real GDP'!J175)/(SUM(($U$203/'Real GDP'!$J$203)+($U$204/'Real GDP'!$J$204)+($U$205/'Real GDP'!$J$205)+($U$206/'Real GDP'!$J$206))/4)</f>
        <v>77.132578956790667</v>
      </c>
      <c r="L175" s="3" t="s">
        <v>175</v>
      </c>
      <c r="M175" s="7">
        <v>37346</v>
      </c>
      <c r="N175" s="3">
        <v>10834445</v>
      </c>
      <c r="O175" s="3">
        <v>1677654.22</v>
      </c>
      <c r="P175" s="3">
        <v>1744616.7</v>
      </c>
      <c r="Q175" s="3">
        <v>2386710.25</v>
      </c>
      <c r="R175" s="3">
        <v>1608877.66</v>
      </c>
      <c r="S175" s="3">
        <v>951425.81</v>
      </c>
      <c r="T175" s="3">
        <v>3528.92</v>
      </c>
      <c r="U175" s="3">
        <v>984680.56</v>
      </c>
    </row>
    <row r="176" spans="1:21" x14ac:dyDescent="0.25">
      <c r="A176" s="3" t="str">
        <f t="shared" si="2"/>
        <v>Q2/2002</v>
      </c>
      <c r="B176" s="7">
        <f t="shared" si="2"/>
        <v>37437</v>
      </c>
      <c r="C176" s="3">
        <f>100*(N176/'Real GDP'!C176)/(SUM(($N$203/'Real GDP'!$C$203)+($N$204/'Real GDP'!$C$204)+($N$205/'Real GDP'!$C$205)+($N$206/'Real GDP'!$C$206))/4)</f>
        <v>84.811915615009951</v>
      </c>
      <c r="D176" s="3">
        <f>100*(O176/'Real GDP'!D176)/(SUM(($O$203/'Real GDP'!$D$203)+($O$204/'Real GDP'!$D$204)+($O$205/'Real GDP'!$D$205)+($O$206/'Real GDP'!$D$206))/4)</f>
        <v>86.511432664714022</v>
      </c>
      <c r="E176" s="3">
        <f>100*(P176/'Real GDP'!E176)/(SUM(($P$203/'Real GDP'!$E$203)+($P$204/'Real GDP'!$E$204)+($P$205/'Real GDP'!$E$205)+($P$206/'Real GDP'!$E$206))/4)</f>
        <v>84.737272470135522</v>
      </c>
      <c r="F176" s="3">
        <f>100*(Q176/'Real GDP'!F176)/(SUM(($Q$203/'Real GDP'!$F$203)+($Q$204/'Real GDP'!$F$204)+($Q$205/'Real GDP'!$F$205)+($Q$206/'Real GDP'!$F$206))/4)</f>
        <v>82.102911523517463</v>
      </c>
      <c r="G176" s="3">
        <f>100*(R176/'Real GDP'!G176)/(SUM(($R$203/'Real GDP'!$G$203)+($R$204/'Real GDP'!$G$204)+($R$205/'Real GDP'!$G$205)+($R$206/'Real GDP'!$G$206))/4)</f>
        <v>79.425464088801576</v>
      </c>
      <c r="H176" s="3">
        <f>100*(S176/'Real GDP'!H176)/(SUM(($S$203/'Real GDP'!$H$203)+($S$204/'Real GDP'!$H$204)+($S$205/'Real GDP'!$H$205)+($S$206/'Real GDP'!$H$206))/4)</f>
        <v>82.089440225152828</v>
      </c>
      <c r="I176" s="3">
        <f>100*(T176/'Real GDP'!I176)/(SUM(($T$203/'Real GDP'!$I$203)+($T$204/'Real GDP'!$I$204)+($T$205/'Real GDP'!$I$205)+($T$206/'Real GDP'!$I$206))/4)</f>
        <v>85.739203810777838</v>
      </c>
      <c r="J176" s="3">
        <f>100*(U176/'Real GDP'!J176)/(SUM(($U$203/'Real GDP'!$J$203)+($U$204/'Real GDP'!$J$204)+($U$205/'Real GDP'!$J$205)+($U$206/'Real GDP'!$J$206))/4)</f>
        <v>78.061050207857136</v>
      </c>
      <c r="L176" s="3" t="s">
        <v>176</v>
      </c>
      <c r="M176" s="7">
        <v>37437</v>
      </c>
      <c r="N176" s="3">
        <v>10934752</v>
      </c>
      <c r="O176" s="3">
        <v>1703347.23</v>
      </c>
      <c r="P176" s="3">
        <v>1765265.91</v>
      </c>
      <c r="Q176" s="3">
        <v>2410846.9500000002</v>
      </c>
      <c r="R176" s="3">
        <v>1626907.92</v>
      </c>
      <c r="S176" s="3">
        <v>958842.28</v>
      </c>
      <c r="T176" s="3">
        <v>3580.54</v>
      </c>
      <c r="U176" s="3">
        <v>1004025.05</v>
      </c>
    </row>
    <row r="177" spans="1:21" x14ac:dyDescent="0.25">
      <c r="A177" s="3" t="str">
        <f t="shared" si="2"/>
        <v>Q3/2002</v>
      </c>
      <c r="B177" s="7">
        <f t="shared" si="2"/>
        <v>37529</v>
      </c>
      <c r="C177" s="3">
        <f>100*(N177/'Real GDP'!C177)/(SUM(($N$203/'Real GDP'!$C$203)+($N$204/'Real GDP'!$C$204)+($N$205/'Real GDP'!$C$205)+($N$206/'Real GDP'!$C$206))/4)</f>
        <v>85.190682199729494</v>
      </c>
      <c r="D177" s="3">
        <f>100*(O177/'Real GDP'!D177)/(SUM(($O$203/'Real GDP'!$D$203)+($O$204/'Real GDP'!$D$204)+($O$205/'Real GDP'!$D$205)+($O$206/'Real GDP'!$D$206))/4)</f>
        <v>87.057794502392142</v>
      </c>
      <c r="E177" s="3">
        <f>100*(P177/'Real GDP'!E177)/(SUM(($P$203/'Real GDP'!$E$203)+($P$204/'Real GDP'!$E$204)+($P$205/'Real GDP'!$E$205)+($P$206/'Real GDP'!$E$206))/4)</f>
        <v>84.878214240738274</v>
      </c>
      <c r="F177" s="3">
        <f>100*(Q177/'Real GDP'!F177)/(SUM(($Q$203/'Real GDP'!$F$203)+($Q$204/'Real GDP'!$F$204)+($Q$205/'Real GDP'!$F$205)+($Q$206/'Real GDP'!$F$206))/4)</f>
        <v>82.728105976440673</v>
      </c>
      <c r="G177" s="3">
        <f>100*(R177/'Real GDP'!G177)/(SUM(($R$203/'Real GDP'!$G$203)+($R$204/'Real GDP'!$G$204)+($R$205/'Real GDP'!$G$205)+($R$206/'Real GDP'!$G$206))/4)</f>
        <v>79.928492360795246</v>
      </c>
      <c r="H177" s="3">
        <f>100*(S177/'Real GDP'!H177)/(SUM(($S$203/'Real GDP'!$H$203)+($S$204/'Real GDP'!$H$204)+($S$205/'Real GDP'!$H$205)+($S$206/'Real GDP'!$H$206))/4)</f>
        <v>82.519885358296861</v>
      </c>
      <c r="I177" s="3">
        <f>100*(T177/'Real GDP'!I177)/(SUM(($T$203/'Real GDP'!$I$203)+($T$204/'Real GDP'!$I$204)+($T$205/'Real GDP'!$I$205)+($T$206/'Real GDP'!$I$206))/4)</f>
        <v>86.183909020014113</v>
      </c>
      <c r="J177" s="3">
        <f>100*(U177/'Real GDP'!J177)/(SUM(($U$203/'Real GDP'!$J$203)+($U$204/'Real GDP'!$J$204)+($U$205/'Real GDP'!$J$205)+($U$206/'Real GDP'!$J$206))/4)</f>
        <v>78.692835301599075</v>
      </c>
      <c r="L177" s="3" t="s">
        <v>177</v>
      </c>
      <c r="M177" s="7">
        <v>37529</v>
      </c>
      <c r="N177" s="3">
        <v>11037057</v>
      </c>
      <c r="O177" s="3">
        <v>1727097.23</v>
      </c>
      <c r="P177" s="3">
        <v>1774535.46</v>
      </c>
      <c r="Q177" s="3">
        <v>2440696.5499999998</v>
      </c>
      <c r="R177" s="3">
        <v>1640730.3</v>
      </c>
      <c r="S177" s="3">
        <v>972291.45</v>
      </c>
      <c r="T177" s="3">
        <v>3613.4</v>
      </c>
      <c r="U177" s="3">
        <v>1018273.32</v>
      </c>
    </row>
    <row r="178" spans="1:21" x14ac:dyDescent="0.25">
      <c r="A178" s="3" t="str">
        <f t="shared" si="2"/>
        <v>Q4/2002</v>
      </c>
      <c r="B178" s="7">
        <f t="shared" si="2"/>
        <v>37621</v>
      </c>
      <c r="C178" s="3">
        <f>100*(N178/'Real GDP'!C178)/(SUM(($N$203/'Real GDP'!$C$203)+($N$204/'Real GDP'!$C$204)+($N$205/'Real GDP'!$C$205)+($N$206/'Real GDP'!$C$206))/4)</f>
        <v>85.651584170865604</v>
      </c>
      <c r="D178" s="3">
        <f>100*(O178/'Real GDP'!D178)/(SUM(($O$203/'Real GDP'!$D$203)+($O$204/'Real GDP'!$D$204)+($O$205/'Real GDP'!$D$205)+($O$206/'Real GDP'!$D$206))/4)</f>
        <v>87.465912189706287</v>
      </c>
      <c r="E178" s="3">
        <f>100*(P178/'Real GDP'!E178)/(SUM(($P$203/'Real GDP'!$E$203)+($P$204/'Real GDP'!$E$204)+($P$205/'Real GDP'!$E$205)+($P$206/'Real GDP'!$E$206))/4)</f>
        <v>84.637533774068331</v>
      </c>
      <c r="F178" s="3">
        <f>100*(Q178/'Real GDP'!F178)/(SUM(($Q$203/'Real GDP'!$F$203)+($Q$204/'Real GDP'!$F$204)+($Q$205/'Real GDP'!$F$205)+($Q$206/'Real GDP'!$F$206))/4)</f>
        <v>83.374423123798309</v>
      </c>
      <c r="G178" s="3">
        <f>100*(R178/'Real GDP'!G178)/(SUM(($R$203/'Real GDP'!$G$203)+($R$204/'Real GDP'!$G$204)+($R$205/'Real GDP'!$G$205)+($R$206/'Real GDP'!$G$206))/4)</f>
        <v>80.432659424579654</v>
      </c>
      <c r="H178" s="3">
        <f>100*(S178/'Real GDP'!H178)/(SUM(($S$203/'Real GDP'!$H$203)+($S$204/'Real GDP'!$H$204)+($S$205/'Real GDP'!$H$205)+($S$206/'Real GDP'!$H$206))/4)</f>
        <v>83.335223853885765</v>
      </c>
      <c r="I178" s="3">
        <f>100*(T178/'Real GDP'!I178)/(SUM(($T$203/'Real GDP'!$I$203)+($T$204/'Real GDP'!$I$204)+($T$205/'Real GDP'!$I$205)+($T$206/'Real GDP'!$I$206))/4)</f>
        <v>86.517524063296605</v>
      </c>
      <c r="J178" s="3">
        <f>100*(U178/'Real GDP'!J178)/(SUM(($U$203/'Real GDP'!$J$203)+($U$204/'Real GDP'!$J$204)+($U$205/'Real GDP'!$J$205)+($U$206/'Real GDP'!$J$206))/4)</f>
        <v>79.041952479322973</v>
      </c>
      <c r="L178" s="3" t="s">
        <v>178</v>
      </c>
      <c r="M178" s="7">
        <v>37621</v>
      </c>
      <c r="N178" s="3">
        <v>11103834</v>
      </c>
      <c r="O178" s="3">
        <v>1750754.51</v>
      </c>
      <c r="P178" s="3">
        <v>1770159.89</v>
      </c>
      <c r="Q178" s="3">
        <v>2454500.2799999998</v>
      </c>
      <c r="R178" s="3">
        <v>1657487.22</v>
      </c>
      <c r="S178" s="3">
        <v>987336.97</v>
      </c>
      <c r="T178" s="3">
        <v>3636.97</v>
      </c>
      <c r="U178" s="3">
        <v>1030473.17</v>
      </c>
    </row>
    <row r="179" spans="1:21" x14ac:dyDescent="0.25">
      <c r="A179" s="3" t="str">
        <f t="shared" si="2"/>
        <v>Q1/2003</v>
      </c>
      <c r="B179" s="7">
        <f t="shared" si="2"/>
        <v>37711</v>
      </c>
      <c r="C179" s="3">
        <f>100*(N179/'Real GDP'!C179)/(SUM(($N$203/'Real GDP'!$C$203)+($N$204/'Real GDP'!$C$204)+($N$205/'Real GDP'!$C$205)+($N$206/'Real GDP'!$C$206))/4)</f>
        <v>86.178990145563915</v>
      </c>
      <c r="D179" s="3">
        <f>100*(O179/'Real GDP'!D179)/(SUM(($O$203/'Real GDP'!$D$203)+($O$204/'Real GDP'!$D$204)+($O$205/'Real GDP'!$D$205)+($O$206/'Real GDP'!$D$206))/4)</f>
        <v>87.392668861957191</v>
      </c>
      <c r="E179" s="3">
        <f>100*(P179/'Real GDP'!E179)/(SUM(($P$203/'Real GDP'!$E$203)+($P$204/'Real GDP'!$E$204)+($P$205/'Real GDP'!$E$205)+($P$206/'Real GDP'!$E$206))/4)</f>
        <v>84.012156251650623</v>
      </c>
      <c r="F179" s="3">
        <f>100*(Q179/'Real GDP'!F179)/(SUM(($Q$203/'Real GDP'!$F$203)+($Q$204/'Real GDP'!$F$204)+($Q$205/'Real GDP'!$F$205)+($Q$206/'Real GDP'!$F$206))/4)</f>
        <v>84.028091517468908</v>
      </c>
      <c r="G179" s="3">
        <f>100*(R179/'Real GDP'!G179)/(SUM(($R$203/'Real GDP'!$G$203)+($R$204/'Real GDP'!$G$204)+($R$205/'Real GDP'!$G$205)+($R$206/'Real GDP'!$G$206))/4)</f>
        <v>80.94505431446612</v>
      </c>
      <c r="H179" s="3">
        <f>100*(S179/'Real GDP'!H179)/(SUM(($S$203/'Real GDP'!$H$203)+($S$204/'Real GDP'!$H$204)+($S$205/'Real GDP'!$H$205)+($S$206/'Real GDP'!$H$206))/4)</f>
        <v>84.497367877615744</v>
      </c>
      <c r="I179" s="3">
        <f>100*(T179/'Real GDP'!I179)/(SUM(($T$203/'Real GDP'!$I$203)+($T$204/'Real GDP'!$I$204)+($T$205/'Real GDP'!$I$205)+($T$206/'Real GDP'!$I$206))/4)</f>
        <v>86.733978681512582</v>
      </c>
      <c r="J179" s="3">
        <f>100*(U179/'Real GDP'!J179)/(SUM(($U$203/'Real GDP'!$J$203)+($U$204/'Real GDP'!$J$204)+($U$205/'Real GDP'!$J$205)+($U$206/'Real GDP'!$J$206))/4)</f>
        <v>79.095212481744724</v>
      </c>
      <c r="L179" s="3" t="s">
        <v>179</v>
      </c>
      <c r="M179" s="7">
        <v>37711</v>
      </c>
      <c r="N179" s="3">
        <v>11230078</v>
      </c>
      <c r="O179" s="3">
        <v>1760787.19</v>
      </c>
      <c r="P179" s="3">
        <v>1759719.67</v>
      </c>
      <c r="Q179" s="3">
        <v>2443767.7200000002</v>
      </c>
      <c r="R179" s="3">
        <v>1663061.01</v>
      </c>
      <c r="S179" s="3">
        <v>1006621.14</v>
      </c>
      <c r="T179" s="3">
        <v>3642.05</v>
      </c>
      <c r="U179" s="3">
        <v>1041342.81</v>
      </c>
    </row>
    <row r="180" spans="1:21" x14ac:dyDescent="0.25">
      <c r="A180" s="3" t="str">
        <f t="shared" si="2"/>
        <v>Q2/2003</v>
      </c>
      <c r="B180" s="7">
        <f t="shared" si="2"/>
        <v>37802</v>
      </c>
      <c r="C180" s="3">
        <f>100*(N180/'Real GDP'!C180)/(SUM(($N$203/'Real GDP'!$C$203)+($N$204/'Real GDP'!$C$204)+($N$205/'Real GDP'!$C$205)+($N$206/'Real GDP'!$C$206))/4)</f>
        <v>86.455508722300323</v>
      </c>
      <c r="D180" s="3">
        <f>100*(O180/'Real GDP'!D180)/(SUM(($O$203/'Real GDP'!$D$203)+($O$204/'Real GDP'!$D$204)+($O$205/'Real GDP'!$D$205)+($O$206/'Real GDP'!$D$206))/4)</f>
        <v>87.328481244860896</v>
      </c>
      <c r="E180" s="3">
        <f>100*(P180/'Real GDP'!E180)/(SUM(($P$203/'Real GDP'!$E$203)+($P$204/'Real GDP'!$E$204)+($P$205/'Real GDP'!$E$205)+($P$206/'Real GDP'!$E$206))/4)</f>
        <v>83.353844105488207</v>
      </c>
      <c r="F180" s="3">
        <f>100*(Q180/'Real GDP'!F180)/(SUM(($Q$203/'Real GDP'!$F$203)+($Q$204/'Real GDP'!$F$204)+($Q$205/'Real GDP'!$F$205)+($Q$206/'Real GDP'!$F$206))/4)</f>
        <v>84.500882289604164</v>
      </c>
      <c r="G180" s="3">
        <f>100*(R180/'Real GDP'!G180)/(SUM(($R$203/'Real GDP'!$G$203)+($R$204/'Real GDP'!$G$204)+($R$205/'Real GDP'!$G$205)+($R$206/'Real GDP'!$G$206))/4)</f>
        <v>81.084772350169899</v>
      </c>
      <c r="H180" s="3">
        <f>100*(S180/'Real GDP'!H180)/(SUM(($S$203/'Real GDP'!$H$203)+($S$204/'Real GDP'!$H$204)+($S$205/'Real GDP'!$H$205)+($S$206/'Real GDP'!$H$206))/4)</f>
        <v>85.094176165271378</v>
      </c>
      <c r="I180" s="3">
        <f>100*(T180/'Real GDP'!I180)/(SUM(($T$203/'Real GDP'!$I$203)+($T$204/'Real GDP'!$I$204)+($T$205/'Real GDP'!$I$205)+($T$206/'Real GDP'!$I$206))/4)</f>
        <v>86.780795772873887</v>
      </c>
      <c r="J180" s="3">
        <f>100*(U180/'Real GDP'!J180)/(SUM(($U$203/'Real GDP'!$J$203)+($U$204/'Real GDP'!$J$204)+($U$205/'Real GDP'!$J$205)+($U$206/'Real GDP'!$J$206))/4)</f>
        <v>79.095666847676171</v>
      </c>
      <c r="L180" s="3" t="s">
        <v>180</v>
      </c>
      <c r="M180" s="7">
        <v>37802</v>
      </c>
      <c r="N180" s="3">
        <v>11370653</v>
      </c>
      <c r="O180" s="3">
        <v>1776149.82</v>
      </c>
      <c r="P180" s="3">
        <v>1742156.01</v>
      </c>
      <c r="Q180" s="3">
        <v>2458051.42</v>
      </c>
      <c r="R180" s="3">
        <v>1660680.42</v>
      </c>
      <c r="S180" s="3">
        <v>1012226.87</v>
      </c>
      <c r="T180" s="3">
        <v>3673.16</v>
      </c>
      <c r="U180" s="3">
        <v>1048420.99</v>
      </c>
    </row>
    <row r="181" spans="1:21" x14ac:dyDescent="0.25">
      <c r="A181" s="3" t="str">
        <f t="shared" si="2"/>
        <v>Q3/2003</v>
      </c>
      <c r="B181" s="7">
        <f t="shared" si="2"/>
        <v>37894</v>
      </c>
      <c r="C181" s="3">
        <f>100*(N181/'Real GDP'!C181)/(SUM(($N$203/'Real GDP'!$C$203)+($N$204/'Real GDP'!$C$204)+($N$205/'Real GDP'!$C$205)+($N$206/'Real GDP'!$C$206))/4)</f>
        <v>86.934488211769263</v>
      </c>
      <c r="D181" s="3">
        <f>100*(O181/'Real GDP'!D181)/(SUM(($O$203/'Real GDP'!$D$203)+($O$204/'Real GDP'!$D$204)+($O$205/'Real GDP'!$D$205)+($O$206/'Real GDP'!$D$206))/4)</f>
        <v>88.081027112088478</v>
      </c>
      <c r="E181" s="3">
        <f>100*(P181/'Real GDP'!E181)/(SUM(($P$203/'Real GDP'!$E$203)+($P$204/'Real GDP'!$E$204)+($P$205/'Real GDP'!$E$205)+($P$206/'Real GDP'!$E$206))/4)</f>
        <v>83.119496079170531</v>
      </c>
      <c r="F181" s="3">
        <f>100*(Q181/'Real GDP'!F181)/(SUM(($Q$203/'Real GDP'!$F$203)+($Q$204/'Real GDP'!$F$204)+($Q$205/'Real GDP'!$F$205)+($Q$206/'Real GDP'!$F$206))/4)</f>
        <v>85.235974023678509</v>
      </c>
      <c r="G181" s="3">
        <f>100*(R181/'Real GDP'!G181)/(SUM(($R$203/'Real GDP'!$G$203)+($R$204/'Real GDP'!$G$204)+($R$205/'Real GDP'!$G$205)+($R$206/'Real GDP'!$G$206))/4)</f>
        <v>81.290862441643441</v>
      </c>
      <c r="H181" s="3">
        <f>100*(S181/'Real GDP'!H181)/(SUM(($S$203/'Real GDP'!$H$203)+($S$204/'Real GDP'!$H$204)+($S$205/'Real GDP'!$H$205)+($S$206/'Real GDP'!$H$206))/4)</f>
        <v>85.778696203454786</v>
      </c>
      <c r="I181" s="3">
        <f>100*(T181/'Real GDP'!I181)/(SUM(($T$203/'Real GDP'!$I$203)+($T$204/'Real GDP'!$I$204)+($T$205/'Real GDP'!$I$205)+($T$206/'Real GDP'!$I$206))/4)</f>
        <v>87.153972909096296</v>
      </c>
      <c r="J181" s="3">
        <f>100*(U181/'Real GDP'!J181)/(SUM(($U$203/'Real GDP'!$J$203)+($U$204/'Real GDP'!$J$204)+($U$205/'Real GDP'!$J$205)+($U$206/'Real GDP'!$J$206))/4)</f>
        <v>79.452539122031283</v>
      </c>
      <c r="L181" s="3" t="s">
        <v>181</v>
      </c>
      <c r="M181" s="7">
        <v>37894</v>
      </c>
      <c r="N181" s="3">
        <v>11625137</v>
      </c>
      <c r="O181" s="3">
        <v>1809775.4</v>
      </c>
      <c r="P181" s="3">
        <v>1748461.68</v>
      </c>
      <c r="Q181" s="3">
        <v>2491812.6800000002</v>
      </c>
      <c r="R181" s="3">
        <v>1666811.21</v>
      </c>
      <c r="S181" s="3">
        <v>1024215.8</v>
      </c>
      <c r="T181" s="3">
        <v>3703.87</v>
      </c>
      <c r="U181" s="3">
        <v>1060379.1000000001</v>
      </c>
    </row>
    <row r="182" spans="1:21" x14ac:dyDescent="0.25">
      <c r="A182" s="3" t="str">
        <f t="shared" si="2"/>
        <v>Q4/2003</v>
      </c>
      <c r="B182" s="7">
        <f t="shared" si="2"/>
        <v>37986</v>
      </c>
      <c r="C182" s="3">
        <f>100*(N182/'Real GDP'!C182)/(SUM(($N$203/'Real GDP'!$C$203)+($N$204/'Real GDP'!$C$204)+($N$205/'Real GDP'!$C$205)+($N$206/'Real GDP'!$C$206))/4)</f>
        <v>87.346699253560473</v>
      </c>
      <c r="D182" s="3">
        <f>100*(O182/'Real GDP'!D182)/(SUM(($O$203/'Real GDP'!$D$203)+($O$204/'Real GDP'!$D$204)+($O$205/'Real GDP'!$D$205)+($O$206/'Real GDP'!$D$206))/4)</f>
        <v>88.871182686521664</v>
      </c>
      <c r="E182" s="3">
        <f>100*(P182/'Real GDP'!E182)/(SUM(($P$203/'Real GDP'!$E$203)+($P$204/'Real GDP'!$E$204)+($P$205/'Real GDP'!$E$205)+($P$206/'Real GDP'!$E$206))/4)</f>
        <v>83.022827676336775</v>
      </c>
      <c r="F182" s="3">
        <f>100*(Q182/'Real GDP'!F182)/(SUM(($Q$203/'Real GDP'!$F$203)+($Q$204/'Real GDP'!$F$204)+($Q$205/'Real GDP'!$F$205)+($Q$206/'Real GDP'!$F$206))/4)</f>
        <v>85.978078743608165</v>
      </c>
      <c r="G182" s="3">
        <f>100*(R182/'Real GDP'!G182)/(SUM(($R$203/'Real GDP'!$G$203)+($R$204/'Real GDP'!$G$204)+($R$205/'Real GDP'!$G$205)+($R$206/'Real GDP'!$G$206))/4)</f>
        <v>81.217178854229928</v>
      </c>
      <c r="H182" s="3">
        <f>100*(S182/'Real GDP'!H182)/(SUM(($S$203/'Real GDP'!$H$203)+($S$204/'Real GDP'!$H$204)+($S$205/'Real GDP'!$H$205)+($S$206/'Real GDP'!$H$206))/4)</f>
        <v>86.134363275312666</v>
      </c>
      <c r="I182" s="3">
        <f>100*(T182/'Real GDP'!I182)/(SUM(($T$203/'Real GDP'!$I$203)+($T$204/'Real GDP'!$I$204)+($T$205/'Real GDP'!$I$205)+($T$206/'Real GDP'!$I$206))/4)</f>
        <v>87.579053307056228</v>
      </c>
      <c r="J182" s="3">
        <f>100*(U182/'Real GDP'!J182)/(SUM(($U$203/'Real GDP'!$J$203)+($U$204/'Real GDP'!$J$204)+($U$205/'Real GDP'!$J$205)+($U$206/'Real GDP'!$J$206))/4)</f>
        <v>79.91243426204602</v>
      </c>
      <c r="L182" s="3" t="s">
        <v>182</v>
      </c>
      <c r="M182" s="7">
        <v>37986</v>
      </c>
      <c r="N182" s="3">
        <v>11816827</v>
      </c>
      <c r="O182" s="3">
        <v>1840762.8</v>
      </c>
      <c r="P182" s="3">
        <v>1760525.1</v>
      </c>
      <c r="Q182" s="3">
        <v>2522736.48</v>
      </c>
      <c r="R182" s="3">
        <v>1678631.54</v>
      </c>
      <c r="S182" s="3">
        <v>1035514.69</v>
      </c>
      <c r="T182" s="3">
        <v>3763.28</v>
      </c>
      <c r="U182" s="3">
        <v>1077467.8700000001</v>
      </c>
    </row>
    <row r="183" spans="1:21" x14ac:dyDescent="0.25">
      <c r="A183" s="3" t="str">
        <f t="shared" si="2"/>
        <v>Q1/2004</v>
      </c>
      <c r="B183" s="7">
        <f t="shared" si="2"/>
        <v>38077</v>
      </c>
      <c r="C183" s="3">
        <f>100*(N183/'Real GDP'!C183)/(SUM(($N$203/'Real GDP'!$C$203)+($N$204/'Real GDP'!$C$204)+($N$205/'Real GDP'!$C$205)+($N$206/'Real GDP'!$C$206))/4)</f>
        <v>88.108256000291789</v>
      </c>
      <c r="D183" s="3">
        <f>100*(O183/'Real GDP'!D183)/(SUM(($O$203/'Real GDP'!$D$203)+($O$204/'Real GDP'!$D$204)+($O$205/'Real GDP'!$D$205)+($O$206/'Real GDP'!$D$206))/4)</f>
        <v>90.413620955142207</v>
      </c>
      <c r="E183" s="3">
        <f>100*(P183/'Real GDP'!E183)/(SUM(($P$203/'Real GDP'!$E$203)+($P$204/'Real GDP'!$E$204)+($P$205/'Real GDP'!$E$205)+($P$206/'Real GDP'!$E$206))/4)</f>
        <v>83.47130175035835</v>
      </c>
      <c r="F183" s="3">
        <f>100*(Q183/'Real GDP'!F183)/(SUM(($Q$203/'Real GDP'!$F$203)+($Q$204/'Real GDP'!$F$204)+($Q$205/'Real GDP'!$F$205)+($Q$206/'Real GDP'!$F$206))/4)</f>
        <v>87.136284968138355</v>
      </c>
      <c r="G183" s="3">
        <f>100*(R183/'Real GDP'!G183)/(SUM(($R$203/'Real GDP'!$G$203)+($R$204/'Real GDP'!$G$204)+($R$205/'Real GDP'!$G$205)+($R$206/'Real GDP'!$G$206))/4)</f>
        <v>81.333871314553434</v>
      </c>
      <c r="H183" s="3">
        <f>100*(S183/'Real GDP'!H183)/(SUM(($S$203/'Real GDP'!$H$203)+($S$204/'Real GDP'!$H$204)+($S$205/'Real GDP'!$H$205)+($S$206/'Real GDP'!$H$206))/4)</f>
        <v>86.622114616318996</v>
      </c>
      <c r="I183" s="3">
        <f>100*(T183/'Real GDP'!I183)/(SUM(($T$203/'Real GDP'!$I$203)+($T$204/'Real GDP'!$I$204)+($T$205/'Real GDP'!$I$205)+($T$206/'Real GDP'!$I$206))/4)</f>
        <v>88.470014423274733</v>
      </c>
      <c r="J183" s="3">
        <f>100*(U183/'Real GDP'!J183)/(SUM(($U$203/'Real GDP'!$J$203)+($U$204/'Real GDP'!$J$204)+($U$205/'Real GDP'!$J$205)+($U$206/'Real GDP'!$J$206))/4)</f>
        <v>80.863946951915082</v>
      </c>
      <c r="L183" s="3" t="s">
        <v>183</v>
      </c>
      <c r="M183" s="7">
        <v>38077</v>
      </c>
      <c r="N183" s="3">
        <v>11988403</v>
      </c>
      <c r="O183" s="3">
        <v>1882959.8</v>
      </c>
      <c r="P183" s="3">
        <v>1785706.1</v>
      </c>
      <c r="Q183" s="3">
        <v>2556100.9700000002</v>
      </c>
      <c r="R183" s="3">
        <v>1688811.48</v>
      </c>
      <c r="S183" s="3">
        <v>1048886.67</v>
      </c>
      <c r="T183" s="3">
        <v>3831.11</v>
      </c>
      <c r="U183" s="3">
        <v>1096920.8700000001</v>
      </c>
    </row>
    <row r="184" spans="1:21" x14ac:dyDescent="0.25">
      <c r="A184" s="3" t="str">
        <f t="shared" si="2"/>
        <v>Q2/2004</v>
      </c>
      <c r="B184" s="7">
        <f t="shared" si="2"/>
        <v>38168</v>
      </c>
      <c r="C184" s="3">
        <f>100*(N184/'Real GDP'!C184)/(SUM(($N$203/'Real GDP'!$C$203)+($N$204/'Real GDP'!$C$204)+($N$205/'Real GDP'!$C$205)+($N$206/'Real GDP'!$C$206))/4)</f>
        <v>88.875195859697925</v>
      </c>
      <c r="D184" s="3">
        <f>100*(O184/'Real GDP'!D184)/(SUM(($O$203/'Real GDP'!$D$203)+($O$204/'Real GDP'!$D$204)+($O$205/'Real GDP'!$D$205)+($O$206/'Real GDP'!$D$206))/4)</f>
        <v>91.614188282502298</v>
      </c>
      <c r="E184" s="3">
        <f>100*(P184/'Real GDP'!E184)/(SUM(($P$203/'Real GDP'!$E$203)+($P$204/'Real GDP'!$E$204)+($P$205/'Real GDP'!$E$205)+($P$206/'Real GDP'!$E$206))/4)</f>
        <v>84.019153562271029</v>
      </c>
      <c r="F184" s="3">
        <f>100*(Q184/'Real GDP'!F184)/(SUM(($Q$203/'Real GDP'!$F$203)+($Q$204/'Real GDP'!$F$204)+($Q$205/'Real GDP'!$F$205)+($Q$206/'Real GDP'!$F$206))/4)</f>
        <v>87.996271702694926</v>
      </c>
      <c r="G184" s="3">
        <f>100*(R184/'Real GDP'!G184)/(SUM(($R$203/'Real GDP'!$G$203)+($R$204/'Real GDP'!$G$204)+($R$205/'Real GDP'!$G$205)+($R$206/'Real GDP'!$G$206))/4)</f>
        <v>81.486096599808278</v>
      </c>
      <c r="H184" s="3">
        <f>100*(S184/'Real GDP'!H184)/(SUM(($S$203/'Real GDP'!$H$203)+($S$204/'Real GDP'!$H$204)+($S$205/'Real GDP'!$H$205)+($S$206/'Real GDP'!$H$206))/4)</f>
        <v>87.324917051423938</v>
      </c>
      <c r="I184" s="3">
        <f>100*(T184/'Real GDP'!I184)/(SUM(($T$203/'Real GDP'!$I$203)+($T$204/'Real GDP'!$I$204)+($T$205/'Real GDP'!$I$205)+($T$206/'Real GDP'!$I$206))/4)</f>
        <v>89.284535825964923</v>
      </c>
      <c r="J184" s="3">
        <f>100*(U184/'Real GDP'!J184)/(SUM(($U$203/'Real GDP'!$J$203)+($U$204/'Real GDP'!$J$204)+($U$205/'Real GDP'!$J$205)+($U$206/'Real GDP'!$J$206))/4)</f>
        <v>81.689586428148829</v>
      </c>
      <c r="L184" s="3" t="s">
        <v>184</v>
      </c>
      <c r="M184" s="7">
        <v>38168</v>
      </c>
      <c r="N184" s="3">
        <v>12181398</v>
      </c>
      <c r="O184" s="3">
        <v>1915273.09</v>
      </c>
      <c r="P184" s="3">
        <v>1808818.32</v>
      </c>
      <c r="Q184" s="3">
        <v>2590217.8199999998</v>
      </c>
      <c r="R184" s="3">
        <v>1697474.38</v>
      </c>
      <c r="S184" s="3">
        <v>1069899.9099999999</v>
      </c>
      <c r="T184" s="3">
        <v>3865.05</v>
      </c>
      <c r="U184" s="3">
        <v>1116718.58</v>
      </c>
    </row>
    <row r="185" spans="1:21" x14ac:dyDescent="0.25">
      <c r="A185" s="3" t="str">
        <f t="shared" si="2"/>
        <v>Q3/2004</v>
      </c>
      <c r="B185" s="7">
        <f t="shared" si="2"/>
        <v>38260</v>
      </c>
      <c r="C185" s="3">
        <f>100*(N185/'Real GDP'!C185)/(SUM(($N$203/'Real GDP'!$C$203)+($N$204/'Real GDP'!$C$204)+($N$205/'Real GDP'!$C$205)+($N$206/'Real GDP'!$C$206))/4)</f>
        <v>89.421981297037618</v>
      </c>
      <c r="D185" s="3">
        <f>100*(O185/'Real GDP'!D185)/(SUM(($O$203/'Real GDP'!$D$203)+($O$204/'Real GDP'!$D$204)+($O$205/'Real GDP'!$D$205)+($O$206/'Real GDP'!$D$206))/4)</f>
        <v>91.622934993094844</v>
      </c>
      <c r="E185" s="3">
        <f>100*(P185/'Real GDP'!E185)/(SUM(($P$203/'Real GDP'!$E$203)+($P$204/'Real GDP'!$E$204)+($P$205/'Real GDP'!$E$205)+($P$206/'Real GDP'!$E$206))/4)</f>
        <v>84.495215050239679</v>
      </c>
      <c r="F185" s="3">
        <f>100*(Q185/'Real GDP'!F185)/(SUM(($Q$203/'Real GDP'!$F$203)+($Q$204/'Real GDP'!$F$204)+($Q$205/'Real GDP'!$F$205)+($Q$206/'Real GDP'!$F$206))/4)</f>
        <v>88.319801019265924</v>
      </c>
      <c r="G185" s="3">
        <f>100*(R185/'Real GDP'!G185)/(SUM(($R$203/'Real GDP'!$G$203)+($R$204/'Real GDP'!$G$204)+($R$205/'Real GDP'!$G$205)+($R$206/'Real GDP'!$G$206))/4)</f>
        <v>81.431045113190848</v>
      </c>
      <c r="H185" s="3">
        <f>100*(S185/'Real GDP'!H185)/(SUM(($S$203/'Real GDP'!$H$203)+($S$204/'Real GDP'!$H$204)+($S$205/'Real GDP'!$H$205)+($S$206/'Real GDP'!$H$206))/4)</f>
        <v>87.989365266259924</v>
      </c>
      <c r="I185" s="3">
        <f>100*(T185/'Real GDP'!I185)/(SUM(($T$203/'Real GDP'!$I$203)+($T$204/'Real GDP'!$I$204)+($T$205/'Real GDP'!$I$205)+($T$206/'Real GDP'!$I$206))/4)</f>
        <v>89.774872302069937</v>
      </c>
      <c r="J185" s="3">
        <f>100*(U185/'Real GDP'!J185)/(SUM(($U$203/'Real GDP'!$J$203)+($U$204/'Real GDP'!$J$204)+($U$205/'Real GDP'!$J$205)+($U$206/'Real GDP'!$J$206))/4)</f>
        <v>82.181275013005049</v>
      </c>
      <c r="L185" s="3" t="s">
        <v>185</v>
      </c>
      <c r="M185" s="7">
        <v>38260</v>
      </c>
      <c r="N185" s="3">
        <v>12367744</v>
      </c>
      <c r="O185" s="3">
        <v>1918614.3</v>
      </c>
      <c r="P185" s="3">
        <v>1826139.63</v>
      </c>
      <c r="Q185" s="3">
        <v>2595000.9500000002</v>
      </c>
      <c r="R185" s="3">
        <v>1697946.11</v>
      </c>
      <c r="S185" s="3">
        <v>1090857.03</v>
      </c>
      <c r="T185" s="3">
        <v>3906.58</v>
      </c>
      <c r="U185" s="3">
        <v>1134756.79</v>
      </c>
    </row>
    <row r="186" spans="1:21" x14ac:dyDescent="0.25">
      <c r="A186" s="3" t="str">
        <f t="shared" si="2"/>
        <v>Q4/2004</v>
      </c>
      <c r="B186" s="7">
        <f t="shared" si="2"/>
        <v>38352</v>
      </c>
      <c r="C186" s="3">
        <f>100*(N186/'Real GDP'!C186)/(SUM(($N$203/'Real GDP'!$C$203)+($N$204/'Real GDP'!$C$204)+($N$205/'Real GDP'!$C$205)+($N$206/'Real GDP'!$C$206))/4)</f>
        <v>90.04933264105378</v>
      </c>
      <c r="D186" s="3">
        <f>100*(O186/'Real GDP'!D186)/(SUM(($O$203/'Real GDP'!$D$203)+($O$204/'Real GDP'!$D$204)+($O$205/'Real GDP'!$D$205)+($O$206/'Real GDP'!$D$206))/4)</f>
        <v>91.14856918665879</v>
      </c>
      <c r="E186" s="3">
        <f>100*(P186/'Real GDP'!E186)/(SUM(($P$203/'Real GDP'!$E$203)+($P$204/'Real GDP'!$E$204)+($P$205/'Real GDP'!$E$205)+($P$206/'Real GDP'!$E$206))/4)</f>
        <v>85.184560435435458</v>
      </c>
      <c r="F186" s="3">
        <f>100*(Q186/'Real GDP'!F186)/(SUM(($Q$203/'Real GDP'!$F$203)+($Q$204/'Real GDP'!$F$204)+($Q$205/'Real GDP'!$F$205)+($Q$206/'Real GDP'!$F$206))/4)</f>
        <v>88.399590178018386</v>
      </c>
      <c r="G186" s="3">
        <f>100*(R186/'Real GDP'!G186)/(SUM(($R$203/'Real GDP'!$G$203)+($R$204/'Real GDP'!$G$204)+($R$205/'Real GDP'!$G$205)+($R$206/'Real GDP'!$G$206))/4)</f>
        <v>81.498223475275992</v>
      </c>
      <c r="H186" s="3">
        <f>100*(S186/'Real GDP'!H186)/(SUM(($S$203/'Real GDP'!$H$203)+($S$204/'Real GDP'!$H$204)+($S$205/'Real GDP'!$H$205)+($S$206/'Real GDP'!$H$206))/4)</f>
        <v>88.929953468764282</v>
      </c>
      <c r="I186" s="3">
        <f>100*(T186/'Real GDP'!I186)/(SUM(($T$203/'Real GDP'!$I$203)+($T$204/'Real GDP'!$I$204)+($T$205/'Real GDP'!$I$205)+($T$206/'Real GDP'!$I$206))/4)</f>
        <v>90.248152945281277</v>
      </c>
      <c r="J186" s="3">
        <f>100*(U186/'Real GDP'!J186)/(SUM(($U$203/'Real GDP'!$J$203)+($U$204/'Real GDP'!$J$204)+($U$205/'Real GDP'!$J$205)+($U$206/'Real GDP'!$J$206))/4)</f>
        <v>82.612375523016524</v>
      </c>
      <c r="L186" s="3" t="s">
        <v>186</v>
      </c>
      <c r="M186" s="7">
        <v>38352</v>
      </c>
      <c r="N186" s="3">
        <v>12562163</v>
      </c>
      <c r="O186" s="3">
        <v>1913492.82</v>
      </c>
      <c r="P186" s="3">
        <v>1853610.91</v>
      </c>
      <c r="Q186" s="3">
        <v>2599857.1800000002</v>
      </c>
      <c r="R186" s="3">
        <v>1702125.71</v>
      </c>
      <c r="S186" s="3">
        <v>1110433.1200000001</v>
      </c>
      <c r="T186" s="3">
        <v>3916.76</v>
      </c>
      <c r="U186" s="3">
        <v>1147728.79</v>
      </c>
    </row>
    <row r="187" spans="1:21" x14ac:dyDescent="0.25">
      <c r="A187" s="3" t="str">
        <f t="shared" si="2"/>
        <v>Q1/2005</v>
      </c>
      <c r="B187" s="7">
        <f t="shared" si="2"/>
        <v>38442</v>
      </c>
      <c r="C187" s="3">
        <f>100*(N187/'Real GDP'!C187)/(SUM(($N$203/'Real GDP'!$C$203)+($N$204/'Real GDP'!$C$204)+($N$205/'Real GDP'!$C$205)+($N$206/'Real GDP'!$C$206))/4)</f>
        <v>90.883852170697736</v>
      </c>
      <c r="D187" s="3">
        <f>100*(O187/'Real GDP'!D187)/(SUM(($O$203/'Real GDP'!$D$203)+($O$204/'Real GDP'!$D$204)+($O$205/'Real GDP'!$D$205)+($O$206/'Real GDP'!$D$206))/4)</f>
        <v>90.337769989038762</v>
      </c>
      <c r="E187" s="3">
        <f>100*(P187/'Real GDP'!E187)/(SUM(($P$203/'Real GDP'!$E$203)+($P$204/'Real GDP'!$E$204)+($P$205/'Real GDP'!$E$205)+($P$206/'Real GDP'!$E$206))/4)</f>
        <v>86.231652001957883</v>
      </c>
      <c r="F187" s="3">
        <f>100*(Q187/'Real GDP'!F187)/(SUM(($Q$203/'Real GDP'!$F$203)+($Q$204/'Real GDP'!$F$204)+($Q$205/'Real GDP'!$F$205)+($Q$206/'Real GDP'!$F$206))/4)</f>
        <v>88.350348472180272</v>
      </c>
      <c r="G187" s="3">
        <f>100*(R187/'Real GDP'!G187)/(SUM(($R$203/'Real GDP'!$G$203)+($R$204/'Real GDP'!$G$204)+($R$205/'Real GDP'!$G$205)+($R$206/'Real GDP'!$G$206))/4)</f>
        <v>81.636963818579346</v>
      </c>
      <c r="H187" s="3">
        <f>100*(S187/'Real GDP'!H187)/(SUM(($S$203/'Real GDP'!$H$203)+($S$204/'Real GDP'!$H$204)+($S$205/'Real GDP'!$H$205)+($S$206/'Real GDP'!$H$206))/4)</f>
        <v>90.295130967665685</v>
      </c>
      <c r="I187" s="3">
        <f>100*(T187/'Real GDP'!I187)/(SUM(($T$203/'Real GDP'!$I$203)+($T$204/'Real GDP'!$I$204)+($T$205/'Real GDP'!$I$205)+($T$206/'Real GDP'!$I$206))/4)</f>
        <v>90.849171138502527</v>
      </c>
      <c r="J187" s="3">
        <f>100*(U187/'Real GDP'!J187)/(SUM(($U$203/'Real GDP'!$J$203)+($U$204/'Real GDP'!$J$204)+($U$205/'Real GDP'!$J$205)+($U$206/'Real GDP'!$J$206))/4)</f>
        <v>83.088031164638679</v>
      </c>
      <c r="L187" s="3" t="s">
        <v>187</v>
      </c>
      <c r="M187" s="7">
        <v>38442</v>
      </c>
      <c r="N187" s="3">
        <v>12813729</v>
      </c>
      <c r="O187" s="3">
        <v>1914449.18</v>
      </c>
      <c r="P187" s="3">
        <v>1881366.56</v>
      </c>
      <c r="Q187" s="3">
        <v>2593388.4500000002</v>
      </c>
      <c r="R187" s="3">
        <v>1700774.57</v>
      </c>
      <c r="S187" s="3">
        <v>1131324.48</v>
      </c>
      <c r="T187" s="3">
        <v>3961.82</v>
      </c>
      <c r="U187" s="3">
        <v>1166014.08</v>
      </c>
    </row>
    <row r="188" spans="1:21" x14ac:dyDescent="0.25">
      <c r="A188" s="3" t="str">
        <f t="shared" si="2"/>
        <v>Q2/2005</v>
      </c>
      <c r="B188" s="7">
        <f t="shared" si="2"/>
        <v>38533</v>
      </c>
      <c r="C188" s="3">
        <f>100*(N188/'Real GDP'!C188)/(SUM(($N$203/'Real GDP'!$C$203)+($N$204/'Real GDP'!$C$204)+($N$205/'Real GDP'!$C$205)+($N$206/'Real GDP'!$C$206))/4)</f>
        <v>91.543230125413046</v>
      </c>
      <c r="D188" s="3">
        <f>100*(O188/'Real GDP'!D188)/(SUM(($O$203/'Real GDP'!$D$203)+($O$204/'Real GDP'!$D$204)+($O$205/'Real GDP'!$D$205)+($O$206/'Real GDP'!$D$206))/4)</f>
        <v>90.372136073345942</v>
      </c>
      <c r="E188" s="3">
        <f>100*(P188/'Real GDP'!E188)/(SUM(($P$203/'Real GDP'!$E$203)+($P$204/'Real GDP'!$E$204)+($P$205/'Real GDP'!$E$205)+($P$206/'Real GDP'!$E$206))/4)</f>
        <v>87.129571641772699</v>
      </c>
      <c r="F188" s="3">
        <f>100*(Q188/'Real GDP'!F188)/(SUM(($Q$203/'Real GDP'!$F$203)+($Q$204/'Real GDP'!$F$204)+($Q$205/'Real GDP'!$F$205)+($Q$206/'Real GDP'!$F$206))/4)</f>
        <v>88.398787577455593</v>
      </c>
      <c r="G188" s="3">
        <f>100*(R188/'Real GDP'!G188)/(SUM(($R$203/'Real GDP'!$G$203)+($R$204/'Real GDP'!$G$204)+($R$205/'Real GDP'!$G$205)+($R$206/'Real GDP'!$G$206))/4)</f>
        <v>82.026271906889846</v>
      </c>
      <c r="H188" s="3">
        <f>100*(S188/'Real GDP'!H188)/(SUM(($S$203/'Real GDP'!$H$203)+($S$204/'Real GDP'!$H$204)+($S$205/'Real GDP'!$H$205)+($S$206/'Real GDP'!$H$206))/4)</f>
        <v>91.36521961576446</v>
      </c>
      <c r="I188" s="3">
        <f>100*(T188/'Real GDP'!I188)/(SUM(($T$203/'Real GDP'!$I$203)+($T$204/'Real GDP'!$I$204)+($T$205/'Real GDP'!$I$205)+($T$206/'Real GDP'!$I$206))/4)</f>
        <v>91.343935753889426</v>
      </c>
      <c r="J188" s="3">
        <f>100*(U188/'Real GDP'!J188)/(SUM(($U$203/'Real GDP'!$J$203)+($U$204/'Real GDP'!$J$204)+($U$205/'Real GDP'!$J$205)+($U$206/'Real GDP'!$J$206))/4)</f>
        <v>83.890233872139675</v>
      </c>
      <c r="L188" s="3" t="s">
        <v>188</v>
      </c>
      <c r="M188" s="7">
        <v>38533</v>
      </c>
      <c r="N188" s="3">
        <v>12974083</v>
      </c>
      <c r="O188" s="3">
        <v>1936418.5</v>
      </c>
      <c r="P188" s="3">
        <v>1904709.6</v>
      </c>
      <c r="Q188" s="3">
        <v>2612112.58</v>
      </c>
      <c r="R188" s="3">
        <v>1725484.36</v>
      </c>
      <c r="S188" s="3">
        <v>1152881.3999999999</v>
      </c>
      <c r="T188" s="3">
        <v>4014.56</v>
      </c>
      <c r="U188" s="3">
        <v>1189271.3400000001</v>
      </c>
    </row>
    <row r="189" spans="1:21" x14ac:dyDescent="0.25">
      <c r="A189" s="3" t="str">
        <f t="shared" si="2"/>
        <v>Q3/2005</v>
      </c>
      <c r="B189" s="7">
        <f t="shared" si="2"/>
        <v>38625</v>
      </c>
      <c r="C189" s="3">
        <f>100*(N189/'Real GDP'!C189)/(SUM(($N$203/'Real GDP'!$C$203)+($N$204/'Real GDP'!$C$204)+($N$205/'Real GDP'!$C$205)+($N$206/'Real GDP'!$C$206))/4)</f>
        <v>92.399458634800055</v>
      </c>
      <c r="D189" s="3">
        <f>100*(O189/'Real GDP'!D189)/(SUM(($O$203/'Real GDP'!$D$203)+($O$204/'Real GDP'!$D$204)+($O$205/'Real GDP'!$D$205)+($O$206/'Real GDP'!$D$206))/4)</f>
        <v>90.987451508857745</v>
      </c>
      <c r="E189" s="3">
        <f>100*(P189/'Real GDP'!E189)/(SUM(($P$203/'Real GDP'!$E$203)+($P$204/'Real GDP'!$E$204)+($P$205/'Real GDP'!$E$205)+($P$206/'Real GDP'!$E$206))/4)</f>
        <v>88.261023800981803</v>
      </c>
      <c r="F189" s="3">
        <f>100*(Q189/'Real GDP'!F189)/(SUM(($Q$203/'Real GDP'!$F$203)+($Q$204/'Real GDP'!$F$204)+($Q$205/'Real GDP'!$F$205)+($Q$206/'Real GDP'!$F$206))/4)</f>
        <v>88.90429037041639</v>
      </c>
      <c r="G189" s="3">
        <f>100*(R189/'Real GDP'!G189)/(SUM(($R$203/'Real GDP'!$G$203)+($R$204/'Real GDP'!$G$204)+($R$205/'Real GDP'!$G$205)+($R$206/'Real GDP'!$G$206))/4)</f>
        <v>82.946264876467652</v>
      </c>
      <c r="H189" s="3">
        <f>100*(S189/'Real GDP'!H189)/(SUM(($S$203/'Real GDP'!$H$203)+($S$204/'Real GDP'!$H$204)+($S$205/'Real GDP'!$H$205)+($S$206/'Real GDP'!$H$206))/4)</f>
        <v>92.51430301701626</v>
      </c>
      <c r="I189" s="3">
        <f>100*(T189/'Real GDP'!I189)/(SUM(($T$203/'Real GDP'!$I$203)+($T$204/'Real GDP'!$I$204)+($T$205/'Real GDP'!$I$205)+($T$206/'Real GDP'!$I$206))/4)</f>
        <v>92.115455686328673</v>
      </c>
      <c r="J189" s="3">
        <f>100*(U189/'Real GDP'!J189)/(SUM(($U$203/'Real GDP'!$J$203)+($U$204/'Real GDP'!$J$204)+($U$205/'Real GDP'!$J$205)+($U$206/'Real GDP'!$J$206))/4)</f>
        <v>85.361964070975077</v>
      </c>
      <c r="L189" s="3" t="s">
        <v>189</v>
      </c>
      <c r="M189" s="7">
        <v>38625</v>
      </c>
      <c r="N189" s="3">
        <v>13205445</v>
      </c>
      <c r="O189" s="3">
        <v>1972412.19</v>
      </c>
      <c r="P189" s="3">
        <v>1938892.45</v>
      </c>
      <c r="Q189" s="3">
        <v>2648380.5099999998</v>
      </c>
      <c r="R189" s="3">
        <v>1756477.12</v>
      </c>
      <c r="S189" s="3">
        <v>1181747.57</v>
      </c>
      <c r="T189" s="3">
        <v>4087.04</v>
      </c>
      <c r="U189" s="3">
        <v>1221610.1599999999</v>
      </c>
    </row>
    <row r="190" spans="1:21" x14ac:dyDescent="0.25">
      <c r="A190" s="3" t="str">
        <f t="shared" si="2"/>
        <v>Q4/2005</v>
      </c>
      <c r="B190" s="7">
        <f t="shared" si="2"/>
        <v>38717</v>
      </c>
      <c r="C190" s="3">
        <f>100*(N190/'Real GDP'!C190)/(SUM(($N$203/'Real GDP'!$C$203)+($N$204/'Real GDP'!$C$204)+($N$205/'Real GDP'!$C$205)+($N$206/'Real GDP'!$C$206))/4)</f>
        <v>93.100137980337649</v>
      </c>
      <c r="D190" s="3">
        <f>100*(O190/'Real GDP'!D190)/(SUM(($O$203/'Real GDP'!$D$203)+($O$204/'Real GDP'!$D$204)+($O$205/'Real GDP'!$D$205)+($O$206/'Real GDP'!$D$206))/4)</f>
        <v>92.13648973473893</v>
      </c>
      <c r="E190" s="3">
        <f>100*(P190/'Real GDP'!E190)/(SUM(($P$203/'Real GDP'!$E$203)+($P$204/'Real GDP'!$E$204)+($P$205/'Real GDP'!$E$205)+($P$206/'Real GDP'!$E$206))/4)</f>
        <v>89.299011230881405</v>
      </c>
      <c r="F190" s="3">
        <f>100*(Q190/'Real GDP'!F190)/(SUM(($Q$203/'Real GDP'!$F$203)+($Q$204/'Real GDP'!$F$204)+($Q$205/'Real GDP'!$F$205)+($Q$206/'Real GDP'!$F$206))/4)</f>
        <v>89.532667381709061</v>
      </c>
      <c r="G190" s="3">
        <f>100*(R190/'Real GDP'!G190)/(SUM(($R$203/'Real GDP'!$G$203)+($R$204/'Real GDP'!$G$204)+($R$205/'Real GDP'!$G$205)+($R$206/'Real GDP'!$G$206))/4)</f>
        <v>84.203101669385518</v>
      </c>
      <c r="H190" s="3">
        <f>100*(S190/'Real GDP'!H190)/(SUM(($S$203/'Real GDP'!$H$203)+($S$204/'Real GDP'!$H$204)+($S$205/'Real GDP'!$H$205)+($S$206/'Real GDP'!$H$206))/4)</f>
        <v>93.357496965349569</v>
      </c>
      <c r="I190" s="3">
        <f>100*(T190/'Real GDP'!I190)/(SUM(($T$203/'Real GDP'!$I$203)+($T$204/'Real GDP'!$I$204)+($T$205/'Real GDP'!$I$205)+($T$206/'Real GDP'!$I$206))/4)</f>
        <v>92.806475647746694</v>
      </c>
      <c r="J190" s="3">
        <f>100*(U190/'Real GDP'!J190)/(SUM(($U$203/'Real GDP'!$J$203)+($U$204/'Real GDP'!$J$204)+($U$205/'Real GDP'!$J$205)+($U$206/'Real GDP'!$J$206))/4)</f>
        <v>87.228376159840352</v>
      </c>
      <c r="L190" s="3" t="s">
        <v>190</v>
      </c>
      <c r="M190" s="7">
        <v>38717</v>
      </c>
      <c r="N190" s="3">
        <v>13381629</v>
      </c>
      <c r="O190" s="3">
        <v>2027244.55</v>
      </c>
      <c r="P190" s="3">
        <v>1975500.02</v>
      </c>
      <c r="Q190" s="3">
        <v>2677274.96</v>
      </c>
      <c r="R190" s="3">
        <v>1788103.32</v>
      </c>
      <c r="S190" s="3">
        <v>1204328.98</v>
      </c>
      <c r="T190" s="3">
        <v>4126.42</v>
      </c>
      <c r="U190" s="3">
        <v>1261374.1599999999</v>
      </c>
    </row>
    <row r="191" spans="1:21" x14ac:dyDescent="0.25">
      <c r="A191" s="3" t="str">
        <f t="shared" si="2"/>
        <v>Q1/2006</v>
      </c>
      <c r="B191" s="7">
        <f t="shared" si="2"/>
        <v>38807</v>
      </c>
      <c r="C191" s="3">
        <f>100*(N191/'Real GDP'!C191)/(SUM(($N$203/'Real GDP'!$C$203)+($N$204/'Real GDP'!$C$204)+($N$205/'Real GDP'!$C$205)+($N$206/'Real GDP'!$C$206))/4)</f>
        <v>93.83236174730088</v>
      </c>
      <c r="D191" s="3">
        <f>100*(O191/'Real GDP'!D191)/(SUM(($O$203/'Real GDP'!$D$203)+($O$204/'Real GDP'!$D$204)+($O$205/'Real GDP'!$D$205)+($O$206/'Real GDP'!$D$206))/4)</f>
        <v>93.769381185023946</v>
      </c>
      <c r="E191" s="3">
        <f>100*(P191/'Real GDP'!E191)/(SUM(($P$203/'Real GDP'!$E$203)+($P$204/'Real GDP'!$E$204)+($P$205/'Real GDP'!$E$205)+($P$206/'Real GDP'!$E$206))/4)</f>
        <v>90.425852876083866</v>
      </c>
      <c r="F191" s="3">
        <f>100*(Q191/'Real GDP'!F191)/(SUM(($Q$203/'Real GDP'!$F$203)+($Q$204/'Real GDP'!$F$204)+($Q$205/'Real GDP'!$F$205)+($Q$206/'Real GDP'!$F$206))/4)</f>
        <v>90.479741800429835</v>
      </c>
      <c r="G191" s="3">
        <f>100*(R191/'Real GDP'!G191)/(SUM(($R$203/'Real GDP'!$G$203)+($R$204/'Real GDP'!$G$204)+($R$205/'Real GDP'!$G$205)+($R$206/'Real GDP'!$G$206))/4)</f>
        <v>85.728403001799279</v>
      </c>
      <c r="H191" s="3">
        <f>100*(S191/'Real GDP'!H191)/(SUM(($S$203/'Real GDP'!$H$203)+($S$204/'Real GDP'!$H$204)+($S$205/'Real GDP'!$H$205)+($S$206/'Real GDP'!$H$206))/4)</f>
        <v>94.005839849108</v>
      </c>
      <c r="I191" s="3">
        <f>100*(T191/'Real GDP'!I191)/(SUM(($T$203/'Real GDP'!$I$203)+($T$204/'Real GDP'!$I$204)+($T$205/'Real GDP'!$I$205)+($T$206/'Real GDP'!$I$206))/4)</f>
        <v>93.617382867065274</v>
      </c>
      <c r="J191" s="3">
        <f>100*(U191/'Real GDP'!J191)/(SUM(($U$203/'Real GDP'!$J$203)+($U$204/'Real GDP'!$J$204)+($U$205/'Real GDP'!$J$205)+($U$206/'Real GDP'!$J$206))/4)</f>
        <v>89.704759568904734</v>
      </c>
      <c r="L191" s="3" t="s">
        <v>191</v>
      </c>
      <c r="M191" s="7">
        <v>38807</v>
      </c>
      <c r="N191" s="3">
        <v>13648904</v>
      </c>
      <c r="O191" s="3">
        <v>2068666.94</v>
      </c>
      <c r="P191" s="3">
        <v>2017144.54</v>
      </c>
      <c r="Q191" s="3">
        <v>2730801.64</v>
      </c>
      <c r="R191" s="3">
        <v>1826991.61</v>
      </c>
      <c r="S191" s="3">
        <v>1222412.68</v>
      </c>
      <c r="T191" s="3">
        <v>4165.62</v>
      </c>
      <c r="U191" s="3">
        <v>1311231.73</v>
      </c>
    </row>
    <row r="192" spans="1:21" x14ac:dyDescent="0.25">
      <c r="A192" s="3" t="str">
        <f t="shared" si="2"/>
        <v>Q2/2006</v>
      </c>
      <c r="B192" s="7">
        <f t="shared" si="2"/>
        <v>38898</v>
      </c>
      <c r="C192" s="3">
        <f>100*(N192/'Real GDP'!C192)/(SUM(($N$203/'Real GDP'!$C$203)+($N$204/'Real GDP'!$C$204)+($N$205/'Real GDP'!$C$205)+($N$206/'Real GDP'!$C$206))/4)</f>
        <v>94.587046908979517</v>
      </c>
      <c r="D192" s="3">
        <f>100*(O192/'Real GDP'!D192)/(SUM(($O$203/'Real GDP'!$D$203)+($O$204/'Real GDP'!$D$204)+($O$205/'Real GDP'!$D$205)+($O$206/'Real GDP'!$D$206))/4)</f>
        <v>95.103322820102349</v>
      </c>
      <c r="E192" s="3">
        <f>100*(P192/'Real GDP'!E192)/(SUM(($P$203/'Real GDP'!$E$203)+($P$204/'Real GDP'!$E$204)+($P$205/'Real GDP'!$E$205)+($P$206/'Real GDP'!$E$206))/4)</f>
        <v>91.457277794753267</v>
      </c>
      <c r="F192" s="3">
        <f>100*(Q192/'Real GDP'!F192)/(SUM(($Q$203/'Real GDP'!$F$203)+($Q$204/'Real GDP'!$F$204)+($Q$205/'Real GDP'!$F$205)+($Q$206/'Real GDP'!$F$206))/4)</f>
        <v>91.390844253961248</v>
      </c>
      <c r="G192" s="3">
        <f>100*(R192/'Real GDP'!G192)/(SUM(($R$203/'Real GDP'!$G$203)+($R$204/'Real GDP'!$G$204)+($R$205/'Real GDP'!$G$205)+($R$206/'Real GDP'!$G$206))/4)</f>
        <v>87.189131978089307</v>
      </c>
      <c r="H192" s="3">
        <f>100*(S192/'Real GDP'!H192)/(SUM(($S$203/'Real GDP'!$H$203)+($S$204/'Real GDP'!$H$204)+($S$205/'Real GDP'!$H$205)+($S$206/'Real GDP'!$H$206))/4)</f>
        <v>94.736982955551767</v>
      </c>
      <c r="I192" s="3">
        <f>100*(T192/'Real GDP'!I192)/(SUM(($T$203/'Real GDP'!$I$203)+($T$204/'Real GDP'!$I$204)+($T$205/'Real GDP'!$I$205)+($T$206/'Real GDP'!$I$206))/4)</f>
        <v>94.430478244147849</v>
      </c>
      <c r="J192" s="3">
        <f>100*(U192/'Real GDP'!J192)/(SUM(($U$203/'Real GDP'!$J$203)+($U$204/'Real GDP'!$J$204)+($U$205/'Real GDP'!$J$205)+($U$206/'Real GDP'!$J$206))/4)</f>
        <v>91.794097052759085</v>
      </c>
      <c r="L192" s="3" t="s">
        <v>192</v>
      </c>
      <c r="M192" s="7">
        <v>38898</v>
      </c>
      <c r="N192" s="3">
        <v>13799794</v>
      </c>
      <c r="O192" s="3">
        <v>2102770.41</v>
      </c>
      <c r="P192" s="3">
        <v>2060159.68</v>
      </c>
      <c r="Q192" s="3">
        <v>2802444.1</v>
      </c>
      <c r="R192" s="3">
        <v>1869068.63</v>
      </c>
      <c r="S192" s="3">
        <v>1232514.6599999999</v>
      </c>
      <c r="T192" s="3">
        <v>4216.42</v>
      </c>
      <c r="U192" s="3">
        <v>1355784.58</v>
      </c>
    </row>
    <row r="193" spans="1:21" x14ac:dyDescent="0.25">
      <c r="A193" s="3" t="str">
        <f t="shared" si="2"/>
        <v>Q3/2006</v>
      </c>
      <c r="B193" s="7">
        <f t="shared" si="2"/>
        <v>38990</v>
      </c>
      <c r="C193" s="3">
        <f>100*(N193/'Real GDP'!C193)/(SUM(($N$203/'Real GDP'!$C$203)+($N$204/'Real GDP'!$C$204)+($N$205/'Real GDP'!$C$205)+($N$206/'Real GDP'!$C$206))/4)</f>
        <v>95.246942914967249</v>
      </c>
      <c r="D193" s="3">
        <f>100*(O193/'Real GDP'!D193)/(SUM(($O$203/'Real GDP'!$D$203)+($O$204/'Real GDP'!$D$204)+($O$205/'Real GDP'!$D$205)+($O$206/'Real GDP'!$D$206))/4)</f>
        <v>95.825398409558375</v>
      </c>
      <c r="E193" s="3">
        <f>100*(P193/'Real GDP'!E193)/(SUM(($P$203/'Real GDP'!$E$203)+($P$204/'Real GDP'!$E$204)+($P$205/'Real GDP'!$E$205)+($P$206/'Real GDP'!$E$206))/4)</f>
        <v>92.300186824830234</v>
      </c>
      <c r="F193" s="3">
        <f>100*(Q193/'Real GDP'!F193)/(SUM(($Q$203/'Real GDP'!$F$203)+($Q$204/'Real GDP'!$F$204)+($Q$205/'Real GDP'!$F$205)+($Q$206/'Real GDP'!$F$206))/4)</f>
        <v>92.144581788365613</v>
      </c>
      <c r="G193" s="3">
        <f>100*(R193/'Real GDP'!G193)/(SUM(($R$203/'Real GDP'!$G$203)+($R$204/'Real GDP'!$G$204)+($R$205/'Real GDP'!$G$205)+($R$206/'Real GDP'!$G$206))/4)</f>
        <v>88.268973804598204</v>
      </c>
      <c r="H193" s="3">
        <f>100*(S193/'Real GDP'!H193)/(SUM(($S$203/'Real GDP'!$H$203)+($S$204/'Real GDP'!$H$204)+($S$205/'Real GDP'!$H$205)+($S$206/'Real GDP'!$H$206))/4)</f>
        <v>95.369006909782541</v>
      </c>
      <c r="I193" s="3">
        <f>100*(T193/'Real GDP'!I193)/(SUM(($T$203/'Real GDP'!$I$203)+($T$204/'Real GDP'!$I$204)+($T$205/'Real GDP'!$I$205)+($T$206/'Real GDP'!$I$206))/4)</f>
        <v>95.120313643493148</v>
      </c>
      <c r="J193" s="3">
        <f>100*(U193/'Real GDP'!J193)/(SUM(($U$203/'Real GDP'!$J$203)+($U$204/'Real GDP'!$J$204)+($U$205/'Real GDP'!$J$205)+($U$206/'Real GDP'!$J$206))/4)</f>
        <v>93.314136788070002</v>
      </c>
      <c r="L193" s="3" t="s">
        <v>193</v>
      </c>
      <c r="M193" s="7">
        <v>38990</v>
      </c>
      <c r="N193" s="3">
        <v>13908498</v>
      </c>
      <c r="O193" s="3">
        <v>2120094.7799999998</v>
      </c>
      <c r="P193" s="3">
        <v>2079568.24</v>
      </c>
      <c r="Q193" s="3">
        <v>2853774.73</v>
      </c>
      <c r="R193" s="3">
        <v>1898933.76</v>
      </c>
      <c r="S193" s="3">
        <v>1244185.21</v>
      </c>
      <c r="T193" s="3">
        <v>4239.91</v>
      </c>
      <c r="U193" s="3">
        <v>1391842.16</v>
      </c>
    </row>
    <row r="194" spans="1:21" x14ac:dyDescent="0.25">
      <c r="A194" s="3" t="str">
        <f t="shared" si="2"/>
        <v>Q4/2006</v>
      </c>
      <c r="B194" s="7">
        <f t="shared" si="2"/>
        <v>39082</v>
      </c>
      <c r="C194" s="3">
        <f>100*(N194/'Real GDP'!C194)/(SUM(($N$203/'Real GDP'!$C$203)+($N$204/'Real GDP'!$C$204)+($N$205/'Real GDP'!$C$205)+($N$206/'Real GDP'!$C$206))/4)</f>
        <v>95.579949715257541</v>
      </c>
      <c r="D194" s="3">
        <f>100*(O194/'Real GDP'!D194)/(SUM(($O$203/'Real GDP'!$D$203)+($O$204/'Real GDP'!$D$204)+($O$205/'Real GDP'!$D$205)+($O$206/'Real GDP'!$D$206))/4)</f>
        <v>95.466990980510388</v>
      </c>
      <c r="E194" s="3">
        <f>100*(P194/'Real GDP'!E194)/(SUM(($P$203/'Real GDP'!$E$203)+($P$204/'Real GDP'!$E$204)+($P$205/'Real GDP'!$E$205)+($P$206/'Real GDP'!$E$206))/4)</f>
        <v>92.72406861448961</v>
      </c>
      <c r="F194" s="3">
        <f>100*(Q194/'Real GDP'!F194)/(SUM(($Q$203/'Real GDP'!$F$203)+($Q$204/'Real GDP'!$F$204)+($Q$205/'Real GDP'!$F$205)+($Q$206/'Real GDP'!$F$206))/4)</f>
        <v>92.517049261170555</v>
      </c>
      <c r="G194" s="3">
        <f>100*(R194/'Real GDP'!G194)/(SUM(($R$203/'Real GDP'!$G$203)+($R$204/'Real GDP'!$G$204)+($R$205/'Real GDP'!$G$205)+($R$206/'Real GDP'!$G$206))/4)</f>
        <v>88.834115306192516</v>
      </c>
      <c r="H194" s="3">
        <f>100*(S194/'Real GDP'!H194)/(SUM(($S$203/'Real GDP'!$H$203)+($S$204/'Real GDP'!$H$204)+($S$205/'Real GDP'!$H$205)+($S$206/'Real GDP'!$H$206))/4)</f>
        <v>95.673595790156256</v>
      </c>
      <c r="I194" s="3">
        <f>100*(T194/'Real GDP'!I194)/(SUM(($T$203/'Real GDP'!$I$203)+($T$204/'Real GDP'!$I$204)+($T$205/'Real GDP'!$I$205)+($T$206/'Real GDP'!$I$206))/4)</f>
        <v>95.446513159142143</v>
      </c>
      <c r="J194" s="3">
        <f>100*(U194/'Real GDP'!J194)/(SUM(($U$203/'Real GDP'!$J$203)+($U$204/'Real GDP'!$J$204)+($U$205/'Real GDP'!$J$205)+($U$206/'Real GDP'!$J$206))/4)</f>
        <v>94.011814992855292</v>
      </c>
      <c r="L194" s="3" t="s">
        <v>194</v>
      </c>
      <c r="M194" s="7">
        <v>39082</v>
      </c>
      <c r="N194" s="3">
        <v>14066370</v>
      </c>
      <c r="O194" s="3">
        <v>2119614.16</v>
      </c>
      <c r="P194" s="3">
        <v>2104644.86</v>
      </c>
      <c r="Q194" s="3">
        <v>2902696.62</v>
      </c>
      <c r="R194" s="3">
        <v>1935971.88</v>
      </c>
      <c r="S194" s="3">
        <v>1252867.19</v>
      </c>
      <c r="T194" s="3">
        <v>4306.45</v>
      </c>
      <c r="U194" s="3">
        <v>1415565.22</v>
      </c>
    </row>
    <row r="195" spans="1:21" x14ac:dyDescent="0.25">
      <c r="A195" s="3" t="str">
        <f t="shared" si="2"/>
        <v>Q1/2007</v>
      </c>
      <c r="B195" s="7">
        <f t="shared" si="2"/>
        <v>39172</v>
      </c>
      <c r="C195" s="3">
        <f>100*(N195/'Real GDP'!C195)/(SUM(($N$203/'Real GDP'!$C$203)+($N$204/'Real GDP'!$C$204)+($N$205/'Real GDP'!$C$205)+($N$206/'Real GDP'!$C$206))/4)</f>
        <v>96.654012239935156</v>
      </c>
      <c r="D195" s="3">
        <f>100*(O195/'Real GDP'!D195)/(SUM(($O$203/'Real GDP'!$D$203)+($O$204/'Real GDP'!$D$204)+($O$205/'Real GDP'!$D$205)+($O$206/'Real GDP'!$D$206))/4)</f>
        <v>95.238747725844576</v>
      </c>
      <c r="E195" s="3">
        <f>100*(P195/'Real GDP'!E195)/(SUM(($P$203/'Real GDP'!$E$203)+($P$204/'Real GDP'!$E$204)+($P$205/'Real GDP'!$E$205)+($P$206/'Real GDP'!$E$206))/4)</f>
        <v>93.789836680563951</v>
      </c>
      <c r="F195" s="3">
        <f>100*(Q195/'Real GDP'!F195)/(SUM(($Q$203/'Real GDP'!$F$203)+($Q$204/'Real GDP'!$F$204)+($Q$205/'Real GDP'!$F$205)+($Q$206/'Real GDP'!$F$206))/4)</f>
        <v>93.53857138507216</v>
      </c>
      <c r="G195" s="3">
        <f>100*(R195/'Real GDP'!G195)/(SUM(($R$203/'Real GDP'!$G$203)+($R$204/'Real GDP'!$G$204)+($R$205/'Real GDP'!$G$205)+($R$206/'Real GDP'!$G$206))/4)</f>
        <v>89.794342279706555</v>
      </c>
      <c r="H195" s="3">
        <f>100*(S195/'Real GDP'!H195)/(SUM(($S$203/'Real GDP'!$H$203)+($S$204/'Real GDP'!$H$204)+($S$205/'Real GDP'!$H$205)+($S$206/'Real GDP'!$H$206))/4)</f>
        <v>96.745308202055753</v>
      </c>
      <c r="I195" s="3">
        <f>100*(T195/'Real GDP'!I195)/(SUM(($T$203/'Real GDP'!$I$203)+($T$204/'Real GDP'!$I$204)+($T$205/'Real GDP'!$I$205)+($T$206/'Real GDP'!$I$206))/4)</f>
        <v>96.510571905212743</v>
      </c>
      <c r="J195" s="3">
        <f>100*(U195/'Real GDP'!J195)/(SUM(($U$203/'Real GDP'!$J$203)+($U$204/'Real GDP'!$J$204)+($U$205/'Real GDP'!$J$205)+($U$206/'Real GDP'!$J$206))/4)</f>
        <v>94.937727301512126</v>
      </c>
      <c r="L195" s="3" t="s">
        <v>195</v>
      </c>
      <c r="M195" s="7">
        <v>39172</v>
      </c>
      <c r="N195" s="3">
        <v>14233226</v>
      </c>
      <c r="O195" s="3">
        <v>2135585.5699999998</v>
      </c>
      <c r="P195" s="3">
        <v>2145404.81</v>
      </c>
      <c r="Q195" s="3">
        <v>2946778.67</v>
      </c>
      <c r="R195" s="3">
        <v>1960047.19</v>
      </c>
      <c r="S195" s="3">
        <v>1275093.24</v>
      </c>
      <c r="T195" s="3">
        <v>4386.4799999999996</v>
      </c>
      <c r="U195" s="3">
        <v>1444131.36</v>
      </c>
    </row>
    <row r="196" spans="1:21" x14ac:dyDescent="0.25">
      <c r="A196" s="3" t="str">
        <f t="shared" si="2"/>
        <v>Q2/2007</v>
      </c>
      <c r="B196" s="7">
        <f t="shared" si="2"/>
        <v>39263</v>
      </c>
      <c r="C196" s="3">
        <f>100*(N196/'Real GDP'!C196)/(SUM(($N$203/'Real GDP'!$C$203)+($N$204/'Real GDP'!$C$204)+($N$205/'Real GDP'!$C$205)+($N$206/'Real GDP'!$C$206))/4)</f>
        <v>97.194591240255946</v>
      </c>
      <c r="D196" s="3">
        <f>100*(O196/'Real GDP'!D196)/(SUM(($O$203/'Real GDP'!$D$203)+($O$204/'Real GDP'!$D$204)+($O$205/'Real GDP'!$D$205)+($O$206/'Real GDP'!$D$206))/4)</f>
        <v>95.279468374848975</v>
      </c>
      <c r="E196" s="3">
        <f>100*(P196/'Real GDP'!E196)/(SUM(($P$203/'Real GDP'!$E$203)+($P$204/'Real GDP'!$E$204)+($P$205/'Real GDP'!$E$205)+($P$206/'Real GDP'!$E$206))/4)</f>
        <v>94.401849830678643</v>
      </c>
      <c r="F196" s="3">
        <f>100*(Q196/'Real GDP'!F196)/(SUM(($Q$203/'Real GDP'!$F$203)+($Q$204/'Real GDP'!$F$204)+($Q$205/'Real GDP'!$F$205)+($Q$206/'Real GDP'!$F$206))/4)</f>
        <v>94.095698376675116</v>
      </c>
      <c r="G196" s="3">
        <f>100*(R196/'Real GDP'!G196)/(SUM(($R$203/'Real GDP'!$G$203)+($R$204/'Real GDP'!$G$204)+($R$205/'Real GDP'!$G$205)+($R$206/'Real GDP'!$G$206))/4)</f>
        <v>90.542577545591101</v>
      </c>
      <c r="H196" s="3">
        <f>100*(S196/'Real GDP'!H196)/(SUM(($S$203/'Real GDP'!$H$203)+($S$204/'Real GDP'!$H$204)+($S$205/'Real GDP'!$H$205)+($S$206/'Real GDP'!$H$206))/4)</f>
        <v>97.307418404781188</v>
      </c>
      <c r="I196" s="3">
        <f>100*(T196/'Real GDP'!I196)/(SUM(($T$203/'Real GDP'!$I$203)+($T$204/'Real GDP'!$I$204)+($T$205/'Real GDP'!$I$205)+($T$206/'Real GDP'!$I$206))/4)</f>
        <v>97.034734667743777</v>
      </c>
      <c r="J196" s="3">
        <f>100*(U196/'Real GDP'!J196)/(SUM(($U$203/'Real GDP'!$J$203)+($U$204/'Real GDP'!$J$204)+($U$205/'Real GDP'!$J$205)+($U$206/'Real GDP'!$J$206))/4)</f>
        <v>95.451974317123586</v>
      </c>
      <c r="L196" s="3" t="s">
        <v>196</v>
      </c>
      <c r="M196" s="7">
        <v>39263</v>
      </c>
      <c r="N196" s="3">
        <v>14422313</v>
      </c>
      <c r="O196" s="3">
        <v>2151915.59</v>
      </c>
      <c r="P196" s="3">
        <v>2176612.94</v>
      </c>
      <c r="Q196" s="3">
        <v>2986312.24</v>
      </c>
      <c r="R196" s="3">
        <v>1974397.17</v>
      </c>
      <c r="S196" s="3">
        <v>1294879.71</v>
      </c>
      <c r="T196" s="3">
        <v>4415.5</v>
      </c>
      <c r="U196" s="3">
        <v>1463729.36</v>
      </c>
    </row>
    <row r="197" spans="1:21" x14ac:dyDescent="0.25">
      <c r="A197" s="3" t="str">
        <f t="shared" si="2"/>
        <v>Q3/2007</v>
      </c>
      <c r="B197" s="7">
        <f t="shared" si="2"/>
        <v>39355</v>
      </c>
      <c r="C197" s="3">
        <f>100*(N197/'Real GDP'!C197)/(SUM(($N$203/'Real GDP'!$C$203)+($N$204/'Real GDP'!$C$204)+($N$205/'Real GDP'!$C$205)+($N$206/'Real GDP'!$C$206))/4)</f>
        <v>97.531704668545842</v>
      </c>
      <c r="D197" s="3">
        <f>100*(O197/'Real GDP'!D197)/(SUM(($O$203/'Real GDP'!$D$203)+($O$204/'Real GDP'!$D$204)+($O$205/'Real GDP'!$D$205)+($O$206/'Real GDP'!$D$206))/4)</f>
        <v>95.713007528034126</v>
      </c>
      <c r="E197" s="3">
        <f>100*(P197/'Real GDP'!E197)/(SUM(($P$203/'Real GDP'!$E$203)+($P$204/'Real GDP'!$E$204)+($P$205/'Real GDP'!$E$205)+($P$206/'Real GDP'!$E$206))/4)</f>
        <v>94.904324351305021</v>
      </c>
      <c r="F197" s="3">
        <f>100*(Q197/'Real GDP'!F197)/(SUM(($Q$203/'Real GDP'!$F$203)+($Q$204/'Real GDP'!$F$204)+($Q$205/'Real GDP'!$F$205)+($Q$206/'Real GDP'!$F$206))/4)</f>
        <v>94.511688881705695</v>
      </c>
      <c r="G197" s="3">
        <f>100*(R197/'Real GDP'!G197)/(SUM(($R$203/'Real GDP'!$G$203)+($R$204/'Real GDP'!$G$204)+($R$205/'Real GDP'!$G$205)+($R$206/'Real GDP'!$G$206))/4)</f>
        <v>91.408804593361381</v>
      </c>
      <c r="H197" s="3">
        <f>100*(S197/'Real GDP'!H197)/(SUM(($S$203/'Real GDP'!$H$203)+($S$204/'Real GDP'!$H$204)+($S$205/'Real GDP'!$H$205)+($S$206/'Real GDP'!$H$206))/4)</f>
        <v>97.654672283512525</v>
      </c>
      <c r="I197" s="3">
        <f>100*(T197/'Real GDP'!I197)/(SUM(($T$203/'Real GDP'!$I$203)+($T$204/'Real GDP'!$I$204)+($T$205/'Real GDP'!$I$205)+($T$206/'Real GDP'!$I$206))/4)</f>
        <v>97.371879826022067</v>
      </c>
      <c r="J197" s="3">
        <f>100*(U197/'Real GDP'!J197)/(SUM(($U$203/'Real GDP'!$J$203)+($U$204/'Real GDP'!$J$204)+($U$205/'Real GDP'!$J$205)+($U$206/'Real GDP'!$J$206))/4)</f>
        <v>95.898773095577255</v>
      </c>
      <c r="L197" s="3" t="s">
        <v>197</v>
      </c>
      <c r="M197" s="7">
        <v>39355</v>
      </c>
      <c r="N197" s="3">
        <v>14569675</v>
      </c>
      <c r="O197" s="3">
        <v>2180015.38</v>
      </c>
      <c r="P197" s="3">
        <v>2195010.86</v>
      </c>
      <c r="Q197" s="3">
        <v>3024875.76</v>
      </c>
      <c r="R197" s="3">
        <v>1992556.31</v>
      </c>
      <c r="S197" s="3">
        <v>1304900.27</v>
      </c>
      <c r="T197" s="3">
        <v>4410.84</v>
      </c>
      <c r="U197" s="3">
        <v>1482507.55</v>
      </c>
    </row>
    <row r="198" spans="1:21" x14ac:dyDescent="0.25">
      <c r="A198" s="3" t="str">
        <f t="shared" si="2"/>
        <v>Q4/2007</v>
      </c>
      <c r="B198" s="7">
        <f t="shared" si="2"/>
        <v>39447</v>
      </c>
      <c r="C198" s="3">
        <f>100*(N198/'Real GDP'!C198)/(SUM(($N$203/'Real GDP'!$C$203)+($N$204/'Real GDP'!$C$204)+($N$205/'Real GDP'!$C$205)+($N$206/'Real GDP'!$C$206))/4)</f>
        <v>97.95630237978537</v>
      </c>
      <c r="D198" s="3">
        <f>100*(O198/'Real GDP'!D198)/(SUM(($O$203/'Real GDP'!$D$203)+($O$204/'Real GDP'!$D$204)+($O$205/'Real GDP'!$D$205)+($O$206/'Real GDP'!$D$206))/4)</f>
        <v>96.485634001995294</v>
      </c>
      <c r="E198" s="3">
        <f>100*(P198/'Real GDP'!E198)/(SUM(($P$203/'Real GDP'!$E$203)+($P$204/'Real GDP'!$E$204)+($P$205/'Real GDP'!$E$205)+($P$206/'Real GDP'!$E$206))/4)</f>
        <v>95.581329488145855</v>
      </c>
      <c r="F198" s="3">
        <f>100*(Q198/'Real GDP'!F198)/(SUM(($Q$203/'Real GDP'!$F$203)+($Q$204/'Real GDP'!$F$204)+($Q$205/'Real GDP'!$F$205)+($Q$206/'Real GDP'!$F$206))/4)</f>
        <v>95.067533342082939</v>
      </c>
      <c r="G198" s="3">
        <f>100*(R198/'Real GDP'!G198)/(SUM(($R$203/'Real GDP'!$G$203)+($R$204/'Real GDP'!$G$204)+($R$205/'Real GDP'!$G$205)+($R$206/'Real GDP'!$G$206))/4)</f>
        <v>92.668538026405201</v>
      </c>
      <c r="H198" s="3">
        <f>100*(S198/'Real GDP'!H198)/(SUM(($S$203/'Real GDP'!$H$203)+($S$204/'Real GDP'!$H$204)+($S$205/'Real GDP'!$H$205)+($S$206/'Real GDP'!$H$206))/4)</f>
        <v>98.174489224588513</v>
      </c>
      <c r="I198" s="3">
        <f>100*(T198/'Real GDP'!I198)/(SUM(($T$203/'Real GDP'!$I$203)+($T$204/'Real GDP'!$I$204)+($T$205/'Real GDP'!$I$205)+($T$206/'Real GDP'!$I$206))/4)</f>
        <v>97.809393062492006</v>
      </c>
      <c r="J198" s="3">
        <f>100*(U198/'Real GDP'!J198)/(SUM(($U$203/'Real GDP'!$J$203)+($U$204/'Real GDP'!$J$204)+($U$205/'Real GDP'!$J$205)+($U$206/'Real GDP'!$J$206))/4)</f>
        <v>96.554572417148108</v>
      </c>
      <c r="L198" s="3" t="s">
        <v>198</v>
      </c>
      <c r="M198" s="7">
        <v>39447</v>
      </c>
      <c r="N198" s="3">
        <v>14685330</v>
      </c>
      <c r="O198" s="3">
        <v>2215898.69</v>
      </c>
      <c r="P198" s="3">
        <v>2216623.77</v>
      </c>
      <c r="Q198" s="3">
        <v>3051069.4</v>
      </c>
      <c r="R198" s="3">
        <v>2017029.57</v>
      </c>
      <c r="S198" s="3">
        <v>1313683.68</v>
      </c>
      <c r="T198" s="3">
        <v>4453.0600000000004</v>
      </c>
      <c r="U198" s="3">
        <v>1505490.85</v>
      </c>
    </row>
    <row r="199" spans="1:21" x14ac:dyDescent="0.25">
      <c r="A199" s="3" t="str">
        <f t="shared" si="2"/>
        <v>Q1/2008</v>
      </c>
      <c r="B199" s="7">
        <f t="shared" si="2"/>
        <v>39538</v>
      </c>
      <c r="C199" s="3">
        <f>100*(N199/'Real GDP'!C199)/(SUM(($N$203/'Real GDP'!$C$203)+($N$204/'Real GDP'!$C$204)+($N$205/'Real GDP'!$C$205)+($N$206/'Real GDP'!$C$206))/4)</f>
        <v>98.516145666707132</v>
      </c>
      <c r="D199" s="3">
        <f>100*(O199/'Real GDP'!D199)/(SUM(($O$203/'Real GDP'!$D$203)+($O$204/'Real GDP'!$D$204)+($O$205/'Real GDP'!$D$205)+($O$206/'Real GDP'!$D$206))/4)</f>
        <v>98.108353267354119</v>
      </c>
      <c r="E199" s="3">
        <f>100*(P199/'Real GDP'!E199)/(SUM(($P$203/'Real GDP'!$E$203)+($P$204/'Real GDP'!$E$204)+($P$205/'Real GDP'!$E$205)+($P$206/'Real GDP'!$E$206))/4)</f>
        <v>96.50765698324652</v>
      </c>
      <c r="F199" s="3">
        <f>100*(Q199/'Real GDP'!F199)/(SUM(($Q$203/'Real GDP'!$F$203)+($Q$204/'Real GDP'!$F$204)+($Q$205/'Real GDP'!$F$205)+($Q$206/'Real GDP'!$F$206))/4)</f>
        <v>95.812326806384888</v>
      </c>
      <c r="G199" s="3">
        <f>100*(R199/'Real GDP'!G199)/(SUM(($R$203/'Real GDP'!$G$203)+($R$204/'Real GDP'!$G$204)+($R$205/'Real GDP'!$G$205)+($R$206/'Real GDP'!$G$206))/4)</f>
        <v>94.291220386538228</v>
      </c>
      <c r="H199" s="3">
        <f>100*(S199/'Real GDP'!H199)/(SUM(($S$203/'Real GDP'!$H$203)+($S$204/'Real GDP'!$H$204)+($S$205/'Real GDP'!$H$205)+($S$206/'Real GDP'!$H$206))/4)</f>
        <v>98.878858148569989</v>
      </c>
      <c r="I199" s="3">
        <f>100*(T199/'Real GDP'!I199)/(SUM(($T$203/'Real GDP'!$I$203)+($T$204/'Real GDP'!$I$204)+($T$205/'Real GDP'!$I$205)+($T$206/'Real GDP'!$I$206))/4)</f>
        <v>98.392728377801618</v>
      </c>
      <c r="J199" s="3">
        <f>100*(U199/'Real GDP'!J199)/(SUM(($U$203/'Real GDP'!$J$203)+($U$204/'Real GDP'!$J$204)+($U$205/'Real GDP'!$J$205)+($U$206/'Real GDP'!$J$206))/4)</f>
        <v>97.502215971747546</v>
      </c>
      <c r="L199" s="3" t="s">
        <v>199</v>
      </c>
      <c r="M199" s="7">
        <v>39538</v>
      </c>
      <c r="N199" s="3">
        <v>14668445</v>
      </c>
      <c r="O199" s="3">
        <v>2261187.73</v>
      </c>
      <c r="P199" s="3">
        <v>2247535.31</v>
      </c>
      <c r="Q199" s="3">
        <v>3101969.2</v>
      </c>
      <c r="R199" s="3">
        <v>2075130.67</v>
      </c>
      <c r="S199" s="3">
        <v>1323893.3</v>
      </c>
      <c r="T199" s="3">
        <v>4493.17</v>
      </c>
      <c r="U199" s="3">
        <v>1527202</v>
      </c>
    </row>
    <row r="200" spans="1:21" x14ac:dyDescent="0.25">
      <c r="A200" s="3" t="str">
        <f t="shared" ref="A200:B224" si="3">L200</f>
        <v>Q2/2008</v>
      </c>
      <c r="B200" s="7">
        <f t="shared" si="3"/>
        <v>39629</v>
      </c>
      <c r="C200" s="3">
        <f>100*(N200/'Real GDP'!C200)/(SUM(($N$203/'Real GDP'!$C$203)+($N$204/'Real GDP'!$C$204)+($N$205/'Real GDP'!$C$205)+($N$206/'Real GDP'!$C$206))/4)</f>
        <v>98.995443609088099</v>
      </c>
      <c r="D200" s="3">
        <f>100*(O200/'Real GDP'!D200)/(SUM(($O$203/'Real GDP'!$D$203)+($O$204/'Real GDP'!$D$204)+($O$205/'Real GDP'!$D$205)+($O$206/'Real GDP'!$D$206))/4)</f>
        <v>99.27104384868268</v>
      </c>
      <c r="E200" s="3">
        <f>100*(P200/'Real GDP'!E200)/(SUM(($P$203/'Real GDP'!$E$203)+($P$204/'Real GDP'!$E$204)+($P$205/'Real GDP'!$E$205)+($P$206/'Real GDP'!$E$206))/4)</f>
        <v>97.340603226428883</v>
      </c>
      <c r="F200" s="3">
        <f>100*(Q200/'Real GDP'!F200)/(SUM(($Q$203/'Real GDP'!$F$203)+($Q$204/'Real GDP'!$F$204)+($Q$205/'Real GDP'!$F$205)+($Q$206/'Real GDP'!$F$206))/4)</f>
        <v>96.61350395266507</v>
      </c>
      <c r="G200" s="3">
        <f>100*(R200/'Real GDP'!G200)/(SUM(($R$203/'Real GDP'!$G$203)+($R$204/'Real GDP'!$G$204)+($R$205/'Real GDP'!$G$205)+($R$206/'Real GDP'!$G$206))/4)</f>
        <v>95.836037190442596</v>
      </c>
      <c r="H200" s="3">
        <f>100*(S200/'Real GDP'!H200)/(SUM(($S$203/'Real GDP'!$H$203)+($S$204/'Real GDP'!$H$204)+($S$205/'Real GDP'!$H$205)+($S$206/'Real GDP'!$H$206))/4)</f>
        <v>99.465862168137249</v>
      </c>
      <c r="I200" s="3">
        <f>100*(T200/'Real GDP'!I200)/(SUM(($T$203/'Real GDP'!$I$203)+($T$204/'Real GDP'!$I$204)+($T$205/'Real GDP'!$I$205)+($T$206/'Real GDP'!$I$206))/4)</f>
        <v>98.897620759871273</v>
      </c>
      <c r="J200" s="3">
        <f>100*(U200/'Real GDP'!J200)/(SUM(($U$203/'Real GDP'!$J$203)+($U$204/'Real GDP'!$J$204)+($U$205/'Real GDP'!$J$205)+($U$206/'Real GDP'!$J$206))/4)</f>
        <v>98.35028303650796</v>
      </c>
      <c r="L200" s="3" t="s">
        <v>200</v>
      </c>
      <c r="M200" s="7">
        <v>39629</v>
      </c>
      <c r="N200" s="3">
        <v>14812974</v>
      </c>
      <c r="O200" s="3">
        <v>2271050.69</v>
      </c>
      <c r="P200" s="3">
        <v>2256724.2999999998</v>
      </c>
      <c r="Q200" s="3">
        <v>3119367.4</v>
      </c>
      <c r="R200" s="3">
        <v>2088382.74</v>
      </c>
      <c r="S200" s="3">
        <v>1336373.44</v>
      </c>
      <c r="T200" s="3">
        <v>4493.3999999999996</v>
      </c>
      <c r="U200" s="3">
        <v>1541343.56</v>
      </c>
    </row>
    <row r="201" spans="1:21" x14ac:dyDescent="0.25">
      <c r="A201" s="3" t="str">
        <f t="shared" si="3"/>
        <v>Q3/2008</v>
      </c>
      <c r="B201" s="7">
        <f t="shared" si="3"/>
        <v>39721</v>
      </c>
      <c r="C201" s="3">
        <f>100*(N201/'Real GDP'!C201)/(SUM(($N$203/'Real GDP'!$C$203)+($N$204/'Real GDP'!$C$204)+($N$205/'Real GDP'!$C$205)+($N$206/'Real GDP'!$C$206))/4)</f>
        <v>99.67369510795298</v>
      </c>
      <c r="D201" s="3">
        <f>100*(O201/'Real GDP'!D201)/(SUM(($O$203/'Real GDP'!$D$203)+($O$204/'Real GDP'!$D$204)+($O$205/'Real GDP'!$D$205)+($O$206/'Real GDP'!$D$206))/4)</f>
        <v>100.39981146102073</v>
      </c>
      <c r="E201" s="3">
        <f>100*(P201/'Real GDP'!E201)/(SUM(($P$203/'Real GDP'!$E$203)+($P$204/'Real GDP'!$E$204)+($P$205/'Real GDP'!$E$205)+($P$206/'Real GDP'!$E$206))/4)</f>
        <v>98.396727279036384</v>
      </c>
      <c r="F201" s="3">
        <f>100*(Q201/'Real GDP'!F201)/(SUM(($Q$203/'Real GDP'!$F$203)+($Q$204/'Real GDP'!$F$204)+($Q$205/'Real GDP'!$F$205)+($Q$206/'Real GDP'!$F$206))/4)</f>
        <v>97.751016108122101</v>
      </c>
      <c r="G201" s="3">
        <f>100*(R201/'Real GDP'!G201)/(SUM(($R$203/'Real GDP'!$G$203)+($R$204/'Real GDP'!$G$204)+($R$205/'Real GDP'!$G$205)+($R$206/'Real GDP'!$G$206))/4)</f>
        <v>97.512930006132692</v>
      </c>
      <c r="H201" s="3">
        <f>100*(S201/'Real GDP'!H201)/(SUM(($S$203/'Real GDP'!$H$203)+($S$204/'Real GDP'!$H$204)+($S$205/'Real GDP'!$H$205)+($S$206/'Real GDP'!$H$206))/4)</f>
        <v>100.11437854562718</v>
      </c>
      <c r="I201" s="3">
        <f>100*(T201/'Real GDP'!I201)/(SUM(($T$203/'Real GDP'!$I$203)+($T$204/'Real GDP'!$I$204)+($T$205/'Real GDP'!$I$205)+($T$206/'Real GDP'!$I$206))/4)</f>
        <v>99.621664243830622</v>
      </c>
      <c r="J201" s="3">
        <f>100*(U201/'Real GDP'!J201)/(SUM(($U$203/'Real GDP'!$J$203)+($U$204/'Real GDP'!$J$204)+($U$205/'Real GDP'!$J$205)+($U$206/'Real GDP'!$J$206))/4)</f>
        <v>99.374657314352547</v>
      </c>
      <c r="L201" s="3" t="s">
        <v>201</v>
      </c>
      <c r="M201" s="7">
        <v>39721</v>
      </c>
      <c r="N201" s="3">
        <v>14842983</v>
      </c>
      <c r="O201" s="3">
        <v>2259047.2000000002</v>
      </c>
      <c r="P201" s="3">
        <v>2273261.09</v>
      </c>
      <c r="Q201" s="3">
        <v>3144676.01</v>
      </c>
      <c r="R201" s="3">
        <v>2095212.92</v>
      </c>
      <c r="S201" s="3">
        <v>1356306.84</v>
      </c>
      <c r="T201" s="3">
        <v>4468.3999999999996</v>
      </c>
      <c r="U201" s="3">
        <v>1545629.48</v>
      </c>
    </row>
    <row r="202" spans="1:21" x14ac:dyDescent="0.25">
      <c r="A202" s="3" t="str">
        <f t="shared" si="3"/>
        <v>Q4/2008</v>
      </c>
      <c r="B202" s="7">
        <f t="shared" si="3"/>
        <v>39813</v>
      </c>
      <c r="C202" s="3">
        <f>100*(N202/'Real GDP'!C202)/(SUM(($N$203/'Real GDP'!$C$203)+($N$204/'Real GDP'!$C$204)+($N$205/'Real GDP'!$C$205)+($N$206/'Real GDP'!$C$206))/4)</f>
        <v>99.814990304254451</v>
      </c>
      <c r="D202" s="3">
        <f>100*(O202/'Real GDP'!D202)/(SUM(($O$203/'Real GDP'!$D$203)+($O$204/'Real GDP'!$D$204)+($O$205/'Real GDP'!$D$205)+($O$206/'Real GDP'!$D$206))/4)</f>
        <v>100.60272562919995</v>
      </c>
      <c r="E202" s="3">
        <f>100*(P202/'Real GDP'!E202)/(SUM(($P$203/'Real GDP'!$E$203)+($P$204/'Real GDP'!$E$204)+($P$205/'Real GDP'!$E$205)+($P$206/'Real GDP'!$E$206))/4)</f>
        <v>98.917817477649663</v>
      </c>
      <c r="F202" s="3">
        <f>100*(Q202/'Real GDP'!F202)/(SUM(($Q$203/'Real GDP'!$F$203)+($Q$204/'Real GDP'!$F$204)+($Q$205/'Real GDP'!$F$205)+($Q$206/'Real GDP'!$F$206))/4)</f>
        <v>98.503669133099848</v>
      </c>
      <c r="G202" s="3">
        <f>100*(R202/'Real GDP'!G202)/(SUM(($R$203/'Real GDP'!$G$203)+($R$204/'Real GDP'!$G$204)+($R$205/'Real GDP'!$G$205)+($R$206/'Real GDP'!$G$206))/4)</f>
        <v>98.602075458546182</v>
      </c>
      <c r="H202" s="3">
        <f>100*(S202/'Real GDP'!H202)/(SUM(($S$203/'Real GDP'!$H$203)+($S$204/'Real GDP'!$H$204)+($S$205/'Real GDP'!$H$205)+($S$206/'Real GDP'!$H$206))/4)</f>
        <v>100.03381504990716</v>
      </c>
      <c r="I202" s="3">
        <f>100*(T202/'Real GDP'!I202)/(SUM(($T$203/'Real GDP'!$I$203)+($T$204/'Real GDP'!$I$204)+($T$205/'Real GDP'!$I$205)+($T$206/'Real GDP'!$I$206))/4)</f>
        <v>99.757713138422645</v>
      </c>
      <c r="J202" s="3">
        <f>100*(U202/'Real GDP'!J202)/(SUM(($U$203/'Real GDP'!$J$203)+($U$204/'Real GDP'!$J$204)+($U$205/'Real GDP'!$J$205)+($U$206/'Real GDP'!$J$206))/4)</f>
        <v>99.831086502723025</v>
      </c>
      <c r="L202" s="3" t="s">
        <v>202</v>
      </c>
      <c r="M202" s="7">
        <v>39813</v>
      </c>
      <c r="N202" s="3">
        <v>14549949</v>
      </c>
      <c r="O202" s="3">
        <v>2214458.2000000002</v>
      </c>
      <c r="P202" s="3">
        <v>2253685.0299999998</v>
      </c>
      <c r="Q202" s="3">
        <v>3107625.93</v>
      </c>
      <c r="R202" s="3">
        <v>2070568.79</v>
      </c>
      <c r="S202" s="3">
        <v>1339541.5</v>
      </c>
      <c r="T202" s="3">
        <v>4373.01</v>
      </c>
      <c r="U202" s="3">
        <v>1537089.67</v>
      </c>
    </row>
    <row r="203" spans="1:21" x14ac:dyDescent="0.25">
      <c r="A203" s="3" t="str">
        <f t="shared" si="3"/>
        <v>Q1/2009</v>
      </c>
      <c r="B203" s="7">
        <f t="shared" si="3"/>
        <v>39903</v>
      </c>
      <c r="C203" s="3">
        <f>100*(N203/'Real GDP'!C203)/(SUM(($N$203/'Real GDP'!$C$203)+($N$204/'Real GDP'!$C$204)+($N$205/'Real GDP'!$C$205)+($N$206/'Real GDP'!$C$206))/4)</f>
        <v>100.06214614923468</v>
      </c>
      <c r="D203" s="3">
        <f>100*(O203/'Real GDP'!D203)/(SUM(($O$203/'Real GDP'!$D$203)+($O$204/'Real GDP'!$D$204)+($O$205/'Real GDP'!$D$205)+($O$206/'Real GDP'!$D$206))/4)</f>
        <v>100.11087915480108</v>
      </c>
      <c r="E203" s="3">
        <f>100*(P203/'Real GDP'!E203)/(SUM(($P$203/'Real GDP'!$E$203)+($P$204/'Real GDP'!$E$204)+($P$205/'Real GDP'!$E$205)+($P$206/'Real GDP'!$E$206))/4)</f>
        <v>99.596313215920446</v>
      </c>
      <c r="F203" s="3">
        <f>100*(Q203/'Real GDP'!F203)/(SUM(($Q$203/'Real GDP'!$F$203)+($Q$204/'Real GDP'!$F$204)+($Q$205/'Real GDP'!$F$205)+($Q$206/'Real GDP'!$F$206))/4)</f>
        <v>99.497455717149535</v>
      </c>
      <c r="G203" s="3">
        <f>100*(R203/'Real GDP'!G203)/(SUM(($R$203/'Real GDP'!$G$203)+($R$204/'Real GDP'!$G$204)+($R$205/'Real GDP'!$G$205)+($R$206/'Real GDP'!$G$206))/4)</f>
        <v>99.733785667098772</v>
      </c>
      <c r="H203" s="3">
        <f>100*(S203/'Real GDP'!H203)/(SUM(($S$203/'Real GDP'!$H$203)+($S$204/'Real GDP'!$H$204)+($S$205/'Real GDP'!$H$205)+($S$206/'Real GDP'!$H$206))/4)</f>
        <v>100.08646509782581</v>
      </c>
      <c r="I203" s="3">
        <f>100*(T203/'Real GDP'!I203)/(SUM(($T$203/'Real GDP'!$I$203)+($T$204/'Real GDP'!$I$204)+($T$205/'Real GDP'!$I$205)+($T$206/'Real GDP'!$I$206))/4)</f>
        <v>100.03179647258565</v>
      </c>
      <c r="J203" s="3">
        <f>100*(U203/'Real GDP'!J203)/(SUM(($U$203/'Real GDP'!$J$203)+($U$204/'Real GDP'!$J$204)+($U$205/'Real GDP'!$J$205)+($U$206/'Real GDP'!$J$206))/4)</f>
        <v>100.37497111101494</v>
      </c>
      <c r="L203" s="3" t="s">
        <v>203</v>
      </c>
      <c r="M203" s="7">
        <v>39903</v>
      </c>
      <c r="N203" s="3">
        <v>14383885</v>
      </c>
      <c r="O203" s="3">
        <v>2166995.2200000002</v>
      </c>
      <c r="P203" s="3">
        <v>2231760.14</v>
      </c>
      <c r="Q203" s="3">
        <v>2998179.69</v>
      </c>
      <c r="R203" s="3">
        <v>2036688.29</v>
      </c>
      <c r="S203" s="3">
        <v>1309623.73</v>
      </c>
      <c r="T203" s="3">
        <v>4170.66</v>
      </c>
      <c r="U203" s="3">
        <v>1520748.13</v>
      </c>
    </row>
    <row r="204" spans="1:21" x14ac:dyDescent="0.25">
      <c r="A204" s="3" t="str">
        <f t="shared" si="3"/>
        <v>Q2/2009</v>
      </c>
      <c r="B204" s="7">
        <f t="shared" si="3"/>
        <v>39994</v>
      </c>
      <c r="C204" s="3">
        <f>100*(N204/'Real GDP'!C204)/(SUM(($N$203/'Real GDP'!$C$203)+($N$204/'Real GDP'!$C$204)+($N$205/'Real GDP'!$C$205)+($N$206/'Real GDP'!$C$206))/4)</f>
        <v>99.894985892768872</v>
      </c>
      <c r="D204" s="3">
        <f>100*(O204/'Real GDP'!D204)/(SUM(($O$203/'Real GDP'!$D$203)+($O$204/'Real GDP'!$D$204)+($O$205/'Real GDP'!$D$205)+($O$206/'Real GDP'!$D$206))/4)</f>
        <v>99.567795829042367</v>
      </c>
      <c r="E204" s="3">
        <f>100*(P204/'Real GDP'!E204)/(SUM(($P$203/'Real GDP'!$E$203)+($P$204/'Real GDP'!$E$204)+($P$205/'Real GDP'!$E$205)+($P$206/'Real GDP'!$E$206))/4)</f>
        <v>99.776469338223009</v>
      </c>
      <c r="F204" s="3">
        <f>100*(Q204/'Real GDP'!F204)/(SUM(($Q$203/'Real GDP'!$F$203)+($Q$204/'Real GDP'!$F$204)+($Q$205/'Real GDP'!$F$205)+($Q$206/'Real GDP'!$F$206))/4)</f>
        <v>99.856127034667139</v>
      </c>
      <c r="G204" s="3">
        <f>100*(R204/'Real GDP'!G204)/(SUM(($R$203/'Real GDP'!$G$203)+($R$204/'Real GDP'!$G$204)+($R$205/'Real GDP'!$G$205)+($R$206/'Real GDP'!$G$206))/4)</f>
        <v>100.05465160369972</v>
      </c>
      <c r="H204" s="3">
        <f>100*(S204/'Real GDP'!H204)/(SUM(($S$203/'Real GDP'!$H$203)+($S$204/'Real GDP'!$H$204)+($S$205/'Real GDP'!$H$205)+($S$206/'Real GDP'!$H$206))/4)</f>
        <v>99.877026467866557</v>
      </c>
      <c r="I204" s="3">
        <f>100*(T204/'Real GDP'!I204)/(SUM(($T$203/'Real GDP'!$I$203)+($T$204/'Real GDP'!$I$204)+($T$205/'Real GDP'!$I$205)+($T$206/'Real GDP'!$I$206))/4)</f>
        <v>99.892419265519919</v>
      </c>
      <c r="J204" s="3">
        <f>100*(U204/'Real GDP'!J204)/(SUM(($U$203/'Real GDP'!$J$203)+($U$204/'Real GDP'!$J$204)+($U$205/'Real GDP'!$J$205)+($U$206/'Real GDP'!$J$206))/4)</f>
        <v>100.16425327520486</v>
      </c>
      <c r="L204" s="3" t="s">
        <v>204</v>
      </c>
      <c r="M204" s="7">
        <v>39994</v>
      </c>
      <c r="N204" s="3">
        <v>14340417</v>
      </c>
      <c r="O204" s="3">
        <v>2151154.17</v>
      </c>
      <c r="P204" s="3">
        <v>2232750.9700000002</v>
      </c>
      <c r="Q204" s="3">
        <v>3011194.41</v>
      </c>
      <c r="R204" s="3">
        <v>2027008.45</v>
      </c>
      <c r="S204" s="3">
        <v>1292462.92</v>
      </c>
      <c r="T204" s="3">
        <v>4252.7</v>
      </c>
      <c r="U204" s="3">
        <v>1502860.86</v>
      </c>
    </row>
    <row r="205" spans="1:21" x14ac:dyDescent="0.25">
      <c r="A205" s="3" t="str">
        <f t="shared" si="3"/>
        <v>Q3/2009</v>
      </c>
      <c r="B205" s="7">
        <f t="shared" si="3"/>
        <v>40086</v>
      </c>
      <c r="C205" s="3">
        <f>100*(N205/'Real GDP'!C205)/(SUM(($N$203/'Real GDP'!$C$203)+($N$204/'Real GDP'!$C$204)+($N$205/'Real GDP'!$C$205)+($N$206/'Real GDP'!$C$206))/4)</f>
        <v>99.873174040983514</v>
      </c>
      <c r="D205" s="3">
        <f>100*(O205/'Real GDP'!D205)/(SUM(($O$203/'Real GDP'!$D$203)+($O$204/'Real GDP'!$D$204)+($O$205/'Real GDP'!$D$205)+($O$206/'Real GDP'!$D$206))/4)</f>
        <v>99.883769778923266</v>
      </c>
      <c r="E205" s="3">
        <f>100*(P205/'Real GDP'!E205)/(SUM(($P$203/'Real GDP'!$E$203)+($P$204/'Real GDP'!$E$204)+($P$205/'Real GDP'!$E$205)+($P$206/'Real GDP'!$E$206))/4)</f>
        <v>100.04931259143356</v>
      </c>
      <c r="F205" s="3">
        <f>100*(Q205/'Real GDP'!F205)/(SUM(($Q$203/'Real GDP'!$F$203)+($Q$204/'Real GDP'!$F$204)+($Q$205/'Real GDP'!$F$205)+($Q$206/'Real GDP'!$F$206))/4)</f>
        <v>100.13172213470813</v>
      </c>
      <c r="G205" s="3">
        <f>100*(R205/'Real GDP'!G205)/(SUM(($R$203/'Real GDP'!$G$203)+($R$204/'Real GDP'!$G$204)+($R$205/'Real GDP'!$G$205)+($R$206/'Real GDP'!$G$206))/4)</f>
        <v>100.11325074972812</v>
      </c>
      <c r="H205" s="3">
        <f>100*(S205/'Real GDP'!H205)/(SUM(($S$203/'Real GDP'!$H$203)+($S$204/'Real GDP'!$H$204)+($S$205/'Real GDP'!$H$205)+($S$206/'Real GDP'!$H$206))/4)</f>
        <v>99.847877173249771</v>
      </c>
      <c r="I205" s="3">
        <f>100*(T205/'Real GDP'!I205)/(SUM(($T$203/'Real GDP'!$I$203)+($T$204/'Real GDP'!$I$204)+($T$205/'Real GDP'!$I$205)+($T$206/'Real GDP'!$I$206))/4)</f>
        <v>99.885963900419469</v>
      </c>
      <c r="J205" s="3">
        <f>100*(U205/'Real GDP'!J205)/(SUM(($U$203/'Real GDP'!$J$203)+($U$204/'Real GDP'!$J$204)+($U$205/'Real GDP'!$J$205)+($U$206/'Real GDP'!$J$206))/4)</f>
        <v>99.859774593779449</v>
      </c>
      <c r="L205" s="3" t="s">
        <v>205</v>
      </c>
      <c r="M205" s="7">
        <v>40086</v>
      </c>
      <c r="N205" s="3">
        <v>14384145</v>
      </c>
      <c r="O205" s="3">
        <v>2161050.83</v>
      </c>
      <c r="P205" s="3">
        <v>2242451.8199999998</v>
      </c>
      <c r="Q205" s="3">
        <v>3037523.54</v>
      </c>
      <c r="R205" s="3">
        <v>2039758.54</v>
      </c>
      <c r="S205" s="3">
        <v>1297932.55</v>
      </c>
      <c r="T205" s="3">
        <v>4253.57</v>
      </c>
      <c r="U205" s="3">
        <v>1493631.08</v>
      </c>
    </row>
    <row r="206" spans="1:21" x14ac:dyDescent="0.25">
      <c r="A206" s="3" t="str">
        <f t="shared" si="3"/>
        <v>Q4/2009</v>
      </c>
      <c r="B206" s="7">
        <f t="shared" si="3"/>
        <v>40178</v>
      </c>
      <c r="C206" s="3">
        <f>100*(N206/'Real GDP'!C206)/(SUM(($N$203/'Real GDP'!$C$203)+($N$204/'Real GDP'!$C$204)+($N$205/'Real GDP'!$C$205)+($N$206/'Real GDP'!$C$206))/4)</f>
        <v>100.16969391701292</v>
      </c>
      <c r="D206" s="3">
        <f>100*(O206/'Real GDP'!D206)/(SUM(($O$203/'Real GDP'!$D$203)+($O$204/'Real GDP'!$D$204)+($O$205/'Real GDP'!$D$205)+($O$206/'Real GDP'!$D$206))/4)</f>
        <v>100.4375552372333</v>
      </c>
      <c r="E206" s="3">
        <f>100*(P206/'Real GDP'!E206)/(SUM(($P$203/'Real GDP'!$E$203)+($P$204/'Real GDP'!$E$204)+($P$205/'Real GDP'!$E$205)+($P$206/'Real GDP'!$E$206))/4)</f>
        <v>100.57790485442298</v>
      </c>
      <c r="F206" s="3">
        <f>100*(Q206/'Real GDP'!F206)/(SUM(($Q$203/'Real GDP'!$F$203)+($Q$204/'Real GDP'!$F$204)+($Q$205/'Real GDP'!$F$205)+($Q$206/'Real GDP'!$F$206))/4)</f>
        <v>100.51469511347518</v>
      </c>
      <c r="G206" s="3">
        <f>100*(R206/'Real GDP'!G206)/(SUM(($R$203/'Real GDP'!$G$203)+($R$204/'Real GDP'!$G$204)+($R$205/'Real GDP'!$G$205)+($R$206/'Real GDP'!$G$206))/4)</f>
        <v>100.09831197947338</v>
      </c>
      <c r="H206" s="3">
        <f>100*(S206/'Real GDP'!H206)/(SUM(($S$203/'Real GDP'!$H$203)+($S$204/'Real GDP'!$H$204)+($S$205/'Real GDP'!$H$205)+($S$206/'Real GDP'!$H$206))/4)</f>
        <v>100.18863126105782</v>
      </c>
      <c r="I206" s="3">
        <f>100*(T206/'Real GDP'!I206)/(SUM(($T$203/'Real GDP'!$I$203)+($T$204/'Real GDP'!$I$204)+($T$205/'Real GDP'!$I$205)+($T$206/'Real GDP'!$I$206))/4)</f>
        <v>100.1898203614749</v>
      </c>
      <c r="J206" s="3">
        <f>100*(U206/'Real GDP'!J206)/(SUM(($U$203/'Real GDP'!$J$203)+($U$204/'Real GDP'!$J$204)+($U$205/'Real GDP'!$J$205)+($U$206/'Real GDP'!$J$206))/4)</f>
        <v>99.601001020000766</v>
      </c>
      <c r="L206" s="3" t="s">
        <v>206</v>
      </c>
      <c r="M206" s="7">
        <v>40178</v>
      </c>
      <c r="N206" s="3">
        <v>14566511</v>
      </c>
      <c r="O206" s="3">
        <v>2180554.88</v>
      </c>
      <c r="P206" s="3">
        <v>2269670.19</v>
      </c>
      <c r="Q206" s="3">
        <v>3077065.35</v>
      </c>
      <c r="R206" s="3">
        <v>2047480.22</v>
      </c>
      <c r="S206" s="3">
        <v>1317746.69</v>
      </c>
      <c r="T206" s="3">
        <v>4327.34</v>
      </c>
      <c r="U206" s="3">
        <v>1488825.14</v>
      </c>
    </row>
    <row r="207" spans="1:21" x14ac:dyDescent="0.25">
      <c r="A207" s="3" t="str">
        <f t="shared" si="3"/>
        <v>Q1/2010</v>
      </c>
      <c r="B207" s="7">
        <f t="shared" si="3"/>
        <v>40268</v>
      </c>
      <c r="C207" s="3">
        <f>100*(N207/'Real GDP'!C207)/(SUM(($N$203/'Real GDP'!$C$203)+($N$204/'Real GDP'!$C$204)+($N$205/'Real GDP'!$C$205)+($N$206/'Real GDP'!$C$206))/4)</f>
        <v>100.52232710222326</v>
      </c>
      <c r="D207" s="3">
        <f>100*(O207/'Real GDP'!D207)/(SUM(($O$203/'Real GDP'!$D$203)+($O$204/'Real GDP'!$D$204)+($O$205/'Real GDP'!$D$205)+($O$206/'Real GDP'!$D$206))/4)</f>
        <v>101.55576661318612</v>
      </c>
      <c r="E207" s="3">
        <f>100*(P207/'Real GDP'!E207)/(SUM(($P$203/'Real GDP'!$E$203)+($P$204/'Real GDP'!$E$204)+($P$205/'Real GDP'!$E$205)+($P$206/'Real GDP'!$E$206))/4)</f>
        <v>101.12163557579809</v>
      </c>
      <c r="F207" s="3">
        <f>100*(Q207/'Real GDP'!F207)/(SUM(($Q$203/'Real GDP'!$F$203)+($Q$204/'Real GDP'!$F$204)+($Q$205/'Real GDP'!$F$205)+($Q$206/'Real GDP'!$F$206))/4)</f>
        <v>100.73692760634647</v>
      </c>
      <c r="G207" s="3">
        <f>100*(R207/'Real GDP'!G207)/(SUM(($R$203/'Real GDP'!$G$203)+($R$204/'Real GDP'!$G$204)+($R$205/'Real GDP'!$G$205)+($R$206/'Real GDP'!$G$206))/4)</f>
        <v>99.752256816054683</v>
      </c>
      <c r="H207" s="3">
        <f>100*(S207/'Real GDP'!H207)/(SUM(($S$203/'Real GDP'!$H$203)+($S$204/'Real GDP'!$H$204)+($S$205/'Real GDP'!$H$205)+($S$206/'Real GDP'!$H$206))/4)</f>
        <v>100.57041327975774</v>
      </c>
      <c r="I207" s="3">
        <f>100*(T207/'Real GDP'!I207)/(SUM(($T$203/'Real GDP'!$I$203)+($T$204/'Real GDP'!$I$204)+($T$205/'Real GDP'!$I$205)+($T$206/'Real GDP'!$I$206))/4)</f>
        <v>100.52123446933727</v>
      </c>
      <c r="J207" s="3">
        <f>100*(U207/'Real GDP'!J207)/(SUM(($U$203/'Real GDP'!$J$203)+($U$204/'Real GDP'!$J$204)+($U$205/'Real GDP'!$J$205)+($U$206/'Real GDP'!$J$206))/4)</f>
        <v>99.128798655699256</v>
      </c>
      <c r="L207" s="3" t="s">
        <v>207</v>
      </c>
      <c r="M207" s="7">
        <v>40268</v>
      </c>
      <c r="N207" s="3">
        <v>14681063</v>
      </c>
      <c r="O207" s="3">
        <v>2214775.41</v>
      </c>
      <c r="P207" s="3">
        <v>2291416.8199999998</v>
      </c>
      <c r="Q207" s="3">
        <v>3106525.88</v>
      </c>
      <c r="R207" s="3">
        <v>2048989.46</v>
      </c>
      <c r="S207" s="3">
        <v>1338526.96</v>
      </c>
      <c r="T207" s="3">
        <v>4380.21</v>
      </c>
      <c r="U207" s="3">
        <v>1486239.73</v>
      </c>
    </row>
    <row r="208" spans="1:21" x14ac:dyDescent="0.25">
      <c r="A208" s="3" t="str">
        <f t="shared" si="3"/>
        <v>Q2/2010</v>
      </c>
      <c r="B208" s="7">
        <f t="shared" si="3"/>
        <v>40359</v>
      </c>
      <c r="C208" s="3">
        <f>100*(N208/'Real GDP'!C208)/(SUM(($N$203/'Real GDP'!$C$203)+($N$204/'Real GDP'!$C$204)+($N$205/'Real GDP'!$C$205)+($N$206/'Real GDP'!$C$206))/4)</f>
        <v>100.96796386190806</v>
      </c>
      <c r="D208" s="3">
        <f>100*(O208/'Real GDP'!D208)/(SUM(($O$203/'Real GDP'!$D$203)+($O$204/'Real GDP'!$D$204)+($O$205/'Real GDP'!$D$205)+($O$206/'Real GDP'!$D$206))/4)</f>
        <v>102.54535258033336</v>
      </c>
      <c r="E208" s="3">
        <f>100*(P208/'Real GDP'!E208)/(SUM(($P$203/'Real GDP'!$E$203)+($P$204/'Real GDP'!$E$204)+($P$205/'Real GDP'!$E$205)+($P$206/'Real GDP'!$E$206))/4)</f>
        <v>101.76508290796194</v>
      </c>
      <c r="F208" s="3">
        <f>100*(Q208/'Real GDP'!F208)/(SUM(($Q$203/'Real GDP'!$F$203)+($Q$204/'Real GDP'!$F$204)+($Q$205/'Real GDP'!$F$205)+($Q$206/'Real GDP'!$F$206))/4)</f>
        <v>101.20128544500716</v>
      </c>
      <c r="G208" s="3">
        <f>100*(R208/'Real GDP'!G208)/(SUM(($R$203/'Real GDP'!$G$203)+($R$204/'Real GDP'!$G$204)+($R$205/'Real GDP'!$G$205)+($R$206/'Real GDP'!$G$206))/4)</f>
        <v>99.80264192518824</v>
      </c>
      <c r="H208" s="3">
        <f>100*(S208/'Real GDP'!H208)/(SUM(($S$203/'Real GDP'!$H$203)+($S$204/'Real GDP'!$H$204)+($S$205/'Real GDP'!$H$205)+($S$206/'Real GDP'!$H$206))/4)</f>
        <v>100.98957283401283</v>
      </c>
      <c r="I208" s="3">
        <f>100*(T208/'Real GDP'!I208)/(SUM(($T$203/'Real GDP'!$I$203)+($T$204/'Real GDP'!$I$204)+($T$205/'Real GDP'!$I$205)+($T$206/'Real GDP'!$I$206))/4)</f>
        <v>100.96602924024528</v>
      </c>
      <c r="J208" s="3">
        <f>100*(U208/'Real GDP'!J208)/(SUM(($U$203/'Real GDP'!$J$203)+($U$204/'Real GDP'!$J$204)+($U$205/'Real GDP'!$J$205)+($U$206/'Real GDP'!$J$206))/4)</f>
        <v>98.963800073217428</v>
      </c>
      <c r="L208" s="3" t="s">
        <v>208</v>
      </c>
      <c r="M208" s="7">
        <v>40359</v>
      </c>
      <c r="N208" s="3">
        <v>14888600</v>
      </c>
      <c r="O208" s="3">
        <v>2255562.98</v>
      </c>
      <c r="P208" s="3">
        <v>2318343.5099999998</v>
      </c>
      <c r="Q208" s="3">
        <v>3184745.16</v>
      </c>
      <c r="R208" s="3">
        <v>2061282.17</v>
      </c>
      <c r="S208" s="3">
        <v>1351016.97</v>
      </c>
      <c r="T208" s="3">
        <v>4454.1499999999996</v>
      </c>
      <c r="U208" s="3">
        <v>1486466.15</v>
      </c>
    </row>
    <row r="209" spans="1:21" x14ac:dyDescent="0.25">
      <c r="A209" s="3" t="str">
        <f t="shared" si="3"/>
        <v>Q3/2010</v>
      </c>
      <c r="B209" s="7">
        <f t="shared" si="3"/>
        <v>40451</v>
      </c>
      <c r="C209" s="3">
        <f>100*(N209/'Real GDP'!C209)/(SUM(($N$203/'Real GDP'!$C$203)+($N$204/'Real GDP'!$C$204)+($N$205/'Real GDP'!$C$205)+($N$206/'Real GDP'!$C$206))/4)</f>
        <v>101.42987643715971</v>
      </c>
      <c r="D209" s="3">
        <f>100*(O209/'Real GDP'!D209)/(SUM(($O$203/'Real GDP'!$D$203)+($O$204/'Real GDP'!$D$204)+($O$205/'Real GDP'!$D$205)+($O$206/'Real GDP'!$D$206))/4)</f>
        <v>103.16875265625335</v>
      </c>
      <c r="E209" s="3">
        <f>100*(P209/'Real GDP'!E209)/(SUM(($P$203/'Real GDP'!$E$203)+($P$204/'Real GDP'!$E$204)+($P$205/'Real GDP'!$E$205)+($P$206/'Real GDP'!$E$206))/4)</f>
        <v>102.44615284024928</v>
      </c>
      <c r="F209" s="3">
        <f>100*(Q209/'Real GDP'!F209)/(SUM(($Q$203/'Real GDP'!$F$203)+($Q$204/'Real GDP'!$F$204)+($Q$205/'Real GDP'!$F$205)+($Q$206/'Real GDP'!$F$206))/4)</f>
        <v>101.81813118307173</v>
      </c>
      <c r="G209" s="3">
        <f>100*(R209/'Real GDP'!G209)/(SUM(($R$203/'Real GDP'!$G$203)+($R$204/'Real GDP'!$G$204)+($R$205/'Real GDP'!$G$205)+($R$206/'Real GDP'!$G$206))/4)</f>
        <v>100.18931258473758</v>
      </c>
      <c r="H209" s="3">
        <f>100*(S209/'Real GDP'!H209)/(SUM(($S$203/'Real GDP'!$H$203)+($S$204/'Real GDP'!$H$204)+($S$205/'Real GDP'!$H$205)+($S$206/'Real GDP'!$H$206))/4)</f>
        <v>101.40943559629902</v>
      </c>
      <c r="I209" s="3">
        <f>100*(T209/'Real GDP'!I209)/(SUM(($T$203/'Real GDP'!$I$203)+($T$204/'Real GDP'!$I$204)+($T$205/'Real GDP'!$I$205)+($T$206/'Real GDP'!$I$206))/4)</f>
        <v>101.43880432152366</v>
      </c>
      <c r="J209" s="3">
        <f>100*(U209/'Real GDP'!J209)/(SUM(($U$203/'Real GDP'!$J$203)+($U$204/'Real GDP'!$J$204)+($U$205/'Real GDP'!$J$205)+($U$206/'Real GDP'!$J$206))/4)</f>
        <v>99.01417261432627</v>
      </c>
      <c r="L209" s="3" t="s">
        <v>209</v>
      </c>
      <c r="M209" s="7">
        <v>40451</v>
      </c>
      <c r="N209" s="3">
        <v>15057660</v>
      </c>
      <c r="O209" s="3">
        <v>2282396.64</v>
      </c>
      <c r="P209" s="3">
        <v>2348185.4500000002</v>
      </c>
      <c r="Q209" s="3">
        <v>3230193.82</v>
      </c>
      <c r="R209" s="3">
        <v>2080195.22</v>
      </c>
      <c r="S209" s="3">
        <v>1366321.66</v>
      </c>
      <c r="T209" s="3">
        <v>4556.3599999999997</v>
      </c>
      <c r="U209" s="3">
        <v>1487943.56</v>
      </c>
    </row>
    <row r="210" spans="1:21" x14ac:dyDescent="0.25">
      <c r="A210" s="3" t="str">
        <f t="shared" si="3"/>
        <v>Q4/2010</v>
      </c>
      <c r="B210" s="7">
        <f t="shared" si="3"/>
        <v>40543</v>
      </c>
      <c r="C210" s="3">
        <f>100*(N210/'Real GDP'!C210)/(SUM(($N$203/'Real GDP'!$C$203)+($N$204/'Real GDP'!$C$204)+($N$205/'Real GDP'!$C$205)+($N$206/'Real GDP'!$C$206))/4)</f>
        <v>101.94977601411486</v>
      </c>
      <c r="D210" s="3">
        <f>100*(O210/'Real GDP'!D210)/(SUM(($O$203/'Real GDP'!$D$203)+($O$204/'Real GDP'!$D$204)+($O$205/'Real GDP'!$D$205)+($O$206/'Real GDP'!$D$206))/4)</f>
        <v>103.75090499920731</v>
      </c>
      <c r="E210" s="3">
        <f>100*(P210/'Real GDP'!E210)/(SUM(($P$203/'Real GDP'!$E$203)+($P$204/'Real GDP'!$E$204)+($P$205/'Real GDP'!$E$205)+($P$206/'Real GDP'!$E$206))/4)</f>
        <v>103.22560479295144</v>
      </c>
      <c r="F210" s="3">
        <f>100*(Q210/'Real GDP'!F210)/(SUM(($Q$203/'Real GDP'!$F$203)+($Q$204/'Real GDP'!$F$204)+($Q$205/'Real GDP'!$F$205)+($Q$206/'Real GDP'!$F$206))/4)</f>
        <v>102.65473116769274</v>
      </c>
      <c r="G210" s="3">
        <f>100*(R210/'Real GDP'!G210)/(SUM(($R$203/'Real GDP'!$G$203)+($R$204/'Real GDP'!$G$204)+($R$205/'Real GDP'!$G$205)+($R$206/'Real GDP'!$G$206))/4)</f>
        <v>100.9527688435663</v>
      </c>
      <c r="H210" s="3">
        <f>100*(S210/'Real GDP'!H210)/(SUM(($S$203/'Real GDP'!$H$203)+($S$204/'Real GDP'!$H$204)+($S$205/'Real GDP'!$H$205)+($S$206/'Real GDP'!$H$206))/4)</f>
        <v>101.92124684041204</v>
      </c>
      <c r="I210" s="3">
        <f>100*(T210/'Real GDP'!I210)/(SUM(($T$203/'Real GDP'!$I$203)+($T$204/'Real GDP'!$I$204)+($T$205/'Real GDP'!$I$205)+($T$206/'Real GDP'!$I$206))/4)</f>
        <v>101.97185067799296</v>
      </c>
      <c r="J210" s="3">
        <f>100*(U210/'Real GDP'!J210)/(SUM(($U$203/'Real GDP'!$J$203)+($U$204/'Real GDP'!$J$204)+($U$205/'Real GDP'!$J$205)+($U$206/'Real GDP'!$J$206))/4)</f>
        <v>99.330198125008764</v>
      </c>
      <c r="L210" s="3" t="s">
        <v>210</v>
      </c>
      <c r="M210" s="7">
        <v>40543</v>
      </c>
      <c r="N210" s="3">
        <v>15230208</v>
      </c>
      <c r="O210" s="3">
        <v>2298265.5</v>
      </c>
      <c r="P210" s="3">
        <v>2382142.41</v>
      </c>
      <c r="Q210" s="3">
        <v>3283958.29</v>
      </c>
      <c r="R210" s="3">
        <v>2109504.8199999998</v>
      </c>
      <c r="S210" s="3">
        <v>1388741.45</v>
      </c>
      <c r="T210" s="3">
        <v>4546.43</v>
      </c>
      <c r="U210" s="3">
        <v>1492670.58</v>
      </c>
    </row>
    <row r="211" spans="1:21" x14ac:dyDescent="0.25">
      <c r="A211" s="3" t="str">
        <f t="shared" si="3"/>
        <v>Q1/2011</v>
      </c>
      <c r="B211" s="7">
        <f t="shared" si="3"/>
        <v>40633</v>
      </c>
      <c r="C211" s="3">
        <f>100*(N211/'Real GDP'!C211)/(SUM(($N$203/'Real GDP'!$C$203)+($N$204/'Real GDP'!$C$204)+($N$205/'Real GDP'!$C$205)+($N$206/'Real GDP'!$C$206))/4)</f>
        <v>102.39992682857144</v>
      </c>
      <c r="D211" s="3">
        <f>100*(O211/'Real GDP'!D211)/(SUM(($O$203/'Real GDP'!$D$203)+($O$204/'Real GDP'!$D$204)+($O$205/'Real GDP'!$D$205)+($O$206/'Real GDP'!$D$206))/4)</f>
        <v>103.67712072579587</v>
      </c>
      <c r="E211" s="3">
        <f>100*(P211/'Real GDP'!E211)/(SUM(($P$203/'Real GDP'!$E$203)+($P$204/'Real GDP'!$E$204)+($P$205/'Real GDP'!$E$205)+($P$206/'Real GDP'!$E$206))/4)</f>
        <v>103.96501960530891</v>
      </c>
      <c r="F211" s="3">
        <f>100*(Q211/'Real GDP'!F211)/(SUM(($Q$203/'Real GDP'!$F$203)+($Q$204/'Real GDP'!$F$204)+($Q$205/'Real GDP'!$F$205)+($Q$206/'Real GDP'!$F$206))/4)</f>
        <v>103.58882391314985</v>
      </c>
      <c r="G211" s="3">
        <f>100*(R211/'Real GDP'!G211)/(SUM(($R$203/'Real GDP'!$G$203)+($R$204/'Real GDP'!$G$204)+($R$205/'Real GDP'!$G$205)+($R$206/'Real GDP'!$G$206))/4)</f>
        <v>101.98046578969027</v>
      </c>
      <c r="H211" s="3">
        <f>100*(S211/'Real GDP'!H211)/(SUM(($S$203/'Real GDP'!$H$203)+($S$204/'Real GDP'!$H$204)+($S$205/'Real GDP'!$H$205)+($S$206/'Real GDP'!$H$206))/4)</f>
        <v>102.36993469424191</v>
      </c>
      <c r="I211" s="3">
        <f>100*(T211/'Real GDP'!I211)/(SUM(($T$203/'Real GDP'!$I$203)+($T$204/'Real GDP'!$I$204)+($T$205/'Real GDP'!$I$205)+($T$206/'Real GDP'!$I$206))/4)</f>
        <v>102.43732313451811</v>
      </c>
      <c r="J211" s="3">
        <f>100*(U211/'Real GDP'!J211)/(SUM(($U$203/'Real GDP'!$J$203)+($U$204/'Real GDP'!$J$204)+($U$205/'Real GDP'!$J$205)+($U$206/'Real GDP'!$J$206))/4)</f>
        <v>99.790159359323354</v>
      </c>
      <c r="L211" s="3" t="s">
        <v>211</v>
      </c>
      <c r="M211" s="7">
        <v>40633</v>
      </c>
      <c r="N211" s="3">
        <v>15238371</v>
      </c>
      <c r="O211" s="3">
        <v>2313846.31</v>
      </c>
      <c r="P211" s="3">
        <v>2424298.4700000002</v>
      </c>
      <c r="Q211" s="3">
        <v>3372376.36</v>
      </c>
      <c r="R211" s="3">
        <v>2137571.29</v>
      </c>
      <c r="S211" s="3">
        <v>1405168.04</v>
      </c>
      <c r="T211" s="3">
        <v>4498.47</v>
      </c>
      <c r="U211" s="3">
        <v>1494175.82</v>
      </c>
    </row>
    <row r="212" spans="1:21" x14ac:dyDescent="0.25">
      <c r="A212" s="3" t="str">
        <f t="shared" si="3"/>
        <v>Q2/2011</v>
      </c>
      <c r="B212" s="7">
        <f t="shared" si="3"/>
        <v>40724</v>
      </c>
      <c r="C212" s="3">
        <f>100*(N212/'Real GDP'!C212)/(SUM(($N$203/'Real GDP'!$C$203)+($N$204/'Real GDP'!$C$204)+($N$205/'Real GDP'!$C$205)+($N$206/'Real GDP'!$C$206))/4)</f>
        <v>103.14513399426338</v>
      </c>
      <c r="D212" s="3">
        <f>100*(O212/'Real GDP'!D212)/(SUM(($O$203/'Real GDP'!$D$203)+($O$204/'Real GDP'!$D$204)+($O$205/'Real GDP'!$D$205)+($O$206/'Real GDP'!$D$206))/4)</f>
        <v>103.97955843446223</v>
      </c>
      <c r="E212" s="3">
        <f>100*(P212/'Real GDP'!E212)/(SUM(($P$203/'Real GDP'!$E$203)+($P$204/'Real GDP'!$E$204)+($P$205/'Real GDP'!$E$205)+($P$206/'Real GDP'!$E$206))/4)</f>
        <v>104.74389062153193</v>
      </c>
      <c r="F212" s="3">
        <f>100*(Q212/'Real GDP'!F212)/(SUM(($Q$203/'Real GDP'!$F$203)+($Q$204/'Real GDP'!$F$204)+($Q$205/'Real GDP'!$F$205)+($Q$206/'Real GDP'!$F$206))/4)</f>
        <v>104.63520513305112</v>
      </c>
      <c r="G212" s="3">
        <f>100*(R212/'Real GDP'!G212)/(SUM(($R$203/'Real GDP'!$G$203)+($R$204/'Real GDP'!$G$204)+($R$205/'Real GDP'!$G$205)+($R$206/'Real GDP'!$G$206))/4)</f>
        <v>103.21033894348939</v>
      </c>
      <c r="H212" s="3">
        <f>100*(S212/'Real GDP'!H212)/(SUM(($S$203/'Real GDP'!$H$203)+($S$204/'Real GDP'!$H$204)+($S$205/'Real GDP'!$H$205)+($S$206/'Real GDP'!$H$206))/4)</f>
        <v>102.96696372143488</v>
      </c>
      <c r="I212" s="3">
        <f>100*(T212/'Real GDP'!I212)/(SUM(($T$203/'Real GDP'!$I$203)+($T$204/'Real GDP'!$I$204)+($T$205/'Real GDP'!$I$205)+($T$206/'Real GDP'!$I$206))/4)</f>
        <v>103.22377982875837</v>
      </c>
      <c r="J212" s="3">
        <f>100*(U212/'Real GDP'!J212)/(SUM(($U$203/'Real GDP'!$J$203)+($U$204/'Real GDP'!$J$204)+($U$205/'Real GDP'!$J$205)+($U$206/'Real GDP'!$J$206))/4)</f>
        <v>100.58734312965879</v>
      </c>
      <c r="L212" s="3" t="s">
        <v>212</v>
      </c>
      <c r="M212" s="7">
        <v>40724</v>
      </c>
      <c r="N212" s="3">
        <v>15460926</v>
      </c>
      <c r="O212" s="3">
        <v>2324022.92</v>
      </c>
      <c r="P212" s="3">
        <v>2444019.94</v>
      </c>
      <c r="Q212" s="3">
        <v>3412387.88</v>
      </c>
      <c r="R212" s="3">
        <v>2164735.21</v>
      </c>
      <c r="S212" s="3">
        <v>1416047.79</v>
      </c>
      <c r="T212" s="3">
        <v>4509.08</v>
      </c>
      <c r="U212" s="3">
        <v>1498895.88</v>
      </c>
    </row>
    <row r="213" spans="1:21" x14ac:dyDescent="0.25">
      <c r="A213" s="3" t="str">
        <f t="shared" si="3"/>
        <v>Q3/2011</v>
      </c>
      <c r="B213" s="7">
        <f t="shared" si="3"/>
        <v>40816</v>
      </c>
      <c r="C213" s="3">
        <f>100*(N213/'Real GDP'!C213)/(SUM(($N$203/'Real GDP'!$C$203)+($N$204/'Real GDP'!$C$204)+($N$205/'Real GDP'!$C$205)+($N$206/'Real GDP'!$C$206))/4)</f>
        <v>103.7683408070439</v>
      </c>
      <c r="D213" s="3">
        <f>100*(O213/'Real GDP'!D213)/(SUM(($O$203/'Real GDP'!$D$203)+($O$204/'Real GDP'!$D$204)+($O$205/'Real GDP'!$D$205)+($O$206/'Real GDP'!$D$206))/4)</f>
        <v>104.19144362070435</v>
      </c>
      <c r="E213" s="3">
        <f>100*(P213/'Real GDP'!E213)/(SUM(($P$203/'Real GDP'!$E$203)+($P$204/'Real GDP'!$E$204)+($P$205/'Real GDP'!$E$205)+($P$206/'Real GDP'!$E$206))/4)</f>
        <v>105.12135881432503</v>
      </c>
      <c r="F213" s="3">
        <f>100*(Q213/'Real GDP'!F213)/(SUM(($Q$203/'Real GDP'!$F$203)+($Q$204/'Real GDP'!$F$204)+($Q$205/'Real GDP'!$F$205)+($Q$206/'Real GDP'!$F$206))/4)</f>
        <v>105.34690550035128</v>
      </c>
      <c r="G213" s="3">
        <f>100*(R213/'Real GDP'!G213)/(SUM(($R$203/'Real GDP'!$G$203)+($R$204/'Real GDP'!$G$204)+($R$205/'Real GDP'!$G$205)+($R$206/'Real GDP'!$G$206))/4)</f>
        <v>104.20464054096448</v>
      </c>
      <c r="H213" s="3">
        <f>100*(S213/'Real GDP'!H213)/(SUM(($S$203/'Real GDP'!$H$203)+($S$204/'Real GDP'!$H$204)+($S$205/'Real GDP'!$H$205)+($S$206/'Real GDP'!$H$206))/4)</f>
        <v>103.2780826101728</v>
      </c>
      <c r="I213" s="3">
        <f>100*(T213/'Real GDP'!I213)/(SUM(($T$203/'Real GDP'!$I$203)+($T$204/'Real GDP'!$I$204)+($T$205/'Real GDP'!$I$205)+($T$206/'Real GDP'!$I$206))/4)</f>
        <v>103.87414020156224</v>
      </c>
      <c r="J213" s="3">
        <f>100*(U213/'Real GDP'!J213)/(SUM(($U$203/'Real GDP'!$J$203)+($U$204/'Real GDP'!$J$204)+($U$205/'Real GDP'!$J$205)+($U$206/'Real GDP'!$J$206))/4)</f>
        <v>101.32368248088022</v>
      </c>
      <c r="L213" s="3" t="s">
        <v>213</v>
      </c>
      <c r="M213" s="7">
        <v>40816</v>
      </c>
      <c r="N213" s="3">
        <v>15587125</v>
      </c>
      <c r="O213" s="3">
        <v>2335026.92</v>
      </c>
      <c r="P213" s="3">
        <v>2458011.77</v>
      </c>
      <c r="Q213" s="3">
        <v>3451894.81</v>
      </c>
      <c r="R213" s="3">
        <v>2172814.08</v>
      </c>
      <c r="S213" s="3">
        <v>1440039.11</v>
      </c>
      <c r="T213" s="3">
        <v>4647.8599999999997</v>
      </c>
      <c r="U213" s="3">
        <v>1503731.02</v>
      </c>
    </row>
    <row r="214" spans="1:21" x14ac:dyDescent="0.25">
      <c r="A214" s="3" t="str">
        <f t="shared" si="3"/>
        <v>Q4/2011</v>
      </c>
      <c r="B214" s="7">
        <f t="shared" si="3"/>
        <v>40908</v>
      </c>
      <c r="C214" s="3">
        <f>100*(N214/'Real GDP'!C214)/(SUM(($N$203/'Real GDP'!$C$203)+($N$204/'Real GDP'!$C$204)+($N$205/'Real GDP'!$C$205)+($N$206/'Real GDP'!$C$206))/4)</f>
        <v>103.91783740925422</v>
      </c>
      <c r="D214" s="3">
        <f>100*(O214/'Real GDP'!D214)/(SUM(($O$203/'Real GDP'!$D$203)+($O$204/'Real GDP'!$D$204)+($O$205/'Real GDP'!$D$205)+($O$206/'Real GDP'!$D$206))/4)</f>
        <v>104.42066076812802</v>
      </c>
      <c r="E214" s="3">
        <f>100*(P214/'Real GDP'!E214)/(SUM(($P$203/'Real GDP'!$E$203)+($P$204/'Real GDP'!$E$204)+($P$205/'Real GDP'!$E$205)+($P$206/'Real GDP'!$E$206))/4)</f>
        <v>104.73661022575322</v>
      </c>
      <c r="F214" s="3">
        <f>100*(Q214/'Real GDP'!F214)/(SUM(($Q$203/'Real GDP'!$F$203)+($Q$204/'Real GDP'!$F$204)+($Q$205/'Real GDP'!$F$205)+($Q$206/'Real GDP'!$F$206))/4)</f>
        <v>105.35720594750309</v>
      </c>
      <c r="G214" s="3">
        <f>100*(R214/'Real GDP'!G214)/(SUM(($R$203/'Real GDP'!$G$203)+($R$204/'Real GDP'!$G$204)+($R$205/'Real GDP'!$G$205)+($R$206/'Real GDP'!$G$206))/4)</f>
        <v>104.59230462326614</v>
      </c>
      <c r="H214" s="3">
        <f>100*(S214/'Real GDP'!H214)/(SUM(($S$203/'Real GDP'!$H$203)+($S$204/'Real GDP'!$H$204)+($S$205/'Real GDP'!$H$205)+($S$206/'Real GDP'!$H$206))/4)</f>
        <v>103.06205979026933</v>
      </c>
      <c r="I214" s="3">
        <f>100*(T214/'Real GDP'!I214)/(SUM(($T$203/'Real GDP'!$I$203)+($T$204/'Real GDP'!$I$204)+($T$205/'Real GDP'!$I$205)+($T$206/'Real GDP'!$I$206))/4)</f>
        <v>104.03294524708951</v>
      </c>
      <c r="J214" s="3">
        <f>100*(U214/'Real GDP'!J214)/(SUM(($U$203/'Real GDP'!$J$203)+($U$204/'Real GDP'!$J$204)+($U$205/'Real GDP'!$J$205)+($U$206/'Real GDP'!$J$206))/4)</f>
        <v>101.614594570096</v>
      </c>
      <c r="L214" s="3" t="s">
        <v>214</v>
      </c>
      <c r="M214" s="7">
        <v>40908</v>
      </c>
      <c r="N214" s="3">
        <v>15785312</v>
      </c>
      <c r="O214" s="3">
        <v>2344047.9700000002</v>
      </c>
      <c r="P214" s="3">
        <v>2455280.5</v>
      </c>
      <c r="Q214" s="3">
        <v>3452897.32</v>
      </c>
      <c r="R214" s="3">
        <v>2161245.04</v>
      </c>
      <c r="S214" s="3">
        <v>1448381.54</v>
      </c>
      <c r="T214" s="3">
        <v>4648.12</v>
      </c>
      <c r="U214" s="3">
        <v>1499103.89</v>
      </c>
    </row>
    <row r="215" spans="1:21" x14ac:dyDescent="0.25">
      <c r="A215" s="3" t="str">
        <f t="shared" si="3"/>
        <v>Q1/2012</v>
      </c>
      <c r="B215" s="7">
        <f t="shared" si="3"/>
        <v>40999</v>
      </c>
      <c r="C215" s="3">
        <f>100*(N215/'Real GDP'!C215)/(SUM(($N$203/'Real GDP'!$C$203)+($N$204/'Real GDP'!$C$204)+($N$205/'Real GDP'!$C$205)+($N$206/'Real GDP'!$C$206))/4)</f>
        <v>104.46614184357611</v>
      </c>
      <c r="D215" s="3">
        <f>100*(O215/'Real GDP'!D215)/(SUM(($O$203/'Real GDP'!$D$203)+($O$204/'Real GDP'!$D$204)+($O$205/'Real GDP'!$D$205)+($O$206/'Real GDP'!$D$206))/4)</f>
        <v>105.15849174859866</v>
      </c>
      <c r="E215" s="3">
        <f>100*(P215/'Real GDP'!E215)/(SUM(($P$203/'Real GDP'!$E$203)+($P$204/'Real GDP'!$E$204)+($P$205/'Real GDP'!$E$205)+($P$206/'Real GDP'!$E$206))/4)</f>
        <v>104.51571670595045</v>
      </c>
      <c r="F215" s="3">
        <f>100*(Q215/'Real GDP'!F215)/(SUM(($Q$203/'Real GDP'!$F$203)+($Q$204/'Real GDP'!$F$204)+($Q$205/'Real GDP'!$F$205)+($Q$206/'Real GDP'!$F$206))/4)</f>
        <v>105.58313471161694</v>
      </c>
      <c r="G215" s="3">
        <f>100*(R215/'Real GDP'!G215)/(SUM(($R$203/'Real GDP'!$G$203)+($R$204/'Real GDP'!$G$204)+($R$205/'Real GDP'!$G$205)+($R$206/'Real GDP'!$G$206))/4)</f>
        <v>105.28250853220828</v>
      </c>
      <c r="H215" s="3">
        <f>100*(S215/'Real GDP'!H215)/(SUM(($S$203/'Real GDP'!$H$203)+($S$204/'Real GDP'!$H$204)+($S$205/'Real GDP'!$H$205)+($S$206/'Real GDP'!$H$206))/4)</f>
        <v>103.06619621747166</v>
      </c>
      <c r="I215" s="3">
        <f>100*(T215/'Real GDP'!I215)/(SUM(($T$203/'Real GDP'!$I$203)+($T$204/'Real GDP'!$I$204)+($T$205/'Real GDP'!$I$205)+($T$206/'Real GDP'!$I$206))/4)</f>
        <v>104.59788696415909</v>
      </c>
      <c r="J215" s="3">
        <f>100*(U215/'Real GDP'!J215)/(SUM(($U$203/'Real GDP'!$J$203)+($U$204/'Real GDP'!$J$204)+($U$205/'Real GDP'!$J$205)+($U$206/'Real GDP'!$J$206))/4)</f>
        <v>102.37738456739352</v>
      </c>
      <c r="L215" s="3" t="s">
        <v>215</v>
      </c>
      <c r="M215" s="7">
        <v>40999</v>
      </c>
      <c r="N215" s="3">
        <v>15973881</v>
      </c>
      <c r="O215" s="3">
        <v>2375901.42</v>
      </c>
      <c r="P215" s="3">
        <v>2451699.94</v>
      </c>
      <c r="Q215" s="3">
        <v>3471218.03</v>
      </c>
      <c r="R215" s="3">
        <v>2156412.92</v>
      </c>
      <c r="S215" s="3">
        <v>1448901.64</v>
      </c>
      <c r="T215" s="3">
        <v>4728.8999999999996</v>
      </c>
      <c r="U215" s="3">
        <v>1497249.34</v>
      </c>
    </row>
    <row r="216" spans="1:21" x14ac:dyDescent="0.25">
      <c r="A216" s="3" t="str">
        <f t="shared" si="3"/>
        <v>Q2/2012</v>
      </c>
      <c r="B216" s="7">
        <f t="shared" si="3"/>
        <v>41090</v>
      </c>
      <c r="C216" s="3">
        <f>100*(N216/'Real GDP'!C216)/(SUM(($N$203/'Real GDP'!$C$203)+($N$204/'Real GDP'!$C$204)+($N$205/'Real GDP'!$C$205)+($N$206/'Real GDP'!$C$206))/4)</f>
        <v>104.94394821146091</v>
      </c>
      <c r="D216" s="3">
        <f>100*(O216/'Real GDP'!D216)/(SUM(($O$203/'Real GDP'!$D$203)+($O$204/'Real GDP'!$D$204)+($O$205/'Real GDP'!$D$205)+($O$206/'Real GDP'!$D$206))/4)</f>
        <v>105.86088513781949</v>
      </c>
      <c r="E216" s="3">
        <f>100*(P216/'Real GDP'!E216)/(SUM(($P$203/'Real GDP'!$E$203)+($P$204/'Real GDP'!$E$204)+($P$205/'Real GDP'!$E$205)+($P$206/'Real GDP'!$E$206))/4)</f>
        <v>104.76570602540926</v>
      </c>
      <c r="F216" s="3">
        <f>100*(Q216/'Real GDP'!F216)/(SUM(($Q$203/'Real GDP'!$F$203)+($Q$204/'Real GDP'!$F$204)+($Q$205/'Real GDP'!$F$205)+($Q$206/'Real GDP'!$F$206))/4)</f>
        <v>106.0154865362011</v>
      </c>
      <c r="G216" s="3">
        <f>100*(R216/'Real GDP'!G216)/(SUM(($R$203/'Real GDP'!$G$203)+($R$204/'Real GDP'!$G$204)+($R$205/'Real GDP'!$G$205)+($R$206/'Real GDP'!$G$206))/4)</f>
        <v>105.98606252545437</v>
      </c>
      <c r="H216" s="3">
        <f>100*(S216/'Real GDP'!H216)/(SUM(($S$203/'Real GDP'!$H$203)+($S$204/'Real GDP'!$H$204)+($S$205/'Real GDP'!$H$205)+($S$206/'Real GDP'!$H$206))/4)</f>
        <v>103.29996770565586</v>
      </c>
      <c r="I216" s="3">
        <f>100*(T216/'Real GDP'!I216)/(SUM(($T$203/'Real GDP'!$I$203)+($T$204/'Real GDP'!$I$204)+($T$205/'Real GDP'!$I$205)+($T$206/'Real GDP'!$I$206))/4)</f>
        <v>105.24228683068709</v>
      </c>
      <c r="J216" s="3">
        <f>100*(U216/'Real GDP'!J216)/(SUM(($U$203/'Real GDP'!$J$203)+($U$204/'Real GDP'!$J$204)+($U$205/'Real GDP'!$J$205)+($U$206/'Real GDP'!$J$206))/4)</f>
        <v>103.16650883546112</v>
      </c>
      <c r="L216" s="3" t="s">
        <v>216</v>
      </c>
      <c r="M216" s="7">
        <v>41090</v>
      </c>
      <c r="N216" s="3">
        <v>16121851</v>
      </c>
      <c r="O216" s="3">
        <v>2390483.35</v>
      </c>
      <c r="P216" s="3">
        <v>2455739.7599999998</v>
      </c>
      <c r="Q216" s="3">
        <v>3488779.09</v>
      </c>
      <c r="R216" s="3">
        <v>2150921.56</v>
      </c>
      <c r="S216" s="3">
        <v>1456981.58</v>
      </c>
      <c r="T216" s="3">
        <v>4726.3599999999997</v>
      </c>
      <c r="U216" s="3">
        <v>1494434.63</v>
      </c>
    </row>
    <row r="217" spans="1:21" x14ac:dyDescent="0.25">
      <c r="A217" s="3" t="str">
        <f t="shared" si="3"/>
        <v>Q3/2012</v>
      </c>
      <c r="B217" s="7">
        <f t="shared" si="3"/>
        <v>41182</v>
      </c>
      <c r="C217" s="3">
        <f>100*(N217/'Real GDP'!C217)/(SUM(($N$203/'Real GDP'!$C$203)+($N$204/'Real GDP'!$C$204)+($N$205/'Real GDP'!$C$205)+($N$206/'Real GDP'!$C$206))/4)</f>
        <v>105.50824291500339</v>
      </c>
      <c r="D217" s="3">
        <f>100*(O217/'Real GDP'!D217)/(SUM(($O$203/'Real GDP'!$D$203)+($O$204/'Real GDP'!$D$204)+($O$205/'Real GDP'!$D$205)+($O$206/'Real GDP'!$D$206))/4)</f>
        <v>106.8610983243432</v>
      </c>
      <c r="E217" s="3">
        <f>100*(P217/'Real GDP'!E217)/(SUM(($P$203/'Real GDP'!$E$203)+($P$204/'Real GDP'!$E$204)+($P$205/'Real GDP'!$E$205)+($P$206/'Real GDP'!$E$206))/4)</f>
        <v>105.67184961599138</v>
      </c>
      <c r="F217" s="3">
        <f>100*(Q217/'Real GDP'!F217)/(SUM(($Q$203/'Real GDP'!$F$203)+($Q$204/'Real GDP'!$F$204)+($Q$205/'Real GDP'!$F$205)+($Q$206/'Real GDP'!$F$206))/4)</f>
        <v>106.8110688930943</v>
      </c>
      <c r="G217" s="3">
        <f>100*(R217/'Real GDP'!G217)/(SUM(($R$203/'Real GDP'!$G$203)+($R$204/'Real GDP'!$G$204)+($R$205/'Real GDP'!$G$205)+($R$206/'Real GDP'!$G$206))/4)</f>
        <v>106.87618968401253</v>
      </c>
      <c r="H217" s="3">
        <f>100*(S217/'Real GDP'!H217)/(SUM(($S$203/'Real GDP'!$H$203)+($S$204/'Real GDP'!$H$204)+($S$205/'Real GDP'!$H$205)+($S$206/'Real GDP'!$H$206))/4)</f>
        <v>103.96315840193988</v>
      </c>
      <c r="I217" s="3">
        <f>100*(T217/'Real GDP'!I217)/(SUM(($T$203/'Real GDP'!$I$203)+($T$204/'Real GDP'!$I$204)+($T$205/'Real GDP'!$I$205)+($T$206/'Real GDP'!$I$206))/4)</f>
        <v>106.10247725145302</v>
      </c>
      <c r="J217" s="3">
        <f>100*(U217/'Real GDP'!J217)/(SUM(($U$203/'Real GDP'!$J$203)+($U$204/'Real GDP'!$J$204)+($U$205/'Real GDP'!$J$205)+($U$206/'Real GDP'!$J$206))/4)</f>
        <v>104.11623401507828</v>
      </c>
      <c r="L217" s="3" t="s">
        <v>217</v>
      </c>
      <c r="M217" s="7">
        <v>41182</v>
      </c>
      <c r="N217" s="3">
        <v>16227939</v>
      </c>
      <c r="O217" s="3">
        <v>2441805.02</v>
      </c>
      <c r="P217" s="3">
        <v>2480599.46</v>
      </c>
      <c r="Q217" s="3">
        <v>3523052.91</v>
      </c>
      <c r="R217" s="3">
        <v>2159214.98</v>
      </c>
      <c r="S217" s="3">
        <v>1469227.27</v>
      </c>
      <c r="T217" s="3">
        <v>4746.1099999999997</v>
      </c>
      <c r="U217" s="3">
        <v>1497048.56</v>
      </c>
    </row>
    <row r="218" spans="1:21" x14ac:dyDescent="0.25">
      <c r="A218" s="3" t="str">
        <f t="shared" si="3"/>
        <v>Q4/2012</v>
      </c>
      <c r="B218" s="7">
        <f t="shared" si="3"/>
        <v>41274</v>
      </c>
      <c r="C218" s="3">
        <f>100*(N218/'Real GDP'!C218)/(SUM(($N$203/'Real GDP'!$C$203)+($N$204/'Real GDP'!$C$204)+($N$205/'Real GDP'!$C$205)+($N$206/'Real GDP'!$C$206))/4)</f>
        <v>105.93574721382342</v>
      </c>
      <c r="D218" s="3">
        <f>100*(O218/'Real GDP'!D218)/(SUM(($O$203/'Real GDP'!$D$203)+($O$204/'Real GDP'!$D$204)+($O$205/'Real GDP'!$D$205)+($O$206/'Real GDP'!$D$206))/4)</f>
        <v>107.53651132208643</v>
      </c>
      <c r="E218" s="3">
        <f>100*(P218/'Real GDP'!E218)/(SUM(($P$203/'Real GDP'!$E$203)+($P$204/'Real GDP'!$E$204)+($P$205/'Real GDP'!$E$205)+($P$206/'Real GDP'!$E$206))/4)</f>
        <v>107.03370109621164</v>
      </c>
      <c r="F218" s="3">
        <f>100*(Q218/'Real GDP'!F218)/(SUM(($Q$203/'Real GDP'!$F$203)+($Q$204/'Real GDP'!$F$204)+($Q$205/'Real GDP'!$F$205)+($Q$206/'Real GDP'!$F$206))/4)</f>
        <v>107.7596343958574</v>
      </c>
      <c r="G218" s="3">
        <f>100*(R218/'Real GDP'!G218)/(SUM(($R$203/'Real GDP'!$G$203)+($R$204/'Real GDP'!$G$204)+($R$205/'Real GDP'!$G$205)+($R$206/'Real GDP'!$G$206))/4)</f>
        <v>107.70477143800186</v>
      </c>
      <c r="H218" s="3">
        <f>100*(S218/'Real GDP'!H218)/(SUM(($S$203/'Real GDP'!$H$203)+($S$204/'Real GDP'!$H$204)+($S$205/'Real GDP'!$H$205)+($S$206/'Real GDP'!$H$206))/4)</f>
        <v>104.83057026352456</v>
      </c>
      <c r="I218" s="3">
        <f>100*(T218/'Real GDP'!I218)/(SUM(($T$203/'Real GDP'!$I$203)+($T$204/'Real GDP'!$I$204)+($T$205/'Real GDP'!$I$205)+($T$206/'Real GDP'!$I$206))/4)</f>
        <v>106.9622679771076</v>
      </c>
      <c r="J218" s="3">
        <f>100*(U218/'Real GDP'!J218)/(SUM(($U$203/'Real GDP'!$J$203)+($U$204/'Real GDP'!$J$204)+($U$205/'Real GDP'!$J$205)+($U$206/'Real GDP'!$J$206))/4)</f>
        <v>105.07072988264152</v>
      </c>
      <c r="L218" s="3" t="s">
        <v>218</v>
      </c>
      <c r="M218" s="7">
        <v>41274</v>
      </c>
      <c r="N218" s="3">
        <v>16297349</v>
      </c>
      <c r="O218" s="3">
        <v>2451615.62</v>
      </c>
      <c r="P218" s="3">
        <v>2511178.7200000002</v>
      </c>
      <c r="Q218" s="3">
        <v>3538351.49</v>
      </c>
      <c r="R218" s="3">
        <v>2163820.7000000002</v>
      </c>
      <c r="S218" s="3">
        <v>1483292.53</v>
      </c>
      <c r="T218" s="3">
        <v>4794.99</v>
      </c>
      <c r="U218" s="3">
        <v>1496012.29</v>
      </c>
    </row>
    <row r="219" spans="1:21" x14ac:dyDescent="0.25">
      <c r="A219" s="3" t="str">
        <f t="shared" si="3"/>
        <v>Q1/2013</v>
      </c>
      <c r="B219" s="7">
        <f t="shared" si="3"/>
        <v>41364</v>
      </c>
      <c r="C219" s="3">
        <f>100*(N219/'Real GDP'!C219)/(SUM(($N$203/'Real GDP'!$C$203)+($N$204/'Real GDP'!$C$204)+($N$205/'Real GDP'!$C$205)+($N$206/'Real GDP'!$C$206))/4)</f>
        <v>106.34937723477903</v>
      </c>
      <c r="D219" s="3">
        <f>100*(O219/'Real GDP'!D219)/(SUM(($O$203/'Real GDP'!$D$203)+($O$204/'Real GDP'!$D$204)+($O$205/'Real GDP'!$D$205)+($O$206/'Real GDP'!$D$206))/4)</f>
        <v>108.24753333458368</v>
      </c>
      <c r="E219" s="3">
        <f>100*(P219/'Real GDP'!E219)/(SUM(($P$203/'Real GDP'!$E$203)+($P$204/'Real GDP'!$E$204)+($P$205/'Real GDP'!$E$205)+($P$206/'Real GDP'!$E$206))/4)</f>
        <v>109.00580901565243</v>
      </c>
      <c r="F219" s="3">
        <f>100*(Q219/'Real GDP'!F219)/(SUM(($Q$203/'Real GDP'!$F$203)+($Q$204/'Real GDP'!$F$204)+($Q$205/'Real GDP'!$F$205)+($Q$206/'Real GDP'!$F$206))/4)</f>
        <v>108.99018488562322</v>
      </c>
      <c r="G219" s="3">
        <f>100*(R219/'Real GDP'!G219)/(SUM(($R$203/'Real GDP'!$G$203)+($R$204/'Real GDP'!$G$204)+($R$205/'Real GDP'!$G$205)+($R$206/'Real GDP'!$G$206))/4)</f>
        <v>108.58273428937254</v>
      </c>
      <c r="H219" s="3">
        <f>100*(S219/'Real GDP'!H219)/(SUM(($S$203/'Real GDP'!$H$203)+($S$204/'Real GDP'!$H$204)+($S$205/'Real GDP'!$H$205)+($S$206/'Real GDP'!$H$206))/4)</f>
        <v>106.02133607580967</v>
      </c>
      <c r="I219" s="3">
        <f>100*(T219/'Real GDP'!I219)/(SUM(($T$203/'Real GDP'!$I$203)+($T$204/'Real GDP'!$I$204)+($T$205/'Real GDP'!$I$205)+($T$206/'Real GDP'!$I$206))/4)</f>
        <v>107.96095953839153</v>
      </c>
      <c r="J219" s="3">
        <f>100*(U219/'Real GDP'!J219)/(SUM(($U$203/'Real GDP'!$J$203)+($U$204/'Real GDP'!$J$204)+($U$205/'Real GDP'!$J$205)+($U$206/'Real GDP'!$J$206))/4)</f>
        <v>106.09409176524512</v>
      </c>
      <c r="L219" s="3" t="s">
        <v>219</v>
      </c>
      <c r="M219" s="7">
        <v>41364</v>
      </c>
      <c r="N219" s="3">
        <v>16475440</v>
      </c>
      <c r="O219" s="3">
        <v>2483783.7000000002</v>
      </c>
      <c r="P219" s="3">
        <v>2556621.5299999998</v>
      </c>
      <c r="Q219" s="3">
        <v>3570843.41</v>
      </c>
      <c r="R219" s="3">
        <v>2159075.11</v>
      </c>
      <c r="S219" s="3">
        <v>1515600.16</v>
      </c>
      <c r="T219" s="3">
        <v>4897.8100000000004</v>
      </c>
      <c r="U219" s="3">
        <v>1505400.73</v>
      </c>
    </row>
    <row r="220" spans="1:21" x14ac:dyDescent="0.25">
      <c r="A220" s="3" t="str">
        <f t="shared" si="3"/>
        <v>Q2/2013</v>
      </c>
      <c r="B220" s="7">
        <f t="shared" si="3"/>
        <v>41455</v>
      </c>
      <c r="C220" s="3">
        <f>100*(N220/'Real GDP'!C220)/(SUM(($N$203/'Real GDP'!$C$203)+($N$204/'Real GDP'!$C$204)+($N$205/'Real GDP'!$C$205)+($N$206/'Real GDP'!$C$206))/4)</f>
        <v>106.57090299584938</v>
      </c>
      <c r="D220" s="3">
        <f>100*(O220/'Real GDP'!D220)/(SUM(($O$203/'Real GDP'!$D$203)+($O$204/'Real GDP'!$D$204)+($O$205/'Real GDP'!$D$205)+($O$206/'Real GDP'!$D$206))/4)</f>
        <v>108.97158892290368</v>
      </c>
      <c r="E220" s="3">
        <f>100*(P220/'Real GDP'!E220)/(SUM(($P$203/'Real GDP'!$E$203)+($P$204/'Real GDP'!$E$204)+($P$205/'Real GDP'!$E$205)+($P$206/'Real GDP'!$E$206))/4)</f>
        <v>110.25006224631989</v>
      </c>
      <c r="F220" s="3">
        <f>100*(Q220/'Real GDP'!F220)/(SUM(($Q$203/'Real GDP'!$F$203)+($Q$204/'Real GDP'!$F$204)+($Q$205/'Real GDP'!$F$205)+($Q$206/'Real GDP'!$F$206))/4)</f>
        <v>109.86518923521864</v>
      </c>
      <c r="G220" s="3">
        <f>100*(R220/'Real GDP'!G220)/(SUM(($R$203/'Real GDP'!$G$203)+($R$204/'Real GDP'!$G$204)+($R$205/'Real GDP'!$G$205)+($R$206/'Real GDP'!$G$206))/4)</f>
        <v>109.03315709981244</v>
      </c>
      <c r="H220" s="3">
        <f>100*(S220/'Real GDP'!H220)/(SUM(($S$203/'Real GDP'!$H$203)+($S$204/'Real GDP'!$H$204)+($S$205/'Real GDP'!$H$205)+($S$206/'Real GDP'!$H$206))/4)</f>
        <v>106.79039265766812</v>
      </c>
      <c r="I220" s="3">
        <f>100*(T220/'Real GDP'!I220)/(SUM(($T$203/'Real GDP'!$I$203)+($T$204/'Real GDP'!$I$204)+($T$205/'Real GDP'!$I$205)+($T$206/'Real GDP'!$I$206))/4)</f>
        <v>108.3821158031371</v>
      </c>
      <c r="J220" s="3">
        <f>100*(U220/'Real GDP'!J220)/(SUM(($U$203/'Real GDP'!$J$203)+($U$204/'Real GDP'!$J$204)+($U$205/'Real GDP'!$J$205)+($U$206/'Real GDP'!$J$206))/4)</f>
        <v>106.7617059144267</v>
      </c>
      <c r="L220" s="3" t="s">
        <v>220</v>
      </c>
      <c r="M220" s="7">
        <v>41455</v>
      </c>
      <c r="N220" s="3">
        <v>16541390</v>
      </c>
      <c r="O220" s="3">
        <v>2514108.4900000002</v>
      </c>
      <c r="P220" s="3">
        <v>2603429.9</v>
      </c>
      <c r="Q220" s="3">
        <v>3631420.61</v>
      </c>
      <c r="R220" s="3">
        <v>2168221.89</v>
      </c>
      <c r="S220" s="3">
        <v>1536490.66</v>
      </c>
      <c r="T220" s="3">
        <v>4958.68</v>
      </c>
      <c r="U220" s="3">
        <v>1513604.08</v>
      </c>
    </row>
    <row r="221" spans="1:21" x14ac:dyDescent="0.25">
      <c r="A221" s="3" t="str">
        <f t="shared" si="3"/>
        <v>Q3/2013</v>
      </c>
      <c r="B221" s="7">
        <f t="shared" si="3"/>
        <v>41547</v>
      </c>
      <c r="C221" s="3">
        <f>100*(N221/'Real GDP'!C221)/(SUM(($N$203/'Real GDP'!$C$203)+($N$204/'Real GDP'!$C$204)+($N$205/'Real GDP'!$C$205)+($N$206/'Real GDP'!$C$206))/4)</f>
        <v>107.08436624297363</v>
      </c>
      <c r="D221" s="3">
        <f>100*(O221/'Real GDP'!D221)/(SUM(($O$203/'Real GDP'!$D$203)+($O$204/'Real GDP'!$D$204)+($O$205/'Real GDP'!$D$205)+($O$206/'Real GDP'!$D$206))/4)</f>
        <v>109.75197684968195</v>
      </c>
      <c r="E221" s="3">
        <f>100*(P221/'Real GDP'!E221)/(SUM(($P$203/'Real GDP'!$E$203)+($P$204/'Real GDP'!$E$204)+($P$205/'Real GDP'!$E$205)+($P$206/'Real GDP'!$E$206))/4)</f>
        <v>111.29629765910879</v>
      </c>
      <c r="F221" s="3">
        <f>100*(Q221/'Real GDP'!F221)/(SUM(($Q$203/'Real GDP'!$F$203)+($Q$204/'Real GDP'!$F$204)+($Q$205/'Real GDP'!$F$205)+($Q$206/'Real GDP'!$F$206))/4)</f>
        <v>110.89151818870259</v>
      </c>
      <c r="G221" s="3">
        <f>100*(R221/'Real GDP'!G221)/(SUM(($R$203/'Real GDP'!$G$203)+($R$204/'Real GDP'!$G$204)+($R$205/'Real GDP'!$G$205)+($R$206/'Real GDP'!$G$206))/4)</f>
        <v>109.56818936096616</v>
      </c>
      <c r="H221" s="3">
        <f>100*(S221/'Real GDP'!H221)/(SUM(($S$203/'Real GDP'!$H$203)+($S$204/'Real GDP'!$H$204)+($S$205/'Real GDP'!$H$205)+($S$206/'Real GDP'!$H$206))/4)</f>
        <v>107.67289962232773</v>
      </c>
      <c r="I221" s="3">
        <f>100*(T221/'Real GDP'!I221)/(SUM(($T$203/'Real GDP'!$I$203)+($T$204/'Real GDP'!$I$204)+($T$205/'Real GDP'!$I$205)+($T$206/'Real GDP'!$I$206))/4)</f>
        <v>108.72139875261368</v>
      </c>
      <c r="J221" s="3">
        <f>100*(U221/'Real GDP'!J221)/(SUM(($U$203/'Real GDP'!$J$203)+($U$204/'Real GDP'!$J$204)+($U$205/'Real GDP'!$J$205)+($U$206/'Real GDP'!$J$206))/4)</f>
        <v>107.56933426953766</v>
      </c>
      <c r="L221" s="3" t="s">
        <v>221</v>
      </c>
      <c r="M221" s="7">
        <v>41547</v>
      </c>
      <c r="N221" s="3">
        <v>16749349</v>
      </c>
      <c r="O221" s="3">
        <v>2554812.65</v>
      </c>
      <c r="P221" s="3">
        <v>2627938.2999999998</v>
      </c>
      <c r="Q221" s="3">
        <v>3683898.52</v>
      </c>
      <c r="R221" s="3">
        <v>2186187.7999999998</v>
      </c>
      <c r="S221" s="3">
        <v>1561881.97</v>
      </c>
      <c r="T221" s="3">
        <v>5012.2299999999996</v>
      </c>
      <c r="U221" s="3">
        <v>1524014.03</v>
      </c>
    </row>
    <row r="222" spans="1:21" x14ac:dyDescent="0.25">
      <c r="A222" s="3" t="str">
        <f t="shared" si="3"/>
        <v>Q4/2013</v>
      </c>
      <c r="B222" s="7">
        <f t="shared" si="3"/>
        <v>41639</v>
      </c>
      <c r="C222" s="3">
        <f>100*(N222/'Real GDP'!C222)/(SUM(($N$203/'Real GDP'!$C$203)+($N$204/'Real GDP'!$C$204)+($N$205/'Real GDP'!$C$205)+($N$206/'Real GDP'!$C$206))/4)</f>
        <v>107.63608981880789</v>
      </c>
      <c r="D222" s="3">
        <f>100*(O222/'Real GDP'!D222)/(SUM(($O$203/'Real GDP'!$D$203)+($O$204/'Real GDP'!$D$204)+($O$205/'Real GDP'!$D$205)+($O$206/'Real GDP'!$D$206))/4)</f>
        <v>110.36615731071262</v>
      </c>
      <c r="E222" s="3">
        <f>100*(P222/'Real GDP'!E222)/(SUM(($P$203/'Real GDP'!$E$203)+($P$204/'Real GDP'!$E$204)+($P$205/'Real GDP'!$E$205)+($P$206/'Real GDP'!$E$206))/4)</f>
        <v>111.82826714369818</v>
      </c>
      <c r="F222" s="3">
        <f>100*(Q222/'Real GDP'!F222)/(SUM(($Q$203/'Real GDP'!$F$203)+($Q$204/'Real GDP'!$F$204)+($Q$205/'Real GDP'!$F$205)+($Q$206/'Real GDP'!$F$206))/4)</f>
        <v>111.80437556196614</v>
      </c>
      <c r="G222" s="3">
        <f>100*(R222/'Real GDP'!G222)/(SUM(($R$203/'Real GDP'!$G$203)+($R$204/'Real GDP'!$G$204)+($R$205/'Real GDP'!$G$205)+($R$206/'Real GDP'!$G$206))/4)</f>
        <v>109.89637754446801</v>
      </c>
      <c r="H222" s="3">
        <f>100*(S222/'Real GDP'!H222)/(SUM(($S$203/'Real GDP'!$H$203)+($S$204/'Real GDP'!$H$204)+($S$205/'Real GDP'!$H$205)+($S$206/'Real GDP'!$H$206))/4)</f>
        <v>108.36386938067785</v>
      </c>
      <c r="I222" s="3">
        <f>100*(T222/'Real GDP'!I222)/(SUM(($T$203/'Real GDP'!$I$203)+($T$204/'Real GDP'!$I$204)+($T$205/'Real GDP'!$I$205)+($T$206/'Real GDP'!$I$206))/4)</f>
        <v>108.71660554189873</v>
      </c>
      <c r="J222" s="3">
        <f>100*(U222/'Real GDP'!J222)/(SUM(($U$203/'Real GDP'!$J$203)+($U$204/'Real GDP'!$J$204)+($U$205/'Real GDP'!$J$205)+($U$206/'Real GDP'!$J$206))/4)</f>
        <v>108.19737759485477</v>
      </c>
      <c r="L222" s="3" t="s">
        <v>222</v>
      </c>
      <c r="M222" s="7">
        <v>41639</v>
      </c>
      <c r="N222" s="3">
        <v>16999888</v>
      </c>
      <c r="O222" s="3">
        <v>2581130.06</v>
      </c>
      <c r="P222" s="3">
        <v>2651504.4700000002</v>
      </c>
      <c r="Q222" s="3">
        <v>3729401.9</v>
      </c>
      <c r="R222" s="3">
        <v>2190104.66</v>
      </c>
      <c r="S222" s="3">
        <v>1587748.66</v>
      </c>
      <c r="T222" s="3">
        <v>5010.43</v>
      </c>
      <c r="U222" s="3">
        <v>1537283.15</v>
      </c>
    </row>
    <row r="223" spans="1:21" x14ac:dyDescent="0.25">
      <c r="A223" s="3" t="str">
        <f t="shared" si="3"/>
        <v>Q1/2014</v>
      </c>
      <c r="B223" s="7">
        <f t="shared" si="3"/>
        <v>41729</v>
      </c>
      <c r="C223" s="3">
        <f>100*(N223/'Real GDP'!C223)/(SUM(($N$203/'Real GDP'!$C$203)+($N$204/'Real GDP'!$C$204)+($N$205/'Real GDP'!$C$205)+($N$206/'Real GDP'!$C$206))/4)</f>
        <v>108.08394049122059</v>
      </c>
      <c r="D223" s="3">
        <f>100*(O223/'Real GDP'!D223)/(SUM(($O$203/'Real GDP'!$D$203)+($O$204/'Real GDP'!$D$204)+($O$205/'Real GDP'!$D$205)+($O$206/'Real GDP'!$D$206))/4)</f>
        <v>110.42548009837336</v>
      </c>
      <c r="E223" s="3">
        <f>100*(P223/'Real GDP'!E223)/(SUM(($P$203/'Real GDP'!$E$203)+($P$204/'Real GDP'!$E$204)+($P$205/'Real GDP'!$E$205)+($P$206/'Real GDP'!$E$206))/4)</f>
        <v>111.64195936556806</v>
      </c>
      <c r="F223" s="3">
        <f>100*(Q223/'Real GDP'!F223)/(SUM(($Q$203/'Real GDP'!$F$203)+($Q$204/'Real GDP'!$F$204)+($Q$205/'Real GDP'!$F$205)+($Q$206/'Real GDP'!$F$206))/4)</f>
        <v>112.4276292223426</v>
      </c>
      <c r="G223" s="3">
        <f>100*(R223/'Real GDP'!G223)/(SUM(($R$203/'Real GDP'!$G$203)+($R$204/'Real GDP'!$G$204)+($R$205/'Real GDP'!$G$205)+($R$206/'Real GDP'!$G$206))/4)</f>
        <v>109.84922425219543</v>
      </c>
      <c r="H223" s="3">
        <f>100*(S223/'Real GDP'!H223)/(SUM(($S$203/'Real GDP'!$H$203)+($S$204/'Real GDP'!$H$204)+($S$205/'Real GDP'!$H$205)+($S$206/'Real GDP'!$H$206))/4)</f>
        <v>108.80754151219412</v>
      </c>
      <c r="I223" s="3">
        <f>100*(T223/'Real GDP'!I223)/(SUM(($T$203/'Real GDP'!$I$203)+($T$204/'Real GDP'!$I$204)+($T$205/'Real GDP'!$I$205)+($T$206/'Real GDP'!$I$206))/4)</f>
        <v>108.2144705032896</v>
      </c>
      <c r="J223" s="3">
        <f>100*(U223/'Real GDP'!J223)/(SUM(($U$203/'Real GDP'!$J$203)+($U$204/'Real GDP'!$J$204)+($U$205/'Real GDP'!$J$205)+($U$206/'Real GDP'!$J$206))/4)</f>
        <v>108.58200449639483</v>
      </c>
      <c r="L223" s="3" t="s">
        <v>223</v>
      </c>
      <c r="M223" s="7">
        <v>41729</v>
      </c>
      <c r="N223" s="3">
        <v>17031324</v>
      </c>
      <c r="O223" s="3">
        <v>2604163.73</v>
      </c>
      <c r="P223" s="3">
        <v>2649080.6</v>
      </c>
      <c r="Q223" s="3">
        <v>3783199.68</v>
      </c>
      <c r="R223" s="3">
        <v>2189936.09</v>
      </c>
      <c r="S223" s="3">
        <v>1596233.3</v>
      </c>
      <c r="T223" s="3">
        <v>5035.83</v>
      </c>
      <c r="U223" s="3">
        <v>1548848.33</v>
      </c>
    </row>
    <row r="224" spans="1:21" x14ac:dyDescent="0.25">
      <c r="A224" s="3" t="str">
        <f t="shared" si="3"/>
        <v>Q2/2014</v>
      </c>
      <c r="B224" s="7">
        <f t="shared" si="3"/>
        <v>41820</v>
      </c>
      <c r="C224" s="3">
        <f>100*(N224/'Real GDP'!C224)/(SUM(($N$203/'Real GDP'!$C$203)+($N$204/'Real GDP'!$C$204)+($N$205/'Real GDP'!$C$205)+($N$206/'Real GDP'!$C$206))/4)</f>
        <v>108.69220837285346</v>
      </c>
      <c r="D224" s="3">
        <f>100*(O224/'Real GDP'!D224)/(SUM(($O$203/'Real GDP'!$D$203)+($O$204/'Real GDP'!$D$204)+($O$205/'Real GDP'!$D$205)+($O$206/'Real GDP'!$D$206))/4)</f>
        <v>110.63771048607494</v>
      </c>
      <c r="E224" s="3">
        <f>100*(P224/'Real GDP'!E224)/(SUM(($P$203/'Real GDP'!$E$203)+($P$204/'Real GDP'!$E$204)+($P$205/'Real GDP'!$E$205)+($P$206/'Real GDP'!$E$206))/4)</f>
        <v>111.78006153057888</v>
      </c>
      <c r="F224" s="3">
        <f>100*(Q224/'Real GDP'!F224)/(SUM(($Q$203/'Real GDP'!$F$203)+($Q$204/'Real GDP'!$F$204)+($Q$205/'Real GDP'!$F$205)+($Q$206/'Real GDP'!$F$206))/4)</f>
        <v>113.13635264981865</v>
      </c>
      <c r="G224" s="3">
        <f>100*(R224/'Real GDP'!G224)/(SUM(($R$203/'Real GDP'!$G$203)+($R$204/'Real GDP'!$G$204)+($R$205/'Real GDP'!$G$205)+($R$206/'Real GDP'!$G$206))/4)</f>
        <v>110.03931355823333</v>
      </c>
      <c r="H224" s="3">
        <f>100*(S224/'Real GDP'!H224)/(SUM(($S$203/'Real GDP'!$H$203)+($S$204/'Real GDP'!$H$204)+($S$205/'Real GDP'!$H$205)+($S$206/'Real GDP'!$H$206))/4)</f>
        <v>109.06336494400678</v>
      </c>
      <c r="I224" s="3">
        <f>100*(T224/'Real GDP'!I224)/(SUM(($T$203/'Real GDP'!$I$203)+($T$204/'Real GDP'!$I$204)+($T$205/'Real GDP'!$I$205)+($T$206/'Real GDP'!$I$206))/4)</f>
        <v>108.22639008223776</v>
      </c>
      <c r="J224" s="3">
        <f>100*(U224/'Real GDP'!J224)/(SUM(($U$203/'Real GDP'!$J$203)+($U$204/'Real GDP'!$J$204)+($U$205/'Real GDP'!$J$205)+($U$206/'Real GDP'!$J$206))/4)</f>
        <v>109.02425727055666</v>
      </c>
      <c r="L224" s="3" t="s">
        <v>224</v>
      </c>
      <c r="M224" s="7">
        <v>41820</v>
      </c>
      <c r="N224" s="3">
        <v>17320921</v>
      </c>
      <c r="O224" s="3">
        <v>2630884.56</v>
      </c>
      <c r="P224" s="3">
        <v>2658940.0099999998</v>
      </c>
      <c r="Q224" s="3">
        <v>3800619.09</v>
      </c>
      <c r="R224" s="3">
        <v>2192161.9700000002</v>
      </c>
      <c r="S224" s="3">
        <v>1619166</v>
      </c>
      <c r="T224" s="3">
        <v>4944.07</v>
      </c>
      <c r="U224" s="3">
        <v>1561166.84</v>
      </c>
    </row>
    <row r="225" spans="1:21" x14ac:dyDescent="0.25">
      <c r="A225" s="3" t="str">
        <f t="shared" ref="A225:B239" si="4">L225</f>
        <v>Q3/2014</v>
      </c>
      <c r="B225" s="7">
        <f t="shared" si="4"/>
        <v>41912</v>
      </c>
      <c r="C225" s="3">
        <f>100*(N225/'Real GDP'!C225)/(SUM(($N$203/'Real GDP'!$C$203)+($N$204/'Real GDP'!$C$204)+($N$205/'Real GDP'!$C$205)+($N$206/'Real GDP'!$C$206))/4)</f>
        <v>109.18754778850857</v>
      </c>
      <c r="D225" s="3">
        <f>100*(O225/'Real GDP'!D225)/(SUM(($O$203/'Real GDP'!$D$203)+($O$204/'Real GDP'!$D$204)+($O$205/'Real GDP'!$D$205)+($O$206/'Real GDP'!$D$206))/4)</f>
        <v>110.90782400134833</v>
      </c>
      <c r="E225" s="3">
        <f>100*(P225/'Real GDP'!E225)/(SUM(($P$203/'Real GDP'!$E$203)+($P$204/'Real GDP'!$E$204)+($P$205/'Real GDP'!$E$205)+($P$206/'Real GDP'!$E$206))/4)</f>
        <v>111.92406150189045</v>
      </c>
      <c r="F225" s="3">
        <f>100*(Q225/'Real GDP'!F225)/(SUM(($Q$203/'Real GDP'!$F$203)+($Q$204/'Real GDP'!$F$204)+($Q$205/'Real GDP'!$F$205)+($Q$206/'Real GDP'!$F$206))/4)</f>
        <v>113.63603057169779</v>
      </c>
      <c r="G225" s="3">
        <f>100*(R225/'Real GDP'!G225)/(SUM(($R$203/'Real GDP'!$G$203)+($R$204/'Real GDP'!$G$204)+($R$205/'Real GDP'!$G$205)+($R$206/'Real GDP'!$G$206))/4)</f>
        <v>110.12164008367978</v>
      </c>
      <c r="H225" s="3">
        <f>100*(S225/'Real GDP'!H225)/(SUM(($S$203/'Real GDP'!$H$203)+($S$204/'Real GDP'!$H$204)+($S$205/'Real GDP'!$H$205)+($S$206/'Real GDP'!$H$206))/4)</f>
        <v>108.95603292808796</v>
      </c>
      <c r="I225" s="3">
        <f>100*(T225/'Real GDP'!I225)/(SUM(($T$203/'Real GDP'!$I$203)+($T$204/'Real GDP'!$I$204)+($T$205/'Real GDP'!$I$205)+($T$206/'Real GDP'!$I$206))/4)</f>
        <v>108.56117004813754</v>
      </c>
      <c r="J225" s="3">
        <f>100*(U225/'Real GDP'!J225)/(SUM(($U$203/'Real GDP'!$J$203)+($U$204/'Real GDP'!$J$204)+($U$205/'Real GDP'!$J$205)+($U$206/'Real GDP'!$J$206))/4)</f>
        <v>109.22947450642357</v>
      </c>
      <c r="L225" s="3" t="s">
        <v>338</v>
      </c>
      <c r="M225" s="7">
        <v>41912</v>
      </c>
      <c r="N225" s="3">
        <v>17622257</v>
      </c>
      <c r="O225" s="3">
        <v>2655790.73</v>
      </c>
      <c r="P225" s="3">
        <v>2674257.86</v>
      </c>
      <c r="Q225" s="3">
        <v>3829602.33</v>
      </c>
      <c r="R225" s="3">
        <v>2199069.37</v>
      </c>
      <c r="S225" s="3">
        <v>1629353.4</v>
      </c>
      <c r="T225" s="3">
        <v>4957.3900000000003</v>
      </c>
      <c r="U225" s="3">
        <v>1574746.06</v>
      </c>
    </row>
    <row r="226" spans="1:21" x14ac:dyDescent="0.25">
      <c r="A226" s="3" t="str">
        <f t="shared" si="4"/>
        <v>Q4/2014</v>
      </c>
      <c r="B226" s="7">
        <f t="shared" si="4"/>
        <v>42004</v>
      </c>
      <c r="C226" s="3">
        <f>100*(N226/'Real GDP'!C226)/(SUM(($N$203/'Real GDP'!$C$203)+($N$204/'Real GDP'!$C$204)+($N$205/'Real GDP'!$C$205)+($N$206/'Real GDP'!$C$206))/4)</f>
        <v>109.34508034992898</v>
      </c>
      <c r="D226" s="3">
        <f>100*(O226/'Real GDP'!D226)/(SUM(($O$203/'Real GDP'!$D$203)+($O$204/'Real GDP'!$D$204)+($O$205/'Real GDP'!$D$205)+($O$206/'Real GDP'!$D$206))/4)</f>
        <v>110.82629142976189</v>
      </c>
      <c r="E226" s="3">
        <f>100*(P226/'Real GDP'!E226)/(SUM(($P$203/'Real GDP'!$E$203)+($P$204/'Real GDP'!$E$204)+($P$205/'Real GDP'!$E$205)+($P$206/'Real GDP'!$E$206))/4)</f>
        <v>111.78625665994375</v>
      </c>
      <c r="F226" s="3">
        <f>100*(Q226/'Real GDP'!F226)/(SUM(($Q$203/'Real GDP'!$F$203)+($Q$204/'Real GDP'!$F$204)+($Q$205/'Real GDP'!$F$205)+($Q$206/'Real GDP'!$F$206))/4)</f>
        <v>113.66777091238332</v>
      </c>
      <c r="G226" s="3">
        <f>100*(R226/'Real GDP'!G226)/(SUM(($R$203/'Real GDP'!$G$203)+($R$204/'Real GDP'!$G$204)+($R$205/'Real GDP'!$G$205)+($R$206/'Real GDP'!$G$206))/4)</f>
        <v>109.86273134746392</v>
      </c>
      <c r="H226" s="3">
        <f>100*(S226/'Real GDP'!H226)/(SUM(($S$203/'Real GDP'!$H$203)+($S$204/'Real GDP'!$H$204)+($S$205/'Real GDP'!$H$205)+($S$206/'Real GDP'!$H$206))/4)</f>
        <v>108.1995320990566</v>
      </c>
      <c r="I226" s="3">
        <f>100*(T226/'Real GDP'!I226)/(SUM(($T$203/'Real GDP'!$I$203)+($T$204/'Real GDP'!$I$204)+($T$205/'Real GDP'!$I$205)+($T$206/'Real GDP'!$I$206))/4)</f>
        <v>108.93648080991153</v>
      </c>
      <c r="J226" s="3">
        <f>100*(U226/'Real GDP'!J226)/(SUM(($U$203/'Real GDP'!$J$203)+($U$204/'Real GDP'!$J$204)+($U$205/'Real GDP'!$J$205)+($U$206/'Real GDP'!$J$206))/4)</f>
        <v>108.96319588889045</v>
      </c>
      <c r="L226" s="3" t="s">
        <v>339</v>
      </c>
      <c r="M226" s="7">
        <v>42004</v>
      </c>
      <c r="N226" s="3">
        <v>17735933</v>
      </c>
      <c r="O226" s="3">
        <v>2671502.39</v>
      </c>
      <c r="P226" s="3">
        <v>2673892.58</v>
      </c>
      <c r="Q226" s="3">
        <v>3864762.22</v>
      </c>
      <c r="R226" s="3">
        <v>2193951.35</v>
      </c>
      <c r="S226" s="3">
        <v>1625390.29</v>
      </c>
      <c r="T226" s="3">
        <v>5005.57</v>
      </c>
      <c r="U226" s="3">
        <v>1582690.5</v>
      </c>
    </row>
    <row r="227" spans="1:21" x14ac:dyDescent="0.25">
      <c r="A227" s="3" t="str">
        <f t="shared" si="4"/>
        <v>Q1/2015</v>
      </c>
      <c r="B227" s="7">
        <f t="shared" si="4"/>
        <v>42094</v>
      </c>
      <c r="C227" s="3">
        <f>100*(N227/'Real GDP'!C227)/(SUM(($N$203/'Real GDP'!$C$203)+($N$204/'Real GDP'!$C$204)+($N$205/'Real GDP'!$C$205)+($N$206/'Real GDP'!$C$206))/4)</f>
        <v>109.32617721334174</v>
      </c>
      <c r="D227" s="3">
        <f>100*(O227/'Real GDP'!D227)/(SUM(($O$203/'Real GDP'!$D$203)+($O$204/'Real GDP'!$D$204)+($O$205/'Real GDP'!$D$205)+($O$206/'Real GDP'!$D$206))/4)</f>
        <v>110.5053937817962</v>
      </c>
      <c r="E227" s="3">
        <f>100*(P227/'Real GDP'!E227)/(SUM(($P$203/'Real GDP'!$E$203)+($P$204/'Real GDP'!$E$204)+($P$205/'Real GDP'!$E$205)+($P$206/'Real GDP'!$E$206))/4)</f>
        <v>111.60408475956523</v>
      </c>
      <c r="F227" s="3">
        <f>100*(Q227/'Real GDP'!F227)/(SUM(($Q$203/'Real GDP'!$F$203)+($Q$204/'Real GDP'!$F$204)+($Q$205/'Real GDP'!$F$205)+($Q$206/'Real GDP'!$F$206))/4)</f>
        <v>113.38815361663045</v>
      </c>
      <c r="G227" s="3">
        <f>100*(R227/'Real GDP'!G227)/(SUM(($R$203/'Real GDP'!$G$203)+($R$204/'Real GDP'!$G$204)+($R$205/'Real GDP'!$G$205)+($R$206/'Real GDP'!$G$206))/4)</f>
        <v>109.46690121405693</v>
      </c>
      <c r="H227" s="3">
        <f>100*(S227/'Real GDP'!H227)/(SUM(($S$203/'Real GDP'!$H$203)+($S$204/'Real GDP'!$H$204)+($S$205/'Real GDP'!$H$205)+($S$206/'Real GDP'!$H$206))/4)</f>
        <v>106.97538955090323</v>
      </c>
      <c r="I227" s="3">
        <f>100*(T227/'Real GDP'!I227)/(SUM(($T$203/'Real GDP'!$I$203)+($T$204/'Real GDP'!$I$204)+($T$205/'Real GDP'!$I$205)+($T$206/'Real GDP'!$I$206))/4)</f>
        <v>109.50765169836177</v>
      </c>
      <c r="J227" s="3">
        <f>100*(U227/'Real GDP'!J227)/(SUM(($U$203/'Real GDP'!$J$203)+($U$204/'Real GDP'!$J$204)+($U$205/'Real GDP'!$J$205)+($U$206/'Real GDP'!$J$206))/4)</f>
        <v>108.42841953242038</v>
      </c>
      <c r="L227" s="3" t="s">
        <v>340</v>
      </c>
      <c r="M227" s="7">
        <v>42094</v>
      </c>
      <c r="N227" s="3">
        <v>17874715</v>
      </c>
      <c r="O227" s="3">
        <v>2675585.19</v>
      </c>
      <c r="P227" s="3">
        <v>2680770.4900000002</v>
      </c>
      <c r="Q227" s="3">
        <v>3859550.99</v>
      </c>
      <c r="R227" s="3">
        <v>2191022.36</v>
      </c>
      <c r="S227" s="3">
        <v>1603783.88</v>
      </c>
      <c r="T227" s="3">
        <v>5107.24</v>
      </c>
      <c r="U227" s="3">
        <v>1591492.82</v>
      </c>
    </row>
    <row r="228" spans="1:21" x14ac:dyDescent="0.25">
      <c r="A228" s="3" t="str">
        <f t="shared" si="4"/>
        <v>Q2/2015</v>
      </c>
      <c r="B228" s="7">
        <f t="shared" si="4"/>
        <v>42185</v>
      </c>
      <c r="C228" s="3">
        <f>100*(N228/'Real GDP'!C228)/(SUM(($N$203/'Real GDP'!$C$203)+($N$204/'Real GDP'!$C$204)+($N$205/'Real GDP'!$C$205)+($N$206/'Real GDP'!$C$206))/4)</f>
        <v>109.9169489475684</v>
      </c>
      <c r="D228" s="3">
        <f>100*(O228/'Real GDP'!D228)/(SUM(($O$203/'Real GDP'!$D$203)+($O$204/'Real GDP'!$D$204)+($O$205/'Real GDP'!$D$205)+($O$206/'Real GDP'!$D$206))/4)</f>
        <v>111.2520097532658</v>
      </c>
      <c r="E228" s="3">
        <f>100*(P228/'Real GDP'!E228)/(SUM(($P$203/'Real GDP'!$E$203)+($P$204/'Real GDP'!$E$204)+($P$205/'Real GDP'!$E$205)+($P$206/'Real GDP'!$E$206))/4)</f>
        <v>112.12505046827432</v>
      </c>
      <c r="F228" s="3">
        <f>100*(Q228/'Real GDP'!F228)/(SUM(($Q$203/'Real GDP'!$F$203)+($Q$204/'Real GDP'!$F$204)+($Q$205/'Real GDP'!$F$205)+($Q$206/'Real GDP'!$F$206))/4)</f>
        <v>113.85743985991289</v>
      </c>
      <c r="G228" s="3">
        <f>100*(R228/'Real GDP'!G228)/(SUM(($R$203/'Real GDP'!$G$203)+($R$204/'Real GDP'!$G$204)+($R$205/'Real GDP'!$G$205)+($R$206/'Real GDP'!$G$206))/4)</f>
        <v>110.07483426357899</v>
      </c>
      <c r="H228" s="3">
        <f>100*(S228/'Real GDP'!H228)/(SUM(($S$203/'Real GDP'!$H$203)+($S$204/'Real GDP'!$H$204)+($S$205/'Real GDP'!$H$205)+($S$206/'Real GDP'!$H$206))/4)</f>
        <v>106.63195171793014</v>
      </c>
      <c r="I228" s="3">
        <f>100*(T228/'Real GDP'!I228)/(SUM(($T$203/'Real GDP'!$I$203)+($T$204/'Real GDP'!$I$204)+($T$205/'Real GDP'!$I$205)+($T$206/'Real GDP'!$I$206))/4)</f>
        <v>110.70808933019285</v>
      </c>
      <c r="J228" s="3">
        <f>100*(U228/'Real GDP'!J228)/(SUM(($U$203/'Real GDP'!$J$203)+($U$204/'Real GDP'!$J$204)+($U$205/'Real GDP'!$J$205)+($U$206/'Real GDP'!$J$206))/4)</f>
        <v>108.68438320486342</v>
      </c>
      <c r="L228" s="3" t="s">
        <v>341</v>
      </c>
      <c r="M228" s="7">
        <v>42185</v>
      </c>
      <c r="N228" s="3">
        <v>18093224</v>
      </c>
      <c r="O228" s="3">
        <v>2708991.15</v>
      </c>
      <c r="P228" s="3">
        <v>2692693.05</v>
      </c>
      <c r="Q228" s="3">
        <v>3892777.76</v>
      </c>
      <c r="R228" s="3">
        <v>2212346.39</v>
      </c>
      <c r="S228" s="3">
        <v>1596321.91</v>
      </c>
      <c r="T228" s="3">
        <v>5159.54</v>
      </c>
      <c r="U228" s="3">
        <v>1608784.69</v>
      </c>
    </row>
    <row r="229" spans="1:21" x14ac:dyDescent="0.25">
      <c r="A229" s="3" t="str">
        <f t="shared" si="4"/>
        <v>Q3/2015</v>
      </c>
      <c r="B229" s="7">
        <f t="shared" si="4"/>
        <v>42277</v>
      </c>
      <c r="C229" s="3">
        <f>100*(N229/'Real GDP'!C229)/(SUM(($N$203/'Real GDP'!$C$203)+($N$204/'Real GDP'!$C$204)+($N$205/'Real GDP'!$C$205)+($N$206/'Real GDP'!$C$206))/4)</f>
        <v>110.28696023964922</v>
      </c>
      <c r="D229" s="3">
        <f>100*(O229/'Real GDP'!D229)/(SUM(($O$203/'Real GDP'!$D$203)+($O$204/'Real GDP'!$D$204)+($O$205/'Real GDP'!$D$205)+($O$206/'Real GDP'!$D$206))/4)</f>
        <v>111.61667533803569</v>
      </c>
      <c r="E229" s="3">
        <f>100*(P229/'Real GDP'!E229)/(SUM(($P$203/'Real GDP'!$E$203)+($P$204/'Real GDP'!$E$204)+($P$205/'Real GDP'!$E$205)+($P$206/'Real GDP'!$E$206))/4)</f>
        <v>112.42819796774941</v>
      </c>
      <c r="F229" s="3">
        <f>100*(Q229/'Real GDP'!F229)/(SUM(($Q$203/'Real GDP'!$F$203)+($Q$204/'Real GDP'!$F$204)+($Q$205/'Real GDP'!$F$205)+($Q$206/'Real GDP'!$F$206))/4)</f>
        <v>114.16864952824797</v>
      </c>
      <c r="G229" s="3">
        <f>100*(R229/'Real GDP'!G229)/(SUM(($R$203/'Real GDP'!$G$203)+($R$204/'Real GDP'!$G$204)+($R$205/'Real GDP'!$G$205)+($R$206/'Real GDP'!$G$206))/4)</f>
        <v>110.8257590509628</v>
      </c>
      <c r="H229" s="3">
        <f>100*(S229/'Real GDP'!H229)/(SUM(($S$203/'Real GDP'!$H$203)+($S$204/'Real GDP'!$H$204)+($S$205/'Real GDP'!$H$205)+($S$206/'Real GDP'!$H$206))/4)</f>
        <v>106.32811355370016</v>
      </c>
      <c r="I229" s="3">
        <f>100*(T229/'Real GDP'!I229)/(SUM(($T$203/'Real GDP'!$I$203)+($T$204/'Real GDP'!$I$204)+($T$205/'Real GDP'!$I$205)+($T$206/'Real GDP'!$I$206))/4)</f>
        <v>111.68990741841287</v>
      </c>
      <c r="J229" s="3">
        <f>100*(U229/'Real GDP'!J229)/(SUM(($U$203/'Real GDP'!$J$203)+($U$204/'Real GDP'!$J$204)+($U$205/'Real GDP'!$J$205)+($U$206/'Real GDP'!$J$206))/4)</f>
        <v>108.81683934174929</v>
      </c>
      <c r="L229" s="3" t="s">
        <v>342</v>
      </c>
      <c r="M229" s="7">
        <v>42277</v>
      </c>
      <c r="N229" s="3">
        <v>18227689</v>
      </c>
      <c r="O229" s="3">
        <v>2729633.13</v>
      </c>
      <c r="P229" s="3">
        <v>2710225.45</v>
      </c>
      <c r="Q229" s="3">
        <v>3916033.07</v>
      </c>
      <c r="R229" s="3">
        <v>2232392.73</v>
      </c>
      <c r="S229" s="3">
        <v>1600774.67</v>
      </c>
      <c r="T229" s="3">
        <v>5209.8</v>
      </c>
      <c r="U229" s="3">
        <v>1625875</v>
      </c>
    </row>
    <row r="230" spans="1:21" x14ac:dyDescent="0.25">
      <c r="A230" s="3" t="str">
        <f t="shared" si="4"/>
        <v>Q4/2015</v>
      </c>
      <c r="B230" s="7">
        <f t="shared" si="4"/>
        <v>42369</v>
      </c>
      <c r="C230" s="3">
        <f>100*(N230/'Real GDP'!C230)/(SUM(($N$203/'Real GDP'!$C$203)+($N$204/'Real GDP'!$C$204)+($N$205/'Real GDP'!$C$205)+($N$206/'Real GDP'!$C$206))/4)</f>
        <v>110.51324196319763</v>
      </c>
      <c r="D230" s="3">
        <f>100*(O230/'Real GDP'!D230)/(SUM(($O$203/'Real GDP'!$D$203)+($O$204/'Real GDP'!$D$204)+($O$205/'Real GDP'!$D$205)+($O$206/'Real GDP'!$D$206))/4)</f>
        <v>111.99060223896718</v>
      </c>
      <c r="E230" s="3">
        <f>100*(P230/'Real GDP'!E230)/(SUM(($P$203/'Real GDP'!$E$203)+($P$204/'Real GDP'!$E$204)+($P$205/'Real GDP'!$E$205)+($P$206/'Real GDP'!$E$206))/4)</f>
        <v>112.59378766581986</v>
      </c>
      <c r="F230" s="3">
        <f>100*(Q230/'Real GDP'!F230)/(SUM(($Q$203/'Real GDP'!$F$203)+($Q$204/'Real GDP'!$F$204)+($Q$205/'Real GDP'!$F$205)+($Q$206/'Real GDP'!$F$206))/4)</f>
        <v>114.37355157660397</v>
      </c>
      <c r="G230" s="3">
        <f>100*(R230/'Real GDP'!G230)/(SUM(($R$203/'Real GDP'!$G$203)+($R$204/'Real GDP'!$G$204)+($R$205/'Real GDP'!$G$205)+($R$206/'Real GDP'!$G$206))/4)</f>
        <v>111.81610624507535</v>
      </c>
      <c r="H230" s="3">
        <f>100*(S230/'Real GDP'!H230)/(SUM(($S$203/'Real GDP'!$H$203)+($S$204/'Real GDP'!$H$204)+($S$205/'Real GDP'!$H$205)+($S$206/'Real GDP'!$H$206))/4)</f>
        <v>106.06367921186005</v>
      </c>
      <c r="I230" s="3">
        <f>100*(T230/'Real GDP'!I230)/(SUM(($T$203/'Real GDP'!$I$203)+($T$204/'Real GDP'!$I$204)+($T$205/'Real GDP'!$I$205)+($T$206/'Real GDP'!$I$206))/4)</f>
        <v>112.52500552553565</v>
      </c>
      <c r="J230" s="3">
        <f>100*(U230/'Real GDP'!J230)/(SUM(($U$203/'Real GDP'!$J$203)+($U$204/'Real GDP'!$J$204)+($U$205/'Real GDP'!$J$205)+($U$206/'Real GDP'!$J$206))/4)</f>
        <v>108.92067096650834</v>
      </c>
      <c r="L230" s="3" t="s">
        <v>343</v>
      </c>
      <c r="M230" s="7">
        <v>42369</v>
      </c>
      <c r="N230" s="3">
        <v>18287226</v>
      </c>
      <c r="O230" s="3">
        <v>2759131.19</v>
      </c>
      <c r="P230" s="3">
        <v>2721012.24</v>
      </c>
      <c r="Q230" s="3">
        <v>3939670.73</v>
      </c>
      <c r="R230" s="3">
        <v>2258787.59</v>
      </c>
      <c r="S230" s="3">
        <v>1598453.05</v>
      </c>
      <c r="T230" s="3">
        <v>5232.51</v>
      </c>
      <c r="U230" s="3">
        <v>1642358.63</v>
      </c>
    </row>
    <row r="231" spans="1:21" x14ac:dyDescent="0.25">
      <c r="A231" s="3" t="str">
        <f t="shared" si="4"/>
        <v>Q1/2016</v>
      </c>
      <c r="B231" s="7">
        <f t="shared" si="4"/>
        <v>42460</v>
      </c>
      <c r="C231" s="3">
        <f>100*(N231/'Real GDP'!C231)/(SUM(($N$203/'Real GDP'!$C$203)+($N$204/'Real GDP'!$C$204)+($N$205/'Real GDP'!$C$205)+($N$206/'Real GDP'!$C$206))/4)</f>
        <v>110.58256775718053</v>
      </c>
      <c r="D231" s="3">
        <f>100*(O231/'Real GDP'!D231)/(SUM(($O$203/'Real GDP'!$D$203)+($O$204/'Real GDP'!$D$204)+($O$205/'Real GDP'!$D$205)+($O$206/'Real GDP'!$D$206))/4)</f>
        <v>112.38667224323977</v>
      </c>
      <c r="E231" s="3">
        <f>100*(P231/'Real GDP'!E231)/(SUM(($P$203/'Real GDP'!$E$203)+($P$204/'Real GDP'!$E$204)+($P$205/'Real GDP'!$E$205)+($P$206/'Real GDP'!$E$206))/4)</f>
        <v>112.63202431869544</v>
      </c>
      <c r="F231" s="3">
        <f>100*(Q231/'Real GDP'!F231)/(SUM(($Q$203/'Real GDP'!$F$203)+($Q$204/'Real GDP'!$F$204)+($Q$205/'Real GDP'!$F$205)+($Q$206/'Real GDP'!$F$206))/4)</f>
        <v>114.47753856983527</v>
      </c>
      <c r="G231" s="3">
        <f>100*(R231/'Real GDP'!G231)/(SUM(($R$203/'Real GDP'!$G$203)+($R$204/'Real GDP'!$G$204)+($R$205/'Real GDP'!$G$205)+($R$206/'Real GDP'!$G$206))/4)</f>
        <v>113.04260221613276</v>
      </c>
      <c r="H231" s="3">
        <f>100*(S231/'Real GDP'!H231)/(SUM(($S$203/'Real GDP'!$H$203)+($S$204/'Real GDP'!$H$204)+($S$205/'Real GDP'!$H$205)+($S$206/'Real GDP'!$H$206))/4)</f>
        <v>105.90489219157878</v>
      </c>
      <c r="I231" s="3">
        <f>100*(T231/'Real GDP'!I231)/(SUM(($T$203/'Real GDP'!$I$203)+($T$204/'Real GDP'!$I$204)+($T$205/'Real GDP'!$I$205)+($T$206/'Real GDP'!$I$206))/4)</f>
        <v>113.18727079520785</v>
      </c>
      <c r="J231" s="3">
        <f>100*(U231/'Real GDP'!J231)/(SUM(($U$203/'Real GDP'!$J$203)+($U$204/'Real GDP'!$J$204)+($U$205/'Real GDP'!$J$205)+($U$206/'Real GDP'!$J$206))/4)</f>
        <v>109.02709603640204</v>
      </c>
      <c r="L231" s="2" t="s">
        <v>364</v>
      </c>
      <c r="M231" s="7">
        <v>42460</v>
      </c>
      <c r="N231" s="3">
        <v>18325187</v>
      </c>
      <c r="O231" s="3">
        <v>2777868.29</v>
      </c>
      <c r="P231" s="3">
        <v>2739793.04</v>
      </c>
      <c r="Q231" s="3">
        <v>3968189.43</v>
      </c>
      <c r="R231" s="3">
        <v>2288834.8199999998</v>
      </c>
      <c r="S231" s="3">
        <v>1605897</v>
      </c>
      <c r="T231" s="3">
        <v>5307.95</v>
      </c>
      <c r="U231" s="3">
        <v>1656280.71</v>
      </c>
    </row>
    <row r="232" spans="1:21" x14ac:dyDescent="0.25">
      <c r="A232" s="3" t="str">
        <f t="shared" si="4"/>
        <v>Q2/2016</v>
      </c>
      <c r="B232" s="7">
        <f t="shared" si="4"/>
        <v>42551</v>
      </c>
      <c r="C232" s="3">
        <f>100*(N232/'Real GDP'!C232)/(SUM(($N$203/'Real GDP'!$C$203)+($N$204/'Real GDP'!$C$204)+($N$205/'Real GDP'!$C$205)+($N$206/'Real GDP'!$C$206))/4)</f>
        <v>111.24977427608698</v>
      </c>
      <c r="D232" s="3">
        <f>100*(O232/'Real GDP'!D232)/(SUM(($O$203/'Real GDP'!$D$203)+($O$204/'Real GDP'!$D$204)+($O$205/'Real GDP'!$D$205)+($O$206/'Real GDP'!$D$206))/4)</f>
        <v>113.04569690351863</v>
      </c>
      <c r="E232" s="3">
        <f>100*(P232/'Real GDP'!E232)/(SUM(($P$203/'Real GDP'!$E$203)+($P$204/'Real GDP'!$E$204)+($P$205/'Real GDP'!$E$205)+($P$206/'Real GDP'!$E$206))/4)</f>
        <v>113.35344303029366</v>
      </c>
      <c r="F232" s="3">
        <f>100*(Q232/'Real GDP'!F232)/(SUM(($Q$203/'Real GDP'!$F$203)+($Q$204/'Real GDP'!$F$204)+($Q$205/'Real GDP'!$F$205)+($Q$206/'Real GDP'!$F$206))/4)</f>
        <v>115.21524483331898</v>
      </c>
      <c r="G232" s="3">
        <f>100*(R232/'Real GDP'!G232)/(SUM(($R$203/'Real GDP'!$G$203)+($R$204/'Real GDP'!$G$204)+($R$205/'Real GDP'!$G$205)+($R$206/'Real GDP'!$G$206))/4)</f>
        <v>114.52031675880663</v>
      </c>
      <c r="H232" s="3">
        <f>100*(S232/'Real GDP'!H232)/(SUM(($S$203/'Real GDP'!$H$203)+($S$204/'Real GDP'!$H$204)+($S$205/'Real GDP'!$H$205)+($S$206/'Real GDP'!$H$206))/4)</f>
        <v>106.42166086029027</v>
      </c>
      <c r="I232" s="3">
        <f>100*(T232/'Real GDP'!I232)/(SUM(($T$203/'Real GDP'!$I$203)+($T$204/'Real GDP'!$I$204)+($T$205/'Real GDP'!$I$205)+($T$206/'Real GDP'!$I$206))/4)</f>
        <v>114.1805699124165</v>
      </c>
      <c r="J232" s="3">
        <f>100*(U232/'Real GDP'!J232)/(SUM(($U$203/'Real GDP'!$J$203)+($U$204/'Real GDP'!$J$204)+($U$205/'Real GDP'!$J$205)+($U$206/'Real GDP'!$J$206))/4)</f>
        <v>109.70596412821031</v>
      </c>
      <c r="L232" s="2" t="s">
        <v>365</v>
      </c>
      <c r="M232" s="7">
        <v>42551</v>
      </c>
      <c r="N232" s="3">
        <v>18538039</v>
      </c>
      <c r="O232" s="3">
        <v>2798527.8</v>
      </c>
      <c r="P232" s="3">
        <v>2751033.19</v>
      </c>
      <c r="Q232" s="3">
        <v>4012310.83</v>
      </c>
      <c r="R232" s="3">
        <v>2320996.19</v>
      </c>
      <c r="S232" s="3">
        <v>1609503.84</v>
      </c>
      <c r="T232" s="3">
        <v>5366.23</v>
      </c>
      <c r="U232" s="3">
        <v>1679713.23</v>
      </c>
    </row>
    <row r="233" spans="1:21" x14ac:dyDescent="0.25">
      <c r="A233" s="3" t="str">
        <f t="shared" si="4"/>
        <v>Q3/2016</v>
      </c>
      <c r="B233" s="7">
        <f t="shared" si="4"/>
        <v>42643</v>
      </c>
      <c r="C233" s="3">
        <f>100*(N233/'Real GDP'!C233)/(SUM(($N$203/'Real GDP'!$C$203)+($N$204/'Real GDP'!$C$204)+($N$205/'Real GDP'!$C$205)+($N$206/'Real GDP'!$C$206))/4)</f>
        <v>111.6286253740255</v>
      </c>
      <c r="D233" s="3">
        <f>100*(O233/'Real GDP'!D233)/(SUM(($O$203/'Real GDP'!$D$203)+($O$204/'Real GDP'!$D$204)+($O$205/'Real GDP'!$D$205)+($O$206/'Real GDP'!$D$206))/4)</f>
        <v>113.01546291747431</v>
      </c>
      <c r="E233" s="3">
        <f>100*(P233/'Real GDP'!E233)/(SUM(($P$203/'Real GDP'!$E$203)+($P$204/'Real GDP'!$E$204)+($P$205/'Real GDP'!$E$205)+($P$206/'Real GDP'!$E$206))/4)</f>
        <v>113.73413045325984</v>
      </c>
      <c r="F233" s="3">
        <f>100*(Q233/'Real GDP'!F233)/(SUM(($Q$203/'Real GDP'!$F$203)+($Q$204/'Real GDP'!$F$204)+($Q$205/'Real GDP'!$F$205)+($Q$206/'Real GDP'!$F$206))/4)</f>
        <v>115.60372603488486</v>
      </c>
      <c r="G233" s="3">
        <f>100*(R233/'Real GDP'!G233)/(SUM(($R$203/'Real GDP'!$G$203)+($R$204/'Real GDP'!$G$204)+($R$205/'Real GDP'!$G$205)+($R$206/'Real GDP'!$G$206))/4)</f>
        <v>115.23837807252048</v>
      </c>
      <c r="H233" s="3">
        <f>100*(S233/'Real GDP'!H233)/(SUM(($S$203/'Real GDP'!$H$203)+($S$204/'Real GDP'!$H$204)+($S$205/'Real GDP'!$H$205)+($S$206/'Real GDP'!$H$206))/4)</f>
        <v>106.83809924193953</v>
      </c>
      <c r="I233" s="3">
        <f>100*(T233/'Real GDP'!I233)/(SUM(($T$203/'Real GDP'!$I$203)+($T$204/'Real GDP'!$I$204)+($T$205/'Real GDP'!$I$205)+($T$206/'Real GDP'!$I$206))/4)</f>
        <v>114.54501640804338</v>
      </c>
      <c r="J233" s="3">
        <f>100*(U233/'Real GDP'!J233)/(SUM(($U$203/'Real GDP'!$J$203)+($U$204/'Real GDP'!$J$204)+($U$205/'Real GDP'!$J$205)+($U$206/'Real GDP'!$J$206))/4)</f>
        <v>110.07602170865978</v>
      </c>
      <c r="L233" s="2" t="s">
        <v>366</v>
      </c>
      <c r="M233" s="7">
        <v>42643</v>
      </c>
      <c r="N233" s="3">
        <v>18729130</v>
      </c>
      <c r="O233" s="3">
        <v>2810978.19</v>
      </c>
      <c r="P233" s="3">
        <v>2765750.27</v>
      </c>
      <c r="Q233" s="3">
        <v>4039342.98</v>
      </c>
      <c r="R233" s="3">
        <v>2340920.71</v>
      </c>
      <c r="S233" s="3">
        <v>1632788.69</v>
      </c>
      <c r="T233" s="3">
        <v>5393.51</v>
      </c>
      <c r="U233" s="3">
        <v>1697405.21</v>
      </c>
    </row>
    <row r="234" spans="1:21" x14ac:dyDescent="0.25">
      <c r="A234" s="3" t="str">
        <f t="shared" si="4"/>
        <v>Q4/2016</v>
      </c>
      <c r="B234" s="7">
        <f t="shared" si="4"/>
        <v>42735</v>
      </c>
      <c r="C234" s="3">
        <f>100*(N234/'Real GDP'!C234)/(SUM(($N$203/'Real GDP'!$C$203)+($N$204/'Real GDP'!$C$204)+($N$205/'Real GDP'!$C$205)+($N$206/'Real GDP'!$C$206))/4)</f>
        <v>112.19014033453409</v>
      </c>
      <c r="D234" s="3">
        <f>100*(O234/'Real GDP'!D234)/(SUM(($O$203/'Real GDP'!$D$203)+($O$204/'Real GDP'!$D$204)+($O$205/'Real GDP'!$D$205)+($O$206/'Real GDP'!$D$206))/4)</f>
        <v>113.34003056851917</v>
      </c>
      <c r="E234" s="3">
        <f>100*(P234/'Real GDP'!E234)/(SUM(($P$203/'Real GDP'!$E$203)+($P$204/'Real GDP'!$E$204)+($P$205/'Real GDP'!$E$205)+($P$206/'Real GDP'!$E$206))/4)</f>
        <v>114.32129015148156</v>
      </c>
      <c r="F234" s="3">
        <f>100*(Q234/'Real GDP'!F234)/(SUM(($Q$203/'Real GDP'!$F$203)+($Q$204/'Real GDP'!$F$204)+($Q$205/'Real GDP'!$F$205)+($Q$206/'Real GDP'!$F$206))/4)</f>
        <v>116.14332360143557</v>
      </c>
      <c r="G234" s="3">
        <f>100*(R234/'Real GDP'!G234)/(SUM(($R$203/'Real GDP'!$G$203)+($R$204/'Real GDP'!$G$204)+($R$205/'Real GDP'!$G$205)+($R$206/'Real GDP'!$G$206))/4)</f>
        <v>115.67979141876026</v>
      </c>
      <c r="H234" s="3">
        <f>100*(S234/'Real GDP'!H234)/(SUM(($S$203/'Real GDP'!$H$203)+($S$204/'Real GDP'!$H$204)+($S$205/'Real GDP'!$H$205)+($S$206/'Real GDP'!$H$206))/4)</f>
        <v>107.56798939361487</v>
      </c>
      <c r="I234" s="3">
        <f>100*(T234/'Real GDP'!I234)/(SUM(($T$203/'Real GDP'!$I$203)+($T$204/'Real GDP'!$I$204)+($T$205/'Real GDP'!$I$205)+($T$206/'Real GDP'!$I$206))/4)</f>
        <v>114.75302475134716</v>
      </c>
      <c r="J234" s="3">
        <f>100*(U234/'Real GDP'!J234)/(SUM(($U$203/'Real GDP'!$J$203)+($U$204/'Real GDP'!$J$204)+($U$205/'Real GDP'!$J$205)+($U$206/'Real GDP'!$J$206))/4)</f>
        <v>110.60652777184319</v>
      </c>
      <c r="L234" s="2" t="s">
        <v>367</v>
      </c>
      <c r="M234" s="7">
        <v>42735</v>
      </c>
      <c r="N234" s="3">
        <v>18905545</v>
      </c>
      <c r="O234" s="3">
        <v>2839952.94</v>
      </c>
      <c r="P234" s="3">
        <v>2796927.34</v>
      </c>
      <c r="Q234" s="3">
        <v>4075063.54</v>
      </c>
      <c r="R234" s="3">
        <v>2361245.65</v>
      </c>
      <c r="S234" s="3">
        <v>1653067.97</v>
      </c>
      <c r="T234" s="3">
        <v>5416.74</v>
      </c>
      <c r="U234" s="3">
        <v>1717227.2</v>
      </c>
    </row>
    <row r="235" spans="1:21" x14ac:dyDescent="0.25">
      <c r="A235" s="3" t="str">
        <f t="shared" si="4"/>
        <v>Q1/2017</v>
      </c>
      <c r="B235" s="7">
        <f t="shared" si="4"/>
        <v>42825</v>
      </c>
      <c r="C235" s="3">
        <f>100*(N235/'Real GDP'!C235)/(SUM(($N$203/'Real GDP'!$C$203)+($N$204/'Real GDP'!$C$204)+($N$205/'Real GDP'!$C$205)+($N$206/'Real GDP'!$C$206))/4)</f>
        <v>112.74638697832778</v>
      </c>
      <c r="D235" s="3">
        <f>100*(O235/'Real GDP'!D235)/(SUM(($O$203/'Real GDP'!$D$203)+($O$204/'Real GDP'!$D$204)+($O$205/'Real GDP'!$D$205)+($O$206/'Real GDP'!$D$206))/4)</f>
        <v>113.34396588818342</v>
      </c>
      <c r="E235" s="3">
        <f>100*(P235/'Real GDP'!E235)/(SUM(($P$203/'Real GDP'!$E$203)+($P$204/'Real GDP'!$E$204)+($P$205/'Real GDP'!$E$205)+($P$206/'Real GDP'!$E$206))/4)</f>
        <v>114.88687857437546</v>
      </c>
      <c r="F235" s="3">
        <f>100*(Q235/'Real GDP'!F235)/(SUM(($Q$203/'Real GDP'!$F$203)+($Q$204/'Real GDP'!$F$204)+($Q$205/'Real GDP'!$F$205)+($Q$206/'Real GDP'!$F$206))/4)</f>
        <v>116.66152422701846</v>
      </c>
      <c r="G235" s="3">
        <f>100*(R235/'Real GDP'!G235)/(SUM(($R$203/'Real GDP'!$G$203)+($R$204/'Real GDP'!$G$204)+($R$205/'Real GDP'!$G$205)+($R$206/'Real GDP'!$G$206))/4)</f>
        <v>115.68531026641953</v>
      </c>
      <c r="H235" s="3">
        <f>100*(S235/'Real GDP'!H235)/(SUM(($S$203/'Real GDP'!$H$203)+($S$204/'Real GDP'!$H$204)+($S$205/'Real GDP'!$H$205)+($S$206/'Real GDP'!$H$206))/4)</f>
        <v>108.36929753241411</v>
      </c>
      <c r="I235" s="3">
        <f>100*(T235/'Real GDP'!I235)/(SUM(($T$203/'Real GDP'!$I$203)+($T$204/'Real GDP'!$I$204)+($T$205/'Real GDP'!$I$205)+($T$206/'Real GDP'!$I$206))/4)</f>
        <v>114.63897165683298</v>
      </c>
      <c r="J235" s="3">
        <f>100*(U235/'Real GDP'!J235)/(SUM(($U$203/'Real GDP'!$J$203)+($U$204/'Real GDP'!$J$204)+($U$205/'Real GDP'!$J$205)+($U$206/'Real GDP'!$J$206))/4)</f>
        <v>111.1567155030387</v>
      </c>
      <c r="L235" s="2" t="s">
        <v>368</v>
      </c>
      <c r="M235" s="7">
        <v>42825</v>
      </c>
      <c r="N235" s="3">
        <v>19057705</v>
      </c>
      <c r="O235" s="3">
        <v>2851189.35</v>
      </c>
      <c r="P235" s="3">
        <v>2832466.05</v>
      </c>
      <c r="Q235" s="3">
        <v>4130075.36</v>
      </c>
      <c r="R235" s="3">
        <v>2373326.4</v>
      </c>
      <c r="S235" s="3">
        <v>1681825.08</v>
      </c>
      <c r="T235" s="3">
        <v>5447.84</v>
      </c>
      <c r="U235" s="3">
        <v>1739340.15</v>
      </c>
    </row>
    <row r="236" spans="1:21" x14ac:dyDescent="0.25">
      <c r="A236" s="3" t="str">
        <f t="shared" si="4"/>
        <v>Q2/2017</v>
      </c>
      <c r="B236" s="7">
        <f t="shared" si="4"/>
        <v>42916</v>
      </c>
      <c r="C236" s="3">
        <f>100*(N236/'Real GDP'!C236)/(SUM(($N$203/'Real GDP'!$C$203)+($N$204/'Real GDP'!$C$204)+($N$205/'Real GDP'!$C$205)+($N$206/'Real GDP'!$C$206))/4)</f>
        <v>113.02919257229054</v>
      </c>
      <c r="D236" s="3">
        <f>100*(O236/'Real GDP'!D236)/(SUM(($O$203/'Real GDP'!$D$203)+($O$204/'Real GDP'!$D$204)+($O$205/'Real GDP'!$D$205)+($O$206/'Real GDP'!$D$206))/4)</f>
        <v>113.03015930464085</v>
      </c>
      <c r="E236" s="3">
        <f>100*(P236/'Real GDP'!E236)/(SUM(($P$203/'Real GDP'!$E$203)+($P$204/'Real GDP'!$E$204)+($P$205/'Real GDP'!$E$205)+($P$206/'Real GDP'!$E$206))/4)</f>
        <v>115.17259732579127</v>
      </c>
      <c r="F236" s="3">
        <f>100*(Q236/'Real GDP'!F236)/(SUM(($Q$203/'Real GDP'!$F$203)+($Q$204/'Real GDP'!$F$204)+($Q$205/'Real GDP'!$F$205)+($Q$206/'Real GDP'!$F$206))/4)</f>
        <v>116.84966921455961</v>
      </c>
      <c r="G236" s="3">
        <f>100*(R236/'Real GDP'!G236)/(SUM(($R$203/'Real GDP'!$G$203)+($R$204/'Real GDP'!$G$204)+($R$205/'Real GDP'!$G$205)+($R$206/'Real GDP'!$G$206))/4)</f>
        <v>115.52572515302025</v>
      </c>
      <c r="H236" s="3">
        <f>100*(S236/'Real GDP'!H236)/(SUM(($S$203/'Real GDP'!$H$203)+($S$204/'Real GDP'!$H$204)+($S$205/'Real GDP'!$H$205)+($S$206/'Real GDP'!$H$206))/4)</f>
        <v>108.80456703710139</v>
      </c>
      <c r="I236" s="3">
        <f>100*(T236/'Real GDP'!I236)/(SUM(($T$203/'Real GDP'!$I$203)+($T$204/'Real GDP'!$I$204)+($T$205/'Real GDP'!$I$205)+($T$206/'Real GDP'!$I$206))/4)</f>
        <v>114.36920376758083</v>
      </c>
      <c r="J236" s="3">
        <f>100*(U236/'Real GDP'!J236)/(SUM(($U$203/'Real GDP'!$J$203)+($U$204/'Real GDP'!$J$204)+($U$205/'Real GDP'!$J$205)+($U$206/'Real GDP'!$J$206))/4)</f>
        <v>111.39474743907302</v>
      </c>
      <c r="L236" s="2" t="s">
        <v>369</v>
      </c>
      <c r="M236" s="7">
        <v>42916</v>
      </c>
      <c r="N236" s="3">
        <v>19250009</v>
      </c>
      <c r="O236" s="3">
        <v>2849342.41</v>
      </c>
      <c r="P236" s="3">
        <v>2858208.68</v>
      </c>
      <c r="Q236" s="3">
        <v>4162927.11</v>
      </c>
      <c r="R236" s="3">
        <v>2379388.96</v>
      </c>
      <c r="S236" s="3">
        <v>1707502.75</v>
      </c>
      <c r="T236" s="3">
        <v>5463.7</v>
      </c>
      <c r="U236" s="3">
        <v>1758138.12</v>
      </c>
    </row>
    <row r="237" spans="1:21" x14ac:dyDescent="0.25">
      <c r="A237" s="3" t="str">
        <f t="shared" si="4"/>
        <v>Q3/2017</v>
      </c>
      <c r="B237" s="7">
        <f t="shared" si="4"/>
        <v>43008</v>
      </c>
      <c r="C237" s="3">
        <f>100*(N237/'Real GDP'!C237)/(SUM(($N$203/'Real GDP'!$C$203)+($N$204/'Real GDP'!$C$204)+($N$205/'Real GDP'!$C$205)+($N$206/'Real GDP'!$C$206))/4)</f>
        <v>113.61460912638186</v>
      </c>
      <c r="D237" s="3">
        <f>100*(O237/'Real GDP'!D237)/(SUM(($O$203/'Real GDP'!$D$203)+($O$204/'Real GDP'!$D$204)+($O$205/'Real GDP'!$D$205)+($O$206/'Real GDP'!$D$206))/4)</f>
        <v>112.94260499368822</v>
      </c>
      <c r="E237" s="3">
        <f>100*(P237/'Real GDP'!E237)/(SUM(($P$203/'Real GDP'!$E$203)+($P$204/'Real GDP'!$E$204)+($P$205/'Real GDP'!$E$205)+($P$206/'Real GDP'!$E$206))/4)</f>
        <v>115.75921804914563</v>
      </c>
      <c r="F237" s="3">
        <f>100*(Q237/'Real GDP'!F237)/(SUM(($Q$203/'Real GDP'!$F$203)+($Q$204/'Real GDP'!$F$204)+($Q$205/'Real GDP'!$F$205)+($Q$206/'Real GDP'!$F$206))/4)</f>
        <v>117.401097378776</v>
      </c>
      <c r="G237" s="3">
        <f>100*(R237/'Real GDP'!G237)/(SUM(($R$203/'Real GDP'!$G$203)+($R$204/'Real GDP'!$G$204)+($R$205/'Real GDP'!$G$205)+($R$206/'Real GDP'!$G$206))/4)</f>
        <v>115.82711851721422</v>
      </c>
      <c r="H237" s="3">
        <f>100*(S237/'Real GDP'!H237)/(SUM(($S$203/'Real GDP'!$H$203)+($S$204/'Real GDP'!$H$204)+($S$205/'Real GDP'!$H$205)+($S$206/'Real GDP'!$H$206))/4)</f>
        <v>109.4523550057276</v>
      </c>
      <c r="I237" s="3">
        <f>100*(T237/'Real GDP'!I237)/(SUM(($T$203/'Real GDP'!$I$203)+($T$204/'Real GDP'!$I$204)+($T$205/'Real GDP'!$I$205)+($T$206/'Real GDP'!$I$206))/4)</f>
        <v>114.60464753035268</v>
      </c>
      <c r="J237" s="3">
        <f>100*(U237/'Real GDP'!J237)/(SUM(($U$203/'Real GDP'!$J$203)+($U$204/'Real GDP'!$J$204)+($U$205/'Real GDP'!$J$205)+($U$206/'Real GDP'!$J$206))/4)</f>
        <v>111.96734771854956</v>
      </c>
      <c r="L237" s="2" t="s">
        <v>370</v>
      </c>
      <c r="M237" s="7">
        <v>43008</v>
      </c>
      <c r="N237" s="3">
        <v>19500602</v>
      </c>
      <c r="O237" s="3">
        <v>2857139.19</v>
      </c>
      <c r="P237" s="3">
        <v>2892360.52</v>
      </c>
      <c r="Q237" s="3">
        <v>4213334.79</v>
      </c>
      <c r="R237" s="3">
        <v>2393774.23</v>
      </c>
      <c r="S237" s="3">
        <v>1724712.94</v>
      </c>
      <c r="T237" s="3">
        <v>5502.09</v>
      </c>
      <c r="U237" s="3">
        <v>1779470.3</v>
      </c>
    </row>
    <row r="238" spans="1:21" x14ac:dyDescent="0.25">
      <c r="A238" s="3" t="str">
        <f t="shared" si="4"/>
        <v>Q4/2017</v>
      </c>
      <c r="B238" s="7">
        <f t="shared" si="4"/>
        <v>43100</v>
      </c>
      <c r="C238" s="3">
        <f>100*(N238/'Real GDP'!C238)/(SUM(($N$203/'Real GDP'!$C$203)+($N$204/'Real GDP'!$C$204)+($N$205/'Real GDP'!$C$205)+($N$206/'Real GDP'!$C$206))/4)</f>
        <v>114.27527979166615</v>
      </c>
      <c r="D238" s="3">
        <f>100*(O238/'Real GDP'!D238)/(SUM(($O$203/'Real GDP'!$D$203)+($O$204/'Real GDP'!$D$204)+($O$205/'Real GDP'!$D$205)+($O$206/'Real GDP'!$D$206))/4)</f>
        <v>113.67819227721454</v>
      </c>
      <c r="E238" s="3">
        <f>100*(P238/'Real GDP'!E238)/(SUM(($P$203/'Real GDP'!$E$203)+($P$204/'Real GDP'!$E$204)+($P$205/'Real GDP'!$E$205)+($P$206/'Real GDP'!$E$206))/4)</f>
        <v>116.43543501893137</v>
      </c>
      <c r="F238" s="3">
        <f>100*(Q238/'Real GDP'!F238)/(SUM(($Q$203/'Real GDP'!$F$203)+($Q$204/'Real GDP'!$F$204)+($Q$205/'Real GDP'!$F$205)+($Q$206/'Real GDP'!$F$206))/4)</f>
        <v>118.09343842935729</v>
      </c>
      <c r="G238" s="3">
        <f>100*(R238/'Real GDP'!G238)/(SUM(($R$203/'Real GDP'!$G$203)+($R$204/'Real GDP'!$G$204)+($R$205/'Real GDP'!$G$205)+($R$206/'Real GDP'!$G$206))/4)</f>
        <v>116.35370439286427</v>
      </c>
      <c r="H238" s="3">
        <f>100*(S238/'Real GDP'!H238)/(SUM(($S$203/'Real GDP'!$H$203)+($S$204/'Real GDP'!$H$204)+($S$205/'Real GDP'!$H$205)+($S$206/'Real GDP'!$H$206))/4)</f>
        <v>110.20759670550339</v>
      </c>
      <c r="I238" s="3">
        <f>100*(T238/'Real GDP'!I238)/(SUM(($T$203/'Real GDP'!$I$203)+($T$204/'Real GDP'!$I$204)+($T$205/'Real GDP'!$I$205)+($T$206/'Real GDP'!$I$206))/4)</f>
        <v>115.10699586831628</v>
      </c>
      <c r="J238" s="3">
        <f>100*(U238/'Real GDP'!J238)/(SUM(($U$203/'Real GDP'!$J$203)+($U$204/'Real GDP'!$J$204)+($U$205/'Real GDP'!$J$205)+($U$206/'Real GDP'!$J$206))/4)</f>
        <v>112.59816743777316</v>
      </c>
      <c r="L238" s="2" t="s">
        <v>371</v>
      </c>
      <c r="M238" s="7">
        <v>43100</v>
      </c>
      <c r="N238" s="3">
        <v>19754102</v>
      </c>
      <c r="O238" s="3">
        <v>2885971.51</v>
      </c>
      <c r="P238" s="3">
        <v>2928944.12</v>
      </c>
      <c r="Q238" s="3">
        <v>4263906.3600000003</v>
      </c>
      <c r="R238" s="3">
        <v>2413117.98</v>
      </c>
      <c r="S238" s="3">
        <v>1743987.18</v>
      </c>
      <c r="T238" s="3">
        <v>5540.31</v>
      </c>
      <c r="U238" s="3">
        <v>1801603.36</v>
      </c>
    </row>
    <row r="239" spans="1:21" x14ac:dyDescent="0.25">
      <c r="A239" s="3"/>
      <c r="B239" s="7">
        <f t="shared" si="4"/>
        <v>43190</v>
      </c>
      <c r="C239" s="3">
        <f>100*(N239/'Real GDP'!C239)/(SUM(($N$203/'Real GDP'!$C$203)+($N$204/'Real GDP'!$C$204)+($N$205/'Real GDP'!$C$205)+($N$206/'Real GDP'!$C$206))/4)</f>
        <v>114.89958570945743</v>
      </c>
      <c r="D239" s="3">
        <f>100*(O239/'Real GDP'!D239)/(SUM(($O$203/'Real GDP'!$D$203)+($O$204/'Real GDP'!$D$204)+($O$205/'Real GDP'!$D$205)+($O$206/'Real GDP'!$D$206))/4)</f>
        <v>114.63777835618717</v>
      </c>
      <c r="E239" s="3">
        <f>100*(P239/'Real GDP'!E239)/(SUM(($P$203/'Real GDP'!$E$203)+($P$204/'Real GDP'!$E$204)+($P$205/'Real GDP'!$E$205)+($P$206/'Real GDP'!$E$206))/4)</f>
        <v>116.95465956364419</v>
      </c>
      <c r="F239" s="3">
        <f>100*(Q239/'Real GDP'!F239)/(SUM(($Q$203/'Real GDP'!$F$203)+($Q$204/'Real GDP'!$F$204)+($Q$205/'Real GDP'!$F$205)+($Q$206/'Real GDP'!$F$206))/4)</f>
        <v>118.66986052634401</v>
      </c>
      <c r="G239" s="3">
        <f>100*(R239/'Real GDP'!G239)/(SUM(($R$203/'Real GDP'!$G$203)+($R$204/'Real GDP'!$G$204)+($R$205/'Real GDP'!$G$205)+($R$206/'Real GDP'!$G$206))/4)</f>
        <v>116.93711304729176</v>
      </c>
      <c r="H239" s="3">
        <f>100*(S239/'Real GDP'!H239)/(SUM(($S$203/'Real GDP'!$H$203)+($S$204/'Real GDP'!$H$204)+($S$205/'Real GDP'!$H$205)+($S$206/'Real GDP'!$H$206))/4)</f>
        <v>110.73411687090871</v>
      </c>
      <c r="I239" s="3">
        <f>100*(T239/'Real GDP'!I239)/(SUM(($T$203/'Real GDP'!$I$203)+($T$204/'Real GDP'!$I$204)+($T$205/'Real GDP'!$I$205)+($T$206/'Real GDP'!$I$206))/4)</f>
        <v>115.68745372266268</v>
      </c>
      <c r="J239" s="3">
        <f>100*(U239/'Real GDP'!J239)/(SUM(($U$203/'Real GDP'!$J$203)+($U$204/'Real GDP'!$J$204)+($U$205/'Real GDP'!$J$205)+($U$206/'Real GDP'!$J$206))/4)</f>
        <v>113.16973043974875</v>
      </c>
      <c r="L239" s="2" t="s">
        <v>372</v>
      </c>
      <c r="M239" s="7">
        <v>43190</v>
      </c>
      <c r="N239" s="3">
        <v>19960097</v>
      </c>
      <c r="O239" s="3">
        <v>2917165.74</v>
      </c>
      <c r="P239" s="3">
        <v>2946679.64</v>
      </c>
      <c r="Q239" s="3">
        <v>4297456.3499999996</v>
      </c>
      <c r="R239" s="3">
        <v>2432050.11</v>
      </c>
      <c r="S239" s="3">
        <v>1758168.49</v>
      </c>
      <c r="T239" s="3">
        <v>5559.87</v>
      </c>
      <c r="U239" s="3">
        <v>1823345.24</v>
      </c>
    </row>
    <row r="240" spans="1:21" x14ac:dyDescent="0.25">
      <c r="A240" s="3"/>
    </row>
  </sheetData>
  <hyperlinks>
    <hyperlink ref="N1" r:id="rId1" xr:uid="{59022F56-0BF8-4936-897E-4A8CE6B67AD1}"/>
    <hyperlink ref="O1" r:id="rId2" xr:uid="{05D30018-A3D9-4E6C-AAA3-6D3F3E9DB2BA}"/>
    <hyperlink ref="P1" r:id="rId3" xr:uid="{278222F5-ECC8-4A3C-8CCB-3FBEF9C8B75B}"/>
    <hyperlink ref="Q1" r:id="rId4" xr:uid="{7438F93B-CFC6-41FA-A607-FE6753EC288A}"/>
    <hyperlink ref="R1" r:id="rId5" xr:uid="{ED526631-E02E-4D60-90E0-F8137DC51689}"/>
    <hyperlink ref="S1" r:id="rId6" xr:uid="{AF7424C8-0E7B-4922-9506-F81D7EB0A5C8}"/>
    <hyperlink ref="T1" r:id="rId7" xr:uid="{BF171227-69E2-45F8-88A3-83E2F725542B}"/>
    <hyperlink ref="U1" r:id="rId8" xr:uid="{3A102DBB-2912-4787-BE4B-68829EC26DE6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51BF0-6517-4A04-861B-77A75965ECAB}">
  <dimension ref="A1:V238"/>
  <sheetViews>
    <sheetView workbookViewId="0">
      <selection activeCell="B5" sqref="B5"/>
    </sheetView>
  </sheetViews>
  <sheetFormatPr defaultColWidth="9.140625" defaultRowHeight="15" x14ac:dyDescent="0.25"/>
  <cols>
    <col min="1" max="9" width="9.140625" style="2"/>
    <col min="10" max="10" width="1.5703125" style="2" customWidth="1"/>
    <col min="11" max="11" width="8.7109375" style="2" customWidth="1"/>
    <col min="12" max="16384" width="9.140625" style="2"/>
  </cols>
  <sheetData>
    <row r="1" spans="1:22" x14ac:dyDescent="0.25">
      <c r="B1" s="5" t="s">
        <v>384</v>
      </c>
      <c r="L1" s="5" t="s">
        <v>385</v>
      </c>
      <c r="V1" s="4" t="s">
        <v>386</v>
      </c>
    </row>
    <row r="2" spans="1:22" x14ac:dyDescent="0.25">
      <c r="B2" s="2" t="s">
        <v>344</v>
      </c>
      <c r="C2" s="2" t="s">
        <v>345</v>
      </c>
      <c r="D2" s="2" t="s">
        <v>346</v>
      </c>
      <c r="E2" s="2" t="s">
        <v>347</v>
      </c>
      <c r="F2" s="2" t="s">
        <v>348</v>
      </c>
      <c r="G2" s="2" t="s">
        <v>349</v>
      </c>
      <c r="H2" s="2" t="s">
        <v>350</v>
      </c>
      <c r="I2" s="2" t="s">
        <v>351</v>
      </c>
      <c r="L2" s="3" t="s">
        <v>242</v>
      </c>
      <c r="M2" s="3" t="s">
        <v>243</v>
      </c>
      <c r="N2" s="3" t="s">
        <v>244</v>
      </c>
      <c r="O2" s="3" t="s">
        <v>245</v>
      </c>
      <c r="P2" s="3" t="s">
        <v>246</v>
      </c>
      <c r="Q2" s="3" t="s">
        <v>247</v>
      </c>
      <c r="R2" s="3" t="s">
        <v>248</v>
      </c>
      <c r="S2" s="2" t="s">
        <v>249</v>
      </c>
      <c r="V2" s="4" t="s">
        <v>387</v>
      </c>
    </row>
    <row r="3" spans="1:22" x14ac:dyDescent="0.25">
      <c r="A3" s="2" t="str">
        <f>'Real GDP'!A7</f>
        <v>Q1/1960</v>
      </c>
      <c r="B3" s="2" t="e">
        <v>#N/A</v>
      </c>
      <c r="C3" s="2" t="e">
        <v>#N/A</v>
      </c>
      <c r="D3" s="2" t="e">
        <v>#N/A</v>
      </c>
      <c r="E3" s="2" t="e">
        <v>#N/A</v>
      </c>
      <c r="F3" s="2" t="e">
        <v>#N/A</v>
      </c>
      <c r="G3" s="2" t="e">
        <v>#N/A</v>
      </c>
      <c r="H3" s="2" t="e">
        <v>#N/A</v>
      </c>
      <c r="I3" s="2" t="e">
        <v>#N/A</v>
      </c>
      <c r="K3" s="3" t="str">
        <f>'GDP Deflator'!L7</f>
        <v>Q1/1960</v>
      </c>
      <c r="L3" s="2" t="e">
        <v>#N/A</v>
      </c>
      <c r="M3" s="2" t="e">
        <v>#N/A</v>
      </c>
      <c r="N3" s="2" t="e">
        <v>#N/A</v>
      </c>
      <c r="O3" s="2" t="e">
        <v>#N/A</v>
      </c>
      <c r="P3" s="2" t="e">
        <v>#N/A</v>
      </c>
      <c r="Q3" s="2" t="e">
        <v>#N/A</v>
      </c>
      <c r="R3" s="2" t="e">
        <v>#N/A</v>
      </c>
      <c r="S3" s="2" t="e">
        <v>#N/A</v>
      </c>
      <c r="U3" s="9"/>
      <c r="V3" s="4" t="s">
        <v>388</v>
      </c>
    </row>
    <row r="4" spans="1:22" x14ac:dyDescent="0.25">
      <c r="A4" s="2" t="str">
        <f>'Real GDP'!A8</f>
        <v>Q2/1960</v>
      </c>
      <c r="B4" s="10">
        <f>4*(LN('Real GDP'!C8)-LN('Real GDP'!C7))</f>
        <v>-1.5208664190545562E-2</v>
      </c>
      <c r="C4" s="10">
        <f>4*(LN('Real GDP'!D8)-LN('Real GDP'!D7))</f>
        <v>-2.8778989842759728E-2</v>
      </c>
      <c r="D4" s="10">
        <f>4*(LN('Real GDP'!E8)-LN('Real GDP'!E7))</f>
        <v>1.5000251143113985E-2</v>
      </c>
      <c r="E4" s="10">
        <f>4*(LN('Real GDP'!F8)-LN('Real GDP'!F7))</f>
        <v>7.0560155044013584E-2</v>
      </c>
      <c r="F4" s="10">
        <f>4*(LN('Real GDP'!G8)-LN('Real GDP'!G7))</f>
        <v>5.8277517790596534E-2</v>
      </c>
      <c r="G4" s="10">
        <f>4*(LN('Real GDP'!H8)-LN('Real GDP'!H7))</f>
        <v>-7.7679891754257824E-2</v>
      </c>
      <c r="H4" s="10">
        <f>4*(LN('Real GDP'!I8)-LN('Real GDP'!I7))</f>
        <v>7.3514344387568542E-3</v>
      </c>
      <c r="I4" s="10">
        <f>4*(LN('Real GDP'!J8)-LN('Real GDP'!J7))</f>
        <v>8.1400777236115829E-2</v>
      </c>
      <c r="K4" s="3" t="str">
        <f>'GDP Deflator'!L8</f>
        <v>Q2/1960</v>
      </c>
      <c r="L4" s="10">
        <f>4*(LN('GDP Deflator'!C8)-LN('GDP Deflator'!C7))</f>
        <v>1.0420643980598499E-2</v>
      </c>
      <c r="M4" s="10">
        <f>4*(LN('GDP Deflator'!D8)-LN('GDP Deflator'!D7))</f>
        <v>1.6451402571652451E-2</v>
      </c>
      <c r="N4" s="10">
        <f>4*(LN('GDP Deflator'!E8)-LN('GDP Deflator'!E7))</f>
        <v>1.5047256422409561E-2</v>
      </c>
      <c r="O4" s="10">
        <f>4*(LN('GDP Deflator'!F8)-LN('GDP Deflator'!F7))</f>
        <v>4.2020738967991633E-3</v>
      </c>
      <c r="P4" s="10">
        <f>4*(LN('GDP Deflator'!G8)-LN('GDP Deflator'!G7))</f>
        <v>9.0033996926610627E-3</v>
      </c>
      <c r="Q4" s="10">
        <f>4*(LN('GDP Deflator'!H8)-LN('GDP Deflator'!H7))</f>
        <v>5.677849225566689E-3</v>
      </c>
      <c r="R4" s="10">
        <f>4*(LN('GDP Deflator'!I8)-LN('GDP Deflator'!I7))</f>
        <v>9.4977901379298402E-3</v>
      </c>
      <c r="S4" s="10">
        <f>4*(LN('GDP Deflator'!J8)-LN('GDP Deflator'!J7))</f>
        <v>1.427376020424731E-2</v>
      </c>
      <c r="V4" s="4" t="s">
        <v>389</v>
      </c>
    </row>
    <row r="5" spans="1:22" x14ac:dyDescent="0.25">
      <c r="A5" s="2" t="str">
        <f>'Real GDP'!A9</f>
        <v>Q3/1960</v>
      </c>
      <c r="B5" s="10">
        <f>4*(LN('Real GDP'!C9)-LN('Real GDP'!C8))</f>
        <v>9.9478903613174907E-3</v>
      </c>
      <c r="C5" s="10">
        <f>4*(LN('Real GDP'!D9)-LN('Real GDP'!D8))</f>
        <v>6.0219898324575638E-2</v>
      </c>
      <c r="D5" s="10">
        <f>4*(LN('Real GDP'!E9)-LN('Real GDP'!E8))</f>
        <v>2.9830905545523478E-2</v>
      </c>
      <c r="E5" s="10">
        <f>4*(LN('Real GDP'!F9)-LN('Real GDP'!F8))</f>
        <v>0.13593142682902482</v>
      </c>
      <c r="F5" s="10">
        <f>4*(LN('Real GDP'!G9)-LN('Real GDP'!G8))</f>
        <v>5.8318208806579008E-2</v>
      </c>
      <c r="G5" s="10">
        <f>4*(LN('Real GDP'!H9)-LN('Real GDP'!H8))</f>
        <v>6.0590861427499476E-2</v>
      </c>
      <c r="H5" s="10">
        <f>4*(LN('Real GDP'!I9)-LN('Real GDP'!I8))</f>
        <v>0.13510226789734503</v>
      </c>
      <c r="I5" s="10">
        <f>4*(LN('Real GDP'!J9)-LN('Real GDP'!J8))</f>
        <v>0.11035822154685704</v>
      </c>
      <c r="K5" s="3" t="str">
        <f>'GDP Deflator'!L9</f>
        <v>Q3/1960</v>
      </c>
      <c r="L5" s="10">
        <f>4*(LN('GDP Deflator'!C9)-LN('GDP Deflator'!C8))</f>
        <v>1.441131118774841E-2</v>
      </c>
      <c r="M5" s="10">
        <f>4*(LN('GDP Deflator'!D9)-LN('GDP Deflator'!D8))</f>
        <v>1.1626793068419516E-2</v>
      </c>
      <c r="N5" s="10">
        <f>4*(LN('GDP Deflator'!E9)-LN('GDP Deflator'!E8))</f>
        <v>1.5790773494121169E-2</v>
      </c>
      <c r="O5" s="10">
        <f>4*(LN('GDP Deflator'!F9)-LN('GDP Deflator'!F8))</f>
        <v>-3.9896364526263994E-3</v>
      </c>
      <c r="P5" s="10">
        <f>4*(LN('GDP Deflator'!G9)-LN('GDP Deflator'!G8))</f>
        <v>1.6062624624675337E-2</v>
      </c>
      <c r="Q5" s="10">
        <f>4*(LN('GDP Deflator'!H9)-LN('GDP Deflator'!H8))</f>
        <v>1.1408591322465966E-2</v>
      </c>
      <c r="R5" s="10">
        <f>4*(LN('GDP Deflator'!I9)-LN('GDP Deflator'!I8))</f>
        <v>1.2619521686495716E-2</v>
      </c>
      <c r="S5" s="10">
        <f>4*(LN('GDP Deflator'!J9)-LN('GDP Deflator'!J8))</f>
        <v>1.8977070889196312E-2</v>
      </c>
    </row>
    <row r="6" spans="1:22" x14ac:dyDescent="0.25">
      <c r="A6" s="2" t="str">
        <f>'Real GDP'!A10</f>
        <v>Q4/1960</v>
      </c>
      <c r="B6" s="10">
        <f>4*(LN('Real GDP'!C10)-LN('Real GDP'!C9))</f>
        <v>-4.8716283424127482E-2</v>
      </c>
      <c r="C6" s="10">
        <f>4*(LN('Real GDP'!D10)-LN('Real GDP'!D9))</f>
        <v>2.4351641280784264E-2</v>
      </c>
      <c r="D6" s="10">
        <f>4*(LN('Real GDP'!E10)-LN('Real GDP'!E9))</f>
        <v>4.7129954611378366E-2</v>
      </c>
      <c r="E6" s="10">
        <f>4*(LN('Real GDP'!F10)-LN('Real GDP'!F9))</f>
        <v>4.0675210299966125E-2</v>
      </c>
      <c r="F6" s="10">
        <f>4*(LN('Real GDP'!G10)-LN('Real GDP'!G9))</f>
        <v>3.068984067567726E-3</v>
      </c>
      <c r="G6" s="10">
        <f>4*(LN('Real GDP'!H10)-LN('Real GDP'!H9))</f>
        <v>1.3211619252270879E-2</v>
      </c>
      <c r="H6" s="10">
        <f>4*(LN('Real GDP'!I10)-LN('Real GDP'!I9))</f>
        <v>0.15085407147721952</v>
      </c>
      <c r="I6" s="10">
        <f>4*(LN('Real GDP'!J10)-LN('Real GDP'!J9))</f>
        <v>7.9721051579660696E-2</v>
      </c>
      <c r="K6" s="3" t="str">
        <f>'GDP Deflator'!L10</f>
        <v>Q4/1960</v>
      </c>
      <c r="L6" s="10">
        <f>4*(LN('GDP Deflator'!C10)-LN('GDP Deflator'!C9))</f>
        <v>1.2295361655546344E-2</v>
      </c>
      <c r="M6" s="10">
        <f>4*(LN('GDP Deflator'!D10)-LN('GDP Deflator'!D9))</f>
        <v>1.6369966906259137E-2</v>
      </c>
      <c r="N6" s="10">
        <f>4*(LN('GDP Deflator'!E10)-LN('GDP Deflator'!E9))</f>
        <v>1.2752587445072905E-2</v>
      </c>
      <c r="O6" s="10">
        <f>4*(LN('GDP Deflator'!F10)-LN('GDP Deflator'!F9))</f>
        <v>-8.9732018881854003E-3</v>
      </c>
      <c r="P6" s="10">
        <f>4*(LN('GDP Deflator'!G10)-LN('GDP Deflator'!G9))</f>
        <v>1.0989767438207565E-2</v>
      </c>
      <c r="Q6" s="10">
        <f>4*(LN('GDP Deflator'!H10)-LN('GDP Deflator'!H9))</f>
        <v>1.2218428483459221E-2</v>
      </c>
      <c r="R6" s="10">
        <f>4*(LN('GDP Deflator'!I10)-LN('GDP Deflator'!I9))</f>
        <v>1.0326809284173066E-2</v>
      </c>
      <c r="S6" s="10">
        <f>4*(LN('GDP Deflator'!J10)-LN('GDP Deflator'!J9))</f>
        <v>1.4757888711217859E-2</v>
      </c>
    </row>
    <row r="7" spans="1:22" x14ac:dyDescent="0.25">
      <c r="A7" s="2" t="str">
        <f>'Real GDP'!A11</f>
        <v>Q1/1961</v>
      </c>
      <c r="B7" s="10">
        <f>4*(LN('Real GDP'!C11)-LN('Real GDP'!C10))</f>
        <v>2.7105689066239336E-2</v>
      </c>
      <c r="C7" s="10">
        <f>4*(LN('Real GDP'!D11)-LN('Real GDP'!D10))</f>
        <v>6.4639738841144379E-2</v>
      </c>
      <c r="D7" s="10">
        <f>4*(LN('Real GDP'!E11)-LN('Real GDP'!E10))</f>
        <v>6.38230577291381E-2</v>
      </c>
      <c r="E7" s="10">
        <f>4*(LN('Real GDP'!F11)-LN('Real GDP'!F10))</f>
        <v>4.0265752321296588E-2</v>
      </c>
      <c r="F7" s="10">
        <f>4*(LN('Real GDP'!G11)-LN('Real GDP'!G10))</f>
        <v>0.14080360727278318</v>
      </c>
      <c r="G7" s="10">
        <f>4*(LN('Real GDP'!H11)-LN('Real GDP'!H10))</f>
        <v>-1.6218930789520414E-2</v>
      </c>
      <c r="H7" s="10">
        <f>4*(LN('Real GDP'!I11)-LN('Real GDP'!I10))</f>
        <v>0.11974573043623948</v>
      </c>
      <c r="I7" s="10">
        <f>4*(LN('Real GDP'!J11)-LN('Real GDP'!J10))</f>
        <v>0.11272888980209217</v>
      </c>
      <c r="K7" s="3" t="str">
        <f>'GDP Deflator'!L11</f>
        <v>Q1/1961</v>
      </c>
      <c r="L7" s="10">
        <f>4*(LN('GDP Deflator'!C11)-LN('GDP Deflator'!C10))</f>
        <v>8.8536777561873947E-3</v>
      </c>
      <c r="M7" s="10">
        <f>4*(LN('GDP Deflator'!D11)-LN('GDP Deflator'!D10))</f>
        <v>7.5800577741151898E-3</v>
      </c>
      <c r="N7" s="10">
        <f>4*(LN('GDP Deflator'!E11)-LN('GDP Deflator'!E10))</f>
        <v>9.2171566990284504E-3</v>
      </c>
      <c r="O7" s="10">
        <f>4*(LN('GDP Deflator'!F11)-LN('GDP Deflator'!F10))</f>
        <v>-2.1170769014068114E-2</v>
      </c>
      <c r="P7" s="10">
        <f>4*(LN('GDP Deflator'!G11)-LN('GDP Deflator'!G10))</f>
        <v>9.9877920022812816E-3</v>
      </c>
      <c r="Q7" s="10">
        <f>4*(LN('GDP Deflator'!H11)-LN('GDP Deflator'!H10))</f>
        <v>2.5326788394153255E-3</v>
      </c>
      <c r="R7" s="10">
        <f>4*(LN('GDP Deflator'!I11)-LN('GDP Deflator'!I10))</f>
        <v>5.8869632297113839E-3</v>
      </c>
      <c r="S7" s="10">
        <f>4*(LN('GDP Deflator'!J11)-LN('GDP Deflator'!J10))</f>
        <v>8.0571501307034055E-3</v>
      </c>
    </row>
    <row r="8" spans="1:22" x14ac:dyDescent="0.25">
      <c r="A8" s="2" t="str">
        <f>'Real GDP'!A12</f>
        <v>Q2/1961</v>
      </c>
      <c r="B8" s="10">
        <f>4*(LN('Real GDP'!C12)-LN('Real GDP'!C11))</f>
        <v>7.3671946663040444E-2</v>
      </c>
      <c r="C8" s="10">
        <f>4*(LN('Real GDP'!D12)-LN('Real GDP'!D11))</f>
        <v>1.6072275225162969E-2</v>
      </c>
      <c r="D8" s="10">
        <f>4*(LN('Real GDP'!E12)-LN('Real GDP'!E11))</f>
        <v>6.3506380638415294E-2</v>
      </c>
      <c r="E8" s="10">
        <f>4*(LN('Real GDP'!F12)-LN('Real GDP'!F11))</f>
        <v>-2.1631757308085753E-2</v>
      </c>
      <c r="F8" s="10">
        <f>4*(LN('Real GDP'!G12)-LN('Real GDP'!G11))</f>
        <v>8.3737107918892661E-2</v>
      </c>
      <c r="G8" s="10">
        <f>4*(LN('Real GDP'!H12)-LN('Real GDP'!H11))</f>
        <v>9.9350014969374456E-2</v>
      </c>
      <c r="H8" s="10">
        <f>4*(LN('Real GDP'!I12)-LN('Real GDP'!I11))</f>
        <v>8.4408263973770659E-2</v>
      </c>
      <c r="I8" s="10">
        <f>4*(LN('Real GDP'!J12)-LN('Real GDP'!J11))</f>
        <v>0.17381347617642362</v>
      </c>
      <c r="K8" s="3" t="str">
        <f>'GDP Deflator'!L12</f>
        <v>Q2/1961</v>
      </c>
      <c r="L8" s="10">
        <f>4*(LN('GDP Deflator'!C12)-LN('GDP Deflator'!C11))</f>
        <v>9.5735338327234132E-3</v>
      </c>
      <c r="M8" s="10">
        <f>4*(LN('GDP Deflator'!D12)-LN('GDP Deflator'!D11))</f>
        <v>1.8294058134191715E-3</v>
      </c>
      <c r="N8" s="10">
        <f>4*(LN('GDP Deflator'!E12)-LN('GDP Deflator'!E11))</f>
        <v>6.8406451031020055E-3</v>
      </c>
      <c r="O8" s="10">
        <f>4*(LN('GDP Deflator'!F12)-LN('GDP Deflator'!F11))</f>
        <v>-1.0542690120397324E-2</v>
      </c>
      <c r="P8" s="10">
        <f>4*(LN('GDP Deflator'!G12)-LN('GDP Deflator'!G11))</f>
        <v>9.6653909279673655E-3</v>
      </c>
      <c r="Q8" s="10">
        <f>4*(LN('GDP Deflator'!H12)-LN('GDP Deflator'!H11))</f>
        <v>7.5436989779227304E-3</v>
      </c>
      <c r="R8" s="10">
        <f>4*(LN('GDP Deflator'!I12)-LN('GDP Deflator'!I11))</f>
        <v>8.7665441852387005E-3</v>
      </c>
      <c r="S8" s="10">
        <f>4*(LN('GDP Deflator'!J12)-LN('GDP Deflator'!J11))</f>
        <v>8.3488221103564797E-3</v>
      </c>
    </row>
    <row r="9" spans="1:22" x14ac:dyDescent="0.25">
      <c r="A9" s="2" t="str">
        <f>'Real GDP'!A13</f>
        <v>Q3/1961</v>
      </c>
      <c r="B9" s="10">
        <f>4*(LN('Real GDP'!C13)-LN('Real GDP'!C12))</f>
        <v>6.6146032561938739E-2</v>
      </c>
      <c r="C9" s="10">
        <f>4*(LN('Real GDP'!D13)-LN('Real GDP'!D12))</f>
        <v>-2.0966268964617285E-2</v>
      </c>
      <c r="D9" s="10">
        <f>4*(LN('Real GDP'!E13)-LN('Real GDP'!E12))</f>
        <v>6.3187021363990681E-2</v>
      </c>
      <c r="E9" s="10">
        <f>4*(LN('Real GDP'!F13)-LN('Real GDP'!F12))</f>
        <v>8.126929424408047E-2</v>
      </c>
      <c r="F9" s="10">
        <f>4*(LN('Real GDP'!G13)-LN('Real GDP'!G12))</f>
        <v>9.2155897494276218E-2</v>
      </c>
      <c r="G9" s="10">
        <f>4*(LN('Real GDP'!H13)-LN('Real GDP'!H12))</f>
        <v>9.5471843283601032E-2</v>
      </c>
      <c r="H9" s="10">
        <f>4*(LN('Real GDP'!I13)-LN('Real GDP'!I12))</f>
        <v>7.5984476524002531E-2</v>
      </c>
      <c r="I9" s="10">
        <f>4*(LN('Real GDP'!J13)-LN('Real GDP'!J12))</f>
        <v>8.0875837904805792E-2</v>
      </c>
      <c r="K9" s="3" t="str">
        <f>'GDP Deflator'!L13</f>
        <v>Q3/1961</v>
      </c>
      <c r="L9" s="10">
        <f>4*(LN('GDP Deflator'!C13)-LN('GDP Deflator'!C12))</f>
        <v>1.0597214303116331E-2</v>
      </c>
      <c r="M9" s="10">
        <f>4*(LN('GDP Deflator'!D13)-LN('GDP Deflator'!D12))</f>
        <v>2.4876653375365265E-2</v>
      </c>
      <c r="N9" s="10">
        <f>4*(LN('GDP Deflator'!E13)-LN('GDP Deflator'!E12))</f>
        <v>1.06468410806837E-2</v>
      </c>
      <c r="O9" s="10">
        <f>4*(LN('GDP Deflator'!F13)-LN('GDP Deflator'!F12))</f>
        <v>5.3635028740117718E-5</v>
      </c>
      <c r="P9" s="10">
        <f>4*(LN('GDP Deflator'!G13)-LN('GDP Deflator'!G12))</f>
        <v>9.1092512222257227E-3</v>
      </c>
      <c r="Q9" s="10">
        <f>4*(LN('GDP Deflator'!H13)-LN('GDP Deflator'!H12))</f>
        <v>9.5138747760969977E-3</v>
      </c>
      <c r="R9" s="10">
        <f>4*(LN('GDP Deflator'!I13)-LN('GDP Deflator'!I12))</f>
        <v>1.146662915779828E-2</v>
      </c>
      <c r="S9" s="10">
        <f>4*(LN('GDP Deflator'!J13)-LN('GDP Deflator'!J12))</f>
        <v>7.179667654689581E-3</v>
      </c>
    </row>
    <row r="10" spans="1:22" x14ac:dyDescent="0.25">
      <c r="A10" s="2" t="str">
        <f>'Real GDP'!A14</f>
        <v>Q4/1961</v>
      </c>
      <c r="B10" s="10">
        <f>4*(LN('Real GDP'!C14)-LN('Real GDP'!C13))</f>
        <v>8.0258440250048579E-2</v>
      </c>
      <c r="C10" s="10">
        <f>4*(LN('Real GDP'!D14)-LN('Real GDP'!D13))</f>
        <v>-6.3951649635818342E-3</v>
      </c>
      <c r="D10" s="10">
        <f>4*(LN('Real GDP'!E14)-LN('Real GDP'!E13))</f>
        <v>6.7389999026012504E-2</v>
      </c>
      <c r="E10" s="10">
        <f>4*(LN('Real GDP'!F14)-LN('Real GDP'!F13))</f>
        <v>1.818281184787196E-2</v>
      </c>
      <c r="F10" s="10">
        <f>4*(LN('Real GDP'!G14)-LN('Real GDP'!G13))</f>
        <v>7.5802944968369701E-2</v>
      </c>
      <c r="G10" s="10">
        <f>4*(LN('Real GDP'!H14)-LN('Real GDP'!H13))</f>
        <v>5.5606553865306552E-2</v>
      </c>
      <c r="H10" s="10">
        <f>4*(LN('Real GDP'!I14)-LN('Real GDP'!I13))</f>
        <v>0.17944027169732379</v>
      </c>
      <c r="I10" s="10">
        <f>4*(LN('Real GDP'!J14)-LN('Real GDP'!J13))</f>
        <v>0.11130526461196411</v>
      </c>
      <c r="K10" s="3" t="str">
        <f>'GDP Deflator'!L14</f>
        <v>Q4/1961</v>
      </c>
      <c r="L10" s="10">
        <f>4*(LN('GDP Deflator'!C14)-LN('GDP Deflator'!C13))</f>
        <v>1.2947336603675197E-2</v>
      </c>
      <c r="M10" s="10">
        <f>4*(LN('GDP Deflator'!D14)-LN('GDP Deflator'!D13))</f>
        <v>4.4168860076663208E-3</v>
      </c>
      <c r="N10" s="10">
        <f>4*(LN('GDP Deflator'!E14)-LN('GDP Deflator'!E13))</f>
        <v>1.2694587256488532E-2</v>
      </c>
      <c r="O10" s="10">
        <f>4*(LN('GDP Deflator'!F14)-LN('GDP Deflator'!F13))</f>
        <v>1.0988822166403622E-2</v>
      </c>
      <c r="P10" s="10">
        <f>4*(LN('GDP Deflator'!G14)-LN('GDP Deflator'!G13))</f>
        <v>1.2044512800542861E-2</v>
      </c>
      <c r="Q10" s="10">
        <f>4*(LN('GDP Deflator'!H14)-LN('GDP Deflator'!H13))</f>
        <v>1.180877133985625E-2</v>
      </c>
      <c r="R10" s="10">
        <f>4*(LN('GDP Deflator'!I14)-LN('GDP Deflator'!I13))</f>
        <v>1.5068133639054793E-2</v>
      </c>
      <c r="S10" s="10">
        <f>4*(LN('GDP Deflator'!J14)-LN('GDP Deflator'!J13))</f>
        <v>1.2550674254841354E-2</v>
      </c>
    </row>
    <row r="11" spans="1:22" x14ac:dyDescent="0.25">
      <c r="A11" s="2" t="str">
        <f>'Real GDP'!A15</f>
        <v>Q1/1962</v>
      </c>
      <c r="B11" s="10">
        <f>4*(LN('Real GDP'!C15)-LN('Real GDP'!C14))</f>
        <v>7.1404041553087438E-2</v>
      </c>
      <c r="C11" s="10">
        <f>4*(LN('Real GDP'!D15)-LN('Real GDP'!D14))</f>
        <v>1.8827393148818317E-2</v>
      </c>
      <c r="D11" s="10">
        <f>4*(LN('Real GDP'!E15)-LN('Real GDP'!E14))</f>
        <v>7.1370669346109139E-2</v>
      </c>
      <c r="E11" s="10">
        <f>4*(LN('Real GDP'!F15)-LN('Real GDP'!F14))</f>
        <v>5.8504159889377405E-2</v>
      </c>
      <c r="F11" s="10">
        <f>4*(LN('Real GDP'!G15)-LN('Real GDP'!G14))</f>
        <v>5.8763633605231291E-2</v>
      </c>
      <c r="G11" s="10">
        <f>4*(LN('Real GDP'!H15)-LN('Real GDP'!H14))</f>
        <v>0.10453631082204851</v>
      </c>
      <c r="H11" s="10">
        <f>4*(LN('Real GDP'!I15)-LN('Real GDP'!I14))</f>
        <v>5.3379587616749546E-2</v>
      </c>
      <c r="I11" s="10">
        <f>4*(LN('Real GDP'!J15)-LN('Real GDP'!J14))</f>
        <v>9.35219449789777E-2</v>
      </c>
      <c r="K11" s="3" t="str">
        <f>'GDP Deflator'!L15</f>
        <v>Q1/1962</v>
      </c>
      <c r="L11" s="10">
        <f>4*(LN('GDP Deflator'!C15)-LN('GDP Deflator'!C14))</f>
        <v>2.0727835578085774E-2</v>
      </c>
      <c r="M11" s="10">
        <f>4*(LN('GDP Deflator'!D15)-LN('GDP Deflator'!D14))</f>
        <v>1.8253614625914238E-2</v>
      </c>
      <c r="N11" s="10">
        <f>4*(LN('GDP Deflator'!E15)-LN('GDP Deflator'!E14))</f>
        <v>2.2548010311650657E-2</v>
      </c>
      <c r="O11" s="10">
        <f>4*(LN('GDP Deflator'!F15)-LN('GDP Deflator'!F14))</f>
        <v>2.7453260843593341E-2</v>
      </c>
      <c r="P11" s="10">
        <f>4*(LN('GDP Deflator'!G15)-LN('GDP Deflator'!G14))</f>
        <v>2.1656818817954004E-2</v>
      </c>
      <c r="Q11" s="10">
        <f>4*(LN('GDP Deflator'!H15)-LN('GDP Deflator'!H14))</f>
        <v>1.7893872340790651E-2</v>
      </c>
      <c r="R11" s="10">
        <f>4*(LN('GDP Deflator'!I15)-LN('GDP Deflator'!I14))</f>
        <v>2.4814301336636646E-2</v>
      </c>
      <c r="S11" s="10">
        <f>4*(LN('GDP Deflator'!J15)-LN('GDP Deflator'!J14))</f>
        <v>2.0129142590471716E-2</v>
      </c>
    </row>
    <row r="12" spans="1:22" x14ac:dyDescent="0.25">
      <c r="A12" s="2" t="str">
        <f>'Real GDP'!A16</f>
        <v>Q2/1962</v>
      </c>
      <c r="B12" s="10">
        <f>4*(LN('Real GDP'!C16)-LN('Real GDP'!C15))</f>
        <v>4.2868680671098502E-2</v>
      </c>
      <c r="C12" s="10">
        <f>4*(LN('Real GDP'!D16)-LN('Real GDP'!D15))</f>
        <v>3.7007536986401135E-2</v>
      </c>
      <c r="D12" s="10">
        <f>4*(LN('Real GDP'!E16)-LN('Real GDP'!E15))</f>
        <v>6.4110700147494981E-2</v>
      </c>
      <c r="E12" s="10">
        <f>4*(LN('Real GDP'!F16)-LN('Real GDP'!F15))</f>
        <v>4.1477967856110354E-2</v>
      </c>
      <c r="F12" s="10">
        <f>4*(LN('Real GDP'!G16)-LN('Real GDP'!G15))</f>
        <v>4.2835441362591098E-2</v>
      </c>
      <c r="G12" s="10">
        <f>4*(LN('Real GDP'!H16)-LN('Real GDP'!H15))</f>
        <v>2.8965122535723253E-2</v>
      </c>
      <c r="H12" s="10">
        <f>4*(LN('Real GDP'!I16)-LN('Real GDP'!I15))</f>
        <v>5.5499661636378761E-2</v>
      </c>
      <c r="I12" s="10">
        <f>4*(LN('Real GDP'!J16)-LN('Real GDP'!J15))</f>
        <v>9.1981319428786179E-2</v>
      </c>
      <c r="K12" s="3" t="str">
        <f>'GDP Deflator'!L16</f>
        <v>Q2/1962</v>
      </c>
      <c r="L12" s="10">
        <f>4*(LN('GDP Deflator'!C16)-LN('GDP Deflator'!C15))</f>
        <v>6.5844253610727321E-3</v>
      </c>
      <c r="M12" s="10">
        <f>4*(LN('GDP Deflator'!D16)-LN('GDP Deflator'!D15))</f>
        <v>1.1314903082077166E-2</v>
      </c>
      <c r="N12" s="10">
        <f>4*(LN('GDP Deflator'!E16)-LN('GDP Deflator'!E15))</f>
        <v>6.0333950943149972E-3</v>
      </c>
      <c r="O12" s="10">
        <f>4*(LN('GDP Deflator'!F16)-LN('GDP Deflator'!F15))</f>
        <v>1.1356943871028591E-2</v>
      </c>
      <c r="P12" s="10">
        <f>4*(LN('GDP Deflator'!G16)-LN('GDP Deflator'!G15))</f>
        <v>7.9263738561063946E-3</v>
      </c>
      <c r="Q12" s="10">
        <f>4*(LN('GDP Deflator'!H16)-LN('GDP Deflator'!H15))</f>
        <v>6.3887315274566703E-3</v>
      </c>
      <c r="R12" s="10">
        <f>4*(LN('GDP Deflator'!I16)-LN('GDP Deflator'!I15))</f>
        <v>9.6184438373878578E-3</v>
      </c>
      <c r="S12" s="10">
        <f>4*(LN('GDP Deflator'!J16)-LN('GDP Deflator'!J15))</f>
        <v>8.0231209379704183E-3</v>
      </c>
    </row>
    <row r="13" spans="1:22" x14ac:dyDescent="0.25">
      <c r="A13" s="2" t="str">
        <f>'Real GDP'!A17</f>
        <v>Q3/1962</v>
      </c>
      <c r="B13" s="10">
        <f>4*(LN('Real GDP'!C17)-LN('Real GDP'!C16))</f>
        <v>3.7922702267479735E-2</v>
      </c>
      <c r="C13" s="10">
        <f>4*(LN('Real GDP'!D17)-LN('Real GDP'!D16))</f>
        <v>2.4228768248715227E-2</v>
      </c>
      <c r="D13" s="10">
        <f>4*(LN('Real GDP'!E17)-LN('Real GDP'!E16))</f>
        <v>5.7180808291263929E-2</v>
      </c>
      <c r="E13" s="10">
        <f>4*(LN('Real GDP'!F17)-LN('Real GDP'!F16))</f>
        <v>9.4678950709219833E-2</v>
      </c>
      <c r="F13" s="10">
        <f>4*(LN('Real GDP'!G17)-LN('Real GDP'!G16))</f>
        <v>2.3943007532608362E-2</v>
      </c>
      <c r="G13" s="10">
        <f>4*(LN('Real GDP'!H17)-LN('Real GDP'!H16))</f>
        <v>5.2148020373714132E-2</v>
      </c>
      <c r="H13" s="10">
        <f>4*(LN('Real GDP'!I17)-LN('Real GDP'!I16))</f>
        <v>4.8599932409551627E-2</v>
      </c>
      <c r="I13" s="10">
        <f>4*(LN('Real GDP'!J17)-LN('Real GDP'!J16))</f>
        <v>9.678015384140437E-2</v>
      </c>
      <c r="K13" s="3" t="str">
        <f>'GDP Deflator'!L17</f>
        <v>Q3/1962</v>
      </c>
      <c r="L13" s="10">
        <f>4*(LN('GDP Deflator'!C17)-LN('GDP Deflator'!C16))</f>
        <v>8.2435233304902766E-3</v>
      </c>
      <c r="M13" s="10">
        <f>4*(LN('GDP Deflator'!D17)-LN('GDP Deflator'!D16))</f>
        <v>8.2919452211331901E-3</v>
      </c>
      <c r="N13" s="10">
        <f>4*(LN('GDP Deflator'!E17)-LN('GDP Deflator'!E16))</f>
        <v>7.0216935637450462E-3</v>
      </c>
      <c r="O13" s="10">
        <f>4*(LN('GDP Deflator'!F17)-LN('GDP Deflator'!F16))</f>
        <v>1.0880064744942075E-2</v>
      </c>
      <c r="P13" s="10">
        <f>4*(LN('GDP Deflator'!G17)-LN('GDP Deflator'!G16))</f>
        <v>7.2573423662500858E-3</v>
      </c>
      <c r="Q13" s="10">
        <f>4*(LN('GDP Deflator'!H17)-LN('GDP Deflator'!H16))</f>
        <v>1.0016900460705358E-2</v>
      </c>
      <c r="R13" s="10">
        <f>4*(LN('GDP Deflator'!I17)-LN('GDP Deflator'!I16))</f>
        <v>9.2767760941931954E-3</v>
      </c>
      <c r="S13" s="10">
        <f>4*(LN('GDP Deflator'!J17)-LN('GDP Deflator'!J16))</f>
        <v>8.6541677732245859E-3</v>
      </c>
    </row>
    <row r="14" spans="1:22" x14ac:dyDescent="0.25">
      <c r="A14" s="2" t="str">
        <f>'Real GDP'!A18</f>
        <v>Q4/1962</v>
      </c>
      <c r="B14" s="10">
        <f>4*(LN('Real GDP'!C18)-LN('Real GDP'!C17))</f>
        <v>1.5492149933294286E-2</v>
      </c>
      <c r="C14" s="10">
        <f>4*(LN('Real GDP'!D18)-LN('Real GDP'!D17))</f>
        <v>-1.4449055940541911E-2</v>
      </c>
      <c r="D14" s="10">
        <f>4*(LN('Real GDP'!E18)-LN('Real GDP'!E17))</f>
        <v>4.976103134751142E-2</v>
      </c>
      <c r="E14" s="10">
        <f>4*(LN('Real GDP'!F18)-LN('Real GDP'!F17))</f>
        <v>-8.6562900585924751E-3</v>
      </c>
      <c r="F14" s="10">
        <f>4*(LN('Real GDP'!G18)-LN('Real GDP'!G17))</f>
        <v>5.9616971256222229E-2</v>
      </c>
      <c r="G14" s="10">
        <f>4*(LN('Real GDP'!H18)-LN('Real GDP'!H17))</f>
        <v>8.0502056983306147E-2</v>
      </c>
      <c r="H14" s="10">
        <f>4*(LN('Real GDP'!I18)-LN('Real GDP'!I17))</f>
        <v>8.2720987316776018E-2</v>
      </c>
      <c r="I14" s="10">
        <f>4*(LN('Real GDP'!J18)-LN('Real GDP'!J17))</f>
        <v>1.0716189553988897E-2</v>
      </c>
      <c r="K14" s="3" t="str">
        <f>'GDP Deflator'!L18</f>
        <v>Q4/1962</v>
      </c>
      <c r="L14" s="10">
        <f>4*(LN('GDP Deflator'!C18)-LN('GDP Deflator'!C17))</f>
        <v>7.7808666393792691E-3</v>
      </c>
      <c r="M14" s="10">
        <f>4*(LN('GDP Deflator'!D18)-LN('GDP Deflator'!D17))</f>
        <v>1.1649292685874002E-2</v>
      </c>
      <c r="N14" s="10">
        <f>4*(LN('GDP Deflator'!E18)-LN('GDP Deflator'!E17))</f>
        <v>6.7217735187163896E-3</v>
      </c>
      <c r="O14" s="10">
        <f>4*(LN('GDP Deflator'!F18)-LN('GDP Deflator'!F17))</f>
        <v>8.2264377110004006E-3</v>
      </c>
      <c r="P14" s="10">
        <f>4*(LN('GDP Deflator'!G18)-LN('GDP Deflator'!G17))</f>
        <v>6.8956971107319021E-3</v>
      </c>
      <c r="Q14" s="10">
        <f>4*(LN('GDP Deflator'!H18)-LN('GDP Deflator'!H17))</f>
        <v>9.5015016478594561E-3</v>
      </c>
      <c r="R14" s="10">
        <f>4*(LN('GDP Deflator'!I18)-LN('GDP Deflator'!I17))</f>
        <v>7.0253324330149525E-3</v>
      </c>
      <c r="S14" s="10">
        <f>4*(LN('GDP Deflator'!J18)-LN('GDP Deflator'!J17))</f>
        <v>9.1442658479365946E-3</v>
      </c>
    </row>
    <row r="15" spans="1:22" x14ac:dyDescent="0.25">
      <c r="A15" s="2" t="str">
        <f>'Real GDP'!A19</f>
        <v>Q1/1963</v>
      </c>
      <c r="B15" s="10">
        <f>4*(LN('Real GDP'!C19)-LN('Real GDP'!C18))</f>
        <v>4.426432933024671E-2</v>
      </c>
      <c r="C15" s="10">
        <f>4*(LN('Real GDP'!D19)-LN('Real GDP'!D18))</f>
        <v>2.0571181617786038E-2</v>
      </c>
      <c r="D15" s="10">
        <f>4*(LN('Real GDP'!E19)-LN('Real GDP'!E18))</f>
        <v>-6.7193200417399623E-2</v>
      </c>
      <c r="E15" s="10">
        <f>4*(LN('Real GDP'!F19)-LN('Real GDP'!F18))</f>
        <v>-0.14242686600926646</v>
      </c>
      <c r="F15" s="10">
        <f>4*(LN('Real GDP'!G19)-LN('Real GDP'!G18))</f>
        <v>2.6465389473553813E-2</v>
      </c>
      <c r="G15" s="10">
        <f>4*(LN('Real GDP'!H19)-LN('Real GDP'!H18))</f>
        <v>2.3920937742325066E-2</v>
      </c>
      <c r="H15" s="10">
        <f>4*(LN('Real GDP'!I19)-LN('Real GDP'!I18))</f>
        <v>5.4303609357550187E-2</v>
      </c>
      <c r="I15" s="10">
        <f>4*(LN('Real GDP'!J19)-LN('Real GDP'!J18))</f>
        <v>0.22374222014315848</v>
      </c>
      <c r="K15" s="3" t="str">
        <f>'GDP Deflator'!L19</f>
        <v>Q1/1963</v>
      </c>
      <c r="L15" s="10">
        <f>4*(LN('GDP Deflator'!C19)-LN('GDP Deflator'!C18))</f>
        <v>1.7539230786018933E-2</v>
      </c>
      <c r="M15" s="10">
        <f>4*(LN('GDP Deflator'!D19)-LN('GDP Deflator'!D18))</f>
        <v>9.8846992218657448E-3</v>
      </c>
      <c r="N15" s="10">
        <f>4*(LN('GDP Deflator'!E19)-LN('GDP Deflator'!E18))</f>
        <v>1.6776564857364562E-2</v>
      </c>
      <c r="O15" s="10">
        <f>4*(LN('GDP Deflator'!F19)-LN('GDP Deflator'!F18))</f>
        <v>1.5982322419702655E-2</v>
      </c>
      <c r="P15" s="10">
        <f>4*(LN('GDP Deflator'!G19)-LN('GDP Deflator'!G18))</f>
        <v>1.8333991338606026E-2</v>
      </c>
      <c r="Q15" s="10">
        <f>4*(LN('GDP Deflator'!H19)-LN('GDP Deflator'!H18))</f>
        <v>1.9882989359325975E-2</v>
      </c>
      <c r="R15" s="10">
        <f>4*(LN('GDP Deflator'!I19)-LN('GDP Deflator'!I18))</f>
        <v>1.4690901230904885E-2</v>
      </c>
      <c r="S15" s="10">
        <f>4*(LN('GDP Deflator'!J19)-LN('GDP Deflator'!J18))</f>
        <v>1.6491261197746354E-2</v>
      </c>
    </row>
    <row r="16" spans="1:22" x14ac:dyDescent="0.25">
      <c r="A16" s="2" t="str">
        <f>'Real GDP'!A20</f>
        <v>Q2/1963</v>
      </c>
      <c r="B16" s="10">
        <f>4*(LN('Real GDP'!C20)-LN('Real GDP'!C19))</f>
        <v>5.1807320793045619E-2</v>
      </c>
      <c r="C16" s="10">
        <f>4*(LN('Real GDP'!D20)-LN('Real GDP'!D19))</f>
        <v>0.16797546123712337</v>
      </c>
      <c r="D16" s="10">
        <f>4*(LN('Real GDP'!E20)-LN('Real GDP'!E19))</f>
        <v>0.17474582505229819</v>
      </c>
      <c r="E16" s="10">
        <f>4*(LN('Real GDP'!F20)-LN('Real GDP'!F19))</f>
        <v>0.17547078979417918</v>
      </c>
      <c r="F16" s="10">
        <f>4*(LN('Real GDP'!G20)-LN('Real GDP'!G19))</f>
        <v>0.10817984058382279</v>
      </c>
      <c r="G16" s="10">
        <f>4*(LN('Real GDP'!H20)-LN('Real GDP'!H19))</f>
        <v>5.8219835599942371E-2</v>
      </c>
      <c r="H16" s="10">
        <f>4*(LN('Real GDP'!I20)-LN('Real GDP'!I19))</f>
        <v>0.11601612451651278</v>
      </c>
      <c r="I16" s="10">
        <f>4*(LN('Real GDP'!J20)-LN('Real GDP'!J19))</f>
        <v>3.3141873940714106E-3</v>
      </c>
      <c r="K16" s="3" t="str">
        <f>'GDP Deflator'!L20</f>
        <v>Q2/1963</v>
      </c>
      <c r="L16" s="10">
        <f>4*(LN('GDP Deflator'!C20)-LN('GDP Deflator'!C19))</f>
        <v>6.5812668317626333E-3</v>
      </c>
      <c r="M16" s="10">
        <f>4*(LN('GDP Deflator'!D20)-LN('GDP Deflator'!D19))</f>
        <v>9.9866079648691652E-3</v>
      </c>
      <c r="N16" s="10">
        <f>4*(LN('GDP Deflator'!E20)-LN('GDP Deflator'!E19))</f>
        <v>8.9755933647293062E-3</v>
      </c>
      <c r="O16" s="10">
        <f>4*(LN('GDP Deflator'!F20)-LN('GDP Deflator'!F19))</f>
        <v>5.5115716890306032E-3</v>
      </c>
      <c r="P16" s="10">
        <f>4*(LN('GDP Deflator'!G20)-LN('GDP Deflator'!G19))</f>
        <v>6.2041023721342015E-3</v>
      </c>
      <c r="Q16" s="10">
        <f>4*(LN('GDP Deflator'!H20)-LN('GDP Deflator'!H19))</f>
        <v>8.8114652663513482E-3</v>
      </c>
      <c r="R16" s="10">
        <f>4*(LN('GDP Deflator'!I20)-LN('GDP Deflator'!I19))</f>
        <v>4.2169952126123178E-3</v>
      </c>
      <c r="S16" s="10">
        <f>4*(LN('GDP Deflator'!J20)-LN('GDP Deflator'!J19))</f>
        <v>7.4137088851138344E-3</v>
      </c>
    </row>
    <row r="17" spans="1:19" x14ac:dyDescent="0.25">
      <c r="A17" s="2" t="str">
        <f>'Real GDP'!A21</f>
        <v>Q3/1963</v>
      </c>
      <c r="B17" s="10">
        <f>4*(LN('Real GDP'!C21)-LN('Real GDP'!C20))</f>
        <v>7.7331157398546679E-2</v>
      </c>
      <c r="C17" s="10">
        <f>4*(LN('Real GDP'!D21)-LN('Real GDP'!D20))</f>
        <v>2.0296623162362692E-2</v>
      </c>
      <c r="D17" s="10">
        <f>4*(LN('Real GDP'!E21)-LN('Real GDP'!E20))</f>
        <v>0.12982237137188335</v>
      </c>
      <c r="E17" s="10">
        <f>4*(LN('Real GDP'!F21)-LN('Real GDP'!F20))</f>
        <v>0.1364170235667288</v>
      </c>
      <c r="F17" s="10">
        <f>4*(LN('Real GDP'!G21)-LN('Real GDP'!G20))</f>
        <v>6.5119248169668964E-2</v>
      </c>
      <c r="G17" s="10">
        <f>4*(LN('Real GDP'!H21)-LN('Real GDP'!H20))</f>
        <v>3.0623074179359833E-2</v>
      </c>
      <c r="H17" s="10">
        <f>4*(LN('Real GDP'!I21)-LN('Real GDP'!I20))</f>
        <v>0.11560068129667656</v>
      </c>
      <c r="I17" s="10">
        <f>4*(LN('Real GDP'!J21)-LN('Real GDP'!J20))</f>
        <v>8.5391499761236389E-2</v>
      </c>
      <c r="K17" s="3" t="str">
        <f>'GDP Deflator'!L21</f>
        <v>Q3/1963</v>
      </c>
      <c r="L17" s="10">
        <f>4*(LN('GDP Deflator'!C21)-LN('GDP Deflator'!C20))</f>
        <v>4.9089036319429624E-3</v>
      </c>
      <c r="M17" s="10">
        <f>4*(LN('GDP Deflator'!D21)-LN('GDP Deflator'!D20))</f>
        <v>6.731805329286189E-3</v>
      </c>
      <c r="N17" s="10">
        <f>4*(LN('GDP Deflator'!E21)-LN('GDP Deflator'!E20))</f>
        <v>4.8126547664590902E-3</v>
      </c>
      <c r="O17" s="10">
        <f>4*(LN('GDP Deflator'!F21)-LN('GDP Deflator'!F20))</f>
        <v>4.324421178610649E-3</v>
      </c>
      <c r="P17" s="10">
        <f>4*(LN('GDP Deflator'!G21)-LN('GDP Deflator'!G20))</f>
        <v>3.6819986504426083E-3</v>
      </c>
      <c r="Q17" s="10">
        <f>4*(LN('GDP Deflator'!H21)-LN('GDP Deflator'!H20))</f>
        <v>6.5240305728622161E-3</v>
      </c>
      <c r="R17" s="10">
        <f>4*(LN('GDP Deflator'!I21)-LN('GDP Deflator'!I20))</f>
        <v>3.7843050188932637E-3</v>
      </c>
      <c r="S17" s="10">
        <f>4*(LN('GDP Deflator'!J21)-LN('GDP Deflator'!J20))</f>
        <v>5.09722369669241E-3</v>
      </c>
    </row>
    <row r="18" spans="1:19" x14ac:dyDescent="0.25">
      <c r="A18" s="2" t="str">
        <f>'Real GDP'!A22</f>
        <v>Q4/1963</v>
      </c>
      <c r="B18" s="10">
        <f>4*(LN('Real GDP'!C22)-LN('Real GDP'!C21))</f>
        <v>2.8446017548318991E-2</v>
      </c>
      <c r="C18" s="10">
        <f>4*(LN('Real GDP'!D22)-LN('Real GDP'!D21))</f>
        <v>8.7855518805117327E-2</v>
      </c>
      <c r="D18" s="10">
        <f>4*(LN('Real GDP'!E22)-LN('Real GDP'!E21))</f>
        <v>1.2432155308687243E-2</v>
      </c>
      <c r="E18" s="10">
        <f>4*(LN('Real GDP'!F22)-LN('Real GDP'!F21))</f>
        <v>1.9311970843894244E-2</v>
      </c>
      <c r="F18" s="10">
        <f>4*(LN('Real GDP'!G22)-LN('Real GDP'!G21))</f>
        <v>4.0926400780804784E-2</v>
      </c>
      <c r="G18" s="10">
        <f>4*(LN('Real GDP'!H22)-LN('Real GDP'!H21))</f>
        <v>0.12370398808537075</v>
      </c>
      <c r="H18" s="10">
        <f>4*(LN('Real GDP'!I22)-LN('Real GDP'!I21))</f>
        <v>0.1354937809550627</v>
      </c>
      <c r="I18" s="10">
        <f>4*(LN('Real GDP'!J22)-LN('Real GDP'!J21))</f>
        <v>7.3780791865697637E-2</v>
      </c>
      <c r="K18" s="3" t="str">
        <f>'GDP Deflator'!L22</f>
        <v>Q4/1963</v>
      </c>
      <c r="L18" s="10">
        <f>4*(LN('GDP Deflator'!C22)-LN('GDP Deflator'!C21))</f>
        <v>3.2364508920826651E-2</v>
      </c>
      <c r="M18" s="10">
        <f>4*(LN('GDP Deflator'!D22)-LN('GDP Deflator'!D21))</f>
        <v>3.2083971949521839E-2</v>
      </c>
      <c r="N18" s="10">
        <f>4*(LN('GDP Deflator'!E22)-LN('GDP Deflator'!E21))</f>
        <v>2.9901221889216956E-2</v>
      </c>
      <c r="O18" s="10">
        <f>4*(LN('GDP Deflator'!F22)-LN('GDP Deflator'!F21))</f>
        <v>3.216096686905523E-2</v>
      </c>
      <c r="P18" s="10">
        <f>4*(LN('GDP Deflator'!G22)-LN('GDP Deflator'!G21))</f>
        <v>3.3376533810351106E-2</v>
      </c>
      <c r="Q18" s="10">
        <f>4*(LN('GDP Deflator'!H22)-LN('GDP Deflator'!H21))</f>
        <v>3.1029274037299714E-2</v>
      </c>
      <c r="R18" s="10">
        <f>4*(LN('GDP Deflator'!I22)-LN('GDP Deflator'!I21))</f>
        <v>3.2342773601694574E-2</v>
      </c>
      <c r="S18" s="10">
        <f>4*(LN('GDP Deflator'!J22)-LN('GDP Deflator'!J21))</f>
        <v>3.0431522822174983E-2</v>
      </c>
    </row>
    <row r="19" spans="1:19" x14ac:dyDescent="0.25">
      <c r="A19" s="2" t="str">
        <f>'Real GDP'!A23</f>
        <v>Q1/1964</v>
      </c>
      <c r="B19" s="10">
        <f>4*(LN('Real GDP'!C23)-LN('Real GDP'!C22))</f>
        <v>8.559150811039018E-2</v>
      </c>
      <c r="C19" s="10">
        <f>4*(LN('Real GDP'!D23)-LN('Real GDP'!D22))</f>
        <v>2.3994812754093431E-2</v>
      </c>
      <c r="D19" s="10">
        <f>4*(LN('Real GDP'!E23)-LN('Real GDP'!E22))</f>
        <v>7.4604089968190124E-2</v>
      </c>
      <c r="E19" s="10">
        <f>4*(LN('Real GDP'!F23)-LN('Real GDP'!F22))</f>
        <v>5.4661084421617545E-2</v>
      </c>
      <c r="F19" s="10">
        <f>4*(LN('Real GDP'!G23)-LN('Real GDP'!G22))</f>
        <v>5.8856208279429723E-2</v>
      </c>
      <c r="G19" s="10">
        <f>4*(LN('Real GDP'!H23)-LN('Real GDP'!H22))</f>
        <v>9.7934101888554892E-2</v>
      </c>
      <c r="H19" s="10">
        <f>4*(LN('Real GDP'!I23)-LN('Real GDP'!I22))</f>
        <v>0.12561359049685095</v>
      </c>
      <c r="I19" s="10">
        <f>4*(LN('Real GDP'!J23)-LN('Real GDP'!J22))</f>
        <v>2.2555609903704976E-2</v>
      </c>
      <c r="K19" s="3" t="str">
        <f>'GDP Deflator'!L23</f>
        <v>Q1/1964</v>
      </c>
      <c r="L19" s="10">
        <f>4*(LN('GDP Deflator'!C23)-LN('GDP Deflator'!C22))</f>
        <v>1.2809443755646299E-2</v>
      </c>
      <c r="M19" s="10">
        <f>4*(LN('GDP Deflator'!D23)-LN('GDP Deflator'!D22))</f>
        <v>7.5375264697008504E-3</v>
      </c>
      <c r="N19" s="10">
        <f>4*(LN('GDP Deflator'!E23)-LN('GDP Deflator'!E22))</f>
        <v>1.4451777218337014E-2</v>
      </c>
      <c r="O19" s="10">
        <f>4*(LN('GDP Deflator'!F23)-LN('GDP Deflator'!F22))</f>
        <v>1.3209408974597991E-2</v>
      </c>
      <c r="P19" s="10">
        <f>4*(LN('GDP Deflator'!G23)-LN('GDP Deflator'!G22))</f>
        <v>1.3999605339199306E-2</v>
      </c>
      <c r="Q19" s="10">
        <f>4*(LN('GDP Deflator'!H23)-LN('GDP Deflator'!H22))</f>
        <v>8.7571366441014931E-3</v>
      </c>
      <c r="R19" s="10">
        <f>4*(LN('GDP Deflator'!I23)-LN('GDP Deflator'!I22))</f>
        <v>1.3627756934175395E-2</v>
      </c>
      <c r="S19" s="10">
        <f>4*(LN('GDP Deflator'!J23)-LN('GDP Deflator'!J22))</f>
        <v>1.2132442687830647E-2</v>
      </c>
    </row>
    <row r="20" spans="1:19" x14ac:dyDescent="0.25">
      <c r="A20" s="2" t="str">
        <f>'Real GDP'!A24</f>
        <v>Q2/1964</v>
      </c>
      <c r="B20" s="10">
        <f>4*(LN('Real GDP'!C24)-LN('Real GDP'!C23))</f>
        <v>4.7285993692796069E-2</v>
      </c>
      <c r="C20" s="10">
        <f>4*(LN('Real GDP'!D24)-LN('Real GDP'!D23))</f>
        <v>6.8464275268624419E-2</v>
      </c>
      <c r="D20" s="10">
        <f>4*(LN('Real GDP'!E24)-LN('Real GDP'!E23))</f>
        <v>3.8174097061965284E-2</v>
      </c>
      <c r="E20" s="10">
        <f>4*(LN('Real GDP'!F24)-LN('Real GDP'!F23))</f>
        <v>4.8574903383666879E-2</v>
      </c>
      <c r="F20" s="10">
        <f>4*(LN('Real GDP'!G24)-LN('Real GDP'!G23))</f>
        <v>-4.0681250365182109E-2</v>
      </c>
      <c r="G20" s="10">
        <f>4*(LN('Real GDP'!H24)-LN('Real GDP'!H23))</f>
        <v>1.3747372890463794E-2</v>
      </c>
      <c r="H20" s="10">
        <f>4*(LN('Real GDP'!I24)-LN('Real GDP'!I23))</f>
        <v>9.5343814942538074E-2</v>
      </c>
      <c r="I20" s="10">
        <f>4*(LN('Real GDP'!J24)-LN('Real GDP'!J23))</f>
        <v>6.5383369815233294E-2</v>
      </c>
      <c r="K20" s="3" t="str">
        <f>'GDP Deflator'!L24</f>
        <v>Q2/1964</v>
      </c>
      <c r="L20" s="10">
        <f>4*(LN('GDP Deflator'!C24)-LN('GDP Deflator'!C23))</f>
        <v>9.5709876060023902E-3</v>
      </c>
      <c r="M20" s="10">
        <f>4*(LN('GDP Deflator'!D24)-LN('GDP Deflator'!D23))</f>
        <v>1.3995768641061446E-2</v>
      </c>
      <c r="N20" s="10">
        <f>4*(LN('GDP Deflator'!E24)-LN('GDP Deflator'!E23))</f>
        <v>9.5792470098654547E-3</v>
      </c>
      <c r="O20" s="10">
        <f>4*(LN('GDP Deflator'!F24)-LN('GDP Deflator'!F23))</f>
        <v>9.8541671163037137E-3</v>
      </c>
      <c r="P20" s="10">
        <f>4*(LN('GDP Deflator'!G24)-LN('GDP Deflator'!G23))</f>
        <v>1.0257090374096833E-2</v>
      </c>
      <c r="Q20" s="10">
        <f>4*(LN('GDP Deflator'!H24)-LN('GDP Deflator'!H23))</f>
        <v>1.0226993033580101E-2</v>
      </c>
      <c r="R20" s="10">
        <f>4*(LN('GDP Deflator'!I24)-LN('GDP Deflator'!I23))</f>
        <v>1.0263075298770019E-2</v>
      </c>
      <c r="S20" s="10">
        <f>4*(LN('GDP Deflator'!J24)-LN('GDP Deflator'!J23))</f>
        <v>8.6042188398636199E-3</v>
      </c>
    </row>
    <row r="21" spans="1:19" x14ac:dyDescent="0.25">
      <c r="A21" s="2" t="str">
        <f>'Real GDP'!A25</f>
        <v>Q3/1964</v>
      </c>
      <c r="B21" s="10">
        <f>4*(LN('Real GDP'!C25)-LN('Real GDP'!C24))</f>
        <v>5.3966112786774545E-2</v>
      </c>
      <c r="C21" s="10">
        <f>4*(LN('Real GDP'!D25)-LN('Real GDP'!D24))</f>
        <v>1.5744824621780396E-2</v>
      </c>
      <c r="D21" s="10">
        <f>4*(LN('Real GDP'!E25)-LN('Real GDP'!E24))</f>
        <v>4.8751865264488714E-2</v>
      </c>
      <c r="E21" s="10">
        <f>4*(LN('Real GDP'!F25)-LN('Real GDP'!F24))</f>
        <v>4.1349301694285856E-2</v>
      </c>
      <c r="F21" s="10">
        <f>4*(LN('Real GDP'!G25)-LN('Real GDP'!G24))</f>
        <v>-6.7618940593519028E-3</v>
      </c>
      <c r="G21" s="10">
        <f>4*(LN('Real GDP'!H25)-LN('Real GDP'!H24))</f>
        <v>4.1838809742582583E-2</v>
      </c>
      <c r="H21" s="10">
        <f>4*(LN('Real GDP'!I25)-LN('Real GDP'!I24))</f>
        <v>6.1325899477058243E-2</v>
      </c>
      <c r="I21" s="10">
        <f>4*(LN('Real GDP'!J25)-LN('Real GDP'!J24))</f>
        <v>2.9939374472924385E-2</v>
      </c>
      <c r="K21" s="3" t="str">
        <f>'GDP Deflator'!L25</f>
        <v>Q3/1964</v>
      </c>
      <c r="L21" s="10">
        <f>4*(LN('GDP Deflator'!C25)-LN('GDP Deflator'!C24))</f>
        <v>1.6218074596936916E-2</v>
      </c>
      <c r="M21" s="10">
        <f>4*(LN('GDP Deflator'!D25)-LN('GDP Deflator'!D24))</f>
        <v>1.8841136631555955E-2</v>
      </c>
      <c r="N21" s="10">
        <f>4*(LN('GDP Deflator'!E25)-LN('GDP Deflator'!E24))</f>
        <v>1.7440190825995572E-2</v>
      </c>
      <c r="O21" s="10">
        <f>4*(LN('GDP Deflator'!F25)-LN('GDP Deflator'!F24))</f>
        <v>1.6452117313633607E-2</v>
      </c>
      <c r="P21" s="10">
        <f>4*(LN('GDP Deflator'!G25)-LN('GDP Deflator'!G24))</f>
        <v>1.5849447877469558E-2</v>
      </c>
      <c r="Q21" s="10">
        <f>4*(LN('GDP Deflator'!H25)-LN('GDP Deflator'!H24))</f>
        <v>1.7081164161705686E-2</v>
      </c>
      <c r="R21" s="10">
        <f>4*(LN('GDP Deflator'!I25)-LN('GDP Deflator'!I24))</f>
        <v>1.7591905618296266E-2</v>
      </c>
      <c r="S21" s="10">
        <f>4*(LN('GDP Deflator'!J25)-LN('GDP Deflator'!J24))</f>
        <v>1.8336990976999701E-2</v>
      </c>
    </row>
    <row r="22" spans="1:19" x14ac:dyDescent="0.25">
      <c r="A22" s="2" t="str">
        <f>'Real GDP'!A26</f>
        <v>Q4/1964</v>
      </c>
      <c r="B22" s="10">
        <f>4*(LN('Real GDP'!C26)-LN('Real GDP'!C25))</f>
        <v>1.415949587699572E-2</v>
      </c>
      <c r="C22" s="10">
        <f>4*(LN('Real GDP'!D26)-LN('Real GDP'!D25))</f>
        <v>6.0403123155779781E-2</v>
      </c>
      <c r="D22" s="10">
        <f>4*(LN('Real GDP'!E26)-LN('Real GDP'!E25))</f>
        <v>3.5987195849575215E-2</v>
      </c>
      <c r="E22" s="10">
        <f>4*(LN('Real GDP'!F26)-LN('Real GDP'!F25))</f>
        <v>5.4046634597892051E-2</v>
      </c>
      <c r="F22" s="10">
        <f>4*(LN('Real GDP'!G26)-LN('Real GDP'!G25))</f>
        <v>-1.6774432818344565E-2</v>
      </c>
      <c r="G22" s="10">
        <f>4*(LN('Real GDP'!H26)-LN('Real GDP'!H25))</f>
        <v>2.1052538806053178E-2</v>
      </c>
      <c r="H22" s="10">
        <f>4*(LN('Real GDP'!I26)-LN('Real GDP'!I25))</f>
        <v>4.9703929474613773E-2</v>
      </c>
      <c r="I22" s="10">
        <f>4*(LN('Real GDP'!J26)-LN('Real GDP'!J25))</f>
        <v>8.6034525401320394E-2</v>
      </c>
      <c r="K22" s="3" t="str">
        <f>'GDP Deflator'!L26</f>
        <v>Q4/1964</v>
      </c>
      <c r="L22" s="10">
        <f>4*(LN('GDP Deflator'!C26)-LN('GDP Deflator'!C25))</f>
        <v>1.8140132414384169E-2</v>
      </c>
      <c r="M22" s="10">
        <f>4*(LN('GDP Deflator'!D26)-LN('GDP Deflator'!D25))</f>
        <v>1.7440587605845437E-2</v>
      </c>
      <c r="N22" s="10">
        <f>4*(LN('GDP Deflator'!E26)-LN('GDP Deflator'!E25))</f>
        <v>1.9504955792122303E-2</v>
      </c>
      <c r="O22" s="10">
        <f>4*(LN('GDP Deflator'!F26)-LN('GDP Deflator'!F25))</f>
        <v>1.8250860912107925E-2</v>
      </c>
      <c r="P22" s="10">
        <f>4*(LN('GDP Deflator'!G26)-LN('GDP Deflator'!G25))</f>
        <v>1.9072857401230436E-2</v>
      </c>
      <c r="Q22" s="10">
        <f>4*(LN('GDP Deflator'!H26)-LN('GDP Deflator'!H25))</f>
        <v>1.9176311658631207E-2</v>
      </c>
      <c r="R22" s="10">
        <f>4*(LN('GDP Deflator'!I26)-LN('GDP Deflator'!I25))</f>
        <v>1.9475499928720552E-2</v>
      </c>
      <c r="S22" s="10">
        <f>4*(LN('GDP Deflator'!J26)-LN('GDP Deflator'!J25))</f>
        <v>2.0717839724678555E-2</v>
      </c>
    </row>
    <row r="23" spans="1:19" x14ac:dyDescent="0.25">
      <c r="A23" s="2" t="str">
        <f>'Real GDP'!A27</f>
        <v>Q1/1965</v>
      </c>
      <c r="B23" s="10">
        <f>4*(LN('Real GDP'!C27)-LN('Real GDP'!C26))</f>
        <v>9.7455820301270535E-2</v>
      </c>
      <c r="C23" s="10">
        <f>4*(LN('Real GDP'!D27)-LN('Real GDP'!D26))</f>
        <v>-1.1172635886396165E-2</v>
      </c>
      <c r="D23" s="10">
        <f>4*(LN('Real GDP'!E27)-LN('Real GDP'!E26))</f>
        <v>8.8699680919503976E-3</v>
      </c>
      <c r="E23" s="10">
        <f>4*(LN('Real GDP'!F27)-LN('Real GDP'!F26))</f>
        <v>6.4932658656555731E-2</v>
      </c>
      <c r="F23" s="10">
        <f>4*(LN('Real GDP'!G27)-LN('Real GDP'!G26))</f>
        <v>5.3644516602634695E-2</v>
      </c>
      <c r="G23" s="10">
        <f>4*(LN('Real GDP'!H27)-LN('Real GDP'!H26))</f>
        <v>0.12371890672456942</v>
      </c>
      <c r="H23" s="10">
        <f>4*(LN('Real GDP'!I27)-LN('Real GDP'!I26))</f>
        <v>3.2368736830331812E-2</v>
      </c>
      <c r="I23" s="10">
        <f>4*(LN('Real GDP'!J27)-LN('Real GDP'!J26))</f>
        <v>8.4233355109592623E-2</v>
      </c>
      <c r="K23" s="3" t="str">
        <f>'GDP Deflator'!L27</f>
        <v>Q1/1965</v>
      </c>
      <c r="L23" s="10">
        <f>4*(LN('GDP Deflator'!C27)-LN('GDP Deflator'!C26))</f>
        <v>2.0063593928151491E-2</v>
      </c>
      <c r="M23" s="10">
        <f>4*(LN('GDP Deflator'!D27)-LN('GDP Deflator'!D26))</f>
        <v>2.2585726848083354E-2</v>
      </c>
      <c r="N23" s="10">
        <f>4*(LN('GDP Deflator'!E27)-LN('GDP Deflator'!E26))</f>
        <v>2.0864665003923477E-2</v>
      </c>
      <c r="O23" s="10">
        <f>4*(LN('GDP Deflator'!F27)-LN('GDP Deflator'!F26))</f>
        <v>2.0138081974664601E-2</v>
      </c>
      <c r="P23" s="10">
        <f>4*(LN('GDP Deflator'!G27)-LN('GDP Deflator'!G26))</f>
        <v>2.030151724859941E-2</v>
      </c>
      <c r="Q23" s="10">
        <f>4*(LN('GDP Deflator'!H27)-LN('GDP Deflator'!H26))</f>
        <v>2.0808228731556966E-2</v>
      </c>
      <c r="R23" s="10">
        <f>4*(LN('GDP Deflator'!I27)-LN('GDP Deflator'!I26))</f>
        <v>2.1213744572207816E-2</v>
      </c>
      <c r="S23" s="10">
        <f>4*(LN('GDP Deflator'!J27)-LN('GDP Deflator'!J26))</f>
        <v>1.7032514585759273E-2</v>
      </c>
    </row>
    <row r="24" spans="1:19" x14ac:dyDescent="0.25">
      <c r="A24" s="2" t="str">
        <f>'Real GDP'!A28</f>
        <v>Q2/1965</v>
      </c>
      <c r="B24" s="10">
        <f>4*(LN('Real GDP'!C28)-LN('Real GDP'!C27))</f>
        <v>5.4313830343510006E-2</v>
      </c>
      <c r="C24" s="10">
        <f>4*(LN('Real GDP'!D28)-LN('Real GDP'!D27))</f>
        <v>4.2524475724903255E-3</v>
      </c>
      <c r="D24" s="10">
        <f>4*(LN('Real GDP'!E28)-LN('Real GDP'!E27))</f>
        <v>9.8305825398725233E-2</v>
      </c>
      <c r="E24" s="10">
        <f>4*(LN('Real GDP'!F28)-LN('Real GDP'!F27))</f>
        <v>6.2629964649438818E-2</v>
      </c>
      <c r="F24" s="10">
        <f>4*(LN('Real GDP'!G28)-LN('Real GDP'!G27))</f>
        <v>7.896850178837056E-2</v>
      </c>
      <c r="G24" s="10">
        <f>4*(LN('Real GDP'!H28)-LN('Real GDP'!H27))</f>
        <v>3.7348673501444551E-2</v>
      </c>
      <c r="H24" s="10">
        <f>4*(LN('Real GDP'!I28)-LN('Real GDP'!I27))</f>
        <v>4.9650505784455845E-2</v>
      </c>
      <c r="I24" s="10">
        <f>4*(LN('Real GDP'!J28)-LN('Real GDP'!J27))</f>
        <v>1.702842661552495E-2</v>
      </c>
      <c r="K24" s="3" t="str">
        <f>'GDP Deflator'!L28</f>
        <v>Q2/1965</v>
      </c>
      <c r="L24" s="10">
        <f>4*(LN('GDP Deflator'!C28)-LN('GDP Deflator'!C27))</f>
        <v>1.7999223870862835E-2</v>
      </c>
      <c r="M24" s="10">
        <f>4*(LN('GDP Deflator'!D28)-LN('GDP Deflator'!D27))</f>
        <v>1.3688997579745177E-2</v>
      </c>
      <c r="N24" s="10">
        <f>4*(LN('GDP Deflator'!E28)-LN('GDP Deflator'!E27))</f>
        <v>1.6088709995889516E-2</v>
      </c>
      <c r="O24" s="10">
        <f>4*(LN('GDP Deflator'!F28)-LN('GDP Deflator'!F27))</f>
        <v>1.8101058504361944E-2</v>
      </c>
      <c r="P24" s="10">
        <f>4*(LN('GDP Deflator'!G28)-LN('GDP Deflator'!G27))</f>
        <v>1.5909651850428475E-2</v>
      </c>
      <c r="Q24" s="10">
        <f>4*(LN('GDP Deflator'!H28)-LN('GDP Deflator'!H27))</f>
        <v>2.1092688438827167E-2</v>
      </c>
      <c r="R24" s="10">
        <f>4*(LN('GDP Deflator'!I28)-LN('GDP Deflator'!I27))</f>
        <v>1.9199739796315285E-2</v>
      </c>
      <c r="S24" s="10">
        <f>4*(LN('GDP Deflator'!J28)-LN('GDP Deflator'!J27))</f>
        <v>1.8270959732445746E-2</v>
      </c>
    </row>
    <row r="25" spans="1:19" x14ac:dyDescent="0.25">
      <c r="A25" s="2" t="str">
        <f>'Real GDP'!A29</f>
        <v>Q3/1965</v>
      </c>
      <c r="B25" s="10">
        <f>4*(LN('Real GDP'!C29)-LN('Real GDP'!C28))</f>
        <v>8.0426668857406014E-2</v>
      </c>
      <c r="C25" s="10">
        <f>4*(LN('Real GDP'!D29)-LN('Real GDP'!D28))</f>
        <v>3.3103027498967208E-2</v>
      </c>
      <c r="D25" s="10">
        <f>4*(LN('Real GDP'!E29)-LN('Real GDP'!E28))</f>
        <v>5.7387156199514067E-2</v>
      </c>
      <c r="E25" s="10">
        <f>4*(LN('Real GDP'!F29)-LN('Real GDP'!F28))</f>
        <v>2.6546745139171435E-2</v>
      </c>
      <c r="F25" s="10">
        <f>4*(LN('Real GDP'!G29)-LN('Real GDP'!G28))</f>
        <v>5.2930595354432342E-2</v>
      </c>
      <c r="G25" s="10">
        <f>4*(LN('Real GDP'!H29)-LN('Real GDP'!H28))</f>
        <v>5.3674824186231263E-2</v>
      </c>
      <c r="H25" s="10">
        <f>4*(LN('Real GDP'!I29)-LN('Real GDP'!I28))</f>
        <v>8.9625072509672776E-2</v>
      </c>
      <c r="I25" s="10">
        <f>4*(LN('Real GDP'!J29)-LN('Real GDP'!J28))</f>
        <v>4.0515465531075989E-2</v>
      </c>
      <c r="K25" s="3" t="str">
        <f>'GDP Deflator'!L29</f>
        <v>Q3/1965</v>
      </c>
      <c r="L25" s="10">
        <f>4*(LN('GDP Deflator'!C29)-LN('GDP Deflator'!C28))</f>
        <v>1.5709429011858234E-2</v>
      </c>
      <c r="M25" s="10">
        <f>4*(LN('GDP Deflator'!D29)-LN('GDP Deflator'!D28))</f>
        <v>1.7050765229583931E-2</v>
      </c>
      <c r="N25" s="10">
        <f>4*(LN('GDP Deflator'!E29)-LN('GDP Deflator'!E28))</f>
        <v>1.579069810529532E-2</v>
      </c>
      <c r="O25" s="10">
        <f>4*(LN('GDP Deflator'!F29)-LN('GDP Deflator'!F28))</f>
        <v>1.5872376603551785E-2</v>
      </c>
      <c r="P25" s="10">
        <f>4*(LN('GDP Deflator'!G29)-LN('GDP Deflator'!G28))</f>
        <v>1.6260967680427285E-2</v>
      </c>
      <c r="Q25" s="10">
        <f>4*(LN('GDP Deflator'!H29)-LN('GDP Deflator'!H28))</f>
        <v>1.7280090098921619E-2</v>
      </c>
      <c r="R25" s="10">
        <f>4*(LN('GDP Deflator'!I29)-LN('GDP Deflator'!I28))</f>
        <v>1.5847987608957226E-2</v>
      </c>
      <c r="S25" s="10">
        <f>4*(LN('GDP Deflator'!J29)-LN('GDP Deflator'!J28))</f>
        <v>1.6785645807017247E-2</v>
      </c>
    </row>
    <row r="26" spans="1:19" x14ac:dyDescent="0.25">
      <c r="A26" s="2" t="str">
        <f>'Real GDP'!A30</f>
        <v>Q4/1965</v>
      </c>
      <c r="B26" s="10">
        <f>4*(LN('Real GDP'!C30)-LN('Real GDP'!C29))</f>
        <v>9.3238751537832343E-2</v>
      </c>
      <c r="C26" s="10">
        <f>4*(LN('Real GDP'!D30)-LN('Real GDP'!D29))</f>
        <v>2.469403413864768E-2</v>
      </c>
      <c r="D26" s="10">
        <f>4*(LN('Real GDP'!E30)-LN('Real GDP'!E29))</f>
        <v>5.5304474995718778E-2</v>
      </c>
      <c r="E26" s="10">
        <f>4*(LN('Real GDP'!F30)-LN('Real GDP'!F29))</f>
        <v>2.386670884718356E-2</v>
      </c>
      <c r="F26" s="10">
        <f>4*(LN('Real GDP'!G30)-LN('Real GDP'!G29))</f>
        <v>5.9646867760690725E-2</v>
      </c>
      <c r="G26" s="10">
        <f>4*(LN('Real GDP'!H30)-LN('Real GDP'!H29))</f>
        <v>9.7176494856778817E-2</v>
      </c>
      <c r="H26" s="10">
        <f>4*(LN('Real GDP'!I30)-LN('Real GDP'!I29))</f>
        <v>6.1703071058186509E-2</v>
      </c>
      <c r="I26" s="10">
        <f>4*(LN('Real GDP'!J30)-LN('Real GDP'!J29))</f>
        <v>0.11782320479845509</v>
      </c>
      <c r="K26" s="3" t="str">
        <f>'GDP Deflator'!L30</f>
        <v>Q4/1965</v>
      </c>
      <c r="L26" s="10">
        <f>4*(LN('GDP Deflator'!C30)-LN('GDP Deflator'!C29))</f>
        <v>2.7141530516415102E-2</v>
      </c>
      <c r="M26" s="10">
        <f>4*(LN('GDP Deflator'!D30)-LN('GDP Deflator'!D29))</f>
        <v>2.6467656317590738E-2</v>
      </c>
      <c r="N26" s="10">
        <f>4*(LN('GDP Deflator'!E30)-LN('GDP Deflator'!E29))</f>
        <v>2.6365729742423127E-2</v>
      </c>
      <c r="O26" s="10">
        <f>4*(LN('GDP Deflator'!F30)-LN('GDP Deflator'!F29))</f>
        <v>2.7348018379697692E-2</v>
      </c>
      <c r="P26" s="10">
        <f>4*(LN('GDP Deflator'!G30)-LN('GDP Deflator'!G29))</f>
        <v>2.7631012430388679E-2</v>
      </c>
      <c r="Q26" s="10">
        <f>4*(LN('GDP Deflator'!H30)-LN('GDP Deflator'!H29))</f>
        <v>2.7705147329648128E-2</v>
      </c>
      <c r="R26" s="10">
        <f>4*(LN('GDP Deflator'!I30)-LN('GDP Deflator'!I29))</f>
        <v>2.7557426039718891E-2</v>
      </c>
      <c r="S26" s="10">
        <f>4*(LN('GDP Deflator'!J30)-LN('GDP Deflator'!J29))</f>
        <v>2.691475109931929E-2</v>
      </c>
    </row>
    <row r="27" spans="1:19" x14ac:dyDescent="0.25">
      <c r="A27" s="2" t="str">
        <f>'Real GDP'!A31</f>
        <v>Q1/1966</v>
      </c>
      <c r="B27" s="10">
        <f>4*(LN('Real GDP'!C31)-LN('Real GDP'!C30))</f>
        <v>9.7575368099498405E-2</v>
      </c>
      <c r="C27" s="10">
        <f>4*(LN('Real GDP'!D31)-LN('Real GDP'!D30))</f>
        <v>6.5886252671951695E-3</v>
      </c>
      <c r="D27" s="10">
        <f>4*(LN('Real GDP'!E31)-LN('Real GDP'!E30))</f>
        <v>3.5926391469036645E-2</v>
      </c>
      <c r="E27" s="10">
        <f>4*(LN('Real GDP'!F31)-LN('Real GDP'!F30))</f>
        <v>7.1985202907391965E-2</v>
      </c>
      <c r="F27" s="10">
        <f>4*(LN('Real GDP'!G31)-LN('Real GDP'!G30))</f>
        <v>3.8498798198972395E-2</v>
      </c>
      <c r="G27" s="10">
        <f>4*(LN('Real GDP'!H31)-LN('Real GDP'!H30))</f>
        <v>7.5768506790595325E-2</v>
      </c>
      <c r="H27" s="10">
        <f>4*(LN('Real GDP'!I31)-LN('Real GDP'!I30))</f>
        <v>0.10563570500795194</v>
      </c>
      <c r="I27" s="10">
        <f>4*(LN('Real GDP'!J31)-LN('Real GDP'!J30))</f>
        <v>-2.7313764028992438E-2</v>
      </c>
      <c r="K27" s="3" t="str">
        <f>'GDP Deflator'!L31</f>
        <v>Q1/1966</v>
      </c>
      <c r="L27" s="10">
        <f>4*(LN('GDP Deflator'!C31)-LN('GDP Deflator'!C30))</f>
        <v>2.5834860416027894E-2</v>
      </c>
      <c r="M27" s="10">
        <f>4*(LN('GDP Deflator'!D31)-LN('GDP Deflator'!D30))</f>
        <v>2.6368550952197367E-2</v>
      </c>
      <c r="N27" s="10">
        <f>4*(LN('GDP Deflator'!E31)-LN('GDP Deflator'!E30))</f>
        <v>2.6130787630080476E-2</v>
      </c>
      <c r="O27" s="10">
        <f>4*(LN('GDP Deflator'!F31)-LN('GDP Deflator'!F30))</f>
        <v>2.6132952329536607E-2</v>
      </c>
      <c r="P27" s="10">
        <f>4*(LN('GDP Deflator'!G31)-LN('GDP Deflator'!G30))</f>
        <v>2.6627872636405314E-2</v>
      </c>
      <c r="Q27" s="10">
        <f>4*(LN('GDP Deflator'!H31)-LN('GDP Deflator'!H30))</f>
        <v>2.6691180693921623E-2</v>
      </c>
      <c r="R27" s="10">
        <f>4*(LN('GDP Deflator'!I31)-LN('GDP Deflator'!I30))</f>
        <v>2.4168506588351235E-2</v>
      </c>
      <c r="S27" s="10">
        <f>4*(LN('GDP Deflator'!J31)-LN('GDP Deflator'!J30))</f>
        <v>2.4764227644588743E-2</v>
      </c>
    </row>
    <row r="28" spans="1:19" x14ac:dyDescent="0.25">
      <c r="A28" s="2" t="str">
        <f>'Real GDP'!A32</f>
        <v>Q2/1966</v>
      </c>
      <c r="B28" s="10">
        <f>4*(LN('Real GDP'!C32)-LN('Real GDP'!C31))</f>
        <v>1.634569964970467E-2</v>
      </c>
      <c r="C28" s="10">
        <f>4*(LN('Real GDP'!D32)-LN('Real GDP'!D31))</f>
        <v>2.3167759994137782E-2</v>
      </c>
      <c r="D28" s="10">
        <f>4*(LN('Real GDP'!E32)-LN('Real GDP'!E31))</f>
        <v>6.0047880913813856E-2</v>
      </c>
      <c r="E28" s="10">
        <f>4*(LN('Real GDP'!F32)-LN('Real GDP'!F31))</f>
        <v>1.228053702948273E-2</v>
      </c>
      <c r="F28" s="10">
        <f>4*(LN('Real GDP'!G32)-LN('Real GDP'!G31))</f>
        <v>5.6569693410061461E-2</v>
      </c>
      <c r="G28" s="10">
        <f>4*(LN('Real GDP'!H32)-LN('Real GDP'!H31))</f>
        <v>8.3363278549086317E-2</v>
      </c>
      <c r="H28" s="10">
        <f>4*(LN('Real GDP'!I32)-LN('Real GDP'!I31))</f>
        <v>0.15352259746697783</v>
      </c>
      <c r="I28" s="10">
        <f>4*(LN('Real GDP'!J32)-LN('Real GDP'!J31))</f>
        <v>0.20153754280369895</v>
      </c>
      <c r="K28" s="3" t="str">
        <f>'GDP Deflator'!L32</f>
        <v>Q2/1966</v>
      </c>
      <c r="L28" s="10">
        <f>4*(LN('GDP Deflator'!C32)-LN('GDP Deflator'!C31))</f>
        <v>3.2642716194565935E-2</v>
      </c>
      <c r="M28" s="10">
        <f>4*(LN('GDP Deflator'!D32)-LN('GDP Deflator'!D31))</f>
        <v>3.2227232759780122E-2</v>
      </c>
      <c r="N28" s="10">
        <f>4*(LN('GDP Deflator'!E32)-LN('GDP Deflator'!E31))</f>
        <v>3.3281135862388567E-2</v>
      </c>
      <c r="O28" s="10">
        <f>4*(LN('GDP Deflator'!F32)-LN('GDP Deflator'!F31))</f>
        <v>3.2714485718843278E-2</v>
      </c>
      <c r="P28" s="10">
        <f>4*(LN('GDP Deflator'!G32)-LN('GDP Deflator'!G31))</f>
        <v>3.2616360927027799E-2</v>
      </c>
      <c r="Q28" s="10">
        <f>4*(LN('GDP Deflator'!H32)-LN('GDP Deflator'!H31))</f>
        <v>3.2399559668506939E-2</v>
      </c>
      <c r="R28" s="10">
        <f>4*(LN('GDP Deflator'!I32)-LN('GDP Deflator'!I31))</f>
        <v>3.1419177482817418E-2</v>
      </c>
      <c r="S28" s="10">
        <f>4*(LN('GDP Deflator'!J32)-LN('GDP Deflator'!J31))</f>
        <v>3.4520555592377988E-2</v>
      </c>
    </row>
    <row r="29" spans="1:19" x14ac:dyDescent="0.25">
      <c r="A29" s="2" t="str">
        <f>'Real GDP'!A33</f>
        <v>Q3/1966</v>
      </c>
      <c r="B29" s="10">
        <f>4*(LN('Real GDP'!C33)-LN('Real GDP'!C32))</f>
        <v>2.8393146396211932E-2</v>
      </c>
      <c r="C29" s="10">
        <f>4*(LN('Real GDP'!D33)-LN('Real GDP'!D32))</f>
        <v>1.3171356770918408E-2</v>
      </c>
      <c r="D29" s="10">
        <f>4*(LN('Real GDP'!E33)-LN('Real GDP'!E32))</f>
        <v>4.5358887094657518E-2</v>
      </c>
      <c r="E29" s="10">
        <f>4*(LN('Real GDP'!F33)-LN('Real GDP'!F32))</f>
        <v>4.904053311530987E-3</v>
      </c>
      <c r="F29" s="10">
        <f>4*(LN('Real GDP'!G33)-LN('Real GDP'!G32))</f>
        <v>0.11143366421671175</v>
      </c>
      <c r="G29" s="10">
        <f>4*(LN('Real GDP'!H33)-LN('Real GDP'!H32))</f>
        <v>-1.5347899189208647E-3</v>
      </c>
      <c r="H29" s="10">
        <f>4*(LN('Real GDP'!I33)-LN('Real GDP'!I32))</f>
        <v>9.6102535116525445E-2</v>
      </c>
      <c r="I29" s="10">
        <f>4*(LN('Real GDP'!J33)-LN('Real GDP'!J32))</f>
        <v>7.8570899479441181E-2</v>
      </c>
      <c r="K29" s="3" t="str">
        <f>'GDP Deflator'!L33</f>
        <v>Q3/1966</v>
      </c>
      <c r="L29" s="10">
        <f>4*(LN('GDP Deflator'!C33)-LN('GDP Deflator'!C32))</f>
        <v>3.8662039157646433E-2</v>
      </c>
      <c r="M29" s="10">
        <f>4*(LN('GDP Deflator'!D33)-LN('GDP Deflator'!D32))</f>
        <v>4.0309877416799367E-2</v>
      </c>
      <c r="N29" s="10">
        <f>4*(LN('GDP Deflator'!E33)-LN('GDP Deflator'!E32))</f>
        <v>3.8013460858318027E-2</v>
      </c>
      <c r="O29" s="10">
        <f>4*(LN('GDP Deflator'!F33)-LN('GDP Deflator'!F32))</f>
        <v>3.8561866182325488E-2</v>
      </c>
      <c r="P29" s="10">
        <f>4*(LN('GDP Deflator'!G33)-LN('GDP Deflator'!G32))</f>
        <v>3.7863945846178026E-2</v>
      </c>
      <c r="Q29" s="10">
        <f>4*(LN('GDP Deflator'!H33)-LN('GDP Deflator'!H32))</f>
        <v>3.8146487325910527E-2</v>
      </c>
      <c r="R29" s="10">
        <f>4*(LN('GDP Deflator'!I33)-LN('GDP Deflator'!I32))</f>
        <v>3.8048489265607444E-2</v>
      </c>
      <c r="S29" s="10">
        <f>4*(LN('GDP Deflator'!J33)-LN('GDP Deflator'!J32))</f>
        <v>3.5539016964344583E-2</v>
      </c>
    </row>
    <row r="30" spans="1:19" x14ac:dyDescent="0.25">
      <c r="A30" s="2" t="str">
        <f>'Real GDP'!A34</f>
        <v>Q4/1966</v>
      </c>
      <c r="B30" s="10">
        <f>4*(LN('Real GDP'!C34)-LN('Real GDP'!C33))</f>
        <v>3.4147761166586577E-2</v>
      </c>
      <c r="C30" s="10">
        <f>4*(LN('Real GDP'!D34)-LN('Real GDP'!D33))</f>
        <v>-1.676645986626113E-2</v>
      </c>
      <c r="D30" s="10">
        <f>4*(LN('Real GDP'!E34)-LN('Real GDP'!E33))</f>
        <v>2.1778426076163981E-2</v>
      </c>
      <c r="E30" s="10">
        <f>4*(LN('Real GDP'!F34)-LN('Real GDP'!F33))</f>
        <v>-6.2954439697275433E-2</v>
      </c>
      <c r="F30" s="10">
        <f>4*(LN('Real GDP'!G34)-LN('Real GDP'!G33))</f>
        <v>1.9121879887059379E-2</v>
      </c>
      <c r="G30" s="10">
        <f>4*(LN('Real GDP'!H34)-LN('Real GDP'!H33))</f>
        <v>4.7970237231957924E-2</v>
      </c>
      <c r="H30" s="10">
        <f>4*(LN('Real GDP'!I34)-LN('Real GDP'!I33))</f>
        <v>7.9146439689630199E-2</v>
      </c>
      <c r="I30" s="10">
        <f>4*(LN('Real GDP'!J34)-LN('Real GDP'!J33))</f>
        <v>1.0821232029428529E-2</v>
      </c>
      <c r="K30" s="3" t="str">
        <f>'GDP Deflator'!L34</f>
        <v>Q4/1966</v>
      </c>
      <c r="L30" s="10">
        <f>4*(LN('GDP Deflator'!C34)-LN('GDP Deflator'!C33))</f>
        <v>3.3819437103590033E-2</v>
      </c>
      <c r="M30" s="10">
        <f>4*(LN('GDP Deflator'!D34)-LN('GDP Deflator'!D33))</f>
        <v>3.665545526327918E-2</v>
      </c>
      <c r="N30" s="10">
        <f>4*(LN('GDP Deflator'!E34)-LN('GDP Deflator'!E33))</f>
        <v>3.4116573458700117E-2</v>
      </c>
      <c r="O30" s="10">
        <f>4*(LN('GDP Deflator'!F34)-LN('GDP Deflator'!F33))</f>
        <v>3.3482456728556542E-2</v>
      </c>
      <c r="P30" s="10">
        <f>4*(LN('GDP Deflator'!G34)-LN('GDP Deflator'!G33))</f>
        <v>3.2252270221858836E-2</v>
      </c>
      <c r="Q30" s="10">
        <f>4*(LN('GDP Deflator'!H34)-LN('GDP Deflator'!H33))</f>
        <v>3.1859661152571661E-2</v>
      </c>
      <c r="R30" s="10">
        <f>4*(LN('GDP Deflator'!I34)-LN('GDP Deflator'!I33))</f>
        <v>3.3572418074861332E-2</v>
      </c>
      <c r="S30" s="10">
        <f>4*(LN('GDP Deflator'!J34)-LN('GDP Deflator'!J33))</f>
        <v>3.3215731787459291E-2</v>
      </c>
    </row>
    <row r="31" spans="1:19" x14ac:dyDescent="0.25">
      <c r="A31" s="2" t="str">
        <f>'Real GDP'!A35</f>
        <v>Q1/1967</v>
      </c>
      <c r="B31" s="10">
        <f>4*(LN('Real GDP'!C35)-LN('Real GDP'!C34))</f>
        <v>3.655506557488053E-2</v>
      </c>
      <c r="C31" s="10">
        <f>4*(LN('Real GDP'!D35)-LN('Real GDP'!D34))</f>
        <v>5.4096599803543199E-2</v>
      </c>
      <c r="D31" s="10">
        <f>4*(LN('Real GDP'!E35)-LN('Real GDP'!E34))</f>
        <v>6.7964931761110847E-2</v>
      </c>
      <c r="E31" s="10">
        <f>4*(LN('Real GDP'!F35)-LN('Real GDP'!F34))</f>
        <v>-1.9958854640890422E-2</v>
      </c>
      <c r="F31" s="10">
        <f>4*(LN('Real GDP'!G35)-LN('Real GDP'!G34))</f>
        <v>7.9017213331439962E-2</v>
      </c>
      <c r="G31" s="10">
        <f>4*(LN('Real GDP'!H35)-LN('Real GDP'!H34))</f>
        <v>-9.2882569934360504E-3</v>
      </c>
      <c r="H31" s="10">
        <f>4*(LN('Real GDP'!I35)-LN('Real GDP'!I34))</f>
        <v>0.10460909738833379</v>
      </c>
      <c r="I31" s="10">
        <f>4*(LN('Real GDP'!J35)-LN('Real GDP'!J34))</f>
        <v>1.100452748518066E-2</v>
      </c>
      <c r="K31" s="3" t="str">
        <f>'GDP Deflator'!L35</f>
        <v>Q1/1967</v>
      </c>
      <c r="L31" s="10">
        <f>4*(LN('GDP Deflator'!C35)-LN('GDP Deflator'!C34))</f>
        <v>1.6664511691470096E-2</v>
      </c>
      <c r="M31" s="10">
        <f>4*(LN('GDP Deflator'!D35)-LN('GDP Deflator'!D34))</f>
        <v>1.3715935810315827E-2</v>
      </c>
      <c r="N31" s="10">
        <f>4*(LN('GDP Deflator'!E35)-LN('GDP Deflator'!E34))</f>
        <v>1.7328356570567749E-2</v>
      </c>
      <c r="O31" s="10">
        <f>4*(LN('GDP Deflator'!F35)-LN('GDP Deflator'!F34))</f>
        <v>1.6232791915721023E-2</v>
      </c>
      <c r="P31" s="10">
        <f>4*(LN('GDP Deflator'!G35)-LN('GDP Deflator'!G34))</f>
        <v>1.8066011424771489E-2</v>
      </c>
      <c r="Q31" s="10">
        <f>4*(LN('GDP Deflator'!H35)-LN('GDP Deflator'!H34))</f>
        <v>1.7313050014342579E-2</v>
      </c>
      <c r="R31" s="10">
        <f>4*(LN('GDP Deflator'!I35)-LN('GDP Deflator'!I34))</f>
        <v>1.6039804856864848E-2</v>
      </c>
      <c r="S31" s="10">
        <f>4*(LN('GDP Deflator'!J35)-LN('GDP Deflator'!J34))</f>
        <v>1.8592398856801751E-2</v>
      </c>
    </row>
    <row r="32" spans="1:19" x14ac:dyDescent="0.25">
      <c r="A32" s="2" t="str">
        <f>'Real GDP'!A36</f>
        <v>Q2/1967</v>
      </c>
      <c r="B32" s="10">
        <f>4*(LN('Real GDP'!C36)-LN('Real GDP'!C35))</f>
        <v>3.5071121727838772E-3</v>
      </c>
      <c r="C32" s="10">
        <f>4*(LN('Real GDP'!D36)-LN('Real GDP'!D35))</f>
        <v>5.5749965083187192E-2</v>
      </c>
      <c r="D32" s="10">
        <f>4*(LN('Real GDP'!E36)-LN('Real GDP'!E35))</f>
        <v>4.354518165215282E-2</v>
      </c>
      <c r="E32" s="10">
        <f>4*(LN('Real GDP'!F36)-LN('Real GDP'!F35))</f>
        <v>-1.2522765488878207E-2</v>
      </c>
      <c r="F32" s="10">
        <f>4*(LN('Real GDP'!G36)-LN('Real GDP'!G35))</f>
        <v>8.5122447696083015E-2</v>
      </c>
      <c r="G32" s="10">
        <f>4*(LN('Real GDP'!H36)-LN('Real GDP'!H35))</f>
        <v>8.3053163140764497E-2</v>
      </c>
      <c r="H32" s="10">
        <f>4*(LN('Real GDP'!I36)-LN('Real GDP'!I35))</f>
        <v>0.10620724377723789</v>
      </c>
      <c r="I32" s="10">
        <f>4*(LN('Real GDP'!J36)-LN('Real GDP'!J35))</f>
        <v>4.7770649791402775E-2</v>
      </c>
      <c r="K32" s="3" t="str">
        <f>'GDP Deflator'!L36</f>
        <v>Q2/1967</v>
      </c>
      <c r="L32" s="10">
        <f>4*(LN('GDP Deflator'!C36)-LN('GDP Deflator'!C35))</f>
        <v>2.0119086675451925E-2</v>
      </c>
      <c r="M32" s="10">
        <f>4*(LN('GDP Deflator'!D36)-LN('GDP Deflator'!D35))</f>
        <v>2.3768379283856333E-2</v>
      </c>
      <c r="N32" s="10">
        <f>4*(LN('GDP Deflator'!E36)-LN('GDP Deflator'!E35))</f>
        <v>1.9931946795844979E-2</v>
      </c>
      <c r="O32" s="10">
        <f>4*(LN('GDP Deflator'!F36)-LN('GDP Deflator'!F35))</f>
        <v>2.0277902709116447E-2</v>
      </c>
      <c r="P32" s="10">
        <f>4*(LN('GDP Deflator'!G36)-LN('GDP Deflator'!G35))</f>
        <v>2.1219492537472462E-2</v>
      </c>
      <c r="Q32" s="10">
        <f>4*(LN('GDP Deflator'!H36)-LN('GDP Deflator'!H35))</f>
        <v>2.0192772580180929E-2</v>
      </c>
      <c r="R32" s="10">
        <f>4*(LN('GDP Deflator'!I36)-LN('GDP Deflator'!I35))</f>
        <v>2.0224784804895535E-2</v>
      </c>
      <c r="S32" s="10">
        <f>4*(LN('GDP Deflator'!J36)-LN('GDP Deflator'!J35))</f>
        <v>2.1276947445178607E-2</v>
      </c>
    </row>
    <row r="33" spans="1:19" x14ac:dyDescent="0.25">
      <c r="A33" s="2" t="str">
        <f>'Real GDP'!A37</f>
        <v>Q3/1967</v>
      </c>
      <c r="B33" s="10">
        <f>4*(LN('Real GDP'!C37)-LN('Real GDP'!C36))</f>
        <v>3.4382633075331626E-2</v>
      </c>
      <c r="C33" s="10">
        <f>4*(LN('Real GDP'!D37)-LN('Real GDP'!D36))</f>
        <v>1.7557681673718406E-2</v>
      </c>
      <c r="D33" s="10">
        <f>4*(LN('Real GDP'!E37)-LN('Real GDP'!E36))</f>
        <v>3.8065917915353964E-2</v>
      </c>
      <c r="E33" s="10">
        <f>4*(LN('Real GDP'!F37)-LN('Real GDP'!F36))</f>
        <v>9.5436059827044062E-2</v>
      </c>
      <c r="F33" s="10">
        <f>4*(LN('Real GDP'!G37)-LN('Real GDP'!G36))</f>
        <v>6.1172047608412328E-2</v>
      </c>
      <c r="G33" s="10">
        <f>4*(LN('Real GDP'!H37)-LN('Real GDP'!H36))</f>
        <v>1.330211860899766E-2</v>
      </c>
      <c r="H33" s="10">
        <f>4*(LN('Real GDP'!I37)-LN('Real GDP'!I36))</f>
        <v>0.13633377937745905</v>
      </c>
      <c r="I33" s="10">
        <f>4*(LN('Real GDP'!J37)-LN('Real GDP'!J36))</f>
        <v>6.8027734000651208E-2</v>
      </c>
      <c r="K33" s="3" t="str">
        <f>'GDP Deflator'!L37</f>
        <v>Q3/1967</v>
      </c>
      <c r="L33" s="10">
        <f>4*(LN('GDP Deflator'!C37)-LN('GDP Deflator'!C36))</f>
        <v>3.8070898531129771E-2</v>
      </c>
      <c r="M33" s="10">
        <f>4*(LN('GDP Deflator'!D37)-LN('GDP Deflator'!D36))</f>
        <v>3.4930346466021334E-2</v>
      </c>
      <c r="N33" s="10">
        <f>4*(LN('GDP Deflator'!E37)-LN('GDP Deflator'!E36))</f>
        <v>3.8749313357641313E-2</v>
      </c>
      <c r="O33" s="10">
        <f>4*(LN('GDP Deflator'!F37)-LN('GDP Deflator'!F36))</f>
        <v>3.874146829045344E-2</v>
      </c>
      <c r="P33" s="10">
        <f>4*(LN('GDP Deflator'!G37)-LN('GDP Deflator'!G36))</f>
        <v>3.7131349035538719E-2</v>
      </c>
      <c r="Q33" s="10">
        <f>4*(LN('GDP Deflator'!H37)-LN('GDP Deflator'!H36))</f>
        <v>3.6071645272693686E-2</v>
      </c>
      <c r="R33" s="10">
        <f>4*(LN('GDP Deflator'!I37)-LN('GDP Deflator'!I36))</f>
        <v>3.8151074608363089E-2</v>
      </c>
      <c r="S33" s="10">
        <f>4*(LN('GDP Deflator'!J37)-LN('GDP Deflator'!J36))</f>
        <v>3.5843084966979077E-2</v>
      </c>
    </row>
    <row r="34" spans="1:19" x14ac:dyDescent="0.25">
      <c r="A34" s="2" t="str">
        <f>'Real GDP'!A38</f>
        <v>Q4/1967</v>
      </c>
      <c r="B34" s="10">
        <f>4*(LN('Real GDP'!C38)-LN('Real GDP'!C37))</f>
        <v>3.2069015124896794E-2</v>
      </c>
      <c r="C34" s="10">
        <f>4*(LN('Real GDP'!D38)-LN('Real GDP'!D37))</f>
        <v>2.1245217088111445E-2</v>
      </c>
      <c r="D34" s="10">
        <f>4*(LN('Real GDP'!E38)-LN('Real GDP'!E37))</f>
        <v>3.8800283050438367E-2</v>
      </c>
      <c r="E34" s="10">
        <f>4*(LN('Real GDP'!F38)-LN('Real GDP'!F37))</f>
        <v>5.1109300358415766E-2</v>
      </c>
      <c r="F34" s="10">
        <f>4*(LN('Real GDP'!G38)-LN('Real GDP'!G37))</f>
        <v>7.826737295795283E-2</v>
      </c>
      <c r="G34" s="10">
        <f>4*(LN('Real GDP'!H38)-LN('Real GDP'!H37))</f>
        <v>1.5106720543517582E-2</v>
      </c>
      <c r="H34" s="10">
        <f>4*(LN('Real GDP'!I38)-LN('Real GDP'!I37))</f>
        <v>7.6596235851805972E-2</v>
      </c>
      <c r="I34" s="10">
        <f>4*(LN('Real GDP'!J38)-LN('Real GDP'!J37))</f>
        <v>-2.8867995539659574E-2</v>
      </c>
      <c r="K34" s="3" t="str">
        <f>'GDP Deflator'!L38</f>
        <v>Q4/1967</v>
      </c>
      <c r="L34" s="10">
        <f>4*(LN('GDP Deflator'!C38)-LN('GDP Deflator'!C37))</f>
        <v>4.3767558892692904E-2</v>
      </c>
      <c r="M34" s="10">
        <f>4*(LN('GDP Deflator'!D38)-LN('GDP Deflator'!D37))</f>
        <v>4.4593726532887956E-2</v>
      </c>
      <c r="N34" s="10">
        <f>4*(LN('GDP Deflator'!E38)-LN('GDP Deflator'!E37))</f>
        <v>4.1140102635642606E-2</v>
      </c>
      <c r="O34" s="10">
        <f>4*(LN('GDP Deflator'!F38)-LN('GDP Deflator'!F37))</f>
        <v>4.515560925942097E-2</v>
      </c>
      <c r="P34" s="10">
        <f>4*(LN('GDP Deflator'!G38)-LN('GDP Deflator'!G37))</f>
        <v>4.3090866594255317E-2</v>
      </c>
      <c r="Q34" s="10">
        <f>4*(LN('GDP Deflator'!H38)-LN('GDP Deflator'!H37))</f>
        <v>4.3695532212444377E-2</v>
      </c>
      <c r="R34" s="10">
        <f>4*(LN('GDP Deflator'!I38)-LN('GDP Deflator'!I37))</f>
        <v>4.386891975157603E-2</v>
      </c>
      <c r="S34" s="10">
        <f>4*(LN('GDP Deflator'!J38)-LN('GDP Deflator'!J37))</f>
        <v>4.9256129511018543E-2</v>
      </c>
    </row>
    <row r="35" spans="1:19" x14ac:dyDescent="0.25">
      <c r="A35" s="2" t="str">
        <f>'Real GDP'!A39</f>
        <v>Q1/1968</v>
      </c>
      <c r="B35" s="10">
        <f>4*(LN('Real GDP'!C39)-LN('Real GDP'!C38))</f>
        <v>8.0414687642331728E-2</v>
      </c>
      <c r="C35" s="10">
        <f>4*(LN('Real GDP'!D39)-LN('Real GDP'!D38))</f>
        <v>0.1428449867707613</v>
      </c>
      <c r="D35" s="10">
        <f>4*(LN('Real GDP'!E39)-LN('Real GDP'!E38))</f>
        <v>0.11472371530033598</v>
      </c>
      <c r="E35" s="10">
        <f>4*(LN('Real GDP'!F39)-LN('Real GDP'!F38))</f>
        <v>4.6540358875116539E-2</v>
      </c>
      <c r="F35" s="10">
        <f>4*(LN('Real GDP'!G39)-LN('Real GDP'!G38))</f>
        <v>9.7132940899697928E-3</v>
      </c>
      <c r="G35" s="10">
        <f>4*(LN('Real GDP'!H39)-LN('Real GDP'!H38))</f>
        <v>3.2329412588410378E-2</v>
      </c>
      <c r="H35" s="10">
        <f>4*(LN('Real GDP'!I39)-LN('Real GDP'!I38))</f>
        <v>9.4319750085499976E-2</v>
      </c>
      <c r="I35" s="10">
        <f>4*(LN('Real GDP'!J39)-LN('Real GDP'!J38))</f>
        <v>8.4459826419095663E-2</v>
      </c>
      <c r="K35" s="3" t="str">
        <f>'GDP Deflator'!L39</f>
        <v>Q1/1968</v>
      </c>
      <c r="L35" s="10">
        <f>4*(LN('GDP Deflator'!C39)-LN('GDP Deflator'!C38))</f>
        <v>4.4138381621779743E-2</v>
      </c>
      <c r="M35" s="10">
        <f>4*(LN('GDP Deflator'!D39)-LN('GDP Deflator'!D38))</f>
        <v>4.4176278714054718E-2</v>
      </c>
      <c r="N35" s="10">
        <f>4*(LN('GDP Deflator'!E39)-LN('GDP Deflator'!E38))</f>
        <v>4.2745555489721809E-2</v>
      </c>
      <c r="O35" s="10">
        <f>4*(LN('GDP Deflator'!F39)-LN('GDP Deflator'!F38))</f>
        <v>4.6121146172108496E-2</v>
      </c>
      <c r="P35" s="10">
        <f>4*(LN('GDP Deflator'!G39)-LN('GDP Deflator'!G38))</f>
        <v>4.5892241351939589E-2</v>
      </c>
      <c r="Q35" s="10">
        <f>4*(LN('GDP Deflator'!H39)-LN('GDP Deflator'!H38))</f>
        <v>4.4641038271766575E-2</v>
      </c>
      <c r="R35" s="10">
        <f>4*(LN('GDP Deflator'!I39)-LN('GDP Deflator'!I38))</f>
        <v>4.4946301329156668E-2</v>
      </c>
      <c r="S35" s="10">
        <f>4*(LN('GDP Deflator'!J39)-LN('GDP Deflator'!J38))</f>
        <v>4.4269141427506042E-2</v>
      </c>
    </row>
    <row r="36" spans="1:19" x14ac:dyDescent="0.25">
      <c r="A36" s="2" t="str">
        <f>'Real GDP'!A40</f>
        <v>Q2/1968</v>
      </c>
      <c r="B36" s="10">
        <f>4*(LN('Real GDP'!C40)-LN('Real GDP'!C39))</f>
        <v>6.6983855358991207E-2</v>
      </c>
      <c r="C36" s="10">
        <f>4*(LN('Real GDP'!D40)-LN('Real GDP'!D39))</f>
        <v>-1.7354263810673842E-2</v>
      </c>
      <c r="D36" s="10">
        <f>4*(LN('Real GDP'!E40)-LN('Real GDP'!E39))</f>
        <v>-0.31534849200011195</v>
      </c>
      <c r="E36" s="10">
        <f>4*(LN('Real GDP'!F40)-LN('Real GDP'!F39))</f>
        <v>3.0970976187493449E-2</v>
      </c>
      <c r="F36" s="10">
        <f>4*(LN('Real GDP'!G40)-LN('Real GDP'!G39))</f>
        <v>8.292103450298427E-2</v>
      </c>
      <c r="G36" s="10">
        <f>4*(LN('Real GDP'!H40)-LN('Real GDP'!H39))</f>
        <v>0.10718034146088584</v>
      </c>
      <c r="H36" s="10">
        <f>4*(LN('Real GDP'!I40)-LN('Real GDP'!I39))</f>
        <v>0.13418505608786191</v>
      </c>
      <c r="I36" s="10">
        <f>4*(LN('Real GDP'!J40)-LN('Real GDP'!J39))</f>
        <v>0.11955618308199334</v>
      </c>
      <c r="K36" s="3" t="str">
        <f>'GDP Deflator'!L40</f>
        <v>Q2/1968</v>
      </c>
      <c r="L36" s="10">
        <f>4*(LN('GDP Deflator'!C40)-LN('GDP Deflator'!C39))</f>
        <v>4.1982779656475344E-2</v>
      </c>
      <c r="M36" s="10">
        <f>4*(LN('GDP Deflator'!D40)-LN('GDP Deflator'!D39))</f>
        <v>4.4646374139434286E-2</v>
      </c>
      <c r="N36" s="10">
        <f>4*(LN('GDP Deflator'!E40)-LN('GDP Deflator'!E39))</f>
        <v>4.7548808613621318E-2</v>
      </c>
      <c r="O36" s="10">
        <f>4*(LN('GDP Deflator'!F40)-LN('GDP Deflator'!F39))</f>
        <v>4.3271032225394634E-2</v>
      </c>
      <c r="P36" s="10">
        <f>4*(LN('GDP Deflator'!G40)-LN('GDP Deflator'!G39))</f>
        <v>4.2344411566714868E-2</v>
      </c>
      <c r="Q36" s="10">
        <f>4*(LN('GDP Deflator'!H40)-LN('GDP Deflator'!H39))</f>
        <v>4.0004139914234571E-2</v>
      </c>
      <c r="R36" s="10">
        <f>4*(LN('GDP Deflator'!I40)-LN('GDP Deflator'!I39))</f>
        <v>4.238172631792736E-2</v>
      </c>
      <c r="S36" s="10">
        <f>4*(LN('GDP Deflator'!J40)-LN('GDP Deflator'!J39))</f>
        <v>4.1627775221488861E-2</v>
      </c>
    </row>
    <row r="37" spans="1:19" x14ac:dyDescent="0.25">
      <c r="A37" s="2" t="str">
        <f>'Real GDP'!A41</f>
        <v>Q3/1968</v>
      </c>
      <c r="B37" s="10">
        <f>4*(LN('Real GDP'!C41)-LN('Real GDP'!C40))</f>
        <v>2.8707151488362115E-2</v>
      </c>
      <c r="C37" s="10">
        <f>4*(LN('Real GDP'!D41)-LN('Real GDP'!D40))</f>
        <v>7.8813512673743702E-2</v>
      </c>
      <c r="D37" s="10">
        <f>4*(LN('Real GDP'!E41)-LN('Real GDP'!E40))</f>
        <v>0.43086765312228792</v>
      </c>
      <c r="E37" s="10">
        <f>4*(LN('Real GDP'!F41)-LN('Real GDP'!F40))</f>
        <v>8.6857880879971816E-2</v>
      </c>
      <c r="F37" s="10">
        <f>4*(LN('Real GDP'!G41)-LN('Real GDP'!G40))</f>
        <v>9.5039433667334805E-2</v>
      </c>
      <c r="G37" s="10">
        <f>4*(LN('Real GDP'!H41)-LN('Real GDP'!H40))</f>
        <v>5.3650303188678805E-2</v>
      </c>
      <c r="H37" s="10">
        <f>4*(LN('Real GDP'!I41)-LN('Real GDP'!I40))</f>
        <v>8.9562470398728777E-2</v>
      </c>
      <c r="I37" s="10">
        <f>4*(LN('Real GDP'!J41)-LN('Real GDP'!J40))</f>
        <v>3.2122633661455069E-2</v>
      </c>
      <c r="K37" s="3" t="str">
        <f>'GDP Deflator'!L41</f>
        <v>Q3/1968</v>
      </c>
      <c r="L37" s="10">
        <f>4*(LN('GDP Deflator'!C41)-LN('GDP Deflator'!C40))</f>
        <v>3.9279769866707781E-2</v>
      </c>
      <c r="M37" s="10">
        <f>4*(LN('GDP Deflator'!D41)-LN('GDP Deflator'!D40))</f>
        <v>3.7110410219723278E-2</v>
      </c>
      <c r="N37" s="10">
        <f>4*(LN('GDP Deflator'!E41)-LN('GDP Deflator'!E40))</f>
        <v>3.5544454947659787E-2</v>
      </c>
      <c r="O37" s="10">
        <f>4*(LN('GDP Deflator'!F41)-LN('GDP Deflator'!F40))</f>
        <v>3.971817230003083E-2</v>
      </c>
      <c r="P37" s="10">
        <f>4*(LN('GDP Deflator'!G41)-LN('GDP Deflator'!G40))</f>
        <v>3.8509030887595941E-2</v>
      </c>
      <c r="Q37" s="10">
        <f>4*(LN('GDP Deflator'!H41)-LN('GDP Deflator'!H40))</f>
        <v>3.8616457057569775E-2</v>
      </c>
      <c r="R37" s="10">
        <f>4*(LN('GDP Deflator'!I41)-LN('GDP Deflator'!I40))</f>
        <v>3.8976454431496776E-2</v>
      </c>
      <c r="S37" s="10">
        <f>4*(LN('GDP Deflator'!J41)-LN('GDP Deflator'!J40))</f>
        <v>3.5844087009683889E-2</v>
      </c>
    </row>
    <row r="38" spans="1:19" x14ac:dyDescent="0.25">
      <c r="A38" s="2" t="str">
        <f>'Real GDP'!A42</f>
        <v>Q4/1968</v>
      </c>
      <c r="B38" s="10">
        <f>4*(LN('Real GDP'!C42)-LN('Real GDP'!C41))</f>
        <v>1.7763916984378625E-2</v>
      </c>
      <c r="C38" s="10">
        <f>4*(LN('Real GDP'!D42)-LN('Real GDP'!D41))</f>
        <v>1.598569847366349E-2</v>
      </c>
      <c r="D38" s="10">
        <f>4*(LN('Real GDP'!E42)-LN('Real GDP'!E41))</f>
        <v>4.0775098334687954E-2</v>
      </c>
      <c r="E38" s="10">
        <f>4*(LN('Real GDP'!F42)-LN('Real GDP'!F41))</f>
        <v>5.9926194233206331E-2</v>
      </c>
      <c r="F38" s="10">
        <f>4*(LN('Real GDP'!G42)-LN('Real GDP'!G41))</f>
        <v>9.255872789233166E-2</v>
      </c>
      <c r="G38" s="10">
        <f>4*(LN('Real GDP'!H42)-LN('Real GDP'!H41))</f>
        <v>5.4758713928990232E-2</v>
      </c>
      <c r="H38" s="10">
        <f>4*(LN('Real GDP'!I42)-LN('Real GDP'!I41))</f>
        <v>0.22163728823032258</v>
      </c>
      <c r="I38" s="10">
        <f>4*(LN('Real GDP'!J42)-LN('Real GDP'!J41))</f>
        <v>0.15893640798347164</v>
      </c>
      <c r="K38" s="3" t="str">
        <f>'GDP Deflator'!L42</f>
        <v>Q4/1968</v>
      </c>
      <c r="L38" s="10">
        <f>4*(LN('GDP Deflator'!C42)-LN('GDP Deflator'!C41))</f>
        <v>5.6234435689928475E-2</v>
      </c>
      <c r="M38" s="10">
        <f>4*(LN('GDP Deflator'!D42)-LN('GDP Deflator'!D41))</f>
        <v>5.4986729676199886E-2</v>
      </c>
      <c r="N38" s="10">
        <f>4*(LN('GDP Deflator'!E42)-LN('GDP Deflator'!E41))</f>
        <v>5.6954357081460572E-2</v>
      </c>
      <c r="O38" s="10">
        <f>4*(LN('GDP Deflator'!F42)-LN('GDP Deflator'!F41))</f>
        <v>5.5873100096789585E-2</v>
      </c>
      <c r="P38" s="10">
        <f>4*(LN('GDP Deflator'!G42)-LN('GDP Deflator'!G41))</f>
        <v>5.399161391643581E-2</v>
      </c>
      <c r="Q38" s="10">
        <f>4*(LN('GDP Deflator'!H42)-LN('GDP Deflator'!H41))</f>
        <v>5.4973272033258525E-2</v>
      </c>
      <c r="R38" s="10">
        <f>4*(LN('GDP Deflator'!I42)-LN('GDP Deflator'!I41))</f>
        <v>5.5526462505763874E-2</v>
      </c>
      <c r="S38" s="10">
        <f>4*(LN('GDP Deflator'!J42)-LN('GDP Deflator'!J41))</f>
        <v>5.3984429279598345E-2</v>
      </c>
    </row>
    <row r="39" spans="1:19" x14ac:dyDescent="0.25">
      <c r="A39" s="2" t="str">
        <f>'Real GDP'!A43</f>
        <v>Q1/1969</v>
      </c>
      <c r="B39" s="10">
        <f>4*(LN('Real GDP'!C43)-LN('Real GDP'!C42))</f>
        <v>6.1717651230729587E-2</v>
      </c>
      <c r="C39" s="10">
        <f>4*(LN('Real GDP'!D43)-LN('Real GDP'!D42))</f>
        <v>-8.9121876441424774E-3</v>
      </c>
      <c r="D39" s="10">
        <f>4*(LN('Real GDP'!E43)-LN('Real GDP'!E42))</f>
        <v>7.3430665992120225E-3</v>
      </c>
      <c r="E39" s="10">
        <f>4*(LN('Real GDP'!F43)-LN('Real GDP'!F42))</f>
        <v>9.9412053969480496E-2</v>
      </c>
      <c r="F39" s="10">
        <f>4*(LN('Real GDP'!G43)-LN('Real GDP'!G42))</f>
        <v>6.2160784539180725E-2</v>
      </c>
      <c r="G39" s="10">
        <f>4*(LN('Real GDP'!H43)-LN('Real GDP'!H42))</f>
        <v>5.1499348214029794E-2</v>
      </c>
      <c r="H39" s="10">
        <f>4*(LN('Real GDP'!I43)-LN('Real GDP'!I42))</f>
        <v>3.5033774844556831E-2</v>
      </c>
      <c r="I39" s="10">
        <f>4*(LN('Real GDP'!J43)-LN('Real GDP'!J42))</f>
        <v>0.13946092777037222</v>
      </c>
      <c r="K39" s="3" t="str">
        <f>'GDP Deflator'!L43</f>
        <v>Q1/1969</v>
      </c>
      <c r="L39" s="10">
        <f>4*(LN('GDP Deflator'!C43)-LN('GDP Deflator'!C42))</f>
        <v>4.1221155570777768E-2</v>
      </c>
      <c r="M39" s="10">
        <f>4*(LN('GDP Deflator'!D43)-LN('GDP Deflator'!D42))</f>
        <v>4.0587045649319364E-2</v>
      </c>
      <c r="N39" s="10">
        <f>4*(LN('GDP Deflator'!E43)-LN('GDP Deflator'!E42))</f>
        <v>4.5046129831897375E-2</v>
      </c>
      <c r="O39" s="10">
        <f>4*(LN('GDP Deflator'!F43)-LN('GDP Deflator'!F42))</f>
        <v>3.9992788992094574E-2</v>
      </c>
      <c r="P39" s="10">
        <f>4*(LN('GDP Deflator'!G43)-LN('GDP Deflator'!G42))</f>
        <v>4.0971271122993258E-2</v>
      </c>
      <c r="Q39" s="10">
        <f>4*(LN('GDP Deflator'!H43)-LN('GDP Deflator'!H42))</f>
        <v>4.1649934575547221E-2</v>
      </c>
      <c r="R39" s="10">
        <f>4*(LN('GDP Deflator'!I43)-LN('GDP Deflator'!I42))</f>
        <v>4.0773174111302879E-2</v>
      </c>
      <c r="S39" s="10">
        <f>4*(LN('GDP Deflator'!J43)-LN('GDP Deflator'!J42))</f>
        <v>4.2978452777095555E-2</v>
      </c>
    </row>
    <row r="40" spans="1:19" x14ac:dyDescent="0.25">
      <c r="A40" s="2" t="str">
        <f>'Real GDP'!A44</f>
        <v>Q2/1969</v>
      </c>
      <c r="B40" s="10">
        <f>4*(LN('Real GDP'!C44)-LN('Real GDP'!C43))</f>
        <v>1.280843384254382E-2</v>
      </c>
      <c r="C40" s="10">
        <f>4*(LN('Real GDP'!D44)-LN('Real GDP'!D43))</f>
        <v>2.9125424690153778E-2</v>
      </c>
      <c r="D40" s="10">
        <f>4*(LN('Real GDP'!E44)-LN('Real GDP'!E43))</f>
        <v>9.6937340534033467E-2</v>
      </c>
      <c r="E40" s="10">
        <f>4*(LN('Real GDP'!F44)-LN('Real GDP'!F43))</f>
        <v>5.0997071191506649E-2</v>
      </c>
      <c r="F40" s="10">
        <f>4*(LN('Real GDP'!G44)-LN('Real GDP'!G43))</f>
        <v>7.1585626825406479E-2</v>
      </c>
      <c r="G40" s="10">
        <f>4*(LN('Real GDP'!H44)-LN('Real GDP'!H43))</f>
        <v>1.9169317503649808E-2</v>
      </c>
      <c r="H40" s="10">
        <f>4*(LN('Real GDP'!I44)-LN('Real GDP'!I43))</f>
        <v>0.11478902487063536</v>
      </c>
      <c r="I40" s="10">
        <f>4*(LN('Real GDP'!J44)-LN('Real GDP'!J43))</f>
        <v>-1.353732536050245E-2</v>
      </c>
      <c r="K40" s="3" t="str">
        <f>'GDP Deflator'!L44</f>
        <v>Q2/1969</v>
      </c>
      <c r="L40" s="10">
        <f>4*(LN('GDP Deflator'!C44)-LN('GDP Deflator'!C43))</f>
        <v>5.0745459937129311E-2</v>
      </c>
      <c r="M40" s="10">
        <f>4*(LN('GDP Deflator'!D44)-LN('GDP Deflator'!D43))</f>
        <v>4.7084733759284347E-2</v>
      </c>
      <c r="N40" s="10">
        <f>4*(LN('GDP Deflator'!E44)-LN('GDP Deflator'!E43))</f>
        <v>4.6774339675636156E-2</v>
      </c>
      <c r="O40" s="10">
        <f>4*(LN('GDP Deflator'!F44)-LN('GDP Deflator'!F43))</f>
        <v>4.9585101877795523E-2</v>
      </c>
      <c r="P40" s="10">
        <f>4*(LN('GDP Deflator'!G44)-LN('GDP Deflator'!G43))</f>
        <v>5.1208811672227128E-2</v>
      </c>
      <c r="Q40" s="10">
        <f>4*(LN('GDP Deflator'!H44)-LN('GDP Deflator'!H43))</f>
        <v>5.1827545184675472E-2</v>
      </c>
      <c r="R40" s="10">
        <f>4*(LN('GDP Deflator'!I44)-LN('GDP Deflator'!I43))</f>
        <v>4.9956291062640545E-2</v>
      </c>
      <c r="S40" s="10">
        <f>4*(LN('GDP Deflator'!J44)-LN('GDP Deflator'!J43))</f>
        <v>4.8998479968137332E-2</v>
      </c>
    </row>
    <row r="41" spans="1:19" x14ac:dyDescent="0.25">
      <c r="A41" s="2" t="str">
        <f>'Real GDP'!A45</f>
        <v>Q3/1969</v>
      </c>
      <c r="B41" s="10">
        <f>4*(LN('Real GDP'!C45)-LN('Real GDP'!C44))</f>
        <v>2.4958009610585918E-2</v>
      </c>
      <c r="C41" s="10">
        <f>4*(LN('Real GDP'!D45)-LN('Real GDP'!D44))</f>
        <v>2.2499616656165955E-2</v>
      </c>
      <c r="D41" s="10">
        <f>4*(LN('Real GDP'!E45)-LN('Real GDP'!E44))</f>
        <v>3.7637720434030797E-2</v>
      </c>
      <c r="E41" s="10">
        <f>4*(LN('Real GDP'!F45)-LN('Real GDP'!F44))</f>
        <v>8.5020421620175313E-2</v>
      </c>
      <c r="F41" s="10">
        <f>4*(LN('Real GDP'!G45)-LN('Real GDP'!G44))</f>
        <v>9.5549594592796439E-3</v>
      </c>
      <c r="G41" s="10">
        <f>4*(LN('Real GDP'!H45)-LN('Real GDP'!H44))</f>
        <v>4.1971460460015209E-2</v>
      </c>
      <c r="H41" s="10">
        <f>4*(LN('Real GDP'!I45)-LN('Real GDP'!I44))</f>
        <v>9.4696272186194363E-2</v>
      </c>
      <c r="I41" s="10">
        <f>4*(LN('Real GDP'!J45)-LN('Real GDP'!J44))</f>
        <v>7.3930665480613555E-2</v>
      </c>
      <c r="K41" s="3" t="str">
        <f>'GDP Deflator'!L45</f>
        <v>Q3/1969</v>
      </c>
      <c r="L41" s="10">
        <f>4*(LN('GDP Deflator'!C45)-LN('GDP Deflator'!C44))</f>
        <v>5.591087961418495E-2</v>
      </c>
      <c r="M41" s="10">
        <f>4*(LN('GDP Deflator'!D45)-LN('GDP Deflator'!D44))</f>
        <v>6.0536285809266843E-2</v>
      </c>
      <c r="N41" s="10">
        <f>4*(LN('GDP Deflator'!E45)-LN('GDP Deflator'!E44))</f>
        <v>5.4633837985669231E-2</v>
      </c>
      <c r="O41" s="10">
        <f>4*(LN('GDP Deflator'!F45)-LN('GDP Deflator'!F44))</f>
        <v>5.470504148123112E-2</v>
      </c>
      <c r="P41" s="10">
        <f>4*(LN('GDP Deflator'!G45)-LN('GDP Deflator'!G44))</f>
        <v>5.8337022718886189E-2</v>
      </c>
      <c r="Q41" s="10">
        <f>4*(LN('GDP Deflator'!H45)-LN('GDP Deflator'!H44))</f>
        <v>5.6333056187002128E-2</v>
      </c>
      <c r="R41" s="10">
        <f>4*(LN('GDP Deflator'!I45)-LN('GDP Deflator'!I44))</f>
        <v>5.5766864312071007E-2</v>
      </c>
      <c r="S41" s="10">
        <f>4*(LN('GDP Deflator'!J45)-LN('GDP Deflator'!J44))</f>
        <v>6.0812937523502697E-2</v>
      </c>
    </row>
    <row r="42" spans="1:19" x14ac:dyDescent="0.25">
      <c r="A42" s="2" t="str">
        <f>'Real GDP'!A46</f>
        <v>Q4/1969</v>
      </c>
      <c r="B42" s="10">
        <f>4*(LN('Real GDP'!C46)-LN('Real GDP'!C45))</f>
        <v>-1.7499244230918976E-2</v>
      </c>
      <c r="C42" s="10">
        <f>4*(LN('Real GDP'!D46)-LN('Real GDP'!D45))</f>
        <v>2.0414198149349971E-2</v>
      </c>
      <c r="D42" s="10">
        <f>4*(LN('Real GDP'!E46)-LN('Real GDP'!E45))</f>
        <v>3.1485788735082565E-2</v>
      </c>
      <c r="E42" s="10">
        <f>4*(LN('Real GDP'!F46)-LN('Real GDP'!F45))</f>
        <v>6.100220179768101E-2</v>
      </c>
      <c r="F42" s="10">
        <f>4*(LN('Real GDP'!G46)-LN('Real GDP'!G45))</f>
        <v>-8.1681854536903131E-2</v>
      </c>
      <c r="G42" s="10">
        <f>4*(LN('Real GDP'!H46)-LN('Real GDP'!H45))</f>
        <v>5.5938849227540999E-2</v>
      </c>
      <c r="H42" s="10">
        <f>4*(LN('Real GDP'!I46)-LN('Real GDP'!I45))</f>
        <v>0.15314840904900251</v>
      </c>
      <c r="I42" s="10">
        <f>4*(LN('Real GDP'!J46)-LN('Real GDP'!J45))</f>
        <v>4.4530385071389844E-2</v>
      </c>
      <c r="K42" s="3" t="str">
        <f>'GDP Deflator'!L46</f>
        <v>Q4/1969</v>
      </c>
      <c r="L42" s="10">
        <f>4*(LN('GDP Deflator'!C46)-LN('GDP Deflator'!C45))</f>
        <v>5.1174398752930728E-2</v>
      </c>
      <c r="M42" s="10">
        <f>4*(LN('GDP Deflator'!D46)-LN('GDP Deflator'!D45))</f>
        <v>6.3901005193960358E-2</v>
      </c>
      <c r="N42" s="10">
        <f>4*(LN('GDP Deflator'!E46)-LN('GDP Deflator'!E45))</f>
        <v>5.0751374722770137E-2</v>
      </c>
      <c r="O42" s="10">
        <f>4*(LN('GDP Deflator'!F46)-LN('GDP Deflator'!F45))</f>
        <v>5.003796115611614E-2</v>
      </c>
      <c r="P42" s="10">
        <f>4*(LN('GDP Deflator'!G46)-LN('GDP Deflator'!G45))</f>
        <v>5.1260844925845817E-2</v>
      </c>
      <c r="Q42" s="10">
        <f>4*(LN('GDP Deflator'!H46)-LN('GDP Deflator'!H45))</f>
        <v>5.36238672308329E-2</v>
      </c>
      <c r="R42" s="10">
        <f>4*(LN('GDP Deflator'!I46)-LN('GDP Deflator'!I45))</f>
        <v>5.111792996315323E-2</v>
      </c>
      <c r="S42" s="10">
        <f>4*(LN('GDP Deflator'!J46)-LN('GDP Deflator'!J45))</f>
        <v>5.0184447756651096E-2</v>
      </c>
    </row>
    <row r="43" spans="1:19" x14ac:dyDescent="0.25">
      <c r="A43" s="2" t="str">
        <f>'Real GDP'!A47</f>
        <v>Q1/1970</v>
      </c>
      <c r="B43" s="10">
        <f>4*(LN('Real GDP'!C47)-LN('Real GDP'!C46))</f>
        <v>-7.0952350677160325E-3</v>
      </c>
      <c r="C43" s="10">
        <f>4*(LN('Real GDP'!D47)-LN('Real GDP'!D46))</f>
        <v>-2.5632656914503116E-2</v>
      </c>
      <c r="D43" s="10">
        <f>4*(LN('Real GDP'!E47)-LN('Real GDP'!E46))</f>
        <v>7.5733517060822209E-2</v>
      </c>
      <c r="E43" s="10">
        <f>4*(LN('Real GDP'!F47)-LN('Real GDP'!F46))</f>
        <v>-6.4341192673857961E-2</v>
      </c>
      <c r="F43" s="10">
        <f>4*(LN('Real GDP'!G47)-LN('Real GDP'!G46))</f>
        <v>0.23294195639654802</v>
      </c>
      <c r="G43" s="10">
        <f>4*(LN('Real GDP'!H47)-LN('Real GDP'!H46))</f>
        <v>2.518161332683988E-2</v>
      </c>
      <c r="H43" s="10">
        <f>4*(LN('Real GDP'!I47)-LN('Real GDP'!I46))</f>
        <v>0.12072554902996657</v>
      </c>
      <c r="I43" s="10">
        <f>4*(LN('Real GDP'!J47)-LN('Real GDP'!J46))</f>
        <v>7.4096054581321624E-2</v>
      </c>
      <c r="K43" s="3" t="str">
        <f>'GDP Deflator'!L47</f>
        <v>Q1/1970</v>
      </c>
      <c r="L43" s="10">
        <f>4*(LN('GDP Deflator'!C47)-LN('GDP Deflator'!C46))</f>
        <v>5.5941525213102139E-2</v>
      </c>
      <c r="M43" s="10">
        <f>4*(LN('GDP Deflator'!D47)-LN('GDP Deflator'!D46))</f>
        <v>7.8515718006315183E-2</v>
      </c>
      <c r="N43" s="10">
        <f>4*(LN('GDP Deflator'!E47)-LN('GDP Deflator'!E46))</f>
        <v>5.5402563898887536E-2</v>
      </c>
      <c r="O43" s="10">
        <f>4*(LN('GDP Deflator'!F47)-LN('GDP Deflator'!F46))</f>
        <v>5.4798158814833187E-2</v>
      </c>
      <c r="P43" s="10">
        <f>4*(LN('GDP Deflator'!G47)-LN('GDP Deflator'!G46))</f>
        <v>5.309282782417668E-2</v>
      </c>
      <c r="Q43" s="10">
        <f>4*(LN('GDP Deflator'!H47)-LN('GDP Deflator'!H46))</f>
        <v>6.0717819369251913E-2</v>
      </c>
      <c r="R43" s="10">
        <f>4*(LN('GDP Deflator'!I47)-LN('GDP Deflator'!I46))</f>
        <v>5.6794198958421305E-2</v>
      </c>
      <c r="S43" s="10">
        <f>4*(LN('GDP Deflator'!J47)-LN('GDP Deflator'!J46))</f>
        <v>5.913521262857202E-2</v>
      </c>
    </row>
    <row r="44" spans="1:19" x14ac:dyDescent="0.25">
      <c r="A44" s="2" t="str">
        <f>'Real GDP'!A48</f>
        <v>Q2/1970</v>
      </c>
      <c r="B44" s="10">
        <f>4*(LN('Real GDP'!C48)-LN('Real GDP'!C47))</f>
        <v>7.0717699926561295E-3</v>
      </c>
      <c r="C44" s="10">
        <f>4*(LN('Real GDP'!D48)-LN('Real GDP'!D47))</f>
        <v>9.3224297000446654E-2</v>
      </c>
      <c r="D44" s="10">
        <f>4*(LN('Real GDP'!E48)-LN('Real GDP'!E47))</f>
        <v>5.0165653323421822E-2</v>
      </c>
      <c r="E44" s="10">
        <f>4*(LN('Real GDP'!F48)-LN('Real GDP'!F47))</f>
        <v>0.15595264846102808</v>
      </c>
      <c r="F44" s="10">
        <f>4*(LN('Real GDP'!G48)-LN('Real GDP'!G47))</f>
        <v>2.9093430557228572E-2</v>
      </c>
      <c r="G44" s="10">
        <f>4*(LN('Real GDP'!H48)-LN('Real GDP'!H47))</f>
        <v>-1.6476499883353313E-3</v>
      </c>
      <c r="H44" s="10">
        <f>4*(LN('Real GDP'!I48)-LN('Real GDP'!I47))</f>
        <v>4.8231632269843061E-2</v>
      </c>
      <c r="I44" s="10">
        <f>4*(LN('Real GDP'!J48)-LN('Real GDP'!J47))</f>
        <v>6.3495220909537409E-3</v>
      </c>
      <c r="K44" s="3" t="str">
        <f>'GDP Deflator'!L48</f>
        <v>Q2/1970</v>
      </c>
      <c r="L44" s="10">
        <f>4*(LN('GDP Deflator'!C48)-LN('GDP Deflator'!C47))</f>
        <v>5.5395889792082542E-2</v>
      </c>
      <c r="M44" s="10">
        <f>4*(LN('GDP Deflator'!D48)-LN('GDP Deflator'!D47))</f>
        <v>6.6144838307659271E-2</v>
      </c>
      <c r="N44" s="10">
        <f>4*(LN('GDP Deflator'!E48)-LN('GDP Deflator'!E47))</f>
        <v>5.7127591177136949E-2</v>
      </c>
      <c r="O44" s="10">
        <f>4*(LN('GDP Deflator'!F48)-LN('GDP Deflator'!F47))</f>
        <v>5.4553098340045736E-2</v>
      </c>
      <c r="P44" s="10">
        <f>4*(LN('GDP Deflator'!G48)-LN('GDP Deflator'!G47))</f>
        <v>6.0262240013182478E-2</v>
      </c>
      <c r="Q44" s="10">
        <f>4*(LN('GDP Deflator'!H48)-LN('GDP Deflator'!H47))</f>
        <v>5.7802242436338247E-2</v>
      </c>
      <c r="R44" s="10">
        <f>4*(LN('GDP Deflator'!I48)-LN('GDP Deflator'!I47))</f>
        <v>5.7081059814272805E-2</v>
      </c>
      <c r="S44" s="10">
        <f>4*(LN('GDP Deflator'!J48)-LN('GDP Deflator'!J47))</f>
        <v>5.4078236376962963E-2</v>
      </c>
    </row>
    <row r="45" spans="1:19" x14ac:dyDescent="0.25">
      <c r="A45" s="2" t="str">
        <f>'Real GDP'!A49</f>
        <v>Q3/1970</v>
      </c>
      <c r="B45" s="10">
        <f>4*(LN('Real GDP'!C49)-LN('Real GDP'!C48))</f>
        <v>3.5278017687588203E-2</v>
      </c>
      <c r="C45" s="10">
        <f>4*(LN('Real GDP'!D49)-LN('Real GDP'!D48))</f>
        <v>3.9461185877257776E-2</v>
      </c>
      <c r="D45" s="10">
        <f>4*(LN('Real GDP'!E49)-LN('Real GDP'!E48))</f>
        <v>5.4713617311623608E-2</v>
      </c>
      <c r="E45" s="10">
        <f>4*(LN('Real GDP'!F49)-LN('Real GDP'!F48))</f>
        <v>7.4024258151442979E-2</v>
      </c>
      <c r="F45" s="10">
        <f>4*(LN('Real GDP'!G49)-LN('Real GDP'!G48))</f>
        <v>7.9459062515987E-2</v>
      </c>
      <c r="G45" s="10">
        <f>4*(LN('Real GDP'!H49)-LN('Real GDP'!H48))</f>
        <v>4.0600686538279973E-2</v>
      </c>
      <c r="H45" s="10">
        <f>4*(LN('Real GDP'!I49)-LN('Real GDP'!I48))</f>
        <v>0.10579837634874778</v>
      </c>
      <c r="I45" s="10">
        <f>4*(LN('Real GDP'!J49)-LN('Real GDP'!J48))</f>
        <v>2.0391249521185983E-2</v>
      </c>
      <c r="K45" s="3" t="str">
        <f>'GDP Deflator'!L49</f>
        <v>Q3/1970</v>
      </c>
      <c r="L45" s="10">
        <f>4*(LN('GDP Deflator'!C49)-LN('GDP Deflator'!C48))</f>
        <v>3.2735282311412206E-2</v>
      </c>
      <c r="M45" s="10">
        <f>4*(LN('GDP Deflator'!D49)-LN('GDP Deflator'!D48))</f>
        <v>4.3783430827673442E-2</v>
      </c>
      <c r="N45" s="10">
        <f>4*(LN('GDP Deflator'!E49)-LN('GDP Deflator'!E48))</f>
        <v>3.6855469661242424E-2</v>
      </c>
      <c r="O45" s="10">
        <f>4*(LN('GDP Deflator'!F49)-LN('GDP Deflator'!F48))</f>
        <v>3.2380645566197686E-2</v>
      </c>
      <c r="P45" s="10">
        <f>4*(LN('GDP Deflator'!G49)-LN('GDP Deflator'!G48))</f>
        <v>3.2125686989765256E-2</v>
      </c>
      <c r="Q45" s="10">
        <f>4*(LN('GDP Deflator'!H49)-LN('GDP Deflator'!H48))</f>
        <v>3.6032674422781241E-2</v>
      </c>
      <c r="R45" s="10">
        <f>4*(LN('GDP Deflator'!I49)-LN('GDP Deflator'!I48))</f>
        <v>3.580303350524261E-2</v>
      </c>
      <c r="S45" s="10">
        <f>4*(LN('GDP Deflator'!J49)-LN('GDP Deflator'!J48))</f>
        <v>3.2456304753079479E-2</v>
      </c>
    </row>
    <row r="46" spans="1:19" x14ac:dyDescent="0.25">
      <c r="A46" s="2" t="str">
        <f>'Real GDP'!A50</f>
        <v>Q4/1970</v>
      </c>
      <c r="B46" s="10">
        <f>4*(LN('Real GDP'!C50)-LN('Real GDP'!C49))</f>
        <v>-4.1356754332873891E-2</v>
      </c>
      <c r="C46" s="10">
        <f>4*(LN('Real GDP'!D50)-LN('Real GDP'!D49))</f>
        <v>3.4804732087412305E-2</v>
      </c>
      <c r="D46" s="10">
        <f>4*(LN('Real GDP'!E50)-LN('Real GDP'!E49))</f>
        <v>6.2319436178270848E-2</v>
      </c>
      <c r="E46" s="10">
        <f>4*(LN('Real GDP'!F50)-LN('Real GDP'!F49))</f>
        <v>3.3761391452717504E-2</v>
      </c>
      <c r="F46" s="10">
        <f>4*(LN('Real GDP'!G50)-LN('Real GDP'!G49))</f>
        <v>4.4703358686462025E-3</v>
      </c>
      <c r="G46" s="10">
        <f>4*(LN('Real GDP'!H50)-LN('Real GDP'!H49))</f>
        <v>6.7408967902906625E-3</v>
      </c>
      <c r="H46" s="10">
        <f>4*(LN('Real GDP'!I50)-LN('Real GDP'!I49))</f>
        <v>-1.289376120506347E-2</v>
      </c>
      <c r="I46" s="10">
        <f>4*(LN('Real GDP'!J50)-LN('Real GDP'!J49))</f>
        <v>3.1437260587196647E-2</v>
      </c>
      <c r="K46" s="3" t="str">
        <f>'GDP Deflator'!L50</f>
        <v>Q4/1970</v>
      </c>
      <c r="L46" s="10">
        <f>4*(LN('GDP Deflator'!C50)-LN('GDP Deflator'!C49))</f>
        <v>5.2369994326438629E-2</v>
      </c>
      <c r="M46" s="10">
        <f>4*(LN('GDP Deflator'!D50)-LN('GDP Deflator'!D49))</f>
        <v>5.8109347348937135E-2</v>
      </c>
      <c r="N46" s="10">
        <f>4*(LN('GDP Deflator'!E50)-LN('GDP Deflator'!E49))</f>
        <v>5.6338833408334565E-2</v>
      </c>
      <c r="O46" s="10">
        <f>4*(LN('GDP Deflator'!F50)-LN('GDP Deflator'!F49))</f>
        <v>5.2230426043418987E-2</v>
      </c>
      <c r="P46" s="10">
        <f>4*(LN('GDP Deflator'!G50)-LN('GDP Deflator'!G49))</f>
        <v>4.8279478335633286E-2</v>
      </c>
      <c r="Q46" s="10">
        <f>4*(LN('GDP Deflator'!H50)-LN('GDP Deflator'!H49))</f>
        <v>5.3004606163673529E-2</v>
      </c>
      <c r="R46" s="10">
        <f>4*(LN('GDP Deflator'!I50)-LN('GDP Deflator'!I49))</f>
        <v>5.6351665528389105E-2</v>
      </c>
      <c r="S46" s="10">
        <f>4*(LN('GDP Deflator'!J50)-LN('GDP Deflator'!J49))</f>
        <v>5.1031920691675836E-2</v>
      </c>
    </row>
    <row r="47" spans="1:19" x14ac:dyDescent="0.25">
      <c r="A47" s="2" t="str">
        <f>'Real GDP'!A51</f>
        <v>Q1/1971</v>
      </c>
      <c r="B47" s="10">
        <f>4*(LN('Real GDP'!C51)-LN('Real GDP'!C50))</f>
        <v>0.10569455824969509</v>
      </c>
      <c r="C47" s="10">
        <f>4*(LN('Real GDP'!D51)-LN('Real GDP'!D50))</f>
        <v>-2.3684398321542233E-2</v>
      </c>
      <c r="D47" s="10">
        <f>4*(LN('Real GDP'!E51)-LN('Real GDP'!E50))</f>
        <v>5.160000243428442E-3</v>
      </c>
      <c r="E47" s="10">
        <f>4*(LN('Real GDP'!F51)-LN('Real GDP'!F50))</f>
        <v>-7.7591842787047227E-2</v>
      </c>
      <c r="F47" s="10">
        <f>4*(LN('Real GDP'!G51)-LN('Real GDP'!G50))</f>
        <v>-2.09765340764001E-2</v>
      </c>
      <c r="G47" s="10">
        <f>4*(LN('Real GDP'!H51)-LN('Real GDP'!H50))</f>
        <v>-2.4037119190602141E-2</v>
      </c>
      <c r="H47" s="10">
        <f>4*(LN('Real GDP'!I51)-LN('Real GDP'!I50))</f>
        <v>3.6287305398968073E-2</v>
      </c>
      <c r="I47" s="10">
        <f>4*(LN('Real GDP'!J51)-LN('Real GDP'!J50))</f>
        <v>3.1115370694017486E-2</v>
      </c>
      <c r="K47" s="3" t="str">
        <f>'GDP Deflator'!L51</f>
        <v>Q1/1971</v>
      </c>
      <c r="L47" s="10">
        <f>4*(LN('GDP Deflator'!C51)-LN('GDP Deflator'!C50))</f>
        <v>6.0661593836194072E-2</v>
      </c>
      <c r="M47" s="10">
        <f>4*(LN('GDP Deflator'!D51)-LN('GDP Deflator'!D50))</f>
        <v>5.9697168531213762E-2</v>
      </c>
      <c r="N47" s="10">
        <f>4*(LN('GDP Deflator'!E51)-LN('GDP Deflator'!E50))</f>
        <v>7.138962300711249E-2</v>
      </c>
      <c r="O47" s="10">
        <f>4*(LN('GDP Deflator'!F51)-LN('GDP Deflator'!F50))</f>
        <v>6.1271237214143071E-2</v>
      </c>
      <c r="P47" s="10">
        <f>4*(LN('GDP Deflator'!G51)-LN('GDP Deflator'!G50))</f>
        <v>5.6632075834619044E-2</v>
      </c>
      <c r="Q47" s="10">
        <f>4*(LN('GDP Deflator'!H51)-LN('GDP Deflator'!H50))</f>
        <v>6.3254616782161932E-2</v>
      </c>
      <c r="R47" s="10">
        <f>4*(LN('GDP Deflator'!I51)-LN('GDP Deflator'!I50))</f>
        <v>6.6798867421701047E-2</v>
      </c>
      <c r="S47" s="10">
        <f>4*(LN('GDP Deflator'!J51)-LN('GDP Deflator'!J50))</f>
        <v>6.1734574971591627E-2</v>
      </c>
    </row>
    <row r="48" spans="1:19" x14ac:dyDescent="0.25">
      <c r="A48" s="2" t="str">
        <f>'Real GDP'!A52</f>
        <v>Q2/1971</v>
      </c>
      <c r="B48" s="10">
        <f>4*(LN('Real GDP'!C52)-LN('Real GDP'!C51))</f>
        <v>2.2762605850637385E-2</v>
      </c>
      <c r="C48" s="10">
        <f>4*(LN('Real GDP'!D52)-LN('Real GDP'!D51))</f>
        <v>7.081248628408332E-2</v>
      </c>
      <c r="D48" s="10">
        <f>4*(LN('Real GDP'!E52)-LN('Real GDP'!E51))</f>
        <v>7.2223499503557775E-2</v>
      </c>
      <c r="E48" s="10">
        <f>4*(LN('Real GDP'!F52)-LN('Real GDP'!F51))</f>
        <v>8.3076909566017321E-2</v>
      </c>
      <c r="F48" s="10">
        <f>4*(LN('Real GDP'!G52)-LN('Real GDP'!G51))</f>
        <v>1.6844170381794754E-2</v>
      </c>
      <c r="G48" s="10">
        <f>4*(LN('Real GDP'!H52)-LN('Real GDP'!H51))</f>
        <v>0.11527936281988715</v>
      </c>
      <c r="H48" s="10">
        <f>4*(LN('Real GDP'!I52)-LN('Real GDP'!I51))</f>
        <v>6.3991126368712514E-2</v>
      </c>
      <c r="I48" s="10">
        <f>4*(LN('Real GDP'!J52)-LN('Real GDP'!J51))</f>
        <v>7.7272510505842718E-2</v>
      </c>
      <c r="K48" s="3" t="str">
        <f>'GDP Deflator'!L52</f>
        <v>Q2/1971</v>
      </c>
      <c r="L48" s="10">
        <f>4*(LN('GDP Deflator'!C52)-LN('GDP Deflator'!C51))</f>
        <v>5.226417832220065E-2</v>
      </c>
      <c r="M48" s="10">
        <f>4*(LN('GDP Deflator'!D52)-LN('GDP Deflator'!D51))</f>
        <v>5.037231112115137E-2</v>
      </c>
      <c r="N48" s="10">
        <f>4*(LN('GDP Deflator'!E52)-LN('GDP Deflator'!E51))</f>
        <v>5.5076188473316634E-2</v>
      </c>
      <c r="O48" s="10">
        <f>4*(LN('GDP Deflator'!F52)-LN('GDP Deflator'!F51))</f>
        <v>5.2492912198893293E-2</v>
      </c>
      <c r="P48" s="10">
        <f>4*(LN('GDP Deflator'!G52)-LN('GDP Deflator'!G51))</f>
        <v>4.8419053072953133E-2</v>
      </c>
      <c r="Q48" s="10">
        <f>4*(LN('GDP Deflator'!H52)-LN('GDP Deflator'!H51))</f>
        <v>5.2769861515622907E-2</v>
      </c>
      <c r="R48" s="10">
        <f>4*(LN('GDP Deflator'!I52)-LN('GDP Deflator'!I51))</f>
        <v>5.6718895055380969E-2</v>
      </c>
      <c r="S48" s="10">
        <f>4*(LN('GDP Deflator'!J52)-LN('GDP Deflator'!J51))</f>
        <v>4.9424232094184006E-2</v>
      </c>
    </row>
    <row r="49" spans="1:19" x14ac:dyDescent="0.25">
      <c r="A49" s="2" t="str">
        <f>'Real GDP'!A53</f>
        <v>Q3/1971</v>
      </c>
      <c r="B49" s="10">
        <f>4*(LN('Real GDP'!C53)-LN('Real GDP'!C52))</f>
        <v>3.1151275706804427E-2</v>
      </c>
      <c r="C49" s="10">
        <f>4*(LN('Real GDP'!D53)-LN('Real GDP'!D52))</f>
        <v>6.8996926773351674E-2</v>
      </c>
      <c r="D49" s="10">
        <f>4*(LN('Real GDP'!E53)-LN('Real GDP'!E52))</f>
        <v>6.4698017730560053E-2</v>
      </c>
      <c r="E49" s="10">
        <f>4*(LN('Real GDP'!F53)-LN('Real GDP'!F52))</f>
        <v>6.8609696718063162E-2</v>
      </c>
      <c r="F49" s="10">
        <f>4*(LN('Real GDP'!G53)-LN('Real GDP'!G52))</f>
        <v>5.8166051897696747E-2</v>
      </c>
      <c r="G49" s="10">
        <f>4*(LN('Real GDP'!H53)-LN('Real GDP'!H52))</f>
        <v>0.10875020223507903</v>
      </c>
      <c r="H49" s="10">
        <f>4*(LN('Real GDP'!I53)-LN('Real GDP'!I52))</f>
        <v>4.8459437375480974E-2</v>
      </c>
      <c r="I49" s="10">
        <f>4*(LN('Real GDP'!J53)-LN('Real GDP'!J52))</f>
        <v>7.2927233441880901E-2</v>
      </c>
      <c r="K49" s="3" t="str">
        <f>'GDP Deflator'!L53</f>
        <v>Q3/1971</v>
      </c>
      <c r="L49" s="10">
        <f>4*(LN('GDP Deflator'!C53)-LN('GDP Deflator'!C52))</f>
        <v>4.0512090493848518E-2</v>
      </c>
      <c r="M49" s="10">
        <f>4*(LN('GDP Deflator'!D53)-LN('GDP Deflator'!D52))</f>
        <v>4.0043326745097474E-2</v>
      </c>
      <c r="N49" s="10">
        <f>4*(LN('GDP Deflator'!E53)-LN('GDP Deflator'!E52))</f>
        <v>4.41554380697049E-2</v>
      </c>
      <c r="O49" s="10">
        <f>4*(LN('GDP Deflator'!F53)-LN('GDP Deflator'!F52))</f>
        <v>4.071302130023291E-2</v>
      </c>
      <c r="P49" s="10">
        <f>4*(LN('GDP Deflator'!G53)-LN('GDP Deflator'!G52))</f>
        <v>4.0328211267640413E-2</v>
      </c>
      <c r="Q49" s="10">
        <f>4*(LN('GDP Deflator'!H53)-LN('GDP Deflator'!H52))</f>
        <v>3.94095519960036E-2</v>
      </c>
      <c r="R49" s="10">
        <f>4*(LN('GDP Deflator'!I53)-LN('GDP Deflator'!I52))</f>
        <v>4.2485406249070934E-2</v>
      </c>
      <c r="S49" s="10">
        <f>4*(LN('GDP Deflator'!J53)-LN('GDP Deflator'!J52))</f>
        <v>3.9788168382374423E-2</v>
      </c>
    </row>
    <row r="50" spans="1:19" x14ac:dyDescent="0.25">
      <c r="A50" s="2" t="str">
        <f>'Real GDP'!A54</f>
        <v>Q4/1971</v>
      </c>
      <c r="B50" s="10">
        <f>4*(LN('Real GDP'!C54)-LN('Real GDP'!C53))</f>
        <v>1.1665703867691946E-2</v>
      </c>
      <c r="C50" s="10">
        <f>4*(LN('Real GDP'!D54)-LN('Real GDP'!D53))</f>
        <v>1.5794501911649661E-2</v>
      </c>
      <c r="D50" s="10">
        <f>4*(LN('Real GDP'!E54)-LN('Real GDP'!E53))</f>
        <v>3.4125241102369586E-2</v>
      </c>
      <c r="E50" s="10">
        <f>4*(LN('Real GDP'!F54)-LN('Real GDP'!F53))</f>
        <v>-3.3686865656292753E-3</v>
      </c>
      <c r="F50" s="10">
        <f>4*(LN('Real GDP'!G54)-LN('Real GDP'!G53))</f>
        <v>2.2517876382366353E-2</v>
      </c>
      <c r="G50" s="10">
        <f>4*(LN('Real GDP'!H54)-LN('Real GDP'!H53))</f>
        <v>4.5170082690447089E-2</v>
      </c>
      <c r="H50" s="10">
        <f>4*(LN('Real GDP'!I54)-LN('Real GDP'!I53))</f>
        <v>3.6261494125326976E-2</v>
      </c>
      <c r="I50" s="10">
        <f>4*(LN('Real GDP'!J54)-LN('Real GDP'!J53))</f>
        <v>7.974221683906535E-2</v>
      </c>
      <c r="K50" s="3" t="str">
        <f>'GDP Deflator'!L54</f>
        <v>Q4/1971</v>
      </c>
      <c r="L50" s="10">
        <f>4*(LN('GDP Deflator'!C54)-LN('GDP Deflator'!C53))</f>
        <v>3.3061199424658128E-2</v>
      </c>
      <c r="M50" s="10">
        <f>4*(LN('GDP Deflator'!D54)-LN('GDP Deflator'!D53))</f>
        <v>3.8858185323560335E-2</v>
      </c>
      <c r="N50" s="10">
        <f>4*(LN('GDP Deflator'!E54)-LN('GDP Deflator'!E53))</f>
        <v>3.3604016690107485E-2</v>
      </c>
      <c r="O50" s="10">
        <f>4*(LN('GDP Deflator'!F54)-LN('GDP Deflator'!F53))</f>
        <v>3.3098384217327137E-2</v>
      </c>
      <c r="P50" s="10">
        <f>4*(LN('GDP Deflator'!G54)-LN('GDP Deflator'!G53))</f>
        <v>3.8142092184154208E-2</v>
      </c>
      <c r="Q50" s="10">
        <f>4*(LN('GDP Deflator'!H54)-LN('GDP Deflator'!H53))</f>
        <v>3.3993354127611397E-2</v>
      </c>
      <c r="R50" s="10">
        <f>4*(LN('GDP Deflator'!I54)-LN('GDP Deflator'!I53))</f>
        <v>3.3443240065402335E-2</v>
      </c>
      <c r="S50" s="10">
        <f>4*(LN('GDP Deflator'!J54)-LN('GDP Deflator'!J53))</f>
        <v>3.3579648257688888E-2</v>
      </c>
    </row>
    <row r="51" spans="1:19" x14ac:dyDescent="0.25">
      <c r="A51" s="2" t="str">
        <f>'Real GDP'!A55</f>
        <v>Q1/1972</v>
      </c>
      <c r="B51" s="10">
        <f>4*(LN('Real GDP'!C55)-LN('Real GDP'!C54))</f>
        <v>7.1134437091998848E-2</v>
      </c>
      <c r="C51" s="10">
        <f>4*(LN('Real GDP'!D55)-LN('Real GDP'!D54))</f>
        <v>4.1970578919041657E-3</v>
      </c>
      <c r="D51" s="10">
        <f>4*(LN('Real GDP'!E55)-LN('Real GDP'!E54))</f>
        <v>5.2051708043354239E-2</v>
      </c>
      <c r="E51" s="10">
        <f>4*(LN('Real GDP'!F55)-LN('Real GDP'!F54))</f>
        <v>4.0420516984411847E-3</v>
      </c>
      <c r="F51" s="10">
        <f>4*(LN('Real GDP'!G55)-LN('Real GDP'!G54))</f>
        <v>4.3950140078123923E-2</v>
      </c>
      <c r="G51" s="10">
        <f>4*(LN('Real GDP'!H55)-LN('Real GDP'!H54))</f>
        <v>-1.5613191921318048E-2</v>
      </c>
      <c r="H51" s="10">
        <f>4*(LN('Real GDP'!I55)-LN('Real GDP'!I54))</f>
        <v>0.12824151467754419</v>
      </c>
      <c r="I51" s="10">
        <f>4*(LN('Real GDP'!J55)-LN('Real GDP'!J54))</f>
        <v>6.4379591488407328E-2</v>
      </c>
      <c r="K51" s="3" t="str">
        <f>'GDP Deflator'!L55</f>
        <v>Q1/1972</v>
      </c>
      <c r="L51" s="10">
        <f>4*(LN('GDP Deflator'!C55)-LN('GDP Deflator'!C54))</f>
        <v>6.1438074675912446E-2</v>
      </c>
      <c r="M51" s="10">
        <f>4*(LN('GDP Deflator'!D55)-LN('GDP Deflator'!D54))</f>
        <v>6.2396132036223406E-2</v>
      </c>
      <c r="N51" s="10">
        <f>4*(LN('GDP Deflator'!E55)-LN('GDP Deflator'!E54))</f>
        <v>5.9993261489884375E-2</v>
      </c>
      <c r="O51" s="10">
        <f>4*(LN('GDP Deflator'!F55)-LN('GDP Deflator'!F54))</f>
        <v>6.144551789135555E-2</v>
      </c>
      <c r="P51" s="10">
        <f>4*(LN('GDP Deflator'!G55)-LN('GDP Deflator'!G54))</f>
        <v>7.0082813635032437E-2</v>
      </c>
      <c r="Q51" s="10">
        <f>4*(LN('GDP Deflator'!H55)-LN('GDP Deflator'!H54))</f>
        <v>6.1095289389687224E-2</v>
      </c>
      <c r="R51" s="10">
        <f>4*(LN('GDP Deflator'!I55)-LN('GDP Deflator'!I54))</f>
        <v>6.0008070406167846E-2</v>
      </c>
      <c r="S51" s="10">
        <f>4*(LN('GDP Deflator'!J55)-LN('GDP Deflator'!J54))</f>
        <v>6.3076093226166918E-2</v>
      </c>
    </row>
    <row r="52" spans="1:19" x14ac:dyDescent="0.25">
      <c r="A52" s="2" t="str">
        <f>'Real GDP'!A56</f>
        <v>Q2/1972</v>
      </c>
      <c r="B52" s="10">
        <f>4*(LN('Real GDP'!C56)-LN('Real GDP'!C55))</f>
        <v>9.1572301664506028E-2</v>
      </c>
      <c r="C52" s="10">
        <f>4*(LN('Real GDP'!D56)-LN('Real GDP'!D55))</f>
        <v>0.10565784904592945</v>
      </c>
      <c r="D52" s="10">
        <f>4*(LN('Real GDP'!E56)-LN('Real GDP'!E55))</f>
        <v>1.5337639978429962E-2</v>
      </c>
      <c r="E52" s="10">
        <f>4*(LN('Real GDP'!F56)-LN('Real GDP'!F55))</f>
        <v>6.4792376228936632E-2</v>
      </c>
      <c r="F52" s="10">
        <f>4*(LN('Real GDP'!G56)-LN('Real GDP'!G55))</f>
        <v>-1.8127491589723377E-3</v>
      </c>
      <c r="G52" s="10">
        <f>4*(LN('Real GDP'!H56)-LN('Real GDP'!H55))</f>
        <v>0.11215168606831227</v>
      </c>
      <c r="H52" s="10">
        <f>4*(LN('Real GDP'!I56)-LN('Real GDP'!I55))</f>
        <v>7.4586618654070236E-2</v>
      </c>
      <c r="I52" s="10">
        <f>4*(LN('Real GDP'!J56)-LN('Real GDP'!J55))</f>
        <v>9.3414086432453303E-2</v>
      </c>
      <c r="K52" s="3" t="str">
        <f>'GDP Deflator'!L56</f>
        <v>Q2/1972</v>
      </c>
      <c r="L52" s="10">
        <f>4*(LN('GDP Deflator'!C56)-LN('GDP Deflator'!C55))</f>
        <v>2.446148850601304E-2</v>
      </c>
      <c r="M52" s="10">
        <f>4*(LN('GDP Deflator'!D56)-LN('GDP Deflator'!D55))</f>
        <v>3.0638062927433651E-2</v>
      </c>
      <c r="N52" s="10">
        <f>4*(LN('GDP Deflator'!E56)-LN('GDP Deflator'!E55))</f>
        <v>2.7356407791588211E-2</v>
      </c>
      <c r="O52" s="10">
        <f>4*(LN('GDP Deflator'!F56)-LN('GDP Deflator'!F55))</f>
        <v>2.4526961337800302E-2</v>
      </c>
      <c r="P52" s="10">
        <f>4*(LN('GDP Deflator'!G56)-LN('GDP Deflator'!G55))</f>
        <v>2.8524065214019956E-2</v>
      </c>
      <c r="Q52" s="10">
        <f>4*(LN('GDP Deflator'!H56)-LN('GDP Deflator'!H55))</f>
        <v>2.3338758135269089E-2</v>
      </c>
      <c r="R52" s="10">
        <f>4*(LN('GDP Deflator'!I56)-LN('GDP Deflator'!I55))</f>
        <v>2.2414742850704883E-2</v>
      </c>
      <c r="S52" s="10">
        <f>4*(LN('GDP Deflator'!J56)-LN('GDP Deflator'!J55))</f>
        <v>2.3843729611433773E-2</v>
      </c>
    </row>
    <row r="53" spans="1:19" x14ac:dyDescent="0.25">
      <c r="A53" s="2" t="str">
        <f>'Real GDP'!A57</f>
        <v>Q3/1972</v>
      </c>
      <c r="B53" s="10">
        <f>4*(LN('Real GDP'!C57)-LN('Real GDP'!C56))</f>
        <v>3.6695016107074707E-2</v>
      </c>
      <c r="C53" s="10">
        <f>4*(LN('Real GDP'!D57)-LN('Real GDP'!D56))</f>
        <v>1.0858939260131706E-2</v>
      </c>
      <c r="D53" s="10">
        <f>4*(LN('Real GDP'!E57)-LN('Real GDP'!E56))</f>
        <v>3.5361664074070376E-2</v>
      </c>
      <c r="E53" s="10">
        <f>4*(LN('Real GDP'!F57)-LN('Real GDP'!F56))</f>
        <v>9.234984343285646E-2</v>
      </c>
      <c r="F53" s="10">
        <f>4*(LN('Real GDP'!G57)-LN('Real GDP'!G56))</f>
        <v>5.3566457326471806E-2</v>
      </c>
      <c r="G53" s="10">
        <f>4*(LN('Real GDP'!H57)-LN('Real GDP'!H56))</f>
        <v>9.0940467496345434E-3</v>
      </c>
      <c r="H53" s="10">
        <f>4*(LN('Real GDP'!I57)-LN('Real GDP'!I56))</f>
        <v>8.4481943146332839E-2</v>
      </c>
      <c r="I53" s="10">
        <f>4*(LN('Real GDP'!J57)-LN('Real GDP'!J56))</f>
        <v>8.6924066952345669E-2</v>
      </c>
      <c r="K53" s="3" t="str">
        <f>'GDP Deflator'!L57</f>
        <v>Q3/1972</v>
      </c>
      <c r="L53" s="10">
        <f>4*(LN('GDP Deflator'!C57)-LN('GDP Deflator'!C56))</f>
        <v>3.7302037087103557E-2</v>
      </c>
      <c r="M53" s="10">
        <f>4*(LN('GDP Deflator'!D57)-LN('GDP Deflator'!D56))</f>
        <v>4.1647319241453928E-2</v>
      </c>
      <c r="N53" s="10">
        <f>4*(LN('GDP Deflator'!E57)-LN('GDP Deflator'!E56))</f>
        <v>4.3256147646472343E-2</v>
      </c>
      <c r="O53" s="10">
        <f>4*(LN('GDP Deflator'!F57)-LN('GDP Deflator'!F56))</f>
        <v>3.7532466005254506E-2</v>
      </c>
      <c r="P53" s="10">
        <f>4*(LN('GDP Deflator'!G57)-LN('GDP Deflator'!G56))</f>
        <v>3.7099587115486443E-2</v>
      </c>
      <c r="Q53" s="10">
        <f>4*(LN('GDP Deflator'!H57)-LN('GDP Deflator'!H56))</f>
        <v>3.6636183996293425E-2</v>
      </c>
      <c r="R53" s="10">
        <f>4*(LN('GDP Deflator'!I57)-LN('GDP Deflator'!I56))</f>
        <v>3.4711980181855395E-2</v>
      </c>
      <c r="S53" s="10">
        <f>4*(LN('GDP Deflator'!J57)-LN('GDP Deflator'!J56))</f>
        <v>3.6546004933171616E-2</v>
      </c>
    </row>
    <row r="54" spans="1:19" x14ac:dyDescent="0.25">
      <c r="A54" s="2" t="str">
        <f>'Real GDP'!A58</f>
        <v>Q4/1972</v>
      </c>
      <c r="B54" s="10">
        <f>4*(LN('Real GDP'!C58)-LN('Real GDP'!C57))</f>
        <v>6.587916292083662E-2</v>
      </c>
      <c r="C54" s="10">
        <f>4*(LN('Real GDP'!D58)-LN('Real GDP'!D57))</f>
        <v>6.209455581934975E-2</v>
      </c>
      <c r="D54" s="10">
        <f>4*(LN('Real GDP'!E58)-LN('Real GDP'!E57))</f>
        <v>6.586418703705732E-2</v>
      </c>
      <c r="E54" s="10">
        <f>4*(LN('Real GDP'!F58)-LN('Real GDP'!F57))</f>
        <v>6.1677871752703339E-2</v>
      </c>
      <c r="F54" s="10">
        <f>4*(LN('Real GDP'!G58)-LN('Real GDP'!G57))</f>
        <v>1.8965108428396604E-2</v>
      </c>
      <c r="G54" s="10">
        <f>4*(LN('Real GDP'!H58)-LN('Real GDP'!H57))</f>
        <v>9.4562426512108999E-2</v>
      </c>
      <c r="H54" s="10">
        <f>4*(LN('Real GDP'!I58)-LN('Real GDP'!I57))</f>
        <v>9.9380445637461179E-2</v>
      </c>
      <c r="I54" s="10">
        <f>4*(LN('Real GDP'!J58)-LN('Real GDP'!J57))</f>
        <v>7.8466233988212508E-2</v>
      </c>
      <c r="K54" s="3" t="str">
        <f>'GDP Deflator'!L58</f>
        <v>Q4/1972</v>
      </c>
      <c r="L54" s="10">
        <f>4*(LN('GDP Deflator'!C58)-LN('GDP Deflator'!C57))</f>
        <v>5.0467305435047294E-2</v>
      </c>
      <c r="M54" s="10">
        <f>4*(LN('GDP Deflator'!D58)-LN('GDP Deflator'!D57))</f>
        <v>6.3020883540300332E-2</v>
      </c>
      <c r="N54" s="10">
        <f>4*(LN('GDP Deflator'!E58)-LN('GDP Deflator'!E57))</f>
        <v>5.5455228062733397E-2</v>
      </c>
      <c r="O54" s="10">
        <f>4*(LN('GDP Deflator'!F58)-LN('GDP Deflator'!F57))</f>
        <v>5.0795418364954159E-2</v>
      </c>
      <c r="P54" s="10">
        <f>4*(LN('GDP Deflator'!G58)-LN('GDP Deflator'!G57))</f>
        <v>5.1176765178407635E-2</v>
      </c>
      <c r="Q54" s="10">
        <f>4*(LN('GDP Deflator'!H58)-LN('GDP Deflator'!H57))</f>
        <v>4.9006920560174194E-2</v>
      </c>
      <c r="R54" s="10">
        <f>4*(LN('GDP Deflator'!I58)-LN('GDP Deflator'!I57))</f>
        <v>4.8137665307120159E-2</v>
      </c>
      <c r="S54" s="10">
        <f>4*(LN('GDP Deflator'!J58)-LN('GDP Deflator'!J57))</f>
        <v>4.8963018811466696E-2</v>
      </c>
    </row>
    <row r="55" spans="1:19" x14ac:dyDescent="0.25">
      <c r="A55" s="2" t="str">
        <f>'Real GDP'!A59</f>
        <v>Q1/1973</v>
      </c>
      <c r="B55" s="10">
        <f>4*(LN('Real GDP'!C59)-LN('Real GDP'!C58))</f>
        <v>9.7280410141614482E-2</v>
      </c>
      <c r="C55" s="10">
        <f>4*(LN('Real GDP'!D59)-LN('Real GDP'!D58))</f>
        <v>0.19346255398503232</v>
      </c>
      <c r="D55" s="10">
        <f>4*(LN('Real GDP'!E59)-LN('Real GDP'!E58))</f>
        <v>7.8907847966952716E-2</v>
      </c>
      <c r="E55" s="10">
        <f>4*(LN('Real GDP'!F59)-LN('Real GDP'!F58))</f>
        <v>5.4930060478287857E-2</v>
      </c>
      <c r="F55" s="10">
        <f>4*(LN('Real GDP'!G59)-LN('Real GDP'!G58))</f>
        <v>3.58982926248963E-2</v>
      </c>
      <c r="G55" s="10">
        <f>4*(LN('Real GDP'!H59)-LN('Real GDP'!H58))</f>
        <v>0.10409731718791804</v>
      </c>
      <c r="H55" s="10">
        <f>4*(LN('Real GDP'!I59)-LN('Real GDP'!I58))</f>
        <v>0.13160483795524769</v>
      </c>
      <c r="I55" s="10">
        <f>4*(LN('Real GDP'!J59)-LN('Real GDP'!J58))</f>
        <v>7.2956807962086145E-2</v>
      </c>
      <c r="K55" s="3" t="str">
        <f>'GDP Deflator'!L59</f>
        <v>Q1/1973</v>
      </c>
      <c r="L55" s="10">
        <f>4*(LN('GDP Deflator'!C59)-LN('GDP Deflator'!C58))</f>
        <v>4.6228758629240474E-2</v>
      </c>
      <c r="M55" s="10">
        <f>4*(LN('GDP Deflator'!D59)-LN('GDP Deflator'!D58))</f>
        <v>4.6406974800374812E-2</v>
      </c>
      <c r="N55" s="10">
        <f>4*(LN('GDP Deflator'!E59)-LN('GDP Deflator'!E58))</f>
        <v>5.5381958743078386E-2</v>
      </c>
      <c r="O55" s="10">
        <f>4*(LN('GDP Deflator'!F59)-LN('GDP Deflator'!F58))</f>
        <v>4.678096133661036E-2</v>
      </c>
      <c r="P55" s="10">
        <f>4*(LN('GDP Deflator'!G59)-LN('GDP Deflator'!G58))</f>
        <v>5.1411046240680491E-2</v>
      </c>
      <c r="Q55" s="10">
        <f>4*(LN('GDP Deflator'!H59)-LN('GDP Deflator'!H58))</f>
        <v>4.4719550873820069E-2</v>
      </c>
      <c r="R55" s="10">
        <f>4*(LN('GDP Deflator'!I59)-LN('GDP Deflator'!I58))</f>
        <v>4.2925477850909388E-2</v>
      </c>
      <c r="S55" s="10">
        <f>4*(LN('GDP Deflator'!J59)-LN('GDP Deflator'!J58))</f>
        <v>4.4285498076092722E-2</v>
      </c>
    </row>
    <row r="56" spans="1:19" x14ac:dyDescent="0.25">
      <c r="A56" s="2" t="str">
        <f>'Real GDP'!A60</f>
        <v>Q2/1973</v>
      </c>
      <c r="B56" s="10">
        <f>4*(LN('Real GDP'!C60)-LN('Real GDP'!C59))</f>
        <v>4.5095189790558265E-2</v>
      </c>
      <c r="C56" s="10">
        <f>4*(LN('Real GDP'!D60)-LN('Real GDP'!D59))</f>
        <v>5.699914291248831E-3</v>
      </c>
      <c r="D56" s="10">
        <f>4*(LN('Real GDP'!E60)-LN('Real GDP'!E59))</f>
        <v>4.2983514100971121E-2</v>
      </c>
      <c r="E56" s="10">
        <f>4*(LN('Real GDP'!F60)-LN('Real GDP'!F59))</f>
        <v>2.9446453340465695E-2</v>
      </c>
      <c r="F56" s="10">
        <f>4*(LN('Real GDP'!G60)-LN('Real GDP'!G59))</f>
        <v>0.11810628129975598</v>
      </c>
      <c r="G56" s="10">
        <f>4*(LN('Real GDP'!H60)-LN('Real GDP'!H59))</f>
        <v>4.3419191797870127E-2</v>
      </c>
      <c r="H56" s="10">
        <f>4*(LN('Real GDP'!I60)-LN('Real GDP'!I59))</f>
        <v>3.6414581344281771E-2</v>
      </c>
      <c r="I56" s="10">
        <f>4*(LN('Real GDP'!J60)-LN('Real GDP'!J59))</f>
        <v>7.0683236812616457E-2</v>
      </c>
      <c r="K56" s="3" t="str">
        <f>'GDP Deflator'!L60</f>
        <v>Q2/1973</v>
      </c>
      <c r="L56" s="10">
        <f>4*(LN('GDP Deflator'!C60)-LN('GDP Deflator'!C59))</f>
        <v>6.0447379590726769E-2</v>
      </c>
      <c r="M56" s="10">
        <f>4*(LN('GDP Deflator'!D60)-LN('GDP Deflator'!D59))</f>
        <v>5.0351398148054116E-2</v>
      </c>
      <c r="N56" s="10">
        <f>4*(LN('GDP Deflator'!E60)-LN('GDP Deflator'!E59))</f>
        <v>7.2314496585608623E-2</v>
      </c>
      <c r="O56" s="10">
        <f>4*(LN('GDP Deflator'!F60)-LN('GDP Deflator'!F59))</f>
        <v>6.068349781060256E-2</v>
      </c>
      <c r="P56" s="10">
        <f>4*(LN('GDP Deflator'!G60)-LN('GDP Deflator'!G59))</f>
        <v>6.1984934928423385E-2</v>
      </c>
      <c r="Q56" s="10">
        <f>4*(LN('GDP Deflator'!H60)-LN('GDP Deflator'!H59))</f>
        <v>6.0598236339169276E-2</v>
      </c>
      <c r="R56" s="10">
        <f>4*(LN('GDP Deflator'!I60)-LN('GDP Deflator'!I59))</f>
        <v>5.7808929747725557E-2</v>
      </c>
      <c r="S56" s="10">
        <f>4*(LN('GDP Deflator'!J60)-LN('GDP Deflator'!J59))</f>
        <v>6.1197812750842573E-2</v>
      </c>
    </row>
    <row r="57" spans="1:19" x14ac:dyDescent="0.25">
      <c r="A57" s="2" t="str">
        <f>'Real GDP'!A61</f>
        <v>Q3/1973</v>
      </c>
      <c r="B57" s="10">
        <f>4*(LN('Real GDP'!C61)-LN('Real GDP'!C60))</f>
        <v>-2.17950538525713E-2</v>
      </c>
      <c r="C57" s="10">
        <f>4*(LN('Real GDP'!D61)-LN('Real GDP'!D60))</f>
        <v>-3.8450207921687962E-2</v>
      </c>
      <c r="D57" s="10">
        <f>4*(LN('Real GDP'!E61)-LN('Real GDP'!E60))</f>
        <v>3.4207126506267116E-2</v>
      </c>
      <c r="E57" s="10">
        <f>4*(LN('Real GDP'!F61)-LN('Real GDP'!F60))</f>
        <v>1.3087078859335577E-2</v>
      </c>
      <c r="F57" s="10">
        <f>4*(LN('Real GDP'!G61)-LN('Real GDP'!G60))</f>
        <v>0.1252885082733286</v>
      </c>
      <c r="G57" s="10">
        <f>4*(LN('Real GDP'!H61)-LN('Real GDP'!H60))</f>
        <v>1.3527635056650666E-2</v>
      </c>
      <c r="H57" s="10">
        <f>4*(LN('Real GDP'!I61)-LN('Real GDP'!I60))</f>
        <v>1.1647734735767301E-2</v>
      </c>
      <c r="I57" s="10">
        <f>4*(LN('Real GDP'!J61)-LN('Real GDP'!J60))</f>
        <v>6.5526521388729719E-2</v>
      </c>
      <c r="K57" s="3" t="str">
        <f>'GDP Deflator'!L61</f>
        <v>Q3/1973</v>
      </c>
      <c r="L57" s="10">
        <f>4*(LN('GDP Deflator'!C61)-LN('GDP Deflator'!C60))</f>
        <v>7.5657824391091921E-2</v>
      </c>
      <c r="M57" s="10">
        <f>4*(LN('GDP Deflator'!D61)-LN('GDP Deflator'!D60))</f>
        <v>9.0352371648961594E-2</v>
      </c>
      <c r="N57" s="10">
        <f>4*(LN('GDP Deflator'!E61)-LN('GDP Deflator'!E60))</f>
        <v>9.0461202416895148E-2</v>
      </c>
      <c r="O57" s="10">
        <f>4*(LN('GDP Deflator'!F61)-LN('GDP Deflator'!F60))</f>
        <v>7.5753150870657038E-2</v>
      </c>
      <c r="P57" s="10">
        <f>4*(LN('GDP Deflator'!G61)-LN('GDP Deflator'!G60))</f>
        <v>7.3754207408882166E-2</v>
      </c>
      <c r="Q57" s="10">
        <f>4*(LN('GDP Deflator'!H61)-LN('GDP Deflator'!H60))</f>
        <v>7.4622812896096846E-2</v>
      </c>
      <c r="R57" s="10">
        <f>4*(LN('GDP Deflator'!I61)-LN('GDP Deflator'!I60))</f>
        <v>7.3818211010408419E-2</v>
      </c>
      <c r="S57" s="10">
        <f>4*(LN('GDP Deflator'!J61)-LN('GDP Deflator'!J60))</f>
        <v>7.7973919215445164E-2</v>
      </c>
    </row>
    <row r="58" spans="1:19" x14ac:dyDescent="0.25">
      <c r="A58" s="2" t="str">
        <f>'Real GDP'!A62</f>
        <v>Q4/1973</v>
      </c>
      <c r="B58" s="10">
        <f>4*(LN('Real GDP'!C62)-LN('Real GDP'!C61))</f>
        <v>3.7123759065558204E-2</v>
      </c>
      <c r="C58" s="10">
        <f>4*(LN('Real GDP'!D62)-LN('Real GDP'!D61))</f>
        <v>-1.7031899565971287E-2</v>
      </c>
      <c r="D58" s="10">
        <f>4*(LN('Real GDP'!E62)-LN('Real GDP'!E61))</f>
        <v>5.0808697659068258E-2</v>
      </c>
      <c r="E58" s="10">
        <f>4*(LN('Real GDP'!F62)-LN('Real GDP'!F61))</f>
        <v>9.9423841675942981E-3</v>
      </c>
      <c r="F58" s="10">
        <f>4*(LN('Real GDP'!G62)-LN('Real GDP'!G61))</f>
        <v>9.6530470748575681E-2</v>
      </c>
      <c r="G58" s="10">
        <f>4*(LN('Real GDP'!H62)-LN('Real GDP'!H61))</f>
        <v>7.4644454858159293E-2</v>
      </c>
      <c r="H58" s="10">
        <f>4*(LN('Real GDP'!I62)-LN('Real GDP'!I61))</f>
        <v>4.913326357124248E-2</v>
      </c>
      <c r="I58" s="10">
        <f>4*(LN('Real GDP'!J62)-LN('Real GDP'!J61))</f>
        <v>6.5281363234060308E-2</v>
      </c>
      <c r="K58" s="3" t="str">
        <f>'GDP Deflator'!L62</f>
        <v>Q4/1973</v>
      </c>
      <c r="L58" s="10">
        <f>4*(LN('GDP Deflator'!C62)-LN('GDP Deflator'!C61))</f>
        <v>7.8817718436047457E-2</v>
      </c>
      <c r="M58" s="10">
        <f>4*(LN('GDP Deflator'!D62)-LN('GDP Deflator'!D61))</f>
        <v>9.1690923516802414E-2</v>
      </c>
      <c r="N58" s="10">
        <f>4*(LN('GDP Deflator'!E62)-LN('GDP Deflator'!E61))</f>
        <v>9.6039849792706633E-2</v>
      </c>
      <c r="O58" s="10">
        <f>4*(LN('GDP Deflator'!F62)-LN('GDP Deflator'!F61))</f>
        <v>7.8772289412182062E-2</v>
      </c>
      <c r="P58" s="10">
        <f>4*(LN('GDP Deflator'!G62)-LN('GDP Deflator'!G61))</f>
        <v>6.998213343677584E-2</v>
      </c>
      <c r="Q58" s="10">
        <f>4*(LN('GDP Deflator'!H62)-LN('GDP Deflator'!H61))</f>
        <v>7.9370287849551246E-2</v>
      </c>
      <c r="R58" s="10">
        <f>4*(LN('GDP Deflator'!I62)-LN('GDP Deflator'!I61))</f>
        <v>7.6990172864974227E-2</v>
      </c>
      <c r="S58" s="10">
        <f>4*(LN('GDP Deflator'!J62)-LN('GDP Deflator'!J61))</f>
        <v>8.1444344460212648E-2</v>
      </c>
    </row>
    <row r="59" spans="1:19" x14ac:dyDescent="0.25">
      <c r="A59" s="2" t="str">
        <f>'Real GDP'!A63</f>
        <v>Q1/1974</v>
      </c>
      <c r="B59" s="10">
        <f>4*(LN('Real GDP'!C63)-LN('Real GDP'!C62))</f>
        <v>-3.3364325652364357E-2</v>
      </c>
      <c r="C59" s="10">
        <f>4*(LN('Real GDP'!D63)-LN('Real GDP'!D62))</f>
        <v>-0.11053158333029955</v>
      </c>
      <c r="D59" s="10">
        <f>4*(LN('Real GDP'!E63)-LN('Real GDP'!E62))</f>
        <v>3.8188599274793233E-2</v>
      </c>
      <c r="E59" s="10">
        <f>4*(LN('Real GDP'!F63)-LN('Real GDP'!F62))</f>
        <v>3.3685362417944731E-2</v>
      </c>
      <c r="F59" s="10">
        <f>4*(LN('Real GDP'!G63)-LN('Real GDP'!G62))</f>
        <v>3.230899705288337E-2</v>
      </c>
      <c r="G59" s="10">
        <f>4*(LN('Real GDP'!H63)-LN('Real GDP'!H62))</f>
        <v>2.902349229137613E-2</v>
      </c>
      <c r="H59" s="10">
        <f>4*(LN('Real GDP'!I63)-LN('Real GDP'!I62))</f>
        <v>-0.1398560346761677</v>
      </c>
      <c r="I59" s="10">
        <f>4*(LN('Real GDP'!J63)-LN('Real GDP'!J62))</f>
        <v>6.7362582037443275E-2</v>
      </c>
      <c r="K59" s="3" t="str">
        <f>'GDP Deflator'!L63</f>
        <v>Q1/1974</v>
      </c>
      <c r="L59" s="10">
        <f>4*(LN('GDP Deflator'!C63)-LN('GDP Deflator'!C62))</f>
        <v>7.5291950233042471E-2</v>
      </c>
      <c r="M59" s="10">
        <f>4*(LN('GDP Deflator'!D63)-LN('GDP Deflator'!D62))</f>
        <v>8.218616612150953E-2</v>
      </c>
      <c r="N59" s="10">
        <f>4*(LN('GDP Deflator'!E63)-LN('GDP Deflator'!E62))</f>
        <v>9.267569851092361E-2</v>
      </c>
      <c r="O59" s="10">
        <f>4*(LN('GDP Deflator'!F63)-LN('GDP Deflator'!F62))</f>
        <v>7.5104606405670182E-2</v>
      </c>
      <c r="P59" s="10">
        <f>4*(LN('GDP Deflator'!G63)-LN('GDP Deflator'!G62))</f>
        <v>8.0696606545942018E-2</v>
      </c>
      <c r="Q59" s="10">
        <f>4*(LN('GDP Deflator'!H63)-LN('GDP Deflator'!H62))</f>
        <v>7.5796656144223817E-2</v>
      </c>
      <c r="R59" s="10">
        <f>4*(LN('GDP Deflator'!I63)-LN('GDP Deflator'!I62))</f>
        <v>7.3633677270736442E-2</v>
      </c>
      <c r="S59" s="10">
        <f>4*(LN('GDP Deflator'!J63)-LN('GDP Deflator'!J62))</f>
        <v>7.88526254335018E-2</v>
      </c>
    </row>
    <row r="60" spans="1:19" x14ac:dyDescent="0.25">
      <c r="A60" s="2" t="str">
        <f>'Real GDP'!A64</f>
        <v>Q2/1974</v>
      </c>
      <c r="B60" s="10">
        <f>4*(LN('Real GDP'!C64)-LN('Real GDP'!C63))</f>
        <v>1.0501979797254535E-2</v>
      </c>
      <c r="C60" s="10">
        <f>4*(LN('Real GDP'!D64)-LN('Real GDP'!D63))</f>
        <v>5.7307201401577856E-2</v>
      </c>
      <c r="D60" s="10">
        <f>4*(LN('Real GDP'!E64)-LN('Real GDP'!E63))</f>
        <v>1.9975728092074263E-2</v>
      </c>
      <c r="E60" s="10">
        <f>4*(LN('Real GDP'!F64)-LN('Real GDP'!F63))</f>
        <v>-3.0787203261795071E-3</v>
      </c>
      <c r="F60" s="10">
        <f>4*(LN('Real GDP'!G64)-LN('Real GDP'!G63))</f>
        <v>3.8021284575336267E-2</v>
      </c>
      <c r="G60" s="10">
        <f>4*(LN('Real GDP'!H64)-LN('Real GDP'!H63))</f>
        <v>4.4020409229698743E-2</v>
      </c>
      <c r="H60" s="10">
        <f>4*(LN('Real GDP'!I64)-LN('Real GDP'!I63))</f>
        <v>2.8702653324536698E-2</v>
      </c>
      <c r="I60" s="10">
        <f>4*(LN('Real GDP'!J64)-LN('Real GDP'!J63))</f>
        <v>5.0226955108087168E-2</v>
      </c>
      <c r="K60" s="3" t="str">
        <f>'GDP Deflator'!L64</f>
        <v>Q2/1974</v>
      </c>
      <c r="L60" s="10">
        <f>4*(LN('GDP Deflator'!C64)-LN('GDP Deflator'!C63))</f>
        <v>9.4007486756705561E-2</v>
      </c>
      <c r="M60" s="10">
        <f>4*(LN('GDP Deflator'!D64)-LN('GDP Deflator'!D63))</f>
        <v>0.10664731300733976</v>
      </c>
      <c r="N60" s="10">
        <f>4*(LN('GDP Deflator'!E64)-LN('GDP Deflator'!E63))</f>
        <v>0.1027663715009588</v>
      </c>
      <c r="O60" s="10">
        <f>4*(LN('GDP Deflator'!F64)-LN('GDP Deflator'!F63))</f>
        <v>9.3914097379169448E-2</v>
      </c>
      <c r="P60" s="10">
        <f>4*(LN('GDP Deflator'!G64)-LN('GDP Deflator'!G63))</f>
        <v>9.4743165933033779E-2</v>
      </c>
      <c r="Q60" s="10">
        <f>4*(LN('GDP Deflator'!H64)-LN('GDP Deflator'!H63))</f>
        <v>9.4137134368015296E-2</v>
      </c>
      <c r="R60" s="10">
        <f>4*(LN('GDP Deflator'!I64)-LN('GDP Deflator'!I63))</f>
        <v>9.4060018226747033E-2</v>
      </c>
      <c r="S60" s="10">
        <f>4*(LN('GDP Deflator'!J64)-LN('GDP Deflator'!J63))</f>
        <v>9.2522283017466123E-2</v>
      </c>
    </row>
    <row r="61" spans="1:19" x14ac:dyDescent="0.25">
      <c r="A61" s="2" t="str">
        <f>'Real GDP'!A65</f>
        <v>Q3/1974</v>
      </c>
      <c r="B61" s="10">
        <f>4*(LN('Real GDP'!C65)-LN('Real GDP'!C64))</f>
        <v>-3.8916846763541457E-2</v>
      </c>
      <c r="C61" s="10">
        <f>4*(LN('Real GDP'!D65)-LN('Real GDP'!D64))</f>
        <v>2.5841537772183898E-2</v>
      </c>
      <c r="D61" s="10">
        <f>4*(LN('Real GDP'!E65)-LN('Real GDP'!E64))</f>
        <v>3.756115066883936E-2</v>
      </c>
      <c r="E61" s="10">
        <f>4*(LN('Real GDP'!F65)-LN('Real GDP'!F64))</f>
        <v>1.7005582364504335E-7</v>
      </c>
      <c r="F61" s="10">
        <f>4*(LN('Real GDP'!G65)-LN('Real GDP'!G64))</f>
        <v>6.6629511645182049E-3</v>
      </c>
      <c r="G61" s="10">
        <f>4*(LN('Real GDP'!H65)-LN('Real GDP'!H64))</f>
        <v>-4.7046368050622789E-3</v>
      </c>
      <c r="H61" s="10">
        <f>4*(LN('Real GDP'!I65)-LN('Real GDP'!I64))</f>
        <v>5.0848465320857628E-2</v>
      </c>
      <c r="I61" s="10">
        <f>4*(LN('Real GDP'!J65)-LN('Real GDP'!J64))</f>
        <v>2.8128325566264323E-2</v>
      </c>
      <c r="K61" s="3" t="str">
        <f>'GDP Deflator'!L65</f>
        <v>Q3/1974</v>
      </c>
      <c r="L61" s="10">
        <f>4*(LN('GDP Deflator'!C65)-LN('GDP Deflator'!C64))</f>
        <v>0.11426992558921434</v>
      </c>
      <c r="M61" s="10">
        <f>4*(LN('GDP Deflator'!D65)-LN('GDP Deflator'!D64))</f>
        <v>0.1164638229433308</v>
      </c>
      <c r="N61" s="10">
        <f>4*(LN('GDP Deflator'!E65)-LN('GDP Deflator'!E64))</f>
        <v>0.11313970046885835</v>
      </c>
      <c r="O61" s="10">
        <f>4*(LN('GDP Deflator'!F65)-LN('GDP Deflator'!F64))</f>
        <v>0.11432303399308452</v>
      </c>
      <c r="P61" s="10">
        <f>4*(LN('GDP Deflator'!G65)-LN('GDP Deflator'!G64))</f>
        <v>0.11444493938104117</v>
      </c>
      <c r="Q61" s="10">
        <f>4*(LN('GDP Deflator'!H65)-LN('GDP Deflator'!H64))</f>
        <v>0.11723900351997152</v>
      </c>
      <c r="R61" s="10">
        <f>4*(LN('GDP Deflator'!I65)-LN('GDP Deflator'!I64))</f>
        <v>0.11673084212077534</v>
      </c>
      <c r="S61" s="10">
        <f>4*(LN('GDP Deflator'!J65)-LN('GDP Deflator'!J64))</f>
        <v>0.10883140862276441</v>
      </c>
    </row>
    <row r="62" spans="1:19" x14ac:dyDescent="0.25">
      <c r="A62" s="2" t="str">
        <f>'Real GDP'!A66</f>
        <v>Q4/1974</v>
      </c>
      <c r="B62" s="10">
        <f>4*(LN('Real GDP'!C66)-LN('Real GDP'!C65))</f>
        <v>-1.6030976159100874E-2</v>
      </c>
      <c r="C62" s="10">
        <f>4*(LN('Real GDP'!D66)-LN('Real GDP'!D65))</f>
        <v>-5.8496599630444734E-2</v>
      </c>
      <c r="D62" s="10">
        <f>4*(LN('Real GDP'!E66)-LN('Real GDP'!E65))</f>
        <v>-6.0868107943743865E-2</v>
      </c>
      <c r="E62" s="10">
        <f>4*(LN('Real GDP'!F66)-LN('Real GDP'!F65))</f>
        <v>-5.0829876027311371E-2</v>
      </c>
      <c r="F62" s="10">
        <f>4*(LN('Real GDP'!G66)-LN('Real GDP'!G65))</f>
        <v>-8.4501305631452084E-2</v>
      </c>
      <c r="G62" s="10">
        <f>4*(LN('Real GDP'!H66)-LN('Real GDP'!H65))</f>
        <v>-1.8728258822385158E-2</v>
      </c>
      <c r="H62" s="10">
        <f>4*(LN('Real GDP'!I66)-LN('Real GDP'!I65))</f>
        <v>-2.1741070707495425E-2</v>
      </c>
      <c r="I62" s="10">
        <f>4*(LN('Real GDP'!J66)-LN('Real GDP'!J65))</f>
        <v>2.6457291271739791E-3</v>
      </c>
      <c r="K62" s="3" t="str">
        <f>'GDP Deflator'!L66</f>
        <v>Q4/1974</v>
      </c>
      <c r="L62" s="10">
        <f>4*(LN('GDP Deflator'!C66)-LN('GDP Deflator'!C65))</f>
        <v>0.11610693884327539</v>
      </c>
      <c r="M62" s="10">
        <f>4*(LN('GDP Deflator'!D66)-LN('GDP Deflator'!D65))</f>
        <v>0.11692595572465514</v>
      </c>
      <c r="N62" s="10">
        <f>4*(LN('GDP Deflator'!E66)-LN('GDP Deflator'!E65))</f>
        <v>0.1073871907767181</v>
      </c>
      <c r="O62" s="10">
        <f>4*(LN('GDP Deflator'!F66)-LN('GDP Deflator'!F65))</f>
        <v>0.11631833078954479</v>
      </c>
      <c r="P62" s="10">
        <f>4*(LN('GDP Deflator'!G66)-LN('GDP Deflator'!G65))</f>
        <v>0.11058622466801005</v>
      </c>
      <c r="Q62" s="10">
        <f>4*(LN('GDP Deflator'!H66)-LN('GDP Deflator'!H65))</f>
        <v>0.11690691986937018</v>
      </c>
      <c r="R62" s="10">
        <f>4*(LN('GDP Deflator'!I66)-LN('GDP Deflator'!I65))</f>
        <v>0.12009367922174086</v>
      </c>
      <c r="S62" s="10">
        <f>4*(LN('GDP Deflator'!J66)-LN('GDP Deflator'!J65))</f>
        <v>0.11542194806439454</v>
      </c>
    </row>
    <row r="63" spans="1:19" x14ac:dyDescent="0.25">
      <c r="A63" s="2" t="str">
        <f>'Real GDP'!A67</f>
        <v>Q1/1975</v>
      </c>
      <c r="B63" s="10">
        <f>4*(LN('Real GDP'!C67)-LN('Real GDP'!C66))</f>
        <v>-4.8620192108053573E-2</v>
      </c>
      <c r="C63" s="10">
        <f>4*(LN('Real GDP'!D67)-LN('Real GDP'!D66))</f>
        <v>1.9664455883194876E-3</v>
      </c>
      <c r="D63" s="10">
        <f>4*(LN('Real GDP'!E67)-LN('Real GDP'!E66))</f>
        <v>-1.8036777668847037E-2</v>
      </c>
      <c r="E63" s="10">
        <f>4*(LN('Real GDP'!F67)-LN('Real GDP'!F66))</f>
        <v>-2.3147072239066091E-2</v>
      </c>
      <c r="F63" s="10">
        <f>4*(LN('Real GDP'!G67)-LN('Real GDP'!G66))</f>
        <v>-7.019660546086115E-2</v>
      </c>
      <c r="G63" s="10">
        <f>4*(LN('Real GDP'!H67)-LN('Real GDP'!H66))</f>
        <v>-2.7156540232024184E-2</v>
      </c>
      <c r="H63" s="10">
        <f>4*(LN('Real GDP'!I67)-LN('Real GDP'!I66))</f>
        <v>5.2399428055807107E-3</v>
      </c>
      <c r="I63" s="10">
        <f>4*(LN('Real GDP'!J67)-LN('Real GDP'!J66))</f>
        <v>-2.0127241796618733E-2</v>
      </c>
      <c r="K63" s="3" t="str">
        <f>'GDP Deflator'!L67</f>
        <v>Q1/1975</v>
      </c>
      <c r="L63" s="10">
        <f>4*(LN('GDP Deflator'!C67)-LN('GDP Deflator'!C66))</f>
        <v>8.970345730096696E-2</v>
      </c>
      <c r="M63" s="10">
        <f>4*(LN('GDP Deflator'!D67)-LN('GDP Deflator'!D66))</f>
        <v>9.14147703108803E-2</v>
      </c>
      <c r="N63" s="10">
        <f>4*(LN('GDP Deflator'!E67)-LN('GDP Deflator'!E66))</f>
        <v>7.1451430116894699E-2</v>
      </c>
      <c r="O63" s="10">
        <f>4*(LN('GDP Deflator'!F67)-LN('GDP Deflator'!F66))</f>
        <v>9.0051825363710591E-2</v>
      </c>
      <c r="P63" s="10">
        <f>4*(LN('GDP Deflator'!G67)-LN('GDP Deflator'!G66))</f>
        <v>8.392359270316696E-2</v>
      </c>
      <c r="Q63" s="10">
        <f>4*(LN('GDP Deflator'!H67)-LN('GDP Deflator'!H66))</f>
        <v>9.363045894309785E-2</v>
      </c>
      <c r="R63" s="10">
        <f>4*(LN('GDP Deflator'!I67)-LN('GDP Deflator'!I66))</f>
        <v>9.6139484511921225E-2</v>
      </c>
      <c r="S63" s="10">
        <f>4*(LN('GDP Deflator'!J67)-LN('GDP Deflator'!J66))</f>
        <v>9.1800587304003756E-2</v>
      </c>
    </row>
    <row r="64" spans="1:19" x14ac:dyDescent="0.25">
      <c r="A64" s="2" t="str">
        <f>'Real GDP'!A68</f>
        <v>Q2/1975</v>
      </c>
      <c r="B64" s="10">
        <f>4*(LN('Real GDP'!C68)-LN('Real GDP'!C67))</f>
        <v>3.0700127122464949E-2</v>
      </c>
      <c r="C64" s="10">
        <f>4*(LN('Real GDP'!D68)-LN('Real GDP'!D67))</f>
        <v>-6.5943942500553021E-2</v>
      </c>
      <c r="D64" s="10">
        <f>4*(LN('Real GDP'!E68)-LN('Real GDP'!E67))</f>
        <v>1.0097252762143683E-2</v>
      </c>
      <c r="E64" s="10">
        <f>4*(LN('Real GDP'!F68)-LN('Real GDP'!F67))</f>
        <v>-2.0128725881768617E-2</v>
      </c>
      <c r="F64" s="10">
        <f>4*(LN('Real GDP'!G68)-LN('Real GDP'!G67))</f>
        <v>-2.0649017375440337E-3</v>
      </c>
      <c r="G64" s="10">
        <f>4*(LN('Real GDP'!H68)-LN('Real GDP'!H67))</f>
        <v>5.197574107453562E-2</v>
      </c>
      <c r="H64" s="10">
        <f>4*(LN('Real GDP'!I68)-LN('Real GDP'!I67))</f>
        <v>8.7832019411433038E-2</v>
      </c>
      <c r="I64" s="10">
        <f>4*(LN('Real GDP'!J68)-LN('Real GDP'!J67))</f>
        <v>-3.3240455105740807E-3</v>
      </c>
      <c r="K64" s="3" t="str">
        <f>'GDP Deflator'!L68</f>
        <v>Q2/1975</v>
      </c>
      <c r="L64" s="10">
        <f>4*(LN('GDP Deflator'!C68)-LN('GDP Deflator'!C67))</f>
        <v>5.9401335010374368E-2</v>
      </c>
      <c r="M64" s="10">
        <f>4*(LN('GDP Deflator'!D68)-LN('GDP Deflator'!D67))</f>
        <v>6.5070509961099532E-2</v>
      </c>
      <c r="N64" s="10">
        <f>4*(LN('GDP Deflator'!E68)-LN('GDP Deflator'!E67))</f>
        <v>4.6593576497006239E-2</v>
      </c>
      <c r="O64" s="10">
        <f>4*(LN('GDP Deflator'!F68)-LN('GDP Deflator'!F67))</f>
        <v>5.9542726944377122E-2</v>
      </c>
      <c r="P64" s="10">
        <f>4*(LN('GDP Deflator'!G68)-LN('GDP Deflator'!G67))</f>
        <v>5.5581173644709381E-2</v>
      </c>
      <c r="Q64" s="10">
        <f>4*(LN('GDP Deflator'!H68)-LN('GDP Deflator'!H67))</f>
        <v>6.3033973948904531E-2</v>
      </c>
      <c r="R64" s="10">
        <f>4*(LN('GDP Deflator'!I68)-LN('GDP Deflator'!I67))</f>
        <v>6.3711258839683538E-2</v>
      </c>
      <c r="S64" s="10">
        <f>4*(LN('GDP Deflator'!J68)-LN('GDP Deflator'!J67))</f>
        <v>6.2743217142738672E-2</v>
      </c>
    </row>
    <row r="65" spans="1:19" x14ac:dyDescent="0.25">
      <c r="A65" s="2" t="str">
        <f>'Real GDP'!A69</f>
        <v>Q3/1975</v>
      </c>
      <c r="B65" s="10">
        <f>4*(LN('Real GDP'!C69)-LN('Real GDP'!C68))</f>
        <v>6.5564227012863796E-2</v>
      </c>
      <c r="C65" s="10">
        <f>4*(LN('Real GDP'!D69)-LN('Real GDP'!D68))</f>
        <v>-1.3518696476889858E-2</v>
      </c>
      <c r="D65" s="10">
        <f>4*(LN('Real GDP'!E69)-LN('Real GDP'!E68))</f>
        <v>1.546416668741557E-2</v>
      </c>
      <c r="E65" s="10">
        <f>4*(LN('Real GDP'!F69)-LN('Real GDP'!F68))</f>
        <v>4.3277372800215375E-2</v>
      </c>
      <c r="F65" s="10">
        <f>4*(LN('Real GDP'!G69)-LN('Real GDP'!G68))</f>
        <v>5.6456741961419254E-2</v>
      </c>
      <c r="G65" s="10">
        <f>4*(LN('Real GDP'!H69)-LN('Real GDP'!H68))</f>
        <v>7.3992216590777815E-2</v>
      </c>
      <c r="H65" s="10">
        <f>4*(LN('Real GDP'!I69)-LN('Real GDP'!I68))</f>
        <v>4.5252913964830555E-2</v>
      </c>
      <c r="I65" s="10">
        <f>4*(LN('Real GDP'!J69)-LN('Real GDP'!J68))</f>
        <v>1.7435797899796768E-2</v>
      </c>
      <c r="K65" s="3" t="str">
        <f>'GDP Deflator'!L69</f>
        <v>Q3/1975</v>
      </c>
      <c r="L65" s="10">
        <f>4*(LN('GDP Deflator'!C69)-LN('GDP Deflator'!C68))</f>
        <v>7.0614086728131298E-2</v>
      </c>
      <c r="M65" s="10">
        <f>4*(LN('GDP Deflator'!D69)-LN('GDP Deflator'!D68))</f>
        <v>7.1818679454631607E-2</v>
      </c>
      <c r="N65" s="10">
        <f>4*(LN('GDP Deflator'!E69)-LN('GDP Deflator'!E68))</f>
        <v>6.3766027566810379E-2</v>
      </c>
      <c r="O65" s="10">
        <f>4*(LN('GDP Deflator'!F69)-LN('GDP Deflator'!F68))</f>
        <v>7.0476305976590936E-2</v>
      </c>
      <c r="P65" s="10">
        <f>4*(LN('GDP Deflator'!G69)-LN('GDP Deflator'!G68))</f>
        <v>6.7130145227828564E-2</v>
      </c>
      <c r="Q65" s="10">
        <f>4*(LN('GDP Deflator'!H69)-LN('GDP Deflator'!H68))</f>
        <v>7.2400698470206137E-2</v>
      </c>
      <c r="R65" s="10">
        <f>4*(LN('GDP Deflator'!I69)-LN('GDP Deflator'!I68))</f>
        <v>7.351610820066945E-2</v>
      </c>
      <c r="S65" s="10">
        <f>4*(LN('GDP Deflator'!J69)-LN('GDP Deflator'!J68))</f>
        <v>7.0834320147895369E-2</v>
      </c>
    </row>
    <row r="66" spans="1:19" x14ac:dyDescent="0.25">
      <c r="A66" s="2" t="str">
        <f>'Real GDP'!A70</f>
        <v>Q4/1975</v>
      </c>
      <c r="B66" s="10">
        <f>4*(LN('Real GDP'!C70)-LN('Real GDP'!C69))</f>
        <v>5.3566637188403377E-2</v>
      </c>
      <c r="C66" s="10">
        <f>4*(LN('Real GDP'!D70)-LN('Real GDP'!D69))</f>
        <v>4.4919894470776711E-2</v>
      </c>
      <c r="D66" s="10">
        <f>4*(LN('Real GDP'!E70)-LN('Real GDP'!E69))</f>
        <v>5.365197991891435E-2</v>
      </c>
      <c r="E66" s="10">
        <f>4*(LN('Real GDP'!F70)-LN('Real GDP'!F69))</f>
        <v>7.7839879527346056E-2</v>
      </c>
      <c r="F66" s="10">
        <f>4*(LN('Real GDP'!G70)-LN('Real GDP'!G69))</f>
        <v>4.4564107009762211E-2</v>
      </c>
      <c r="G66" s="10">
        <f>4*(LN('Real GDP'!H70)-LN('Real GDP'!H69))</f>
        <v>4.5882934680371079E-2</v>
      </c>
      <c r="H66" s="10">
        <f>4*(LN('Real GDP'!I70)-LN('Real GDP'!I69))</f>
        <v>4.1856738530039905E-2</v>
      </c>
      <c r="I66" s="10">
        <f>4*(LN('Real GDP'!J70)-LN('Real GDP'!J69))</f>
        <v>2.8015097346660411E-2</v>
      </c>
      <c r="K66" s="3" t="str">
        <f>'GDP Deflator'!L70</f>
        <v>Q4/1975</v>
      </c>
      <c r="L66" s="10">
        <f>4*(LN('GDP Deflator'!C70)-LN('GDP Deflator'!C69))</f>
        <v>6.6119997592309687E-2</v>
      </c>
      <c r="M66" s="10">
        <f>4*(LN('GDP Deflator'!D70)-LN('GDP Deflator'!D69))</f>
        <v>7.1007455648208762E-2</v>
      </c>
      <c r="N66" s="10">
        <f>4*(LN('GDP Deflator'!E70)-LN('GDP Deflator'!E69))</f>
        <v>6.4632491656960056E-2</v>
      </c>
      <c r="O66" s="10">
        <f>4*(LN('GDP Deflator'!F70)-LN('GDP Deflator'!F69))</f>
        <v>6.5801736683335221E-2</v>
      </c>
      <c r="P66" s="10">
        <f>4*(LN('GDP Deflator'!G70)-LN('GDP Deflator'!G69))</f>
        <v>6.1845411052647847E-2</v>
      </c>
      <c r="Q66" s="10">
        <f>4*(LN('GDP Deflator'!H70)-LN('GDP Deflator'!H69))</f>
        <v>6.3805662248691775E-2</v>
      </c>
      <c r="R66" s="10">
        <f>4*(LN('GDP Deflator'!I70)-LN('GDP Deflator'!I69))</f>
        <v>6.6941490570572526E-2</v>
      </c>
      <c r="S66" s="10">
        <f>4*(LN('GDP Deflator'!J70)-LN('GDP Deflator'!J69))</f>
        <v>6.3675029727404464E-2</v>
      </c>
    </row>
    <row r="67" spans="1:19" x14ac:dyDescent="0.25">
      <c r="A67" s="2" t="str">
        <f>'Real GDP'!A71</f>
        <v>Q1/1976</v>
      </c>
      <c r="B67" s="10">
        <f>4*(LN('Real GDP'!C71)-LN('Real GDP'!C70))</f>
        <v>8.9321742203075871E-2</v>
      </c>
      <c r="C67" s="10">
        <f>4*(LN('Real GDP'!D71)-LN('Real GDP'!D70))</f>
        <v>6.3742749834528212E-2</v>
      </c>
      <c r="D67" s="10">
        <f>4*(LN('Real GDP'!E71)-LN('Real GDP'!E70))</f>
        <v>5.8282473047896133E-2</v>
      </c>
      <c r="E67" s="10">
        <f>4*(LN('Real GDP'!F71)-LN('Real GDP'!F70))</f>
        <v>3.577962998715023E-2</v>
      </c>
      <c r="F67" s="10">
        <f>4*(LN('Real GDP'!G71)-LN('Real GDP'!G70))</f>
        <v>6.9859696143314665E-2</v>
      </c>
      <c r="G67" s="10">
        <f>4*(LN('Real GDP'!H71)-LN('Real GDP'!H70))</f>
        <v>6.8931284268906268E-2</v>
      </c>
      <c r="H67" s="10">
        <f>4*(LN('Real GDP'!I71)-LN('Real GDP'!I70))</f>
        <v>3.3737996854018348E-2</v>
      </c>
      <c r="I67" s="10">
        <f>4*(LN('Real GDP'!J71)-LN('Real GDP'!J70))</f>
        <v>3.9557507637482558E-2</v>
      </c>
      <c r="K67" s="3" t="str">
        <f>'GDP Deflator'!L71</f>
        <v>Q1/1976</v>
      </c>
      <c r="L67" s="10">
        <f>4*(LN('GDP Deflator'!C71)-LN('GDP Deflator'!C70))</f>
        <v>4.1354745129225989E-2</v>
      </c>
      <c r="M67" s="10">
        <f>4*(LN('GDP Deflator'!D71)-LN('GDP Deflator'!D70))</f>
        <v>4.6588684939715463E-2</v>
      </c>
      <c r="N67" s="10">
        <f>4*(LN('GDP Deflator'!E71)-LN('GDP Deflator'!E70))</f>
        <v>4.6488574838026153E-2</v>
      </c>
      <c r="O67" s="10">
        <f>4*(LN('GDP Deflator'!F71)-LN('GDP Deflator'!F70))</f>
        <v>4.0790627388382461E-2</v>
      </c>
      <c r="P67" s="10">
        <f>4*(LN('GDP Deflator'!G71)-LN('GDP Deflator'!G70))</f>
        <v>4.1204267964467078E-2</v>
      </c>
      <c r="Q67" s="10">
        <f>4*(LN('GDP Deflator'!H71)-LN('GDP Deflator'!H70))</f>
        <v>3.8139627376722274E-2</v>
      </c>
      <c r="R67" s="10">
        <f>4*(LN('GDP Deflator'!I71)-LN('GDP Deflator'!I70))</f>
        <v>3.9891959739046357E-2</v>
      </c>
      <c r="S67" s="10">
        <f>4*(LN('GDP Deflator'!J71)-LN('GDP Deflator'!J70))</f>
        <v>4.0237896528415362E-2</v>
      </c>
    </row>
    <row r="68" spans="1:19" x14ac:dyDescent="0.25">
      <c r="A68" s="2" t="str">
        <f>'Real GDP'!A72</f>
        <v>Q2/1976</v>
      </c>
      <c r="B68" s="10">
        <f>4*(LN('Real GDP'!C72)-LN('Real GDP'!C71))</f>
        <v>3.0109635138501289E-2</v>
      </c>
      <c r="C68" s="10">
        <f>4*(LN('Real GDP'!D72)-LN('Real GDP'!D71))</f>
        <v>-7.0885436081127295E-3</v>
      </c>
      <c r="D68" s="10">
        <f>4*(LN('Real GDP'!E72)-LN('Real GDP'!E71))</f>
        <v>4.740838470237918E-2</v>
      </c>
      <c r="E68" s="10">
        <f>4*(LN('Real GDP'!F72)-LN('Real GDP'!F71))</f>
        <v>5.8983570836208088E-2</v>
      </c>
      <c r="F68" s="10">
        <f>4*(LN('Real GDP'!G72)-LN('Real GDP'!G71))</f>
        <v>7.1652408738305695E-2</v>
      </c>
      <c r="G68" s="10">
        <f>4*(LN('Real GDP'!H72)-LN('Real GDP'!H71))</f>
        <v>8.5534181123385622E-2</v>
      </c>
      <c r="H68" s="10">
        <f>4*(LN('Real GDP'!I72)-LN('Real GDP'!I71))</f>
        <v>2.3565283760973443E-2</v>
      </c>
      <c r="I68" s="10">
        <f>4*(LN('Real GDP'!J72)-LN('Real GDP'!J71))</f>
        <v>4.5905109244294806E-2</v>
      </c>
      <c r="K68" s="3" t="str">
        <f>'GDP Deflator'!L72</f>
        <v>Q2/1976</v>
      </c>
      <c r="L68" s="10">
        <f>4*(LN('GDP Deflator'!C72)-LN('GDP Deflator'!C71))</f>
        <v>4.037522889944789E-2</v>
      </c>
      <c r="M68" s="10">
        <f>4*(LN('GDP Deflator'!D72)-LN('GDP Deflator'!D71))</f>
        <v>4.328198528476257E-2</v>
      </c>
      <c r="N68" s="10">
        <f>4*(LN('GDP Deflator'!E72)-LN('GDP Deflator'!E71))</f>
        <v>4.6784769556920125E-2</v>
      </c>
      <c r="O68" s="10">
        <f>4*(LN('GDP Deflator'!F72)-LN('GDP Deflator'!F71))</f>
        <v>4.0094494897218169E-2</v>
      </c>
      <c r="P68" s="10">
        <f>4*(LN('GDP Deflator'!G72)-LN('GDP Deflator'!G71))</f>
        <v>5.3191563248569551E-2</v>
      </c>
      <c r="Q68" s="10">
        <f>4*(LN('GDP Deflator'!H72)-LN('GDP Deflator'!H71))</f>
        <v>4.038566235189478E-2</v>
      </c>
      <c r="R68" s="10">
        <f>4*(LN('GDP Deflator'!I72)-LN('GDP Deflator'!I71))</f>
        <v>3.9279938478280485E-2</v>
      </c>
      <c r="S68" s="10">
        <f>4*(LN('GDP Deflator'!J72)-LN('GDP Deflator'!J71))</f>
        <v>3.9794488057298238E-2</v>
      </c>
    </row>
    <row r="69" spans="1:19" x14ac:dyDescent="0.25">
      <c r="A69" s="2" t="str">
        <f>'Real GDP'!A73</f>
        <v>Q3/1976</v>
      </c>
      <c r="B69" s="10">
        <f>4*(LN('Real GDP'!C73)-LN('Real GDP'!C72))</f>
        <v>2.0286623190600039E-2</v>
      </c>
      <c r="C69" s="10">
        <f>4*(LN('Real GDP'!D73)-LN('Real GDP'!D72))</f>
        <v>4.9457634244280513E-2</v>
      </c>
      <c r="D69" s="10">
        <f>4*(LN('Real GDP'!E73)-LN('Real GDP'!E72))</f>
        <v>1.8872017668648766E-2</v>
      </c>
      <c r="E69" s="10">
        <f>4*(LN('Real GDP'!F73)-LN('Real GDP'!F72))</f>
        <v>1.1945794737897586E-3</v>
      </c>
      <c r="F69" s="10">
        <f>4*(LN('Real GDP'!G73)-LN('Real GDP'!G72))</f>
        <v>0.1003880271593367</v>
      </c>
      <c r="G69" s="10">
        <f>4*(LN('Real GDP'!H73)-LN('Real GDP'!H72))</f>
        <v>1.7381529486094394E-2</v>
      </c>
      <c r="H69" s="10">
        <f>4*(LN('Real GDP'!I73)-LN('Real GDP'!I72))</f>
        <v>5.5847009728800856E-2</v>
      </c>
      <c r="I69" s="10">
        <f>4*(LN('Real GDP'!J73)-LN('Real GDP'!J72))</f>
        <v>3.8609396210794955E-2</v>
      </c>
      <c r="K69" s="3" t="str">
        <f>'GDP Deflator'!L73</f>
        <v>Q3/1976</v>
      </c>
      <c r="L69" s="10">
        <f>4*(LN('GDP Deflator'!C73)-LN('GDP Deflator'!C72))</f>
        <v>5.1350251204784314E-2</v>
      </c>
      <c r="M69" s="10">
        <f>4*(LN('GDP Deflator'!D73)-LN('GDP Deflator'!D72))</f>
        <v>5.1082468395096114E-2</v>
      </c>
      <c r="N69" s="10">
        <f>4*(LN('GDP Deflator'!E73)-LN('GDP Deflator'!E72))</f>
        <v>5.7085118443890082E-2</v>
      </c>
      <c r="O69" s="10">
        <f>4*(LN('GDP Deflator'!F73)-LN('GDP Deflator'!F72))</f>
        <v>5.1290923887929551E-2</v>
      </c>
      <c r="P69" s="10">
        <f>4*(LN('GDP Deflator'!G73)-LN('GDP Deflator'!G72))</f>
        <v>5.5619207824568306E-2</v>
      </c>
      <c r="Q69" s="10">
        <f>4*(LN('GDP Deflator'!H73)-LN('GDP Deflator'!H72))</f>
        <v>4.7627517125413021E-2</v>
      </c>
      <c r="R69" s="10">
        <f>4*(LN('GDP Deflator'!I73)-LN('GDP Deflator'!I72))</f>
        <v>5.1297182965086563E-2</v>
      </c>
      <c r="S69" s="10">
        <f>4*(LN('GDP Deflator'!J73)-LN('GDP Deflator'!J72))</f>
        <v>5.1246784043392779E-2</v>
      </c>
    </row>
    <row r="70" spans="1:19" x14ac:dyDescent="0.25">
      <c r="A70" s="2" t="str">
        <f>'Real GDP'!A74</f>
        <v>Q4/1976</v>
      </c>
      <c r="B70" s="10">
        <f>4*(LN('Real GDP'!C74)-LN('Real GDP'!C73))</f>
        <v>2.9911228825334035E-2</v>
      </c>
      <c r="C70" s="10">
        <f>4*(LN('Real GDP'!D74)-LN('Real GDP'!D73))</f>
        <v>8.3512662119293424E-2</v>
      </c>
      <c r="D70" s="10">
        <f>4*(LN('Real GDP'!E74)-LN('Real GDP'!E73))</f>
        <v>4.9525766978387509E-2</v>
      </c>
      <c r="E70" s="10">
        <f>4*(LN('Real GDP'!F74)-LN('Real GDP'!F73))</f>
        <v>7.3385866085654783E-2</v>
      </c>
      <c r="F70" s="10">
        <f>4*(LN('Real GDP'!G74)-LN('Real GDP'!G73))</f>
        <v>6.8791839714513969E-2</v>
      </c>
      <c r="G70" s="10">
        <f>4*(LN('Real GDP'!H74)-LN('Real GDP'!H73))</f>
        <v>8.4433600595801295E-3</v>
      </c>
      <c r="H70" s="10">
        <f>4*(LN('Real GDP'!I74)-LN('Real GDP'!I73))</f>
        <v>4.7484945525795297E-3</v>
      </c>
      <c r="I70" s="10">
        <f>4*(LN('Real GDP'!J74)-LN('Real GDP'!J73))</f>
        <v>3.0598382409969815E-2</v>
      </c>
      <c r="K70" s="3" t="str">
        <f>'GDP Deflator'!L74</f>
        <v>Q4/1976</v>
      </c>
      <c r="L70" s="10">
        <f>4*(LN('GDP Deflator'!C74)-LN('GDP Deflator'!C73))</f>
        <v>7.0201782018475711E-2</v>
      </c>
      <c r="M70" s="10">
        <f>4*(LN('GDP Deflator'!D74)-LN('GDP Deflator'!D73))</f>
        <v>7.2150968758352363E-2</v>
      </c>
      <c r="N70" s="10">
        <f>4*(LN('GDP Deflator'!E74)-LN('GDP Deflator'!E73))</f>
        <v>7.3458455492936281E-2</v>
      </c>
      <c r="O70" s="10">
        <f>4*(LN('GDP Deflator'!F74)-LN('GDP Deflator'!F73))</f>
        <v>7.0374024420532422E-2</v>
      </c>
      <c r="P70" s="10">
        <f>4*(LN('GDP Deflator'!G74)-LN('GDP Deflator'!G73))</f>
        <v>7.6309255539799281E-2</v>
      </c>
      <c r="Q70" s="10">
        <f>4*(LN('GDP Deflator'!H74)-LN('GDP Deflator'!H73))</f>
        <v>7.028870274861454E-2</v>
      </c>
      <c r="R70" s="10">
        <f>4*(LN('GDP Deflator'!I74)-LN('GDP Deflator'!I73))</f>
        <v>7.0866258456817377E-2</v>
      </c>
      <c r="S70" s="10">
        <f>4*(LN('GDP Deflator'!J74)-LN('GDP Deflator'!J73))</f>
        <v>6.9346497956935593E-2</v>
      </c>
    </row>
    <row r="71" spans="1:19" x14ac:dyDescent="0.25">
      <c r="A71" s="2" t="str">
        <f>'Real GDP'!A75</f>
        <v>Q1/1977</v>
      </c>
      <c r="B71" s="10">
        <f>4*(LN('Real GDP'!C75)-LN('Real GDP'!C74))</f>
        <v>4.6272115858791096E-2</v>
      </c>
      <c r="C71" s="10">
        <f>4*(LN('Real GDP'!D75)-LN('Real GDP'!D74))</f>
        <v>1.9881904503726844E-3</v>
      </c>
      <c r="D71" s="10">
        <f>4*(LN('Real GDP'!E75)-LN('Real GDP'!E74))</f>
        <v>4.3975291493847379E-2</v>
      </c>
      <c r="E71" s="10">
        <f>4*(LN('Real GDP'!F75)-LN('Real GDP'!F74))</f>
        <v>3.4012718649680806E-2</v>
      </c>
      <c r="F71" s="10">
        <f>4*(LN('Real GDP'!G75)-LN('Real GDP'!G74))</f>
        <v>1.5840644075097998E-3</v>
      </c>
      <c r="G71" s="10">
        <f>4*(LN('Real GDP'!H75)-LN('Real GDP'!H74))</f>
        <v>5.4892756811319998E-2</v>
      </c>
      <c r="H71" s="10">
        <f>4*(LN('Real GDP'!I75)-LN('Real GDP'!I74))</f>
        <v>8.6558861890342342E-2</v>
      </c>
      <c r="I71" s="10">
        <f>4*(LN('Real GDP'!J75)-LN('Real GDP'!J74))</f>
        <v>3.156457125204426E-2</v>
      </c>
      <c r="K71" s="3" t="str">
        <f>'GDP Deflator'!L75</f>
        <v>Q1/1977</v>
      </c>
      <c r="L71" s="10">
        <f>4*(LN('GDP Deflator'!C75)-LN('GDP Deflator'!C74))</f>
        <v>6.387827800842949E-2</v>
      </c>
      <c r="M71" s="10">
        <f>4*(LN('GDP Deflator'!D75)-LN('GDP Deflator'!D74))</f>
        <v>6.4472951795623956E-2</v>
      </c>
      <c r="N71" s="10">
        <f>4*(LN('GDP Deflator'!E75)-LN('GDP Deflator'!E74))</f>
        <v>6.6926310886570306E-2</v>
      </c>
      <c r="O71" s="10">
        <f>4*(LN('GDP Deflator'!F75)-LN('GDP Deflator'!F74))</f>
        <v>6.4308088210141889E-2</v>
      </c>
      <c r="P71" s="10">
        <f>4*(LN('GDP Deflator'!G75)-LN('GDP Deflator'!G74))</f>
        <v>7.0052258303162418E-2</v>
      </c>
      <c r="Q71" s="10">
        <f>4*(LN('GDP Deflator'!H75)-LN('GDP Deflator'!H74))</f>
        <v>6.5910626741860767E-2</v>
      </c>
      <c r="R71" s="10">
        <f>4*(LN('GDP Deflator'!I75)-LN('GDP Deflator'!I74))</f>
        <v>6.457442219968712E-2</v>
      </c>
      <c r="S71" s="10">
        <f>4*(LN('GDP Deflator'!J75)-LN('GDP Deflator'!J74))</f>
        <v>6.2982162301947753E-2</v>
      </c>
    </row>
    <row r="72" spans="1:19" x14ac:dyDescent="0.25">
      <c r="A72" s="2" t="str">
        <f>'Real GDP'!A76</f>
        <v>Q2/1977</v>
      </c>
      <c r="B72" s="10">
        <f>4*(LN('Real GDP'!C76)-LN('Real GDP'!C75))</f>
        <v>7.7745255968366678E-2</v>
      </c>
      <c r="C72" s="10">
        <f>4*(LN('Real GDP'!D76)-LN('Real GDP'!D75))</f>
        <v>-2.9122056892141757E-2</v>
      </c>
      <c r="D72" s="10">
        <f>4*(LN('Real GDP'!E76)-LN('Real GDP'!E75))</f>
        <v>1.7354151208138546E-2</v>
      </c>
      <c r="E72" s="10">
        <f>4*(LN('Real GDP'!F76)-LN('Real GDP'!F75))</f>
        <v>2.2613921673077186E-2</v>
      </c>
      <c r="F72" s="10">
        <f>4*(LN('Real GDP'!G76)-LN('Real GDP'!G75))</f>
        <v>-2.2336765149187698E-2</v>
      </c>
      <c r="G72" s="10">
        <f>4*(LN('Real GDP'!H76)-LN('Real GDP'!H75))</f>
        <v>2.2662919323188646E-2</v>
      </c>
      <c r="H72" s="10">
        <f>4*(LN('Real GDP'!I76)-LN('Real GDP'!I75))</f>
        <v>2.8042651287709219E-2</v>
      </c>
      <c r="I72" s="10">
        <f>4*(LN('Real GDP'!J76)-LN('Real GDP'!J75))</f>
        <v>1.8104191211058662E-2</v>
      </c>
      <c r="K72" s="3" t="str">
        <f>'GDP Deflator'!L76</f>
        <v>Q2/1977</v>
      </c>
      <c r="L72" s="10">
        <f>4*(LN('GDP Deflator'!C76)-LN('GDP Deflator'!C75))</f>
        <v>5.5770268650274346E-2</v>
      </c>
      <c r="M72" s="10">
        <f>4*(LN('GDP Deflator'!D76)-LN('GDP Deflator'!D75))</f>
        <v>5.9093547339220009E-2</v>
      </c>
      <c r="N72" s="10">
        <f>4*(LN('GDP Deflator'!E76)-LN('GDP Deflator'!E75))</f>
        <v>6.0766014397950485E-2</v>
      </c>
      <c r="O72" s="10">
        <f>4*(LN('GDP Deflator'!F76)-LN('GDP Deflator'!F75))</f>
        <v>5.6217998760738297E-2</v>
      </c>
      <c r="P72" s="10">
        <f>4*(LN('GDP Deflator'!G76)-LN('GDP Deflator'!G75))</f>
        <v>5.880428180338626E-2</v>
      </c>
      <c r="Q72" s="10">
        <f>4*(LN('GDP Deflator'!H76)-LN('GDP Deflator'!H75))</f>
        <v>5.798057015592839E-2</v>
      </c>
      <c r="R72" s="10">
        <f>4*(LN('GDP Deflator'!I76)-LN('GDP Deflator'!I75))</f>
        <v>5.6711461702580124E-2</v>
      </c>
      <c r="S72" s="10">
        <f>4*(LN('GDP Deflator'!J76)-LN('GDP Deflator'!J75))</f>
        <v>5.7057707094017474E-2</v>
      </c>
    </row>
    <row r="73" spans="1:19" x14ac:dyDescent="0.25">
      <c r="A73" s="2" t="str">
        <f>'Real GDP'!A77</f>
        <v>Q3/1977</v>
      </c>
      <c r="B73" s="10">
        <f>4*(LN('Real GDP'!C77)-LN('Real GDP'!C76))</f>
        <v>7.014654247918628E-2</v>
      </c>
      <c r="C73" s="10">
        <f>4*(LN('Real GDP'!D77)-LN('Real GDP'!D76))</f>
        <v>2.7621261296342681E-2</v>
      </c>
      <c r="D73" s="10">
        <f>4*(LN('Real GDP'!E77)-LN('Real GDP'!E76))</f>
        <v>1.8295812596214489E-2</v>
      </c>
      <c r="E73" s="10">
        <f>4*(LN('Real GDP'!F77)-LN('Real GDP'!F76))</f>
        <v>-1.1563706105093274E-3</v>
      </c>
      <c r="F73" s="10">
        <f>4*(LN('Real GDP'!G77)-LN('Real GDP'!G76))</f>
        <v>-3.7589985890303268E-2</v>
      </c>
      <c r="G73" s="10">
        <f>4*(LN('Real GDP'!H77)-LN('Real GDP'!H76))</f>
        <v>1.9204704110222792E-2</v>
      </c>
      <c r="H73" s="10">
        <f>4*(LN('Real GDP'!I77)-LN('Real GDP'!I76))</f>
        <v>2.7184779518332647E-2</v>
      </c>
      <c r="I73" s="10">
        <f>4*(LN('Real GDP'!J77)-LN('Real GDP'!J76))</f>
        <v>1.3269879202479018E-2</v>
      </c>
      <c r="K73" s="3" t="str">
        <f>'GDP Deflator'!L77</f>
        <v>Q3/1977</v>
      </c>
      <c r="L73" s="10">
        <f>4*(LN('GDP Deflator'!C77)-LN('GDP Deflator'!C76))</f>
        <v>4.8874745520882001E-2</v>
      </c>
      <c r="M73" s="10">
        <f>4*(LN('GDP Deflator'!D77)-LN('GDP Deflator'!D76))</f>
        <v>4.9139853054796845E-2</v>
      </c>
      <c r="N73" s="10">
        <f>4*(LN('GDP Deflator'!E77)-LN('GDP Deflator'!E76))</f>
        <v>5.4338885436481021E-2</v>
      </c>
      <c r="O73" s="10">
        <f>4*(LN('GDP Deflator'!F77)-LN('GDP Deflator'!F76))</f>
        <v>4.9294402615320365E-2</v>
      </c>
      <c r="P73" s="10">
        <f>4*(LN('GDP Deflator'!G77)-LN('GDP Deflator'!G76))</f>
        <v>4.7042970393754047E-2</v>
      </c>
      <c r="Q73" s="10">
        <f>4*(LN('GDP Deflator'!H77)-LN('GDP Deflator'!H76))</f>
        <v>5.1762155092527351E-2</v>
      </c>
      <c r="R73" s="10">
        <f>4*(LN('GDP Deflator'!I77)-LN('GDP Deflator'!I76))</f>
        <v>4.97132405370877E-2</v>
      </c>
      <c r="S73" s="10">
        <f>4*(LN('GDP Deflator'!J77)-LN('GDP Deflator'!J76))</f>
        <v>5.145240546166896E-2</v>
      </c>
    </row>
    <row r="74" spans="1:19" x14ac:dyDescent="0.25">
      <c r="A74" s="2" t="str">
        <f>'Real GDP'!A78</f>
        <v>Q4/1977</v>
      </c>
      <c r="B74" s="10">
        <f>4*(LN('Real GDP'!C78)-LN('Real GDP'!C77))</f>
        <v>4.2026422181606904E-4</v>
      </c>
      <c r="C74" s="10">
        <f>4*(LN('Real GDP'!D78)-LN('Real GDP'!D77))</f>
        <v>6.8747455332236029E-2</v>
      </c>
      <c r="D74" s="10">
        <f>4*(LN('Real GDP'!E78)-LN('Real GDP'!E77))</f>
        <v>9.1196992923556763E-3</v>
      </c>
      <c r="E74" s="10">
        <f>4*(LN('Real GDP'!F78)-LN('Real GDP'!F77))</f>
        <v>6.8240059267029807E-2</v>
      </c>
      <c r="F74" s="10">
        <f>4*(LN('Real GDP'!G78)-LN('Real GDP'!G77))</f>
        <v>3.4128144036706942E-2</v>
      </c>
      <c r="G74" s="10">
        <f>4*(LN('Real GDP'!H78)-LN('Real GDP'!H77))</f>
        <v>6.3209997852872846E-2</v>
      </c>
      <c r="H74" s="10">
        <f>4*(LN('Real GDP'!I78)-LN('Real GDP'!I77))</f>
        <v>5.3898421654881901E-2</v>
      </c>
      <c r="I74" s="10">
        <f>4*(LN('Real GDP'!J78)-LN('Real GDP'!J77))</f>
        <v>2.6633261548347775E-2</v>
      </c>
      <c r="K74" s="3" t="str">
        <f>'GDP Deflator'!L78</f>
        <v>Q4/1977</v>
      </c>
      <c r="L74" s="10">
        <f>4*(LN('GDP Deflator'!C78)-LN('GDP Deflator'!C77))</f>
        <v>8.5955290479899915E-2</v>
      </c>
      <c r="M74" s="10">
        <f>4*(LN('GDP Deflator'!D78)-LN('GDP Deflator'!D77))</f>
        <v>8.6173799367637471E-2</v>
      </c>
      <c r="N74" s="10">
        <f>4*(LN('GDP Deflator'!E78)-LN('GDP Deflator'!E77))</f>
        <v>9.075305865364669E-2</v>
      </c>
      <c r="O74" s="10">
        <f>4*(LN('GDP Deflator'!F78)-LN('GDP Deflator'!F77))</f>
        <v>8.6364510660180471E-2</v>
      </c>
      <c r="P74" s="10">
        <f>4*(LN('GDP Deflator'!G78)-LN('GDP Deflator'!G77))</f>
        <v>7.8889691352479474E-2</v>
      </c>
      <c r="Q74" s="10">
        <f>4*(LN('GDP Deflator'!H78)-LN('GDP Deflator'!H77))</f>
        <v>8.5618319137006793E-2</v>
      </c>
      <c r="R74" s="10">
        <f>4*(LN('GDP Deflator'!I78)-LN('GDP Deflator'!I77))</f>
        <v>8.7481801475432164E-2</v>
      </c>
      <c r="S74" s="10">
        <f>4*(LN('GDP Deflator'!J78)-LN('GDP Deflator'!J77))</f>
        <v>8.5175229636623939E-2</v>
      </c>
    </row>
    <row r="75" spans="1:19" x14ac:dyDescent="0.25">
      <c r="A75" s="2" t="str">
        <f>'Real GDP'!A79</f>
        <v>Q1/1978</v>
      </c>
      <c r="B75" s="10">
        <f>4*(LN('Real GDP'!C79)-LN('Real GDP'!C78))</f>
        <v>1.389373708138919E-2</v>
      </c>
      <c r="C75" s="10">
        <f>4*(LN('Real GDP'!D79)-LN('Real GDP'!D78))</f>
        <v>3.4363133626435172E-2</v>
      </c>
      <c r="D75" s="10">
        <f>4*(LN('Real GDP'!E79)-LN('Real GDP'!E78))</f>
        <v>5.518311949237642E-2</v>
      </c>
      <c r="E75" s="10">
        <f>4*(LN('Real GDP'!F79)-LN('Real GDP'!F78))</f>
        <v>1.6450753959968978E-2</v>
      </c>
      <c r="F75" s="10">
        <f>4*(LN('Real GDP'!G79)-LN('Real GDP'!G78))</f>
        <v>6.4843316429424647E-2</v>
      </c>
      <c r="G75" s="10">
        <f>4*(LN('Real GDP'!H79)-LN('Real GDP'!H78))</f>
        <v>3.4072347609278353E-2</v>
      </c>
      <c r="H75" s="10">
        <f>4*(LN('Real GDP'!I79)-LN('Real GDP'!I78))</f>
        <v>7.4850793787035741E-2</v>
      </c>
      <c r="I75" s="10">
        <f>4*(LN('Real GDP'!J79)-LN('Real GDP'!J78))</f>
        <v>2.4892527220849558E-2</v>
      </c>
      <c r="K75" s="3" t="str">
        <f>'GDP Deflator'!L79</f>
        <v>Q1/1978</v>
      </c>
      <c r="L75" s="10">
        <f>4*(LN('GDP Deflator'!C79)-LN('GDP Deflator'!C78))</f>
        <v>5.9159809821181852E-2</v>
      </c>
      <c r="M75" s="10">
        <f>4*(LN('GDP Deflator'!D79)-LN('GDP Deflator'!D78))</f>
        <v>6.733596520132501E-2</v>
      </c>
      <c r="N75" s="10">
        <f>4*(LN('GDP Deflator'!E79)-LN('GDP Deflator'!E78))</f>
        <v>6.4246943269241186E-2</v>
      </c>
      <c r="O75" s="10">
        <f>4*(LN('GDP Deflator'!F79)-LN('GDP Deflator'!F78))</f>
        <v>5.9569369206506906E-2</v>
      </c>
      <c r="P75" s="10">
        <f>4*(LN('GDP Deflator'!G79)-LN('GDP Deflator'!G78))</f>
        <v>5.3834540562672117E-2</v>
      </c>
      <c r="Q75" s="10">
        <f>4*(LN('GDP Deflator'!H79)-LN('GDP Deflator'!H78))</f>
        <v>6.112905069517538E-2</v>
      </c>
      <c r="R75" s="10">
        <f>4*(LN('GDP Deflator'!I79)-LN('GDP Deflator'!I78))</f>
        <v>6.0489980931855314E-2</v>
      </c>
      <c r="S75" s="10">
        <f>4*(LN('GDP Deflator'!J79)-LN('GDP Deflator'!J78))</f>
        <v>6.0752437497601619E-2</v>
      </c>
    </row>
    <row r="76" spans="1:19" x14ac:dyDescent="0.25">
      <c r="A76" s="2" t="str">
        <f>'Real GDP'!A80</f>
        <v>Q2/1978</v>
      </c>
      <c r="B76" s="10">
        <f>4*(LN('Real GDP'!C80)-LN('Real GDP'!C79))</f>
        <v>0.15257447211853048</v>
      </c>
      <c r="C76" s="10">
        <f>4*(LN('Real GDP'!D80)-LN('Real GDP'!D79))</f>
        <v>4.8079573599579817E-2</v>
      </c>
      <c r="D76" s="10">
        <f>4*(LN('Real GDP'!E80)-LN('Real GDP'!E79))</f>
        <v>6.595791937288098E-2</v>
      </c>
      <c r="E76" s="10">
        <f>4*(LN('Real GDP'!F80)-LN('Real GDP'!F79))</f>
        <v>1.582394353354033E-2</v>
      </c>
      <c r="F76" s="10">
        <f>4*(LN('Real GDP'!G80)-LN('Real GDP'!G79))</f>
        <v>6.8598760005109227E-2</v>
      </c>
      <c r="G76" s="10">
        <f>4*(LN('Real GDP'!H80)-LN('Real GDP'!H79))</f>
        <v>3.6538855300317863E-2</v>
      </c>
      <c r="H76" s="10">
        <f>4*(LN('Real GDP'!I80)-LN('Real GDP'!I79))</f>
        <v>3.8692105508143726E-2</v>
      </c>
      <c r="I76" s="10">
        <f>4*(LN('Real GDP'!J80)-LN('Real GDP'!J79))</f>
        <v>8.0958489591012039E-3</v>
      </c>
      <c r="K76" s="3" t="str">
        <f>'GDP Deflator'!L80</f>
        <v>Q2/1978</v>
      </c>
      <c r="L76" s="10">
        <f>4*(LN('GDP Deflator'!C80)-LN('GDP Deflator'!C79))</f>
        <v>7.2555016358615276E-2</v>
      </c>
      <c r="M76" s="10">
        <f>4*(LN('GDP Deflator'!D80)-LN('GDP Deflator'!D79))</f>
        <v>7.5692912232183218E-2</v>
      </c>
      <c r="N76" s="10">
        <f>4*(LN('GDP Deflator'!E80)-LN('GDP Deflator'!E79))</f>
        <v>7.7200997535612714E-2</v>
      </c>
      <c r="O76" s="10">
        <f>4*(LN('GDP Deflator'!F80)-LN('GDP Deflator'!F79))</f>
        <v>7.2651217638036059E-2</v>
      </c>
      <c r="P76" s="10">
        <f>4*(LN('GDP Deflator'!G80)-LN('GDP Deflator'!G79))</f>
        <v>6.8001537220137465E-2</v>
      </c>
      <c r="Q76" s="10">
        <f>4*(LN('GDP Deflator'!H80)-LN('GDP Deflator'!H79))</f>
        <v>7.465914055606504E-2</v>
      </c>
      <c r="R76" s="10">
        <f>4*(LN('GDP Deflator'!I80)-LN('GDP Deflator'!I79))</f>
        <v>7.3345474585808645E-2</v>
      </c>
      <c r="S76" s="10">
        <f>4*(LN('GDP Deflator'!J80)-LN('GDP Deflator'!J79))</f>
        <v>7.2948005369028124E-2</v>
      </c>
    </row>
    <row r="77" spans="1:19" x14ac:dyDescent="0.25">
      <c r="A77" s="2" t="str">
        <f>'Real GDP'!A81</f>
        <v>Q3/1978</v>
      </c>
      <c r="B77" s="10">
        <f>4*(LN('Real GDP'!C81)-LN('Real GDP'!C80))</f>
        <v>3.8926311643287193E-2</v>
      </c>
      <c r="C77" s="10">
        <f>4*(LN('Real GDP'!D81)-LN('Real GDP'!D80))</f>
        <v>5.3754905428160527E-2</v>
      </c>
      <c r="D77" s="10">
        <f>4*(LN('Real GDP'!E81)-LN('Real GDP'!E80))</f>
        <v>-3.5199043518545636E-3</v>
      </c>
      <c r="E77" s="10">
        <f>4*(LN('Real GDP'!F81)-LN('Real GDP'!F80))</f>
        <v>5.2112668472791057E-2</v>
      </c>
      <c r="F77" s="10">
        <f>4*(LN('Real GDP'!G81)-LN('Real GDP'!G80))</f>
        <v>2.0993454657332933E-2</v>
      </c>
      <c r="G77" s="10">
        <f>4*(LN('Real GDP'!H81)-LN('Real GDP'!H80))</f>
        <v>2.8720906133962387E-2</v>
      </c>
      <c r="H77" s="10">
        <f>4*(LN('Real GDP'!I81)-LN('Real GDP'!I80))</f>
        <v>5.1407762124558332E-2</v>
      </c>
      <c r="I77" s="10">
        <f>4*(LN('Real GDP'!J81)-LN('Real GDP'!J80))</f>
        <v>-4.9113916423273452E-3</v>
      </c>
      <c r="K77" s="3" t="str">
        <f>'GDP Deflator'!L81</f>
        <v>Q3/1978</v>
      </c>
      <c r="L77" s="10">
        <f>4*(LN('GDP Deflator'!C81)-LN('GDP Deflator'!C80))</f>
        <v>6.6334006312539273E-2</v>
      </c>
      <c r="M77" s="10">
        <f>4*(LN('GDP Deflator'!D81)-LN('GDP Deflator'!D80))</f>
        <v>6.5234822188195096E-2</v>
      </c>
      <c r="N77" s="10">
        <f>4*(LN('GDP Deflator'!E81)-LN('GDP Deflator'!E80))</f>
        <v>7.1434482821407741E-2</v>
      </c>
      <c r="O77" s="10">
        <f>4*(LN('GDP Deflator'!F81)-LN('GDP Deflator'!F80))</f>
        <v>6.6143087824169555E-2</v>
      </c>
      <c r="P77" s="10">
        <f>4*(LN('GDP Deflator'!G81)-LN('GDP Deflator'!G80))</f>
        <v>6.2864962851934436E-2</v>
      </c>
      <c r="Q77" s="10">
        <f>4*(LN('GDP Deflator'!H81)-LN('GDP Deflator'!H80))</f>
        <v>6.7633487689455762E-2</v>
      </c>
      <c r="R77" s="10">
        <f>4*(LN('GDP Deflator'!I81)-LN('GDP Deflator'!I80))</f>
        <v>6.599960295941365E-2</v>
      </c>
      <c r="S77" s="10">
        <f>4*(LN('GDP Deflator'!J81)-LN('GDP Deflator'!J80))</f>
        <v>6.7527201852191965E-2</v>
      </c>
    </row>
    <row r="78" spans="1:19" x14ac:dyDescent="0.25">
      <c r="A78" s="2" t="str">
        <f>'Real GDP'!A82</f>
        <v>Q4/1978</v>
      </c>
      <c r="B78" s="10">
        <f>4*(LN('Real GDP'!C82)-LN('Real GDP'!C81))</f>
        <v>5.3292587294677674E-2</v>
      </c>
      <c r="C78" s="10">
        <f>4*(LN('Real GDP'!D82)-LN('Real GDP'!D81))</f>
        <v>3.6302114389133777E-2</v>
      </c>
      <c r="D78" s="10">
        <f>4*(LN('Real GDP'!E82)-LN('Real GDP'!E81))</f>
        <v>3.3900397501181345E-2</v>
      </c>
      <c r="E78" s="10">
        <f>4*(LN('Real GDP'!F82)-LN('Real GDP'!F81))</f>
        <v>4.6492945571461775E-2</v>
      </c>
      <c r="F78" s="10">
        <f>4*(LN('Real GDP'!G82)-LN('Real GDP'!G81))</f>
        <v>6.0493493896007777E-2</v>
      </c>
      <c r="G78" s="10">
        <f>4*(LN('Real GDP'!H82)-LN('Real GDP'!H81))</f>
        <v>3.3853991402970962E-2</v>
      </c>
      <c r="H78" s="10">
        <f>4*(LN('Real GDP'!I82)-LN('Real GDP'!I81))</f>
        <v>5.7309512938765295E-2</v>
      </c>
      <c r="I78" s="10">
        <f>4*(LN('Real GDP'!J82)-LN('Real GDP'!J81))</f>
        <v>-5.9240545768233233E-3</v>
      </c>
      <c r="K78" s="3" t="str">
        <f>'GDP Deflator'!L82</f>
        <v>Q4/1978</v>
      </c>
      <c r="L78" s="10">
        <f>4*(LN('GDP Deflator'!C82)-LN('GDP Deflator'!C81))</f>
        <v>8.3237893828989939E-2</v>
      </c>
      <c r="M78" s="10">
        <f>4*(LN('GDP Deflator'!D82)-LN('GDP Deflator'!D81))</f>
        <v>8.4157500697878973E-2</v>
      </c>
      <c r="N78" s="10">
        <f>4*(LN('GDP Deflator'!E82)-LN('GDP Deflator'!E81))</f>
        <v>8.5326638842378344E-2</v>
      </c>
      <c r="O78" s="10">
        <f>4*(LN('GDP Deflator'!F82)-LN('GDP Deflator'!F81))</f>
        <v>8.267689392599209E-2</v>
      </c>
      <c r="P78" s="10">
        <f>4*(LN('GDP Deflator'!G82)-LN('GDP Deflator'!G81))</f>
        <v>8.1941993807467028E-2</v>
      </c>
      <c r="Q78" s="10">
        <f>4*(LN('GDP Deflator'!H82)-LN('GDP Deflator'!H81))</f>
        <v>8.3651298613817815E-2</v>
      </c>
      <c r="R78" s="10">
        <f>4*(LN('GDP Deflator'!I82)-LN('GDP Deflator'!I81))</f>
        <v>8.2793097301568253E-2</v>
      </c>
      <c r="S78" s="10">
        <f>4*(LN('GDP Deflator'!J82)-LN('GDP Deflator'!J81))</f>
        <v>8.2480318948890741E-2</v>
      </c>
    </row>
    <row r="79" spans="1:19" x14ac:dyDescent="0.25">
      <c r="A79" s="2" t="str">
        <f>'Real GDP'!A83</f>
        <v>Q1/1979</v>
      </c>
      <c r="B79" s="10">
        <f>4*(LN('Real GDP'!C83)-LN('Real GDP'!C82))</f>
        <v>7.9395423230437245E-3</v>
      </c>
      <c r="C79" s="10">
        <f>4*(LN('Real GDP'!D83)-LN('Real GDP'!D82))</f>
        <v>-1.5723016955103475E-2</v>
      </c>
      <c r="D79" s="10">
        <f>4*(LN('Real GDP'!E83)-LN('Real GDP'!E82))</f>
        <v>3.4255091069979926E-2</v>
      </c>
      <c r="E79" s="10">
        <f>4*(LN('Real GDP'!F83)-LN('Real GDP'!F82))</f>
        <v>4.9431612928252378E-3</v>
      </c>
      <c r="F79" s="10">
        <f>4*(LN('Real GDP'!G83)-LN('Real GDP'!G82))</f>
        <v>6.270494471214505E-2</v>
      </c>
      <c r="G79" s="10">
        <f>4*(LN('Real GDP'!H83)-LN('Real GDP'!H82))</f>
        <v>3.4259307327406674E-2</v>
      </c>
      <c r="H79" s="10">
        <f>4*(LN('Real GDP'!I83)-LN('Real GDP'!I82))</f>
        <v>5.9368684122141246E-2</v>
      </c>
      <c r="I79" s="10">
        <f>4*(LN('Real GDP'!J83)-LN('Real GDP'!J82))</f>
        <v>-6.3809025798562402E-3</v>
      </c>
      <c r="K79" s="3" t="str">
        <f>'GDP Deflator'!L83</f>
        <v>Q1/1979</v>
      </c>
      <c r="L79" s="10">
        <f>4*(LN('GDP Deflator'!C83)-LN('GDP Deflator'!C82))</f>
        <v>7.0880427555193748E-2</v>
      </c>
      <c r="M79" s="10">
        <f>4*(LN('GDP Deflator'!D83)-LN('GDP Deflator'!D82))</f>
        <v>7.5439187223304671E-2</v>
      </c>
      <c r="N79" s="10">
        <f>4*(LN('GDP Deflator'!E83)-LN('GDP Deflator'!E82))</f>
        <v>7.2669273266754431E-2</v>
      </c>
      <c r="O79" s="10">
        <f>4*(LN('GDP Deflator'!F83)-LN('GDP Deflator'!F82))</f>
        <v>7.004849494862242E-2</v>
      </c>
      <c r="P79" s="10">
        <f>4*(LN('GDP Deflator'!G83)-LN('GDP Deflator'!G82))</f>
        <v>7.5921212121116355E-2</v>
      </c>
      <c r="Q79" s="10">
        <f>4*(LN('GDP Deflator'!H83)-LN('GDP Deflator'!H82))</f>
        <v>7.1414611602667932E-2</v>
      </c>
      <c r="R79" s="10">
        <f>4*(LN('GDP Deflator'!I83)-LN('GDP Deflator'!I82))</f>
        <v>6.9294751175275948E-2</v>
      </c>
      <c r="S79" s="10">
        <f>4*(LN('GDP Deflator'!J83)-LN('GDP Deflator'!J82))</f>
        <v>7.0198852046715388E-2</v>
      </c>
    </row>
    <row r="80" spans="1:19" x14ac:dyDescent="0.25">
      <c r="A80" s="2" t="str">
        <f>'Real GDP'!A84</f>
        <v>Q2/1979</v>
      </c>
      <c r="B80" s="10">
        <f>4*(LN('Real GDP'!C84)-LN('Real GDP'!C83))</f>
        <v>4.8394921428993598E-3</v>
      </c>
      <c r="C80" s="10">
        <f>4*(LN('Real GDP'!D84)-LN('Real GDP'!D83))</f>
        <v>0.17351076264579746</v>
      </c>
      <c r="D80" s="10">
        <f>4*(LN('Real GDP'!E84)-LN('Real GDP'!E83))</f>
        <v>3.805806678149537E-2</v>
      </c>
      <c r="E80" s="10">
        <f>4*(LN('Real GDP'!F84)-LN('Real GDP'!F83))</f>
        <v>0.12232064636062034</v>
      </c>
      <c r="F80" s="10">
        <f>4*(LN('Real GDP'!G84)-LN('Real GDP'!G83))</f>
        <v>2.8978619679151052E-2</v>
      </c>
      <c r="G80" s="10">
        <f>4*(LN('Real GDP'!H84)-LN('Real GDP'!H83))</f>
        <v>5.3912109632175742E-2</v>
      </c>
      <c r="H80" s="10">
        <f>4*(LN('Real GDP'!I84)-LN('Real GDP'!I83))</f>
        <v>7.2429582416834393E-2</v>
      </c>
      <c r="I80" s="10">
        <f>4*(LN('Real GDP'!J84)-LN('Real GDP'!J83))</f>
        <v>6.2131270046812404E-3</v>
      </c>
      <c r="K80" s="3" t="str">
        <f>'GDP Deflator'!L84</f>
        <v>Q2/1979</v>
      </c>
      <c r="L80" s="10">
        <f>4*(LN('GDP Deflator'!C84)-LN('GDP Deflator'!C83))</f>
        <v>9.5572531286071793E-2</v>
      </c>
      <c r="M80" s="10">
        <f>4*(LN('GDP Deflator'!D84)-LN('GDP Deflator'!D83))</f>
        <v>9.2811349656901854E-2</v>
      </c>
      <c r="N80" s="10">
        <f>4*(LN('GDP Deflator'!E84)-LN('GDP Deflator'!E83))</f>
        <v>9.466246351674279E-2</v>
      </c>
      <c r="O80" s="10">
        <f>4*(LN('GDP Deflator'!F84)-LN('GDP Deflator'!F83))</f>
        <v>9.51483427089439E-2</v>
      </c>
      <c r="P80" s="10">
        <f>4*(LN('GDP Deflator'!G84)-LN('GDP Deflator'!G83))</f>
        <v>0.10089899022125159</v>
      </c>
      <c r="Q80" s="10">
        <f>4*(LN('GDP Deflator'!H84)-LN('GDP Deflator'!H83))</f>
        <v>9.6772376843160757E-2</v>
      </c>
      <c r="R80" s="10">
        <f>4*(LN('GDP Deflator'!I84)-LN('GDP Deflator'!I83))</f>
        <v>9.4861558887821218E-2</v>
      </c>
      <c r="S80" s="10">
        <f>4*(LN('GDP Deflator'!J84)-LN('GDP Deflator'!J83))</f>
        <v>9.3873348440761006E-2</v>
      </c>
    </row>
    <row r="81" spans="1:19" x14ac:dyDescent="0.25">
      <c r="A81" s="2" t="str">
        <f>'Real GDP'!A85</f>
        <v>Q3/1979</v>
      </c>
      <c r="B81" s="10">
        <f>4*(LN('Real GDP'!C85)-LN('Real GDP'!C84))</f>
        <v>2.8619198755912123E-2</v>
      </c>
      <c r="C81" s="10">
        <f>4*(LN('Real GDP'!D85)-LN('Real GDP'!D84))</f>
        <v>-8.8411244073380857E-2</v>
      </c>
      <c r="D81" s="10">
        <f>4*(LN('Real GDP'!E85)-LN('Real GDP'!E84))</f>
        <v>4.5464594948462889E-2</v>
      </c>
      <c r="E81" s="10">
        <f>4*(LN('Real GDP'!F85)-LN('Real GDP'!F84))</f>
        <v>2.9433585524429873E-7</v>
      </c>
      <c r="F81" s="10">
        <f>4*(LN('Real GDP'!G85)-LN('Real GDP'!G84))</f>
        <v>6.8624278915052628E-2</v>
      </c>
      <c r="G81" s="10">
        <f>4*(LN('Real GDP'!H85)-LN('Real GDP'!H84))</f>
        <v>2.5799161742419585E-2</v>
      </c>
      <c r="H81" s="10">
        <f>4*(LN('Real GDP'!I85)-LN('Real GDP'!I84))</f>
        <v>3.0387195259990563E-2</v>
      </c>
      <c r="I81" s="10">
        <f>4*(LN('Real GDP'!J85)-LN('Real GDP'!J84))</f>
        <v>9.60852140192614E-3</v>
      </c>
      <c r="K81" s="3" t="str">
        <f>'GDP Deflator'!L85</f>
        <v>Q3/1979</v>
      </c>
      <c r="L81" s="10">
        <f>4*(LN('GDP Deflator'!C85)-LN('GDP Deflator'!C84))</f>
        <v>8.4528944876932854E-2</v>
      </c>
      <c r="M81" s="10">
        <f>4*(LN('GDP Deflator'!D85)-LN('GDP Deflator'!D84))</f>
        <v>9.6559185591258867E-2</v>
      </c>
      <c r="N81" s="10">
        <f>4*(LN('GDP Deflator'!E85)-LN('GDP Deflator'!E84))</f>
        <v>8.3550900102093095E-2</v>
      </c>
      <c r="O81" s="10">
        <f>4*(LN('GDP Deflator'!F85)-LN('GDP Deflator'!F84))</f>
        <v>8.460291993929836E-2</v>
      </c>
      <c r="P81" s="10">
        <f>4*(LN('GDP Deflator'!G85)-LN('GDP Deflator'!G84))</f>
        <v>9.2373263669092154E-2</v>
      </c>
      <c r="Q81" s="10">
        <f>4*(LN('GDP Deflator'!H85)-LN('GDP Deflator'!H84))</f>
        <v>8.4302907015453954E-2</v>
      </c>
      <c r="R81" s="10">
        <f>4*(LN('GDP Deflator'!I85)-LN('GDP Deflator'!I84))</f>
        <v>8.3859764551251104E-2</v>
      </c>
      <c r="S81" s="10">
        <f>4*(LN('GDP Deflator'!J85)-LN('GDP Deflator'!J84))</f>
        <v>8.5040182011130838E-2</v>
      </c>
    </row>
    <row r="82" spans="1:19" x14ac:dyDescent="0.25">
      <c r="A82" s="2" t="str">
        <f>'Real GDP'!A86</f>
        <v>Q4/1979</v>
      </c>
      <c r="B82" s="10">
        <f>4*(LN('Real GDP'!C86)-LN('Real GDP'!C85))</f>
        <v>1.0341894494146686E-2</v>
      </c>
      <c r="C82" s="10">
        <f>4*(LN('Real GDP'!D86)-LN('Real GDP'!D85))</f>
        <v>4.1773185972601823E-2</v>
      </c>
      <c r="D82" s="10">
        <f>4*(LN('Real GDP'!E86)-LN('Real GDP'!E85))</f>
        <v>7.6010482481301267E-3</v>
      </c>
      <c r="E82" s="10">
        <f>4*(LN('Real GDP'!F86)-LN('Real GDP'!F85))</f>
        <v>2.4444885234068181E-2</v>
      </c>
      <c r="F82" s="10">
        <f>4*(LN('Real GDP'!G86)-LN('Real GDP'!G85))</f>
        <v>9.3064679871169176E-2</v>
      </c>
      <c r="G82" s="10">
        <f>4*(LN('Real GDP'!H86)-LN('Real GDP'!H85))</f>
        <v>2.6808615585540707E-2</v>
      </c>
      <c r="H82" s="10">
        <f>4*(LN('Real GDP'!I86)-LN('Real GDP'!I85))</f>
        <v>1.7360412107446876E-2</v>
      </c>
      <c r="I82" s="10">
        <f>4*(LN('Real GDP'!J86)-LN('Real GDP'!J85))</f>
        <v>1.4036106580267216E-2</v>
      </c>
      <c r="K82" s="3" t="str">
        <f>'GDP Deflator'!L86</f>
        <v>Q4/1979</v>
      </c>
      <c r="L82" s="10">
        <f>4*(LN('GDP Deflator'!C86)-LN('GDP Deflator'!C85))</f>
        <v>7.9002255145525169E-2</v>
      </c>
      <c r="M82" s="10">
        <f>4*(LN('GDP Deflator'!D86)-LN('GDP Deflator'!D85))</f>
        <v>8.0809096199732977E-2</v>
      </c>
      <c r="N82" s="10">
        <f>4*(LN('GDP Deflator'!E86)-LN('GDP Deflator'!E85))</f>
        <v>7.735972693511961E-2</v>
      </c>
      <c r="O82" s="10">
        <f>4*(LN('GDP Deflator'!F86)-LN('GDP Deflator'!F85))</f>
        <v>7.9509031041270717E-2</v>
      </c>
      <c r="P82" s="10">
        <f>4*(LN('GDP Deflator'!G86)-LN('GDP Deflator'!G85))</f>
        <v>8.6494748935452392E-2</v>
      </c>
      <c r="Q82" s="10">
        <f>4*(LN('GDP Deflator'!H86)-LN('GDP Deflator'!H85))</f>
        <v>7.8828409581943149E-2</v>
      </c>
      <c r="R82" s="10">
        <f>4*(LN('GDP Deflator'!I86)-LN('GDP Deflator'!I85))</f>
        <v>7.8578344604411043E-2</v>
      </c>
      <c r="S82" s="10">
        <f>4*(LN('GDP Deflator'!J86)-LN('GDP Deflator'!J85))</f>
        <v>8.0971136223976004E-2</v>
      </c>
    </row>
    <row r="83" spans="1:19" x14ac:dyDescent="0.25">
      <c r="A83" s="2" t="str">
        <f>'Real GDP'!A87</f>
        <v>Q1/1980</v>
      </c>
      <c r="B83" s="10">
        <f>4*(LN('Real GDP'!C87)-LN('Real GDP'!C86))</f>
        <v>1.2917890714405189E-2</v>
      </c>
      <c r="C83" s="10">
        <f>4*(LN('Real GDP'!D87)-LN('Real GDP'!D86))</f>
        <v>-3.9068431983995566E-2</v>
      </c>
      <c r="D83" s="10">
        <f>4*(LN('Real GDP'!E87)-LN('Real GDP'!E86))</f>
        <v>4.4498036391093621E-2</v>
      </c>
      <c r="E83" s="10">
        <f>4*(LN('Real GDP'!F87)-LN('Real GDP'!F86))</f>
        <v>3.1921683987828686E-2</v>
      </c>
      <c r="F83" s="10">
        <f>4*(LN('Real GDP'!G87)-LN('Real GDP'!G86))</f>
        <v>-7.3507462187585304E-3</v>
      </c>
      <c r="G83" s="10">
        <f>4*(LN('Real GDP'!H87)-LN('Real GDP'!H86))</f>
        <v>2.8171928146619507E-2</v>
      </c>
      <c r="H83" s="10">
        <f>4*(LN('Real GDP'!I87)-LN('Real GDP'!I86))</f>
        <v>1.5276072484162739E-2</v>
      </c>
      <c r="I83" s="10">
        <f>4*(LN('Real GDP'!J87)-LN('Real GDP'!J86))</f>
        <v>2.669622067070776E-2</v>
      </c>
      <c r="K83" s="3" t="str">
        <f>'GDP Deflator'!L87</f>
        <v>Q1/1980</v>
      </c>
      <c r="L83" s="10">
        <f>4*(LN('GDP Deflator'!C87)-LN('GDP Deflator'!C86))</f>
        <v>8.2350278068229699E-2</v>
      </c>
      <c r="M83" s="10">
        <f>4*(LN('GDP Deflator'!D87)-LN('GDP Deflator'!D86))</f>
        <v>8.4965837908418607E-2</v>
      </c>
      <c r="N83" s="10">
        <f>4*(LN('GDP Deflator'!E87)-LN('GDP Deflator'!E86))</f>
        <v>8.000305041524669E-2</v>
      </c>
      <c r="O83" s="10">
        <f>4*(LN('GDP Deflator'!F87)-LN('GDP Deflator'!F86))</f>
        <v>8.3404622536258799E-2</v>
      </c>
      <c r="P83" s="10">
        <f>4*(LN('GDP Deflator'!G87)-LN('GDP Deflator'!G86))</f>
        <v>9.3461731794066694E-2</v>
      </c>
      <c r="Q83" s="10">
        <f>4*(LN('GDP Deflator'!H87)-LN('GDP Deflator'!H86))</f>
        <v>8.0719743107183106E-2</v>
      </c>
      <c r="R83" s="10">
        <f>4*(LN('GDP Deflator'!I87)-LN('GDP Deflator'!I86))</f>
        <v>8.2303008784721854E-2</v>
      </c>
      <c r="S83" s="10">
        <f>4*(LN('GDP Deflator'!J87)-LN('GDP Deflator'!J86))</f>
        <v>8.6392690692687069E-2</v>
      </c>
    </row>
    <row r="84" spans="1:19" x14ac:dyDescent="0.25">
      <c r="A84" s="2" t="str">
        <f>'Real GDP'!A88</f>
        <v>Q2/1980</v>
      </c>
      <c r="B84" s="10">
        <f>4*(LN('Real GDP'!C88)-LN('Real GDP'!C87))</f>
        <v>-8.1959122417664787E-2</v>
      </c>
      <c r="C84" s="10">
        <f>4*(LN('Real GDP'!D88)-LN('Real GDP'!D87))</f>
        <v>-7.9980995400902088E-2</v>
      </c>
      <c r="D84" s="10">
        <f>4*(LN('Real GDP'!E88)-LN('Real GDP'!E87))</f>
        <v>-2.2965716966560024E-2</v>
      </c>
      <c r="E84" s="10">
        <f>4*(LN('Real GDP'!F88)-LN('Real GDP'!F87))</f>
        <v>-2.5835350424561199E-2</v>
      </c>
      <c r="F84" s="10">
        <f>4*(LN('Real GDP'!G88)-LN('Real GDP'!G87))</f>
        <v>3.092213859354942E-2</v>
      </c>
      <c r="G84" s="10">
        <f>4*(LN('Real GDP'!H88)-LN('Real GDP'!H87))</f>
        <v>-1.3176840099689002E-3</v>
      </c>
      <c r="H84" s="10">
        <f>4*(LN('Real GDP'!I88)-LN('Real GDP'!I87))</f>
        <v>-2.1141597265991408E-2</v>
      </c>
      <c r="I84" s="10">
        <f>4*(LN('Real GDP'!J88)-LN('Real GDP'!J87))</f>
        <v>1.357308830271009E-2</v>
      </c>
      <c r="K84" s="3" t="str">
        <f>'GDP Deflator'!L88</f>
        <v>Q2/1980</v>
      </c>
      <c r="L84" s="10">
        <f>4*(LN('GDP Deflator'!C88)-LN('GDP Deflator'!C87))</f>
        <v>8.684077948467106E-2</v>
      </c>
      <c r="M84" s="10">
        <f>4*(LN('GDP Deflator'!D88)-LN('GDP Deflator'!D87))</f>
        <v>9.2111330339061936E-2</v>
      </c>
      <c r="N84" s="10">
        <f>4*(LN('GDP Deflator'!E88)-LN('GDP Deflator'!E87))</f>
        <v>8.2753751311173573E-2</v>
      </c>
      <c r="O84" s="10">
        <f>4*(LN('GDP Deflator'!F88)-LN('GDP Deflator'!F87))</f>
        <v>8.7379763368678809E-2</v>
      </c>
      <c r="P84" s="10">
        <f>4*(LN('GDP Deflator'!G88)-LN('GDP Deflator'!G87))</f>
        <v>8.8166662512911387E-2</v>
      </c>
      <c r="Q84" s="10">
        <f>4*(LN('GDP Deflator'!H88)-LN('GDP Deflator'!H87))</f>
        <v>8.4919679381926017E-2</v>
      </c>
      <c r="R84" s="10">
        <f>4*(LN('GDP Deflator'!I88)-LN('GDP Deflator'!I87))</f>
        <v>8.6171012862939378E-2</v>
      </c>
      <c r="S84" s="10">
        <f>4*(LN('GDP Deflator'!J88)-LN('GDP Deflator'!J87))</f>
        <v>8.4898805435399183E-2</v>
      </c>
    </row>
    <row r="85" spans="1:19" x14ac:dyDescent="0.25">
      <c r="A85" s="2" t="str">
        <f>'Real GDP'!A89</f>
        <v>Q3/1980</v>
      </c>
      <c r="B85" s="10">
        <f>4*(LN('Real GDP'!C89)-LN('Real GDP'!C88))</f>
        <v>-6.0658033620555329E-3</v>
      </c>
      <c r="C85" s="10">
        <f>4*(LN('Real GDP'!D89)-LN('Real GDP'!D88))</f>
        <v>-4.968318678482575E-3</v>
      </c>
      <c r="D85" s="10">
        <f>4*(LN('Real GDP'!E89)-LN('Real GDP'!E88))</f>
        <v>-2.7661169244908024E-5</v>
      </c>
      <c r="E85" s="10">
        <f>4*(LN('Real GDP'!F89)-LN('Real GDP'!F88))</f>
        <v>-1.5900441226783357E-2</v>
      </c>
      <c r="F85" s="10">
        <f>4*(LN('Real GDP'!G89)-LN('Real GDP'!G88))</f>
        <v>3.3456680357168977E-3</v>
      </c>
      <c r="G85" s="10">
        <f>4*(LN('Real GDP'!H89)-LN('Real GDP'!H88))</f>
        <v>-5.4211282189982057E-3</v>
      </c>
      <c r="H85" s="10">
        <f>4*(LN('Real GDP'!I89)-LN('Real GDP'!I88))</f>
        <v>8.8608874372678059E-2</v>
      </c>
      <c r="I85" s="10">
        <f>4*(LN('Real GDP'!J89)-LN('Real GDP'!J88))</f>
        <v>-1.589246621343321E-2</v>
      </c>
      <c r="K85" s="3" t="str">
        <f>'GDP Deflator'!L89</f>
        <v>Q3/1980</v>
      </c>
      <c r="L85" s="10">
        <f>4*(LN('GDP Deflator'!C89)-LN('GDP Deflator'!C88))</f>
        <v>9.1024744361837051E-2</v>
      </c>
      <c r="M85" s="10">
        <f>4*(LN('GDP Deflator'!D89)-LN('GDP Deflator'!D88))</f>
        <v>9.6917147583653218E-2</v>
      </c>
      <c r="N85" s="10">
        <f>4*(LN('GDP Deflator'!E89)-LN('GDP Deflator'!E88))</f>
        <v>9.0664281552871984E-2</v>
      </c>
      <c r="O85" s="10">
        <f>4*(LN('GDP Deflator'!F89)-LN('GDP Deflator'!F88))</f>
        <v>9.1007369553329553E-2</v>
      </c>
      <c r="P85" s="10">
        <f>4*(LN('GDP Deflator'!G89)-LN('GDP Deflator'!G88))</f>
        <v>9.1215734500346812E-2</v>
      </c>
      <c r="Q85" s="10">
        <f>4*(LN('GDP Deflator'!H89)-LN('GDP Deflator'!H88))</f>
        <v>8.7787846880379661E-2</v>
      </c>
      <c r="R85" s="10">
        <f>4*(LN('GDP Deflator'!I89)-LN('GDP Deflator'!I88))</f>
        <v>9.1162263293668389E-2</v>
      </c>
      <c r="S85" s="10">
        <f>4*(LN('GDP Deflator'!J89)-LN('GDP Deflator'!J88))</f>
        <v>9.1542439867563274E-2</v>
      </c>
    </row>
    <row r="86" spans="1:19" x14ac:dyDescent="0.25">
      <c r="A86" s="2" t="str">
        <f>'Real GDP'!A90</f>
        <v>Q4/1980</v>
      </c>
      <c r="B86" s="10">
        <f>4*(LN('Real GDP'!C90)-LN('Real GDP'!C89))</f>
        <v>7.3452206934092601E-2</v>
      </c>
      <c r="C86" s="10">
        <f>4*(LN('Real GDP'!D90)-LN('Real GDP'!D89))</f>
        <v>-4.2704922847125459E-2</v>
      </c>
      <c r="D86" s="10">
        <f>4*(LN('Real GDP'!E90)-LN('Real GDP'!E89))</f>
        <v>-2.407651842435854E-3</v>
      </c>
      <c r="E86" s="10">
        <f>4*(LN('Real GDP'!F90)-LN('Real GDP'!F89))</f>
        <v>-5.3139232989281027E-3</v>
      </c>
      <c r="F86" s="10">
        <f>4*(LN('Real GDP'!G90)-LN('Real GDP'!G89))</f>
        <v>3.3947686009792477E-2</v>
      </c>
      <c r="G86" s="10">
        <f>4*(LN('Real GDP'!H90)-LN('Real GDP'!H89))</f>
        <v>5.5426925630339241E-2</v>
      </c>
      <c r="H86" s="10">
        <f>4*(LN('Real GDP'!I90)-LN('Real GDP'!I89))</f>
        <v>8.4120291068092712E-2</v>
      </c>
      <c r="I86" s="10">
        <f>4*(LN('Real GDP'!J90)-LN('Real GDP'!J89))</f>
        <v>2.3133598221644291E-2</v>
      </c>
      <c r="K86" s="3" t="str">
        <f>'GDP Deflator'!L90</f>
        <v>Q4/1980</v>
      </c>
      <c r="L86" s="10">
        <f>4*(LN('GDP Deflator'!C90)-LN('GDP Deflator'!C89))</f>
        <v>0.10900624685665861</v>
      </c>
      <c r="M86" s="10">
        <f>4*(LN('GDP Deflator'!D90)-LN('GDP Deflator'!D89))</f>
        <v>0.11855357252209409</v>
      </c>
      <c r="N86" s="10">
        <f>4*(LN('GDP Deflator'!E90)-LN('GDP Deflator'!E89))</f>
        <v>0.10753719649649796</v>
      </c>
      <c r="O86" s="10">
        <f>4*(LN('GDP Deflator'!F90)-LN('GDP Deflator'!F89))</f>
        <v>0.10841190099458942</v>
      </c>
      <c r="P86" s="10">
        <f>4*(LN('GDP Deflator'!G90)-LN('GDP Deflator'!G89))</f>
        <v>0.10587673526087471</v>
      </c>
      <c r="Q86" s="10">
        <f>4*(LN('GDP Deflator'!H90)-LN('GDP Deflator'!H89))</f>
        <v>0.1047494198917498</v>
      </c>
      <c r="R86" s="10">
        <f>4*(LN('GDP Deflator'!I90)-LN('GDP Deflator'!I89))</f>
        <v>0.10931431659602708</v>
      </c>
      <c r="S86" s="10">
        <f>4*(LN('GDP Deflator'!J90)-LN('GDP Deflator'!J89))</f>
        <v>0.10708727729117484</v>
      </c>
    </row>
    <row r="87" spans="1:19" x14ac:dyDescent="0.25">
      <c r="A87" s="2" t="str">
        <f>'Real GDP'!A91</f>
        <v>Q1/1981</v>
      </c>
      <c r="B87" s="10">
        <f>4*(LN('Real GDP'!C91)-LN('Real GDP'!C90))</f>
        <v>8.1935469822511209E-2</v>
      </c>
      <c r="C87" s="10">
        <f>4*(LN('Real GDP'!D91)-LN('Real GDP'!D90))</f>
        <v>-6.3324660079686623E-3</v>
      </c>
      <c r="D87" s="10">
        <f>4*(LN('Real GDP'!E91)-LN('Real GDP'!E90))</f>
        <v>1.3748450034846371E-2</v>
      </c>
      <c r="E87" s="10">
        <f>4*(LN('Real GDP'!F91)-LN('Real GDP'!F90))</f>
        <v>4.7313721022053556E-2</v>
      </c>
      <c r="F87" s="10">
        <f>4*(LN('Real GDP'!G91)-LN('Real GDP'!G90))</f>
        <v>-2.2885146420698277E-2</v>
      </c>
      <c r="G87" s="10">
        <f>4*(LN('Real GDP'!H91)-LN('Real GDP'!H90))</f>
        <v>8.793128336692746E-2</v>
      </c>
      <c r="H87" s="10">
        <f>4*(LN('Real GDP'!I91)-LN('Real GDP'!I90))</f>
        <v>2.4447310819411427E-2</v>
      </c>
      <c r="I87" s="10">
        <f>4*(LN('Real GDP'!J91)-LN('Real GDP'!J90))</f>
        <v>-2.2711803827672128E-2</v>
      </c>
      <c r="K87" s="3" t="str">
        <f>'GDP Deflator'!L91</f>
        <v>Q1/1981</v>
      </c>
      <c r="L87" s="10">
        <f>4*(LN('GDP Deflator'!C91)-LN('GDP Deflator'!C90))</f>
        <v>9.8688438367375397E-2</v>
      </c>
      <c r="M87" s="10">
        <f>4*(LN('GDP Deflator'!D91)-LN('GDP Deflator'!D90))</f>
        <v>0.10749888984821077</v>
      </c>
      <c r="N87" s="10">
        <f>4*(LN('GDP Deflator'!E91)-LN('GDP Deflator'!E90))</f>
        <v>9.797264109730186E-2</v>
      </c>
      <c r="O87" s="10">
        <f>4*(LN('GDP Deflator'!F91)-LN('GDP Deflator'!F90))</f>
        <v>9.758021072444123E-2</v>
      </c>
      <c r="P87" s="10">
        <f>4*(LN('GDP Deflator'!G91)-LN('GDP Deflator'!G90))</f>
        <v>9.7859444550946861E-2</v>
      </c>
      <c r="Q87" s="10">
        <f>4*(LN('GDP Deflator'!H91)-LN('GDP Deflator'!H90))</f>
        <v>9.2881297669963558E-2</v>
      </c>
      <c r="R87" s="10">
        <f>4*(LN('GDP Deflator'!I91)-LN('GDP Deflator'!I90))</f>
        <v>9.9177040262782512E-2</v>
      </c>
      <c r="S87" s="10">
        <f>4*(LN('GDP Deflator'!J91)-LN('GDP Deflator'!J90))</f>
        <v>9.7095233033366313E-2</v>
      </c>
    </row>
    <row r="88" spans="1:19" x14ac:dyDescent="0.25">
      <c r="A88" s="2" t="str">
        <f>'Real GDP'!A92</f>
        <v>Q2/1981</v>
      </c>
      <c r="B88" s="10">
        <f>4*(LN('Real GDP'!C92)-LN('Real GDP'!C91))</f>
        <v>-2.9317016695060261E-2</v>
      </c>
      <c r="C88" s="10">
        <f>4*(LN('Real GDP'!D92)-LN('Real GDP'!D91))</f>
        <v>9.6994691963523394E-3</v>
      </c>
      <c r="D88" s="10">
        <f>4*(LN('Real GDP'!E92)-LN('Real GDP'!E91))</f>
        <v>1.9635499684159896E-2</v>
      </c>
      <c r="E88" s="10">
        <f>4*(LN('Real GDP'!F92)-LN('Real GDP'!F91))</f>
        <v>-9.9977862026499054E-3</v>
      </c>
      <c r="F88" s="10">
        <f>4*(LN('Real GDP'!G92)-LN('Real GDP'!G91))</f>
        <v>7.792283656677057E-3</v>
      </c>
      <c r="G88" s="10">
        <f>4*(LN('Real GDP'!H92)-LN('Real GDP'!H91))</f>
        <v>4.3893401242787178E-2</v>
      </c>
      <c r="H88" s="10">
        <f>4*(LN('Real GDP'!I92)-LN('Real GDP'!I91))</f>
        <v>4.8647444450118371E-2</v>
      </c>
      <c r="I88" s="10">
        <f>4*(LN('Real GDP'!J92)-LN('Real GDP'!J91))</f>
        <v>-4.43117912805846E-3</v>
      </c>
      <c r="K88" s="3" t="str">
        <f>'GDP Deflator'!L92</f>
        <v>Q2/1981</v>
      </c>
      <c r="L88" s="10">
        <f>4*(LN('GDP Deflator'!C92)-LN('GDP Deflator'!C91))</f>
        <v>7.4342694324363023E-2</v>
      </c>
      <c r="M88" s="10">
        <f>4*(LN('GDP Deflator'!D92)-LN('GDP Deflator'!D91))</f>
        <v>8.0349744812725277E-2</v>
      </c>
      <c r="N88" s="10">
        <f>4*(LN('GDP Deflator'!E92)-LN('GDP Deflator'!E91))</f>
        <v>7.3094553949946572E-2</v>
      </c>
      <c r="O88" s="10">
        <f>4*(LN('GDP Deflator'!F92)-LN('GDP Deflator'!F91))</f>
        <v>7.3636521214361039E-2</v>
      </c>
      <c r="P88" s="10">
        <f>4*(LN('GDP Deflator'!G92)-LN('GDP Deflator'!G91))</f>
        <v>7.5494706676876078E-2</v>
      </c>
      <c r="Q88" s="10">
        <f>4*(LN('GDP Deflator'!H92)-LN('GDP Deflator'!H91))</f>
        <v>7.0604023235596003E-2</v>
      </c>
      <c r="R88" s="10">
        <f>4*(LN('GDP Deflator'!I92)-LN('GDP Deflator'!I91))</f>
        <v>7.4650351793373204E-2</v>
      </c>
      <c r="S88" s="10">
        <f>4*(LN('GDP Deflator'!J92)-LN('GDP Deflator'!J91))</f>
        <v>7.7371593866391919E-2</v>
      </c>
    </row>
    <row r="89" spans="1:19" x14ac:dyDescent="0.25">
      <c r="A89" s="2" t="str">
        <f>'Real GDP'!A93</f>
        <v>Q3/1981</v>
      </c>
      <c r="B89" s="10">
        <f>4*(LN('Real GDP'!C93)-LN('Real GDP'!C92))</f>
        <v>4.5638540160204855E-2</v>
      </c>
      <c r="C89" s="10">
        <f>4*(LN('Real GDP'!D93)-LN('Real GDP'!D92))</f>
        <v>4.3276257801398543E-2</v>
      </c>
      <c r="D89" s="10">
        <f>4*(LN('Real GDP'!E93)-LN('Real GDP'!E92))</f>
        <v>3.1950349834442449E-2</v>
      </c>
      <c r="E89" s="10">
        <f>4*(LN('Real GDP'!F93)-LN('Real GDP'!F92))</f>
        <v>1.0523507701314827E-2</v>
      </c>
      <c r="F89" s="10">
        <f>4*(LN('Real GDP'!G93)-LN('Real GDP'!G92))</f>
        <v>1.8519743583276238E-3</v>
      </c>
      <c r="G89" s="10">
        <f>4*(LN('Real GDP'!H93)-LN('Real GDP'!H92))</f>
        <v>-3.6005154875457634E-2</v>
      </c>
      <c r="H89" s="10">
        <f>4*(LN('Real GDP'!I93)-LN('Real GDP'!I92))</f>
        <v>-8.9040697439379812E-3</v>
      </c>
      <c r="I89" s="10">
        <f>4*(LN('Real GDP'!J93)-LN('Real GDP'!J92))</f>
        <v>1.7747959530641566E-2</v>
      </c>
      <c r="K89" s="3" t="str">
        <f>'GDP Deflator'!L93</f>
        <v>Q3/1981</v>
      </c>
      <c r="L89" s="10">
        <f>4*(LN('GDP Deflator'!C93)-LN('GDP Deflator'!C92))</f>
        <v>7.1289965766554886E-2</v>
      </c>
      <c r="M89" s="10">
        <f>4*(LN('GDP Deflator'!D93)-LN('GDP Deflator'!D92))</f>
        <v>7.634347257413765E-2</v>
      </c>
      <c r="N89" s="10">
        <f>4*(LN('GDP Deflator'!E93)-LN('GDP Deflator'!E92))</f>
        <v>7.1356526739480231E-2</v>
      </c>
      <c r="O89" s="10">
        <f>4*(LN('GDP Deflator'!F93)-LN('GDP Deflator'!F92))</f>
        <v>7.0874761511955597E-2</v>
      </c>
      <c r="P89" s="10">
        <f>4*(LN('GDP Deflator'!G93)-LN('GDP Deflator'!G92))</f>
        <v>7.1304084790206446E-2</v>
      </c>
      <c r="Q89" s="10">
        <f>4*(LN('GDP Deflator'!H93)-LN('GDP Deflator'!H92))</f>
        <v>6.9180794197851725E-2</v>
      </c>
      <c r="R89" s="10">
        <f>4*(LN('GDP Deflator'!I93)-LN('GDP Deflator'!I92))</f>
        <v>7.1694499710172721E-2</v>
      </c>
      <c r="S89" s="10">
        <f>4*(LN('GDP Deflator'!J93)-LN('GDP Deflator'!J92))</f>
        <v>7.0888097228154479E-2</v>
      </c>
    </row>
    <row r="90" spans="1:19" x14ac:dyDescent="0.25">
      <c r="A90" s="2" t="str">
        <f>'Real GDP'!A94</f>
        <v>Q4/1981</v>
      </c>
      <c r="B90" s="10">
        <f>4*(LN('Real GDP'!C94)-LN('Real GDP'!C93))</f>
        <v>-4.6939344594406407E-2</v>
      </c>
      <c r="C90" s="10">
        <f>4*(LN('Real GDP'!D94)-LN('Real GDP'!D93))</f>
        <v>4.5959792422500811E-3</v>
      </c>
      <c r="D90" s="10">
        <f>4*(LN('Real GDP'!E94)-LN('Real GDP'!E93))</f>
        <v>2.1673995008821834E-2</v>
      </c>
      <c r="E90" s="10">
        <f>4*(LN('Real GDP'!F94)-LN('Real GDP'!F93))</f>
        <v>-3.1544947615884666E-3</v>
      </c>
      <c r="F90" s="10">
        <f>4*(LN('Real GDP'!G94)-LN('Real GDP'!G93))</f>
        <v>3.2334843384454359E-2</v>
      </c>
      <c r="G90" s="10">
        <f>4*(LN('Real GDP'!H94)-LN('Real GDP'!H93))</f>
        <v>-1.8268652135706276E-2</v>
      </c>
      <c r="H90" s="10">
        <f>4*(LN('Real GDP'!I94)-LN('Real GDP'!I93))</f>
        <v>2.9098293738488934E-2</v>
      </c>
      <c r="I90" s="10">
        <f>4*(LN('Real GDP'!J94)-LN('Real GDP'!J93))</f>
        <v>-3.9956306795545515E-3</v>
      </c>
      <c r="K90" s="3" t="str">
        <f>'GDP Deflator'!L94</f>
        <v>Q4/1981</v>
      </c>
      <c r="L90" s="10">
        <f>4*(LN('GDP Deflator'!C94)-LN('GDP Deflator'!C93))</f>
        <v>7.4238323739484358E-2</v>
      </c>
      <c r="M90" s="10">
        <f>4*(LN('GDP Deflator'!D94)-LN('GDP Deflator'!D93))</f>
        <v>8.174242044833413E-2</v>
      </c>
      <c r="N90" s="10">
        <f>4*(LN('GDP Deflator'!E94)-LN('GDP Deflator'!E93))</f>
        <v>7.5555287057563092E-2</v>
      </c>
      <c r="O90" s="10">
        <f>4*(LN('GDP Deflator'!F94)-LN('GDP Deflator'!F93))</f>
        <v>7.418163290509483E-2</v>
      </c>
      <c r="P90" s="10">
        <f>4*(LN('GDP Deflator'!G94)-LN('GDP Deflator'!G93))</f>
        <v>7.5030265017069553E-2</v>
      </c>
      <c r="Q90" s="10">
        <f>4*(LN('GDP Deflator'!H94)-LN('GDP Deflator'!H93))</f>
        <v>7.1749250341623494E-2</v>
      </c>
      <c r="R90" s="10">
        <f>4*(LN('GDP Deflator'!I94)-LN('GDP Deflator'!I93))</f>
        <v>7.4669137584873368E-2</v>
      </c>
      <c r="S90" s="10">
        <f>4*(LN('GDP Deflator'!J94)-LN('GDP Deflator'!J93))</f>
        <v>7.4062197892592607E-2</v>
      </c>
    </row>
    <row r="91" spans="1:19" x14ac:dyDescent="0.25">
      <c r="A91" s="2" t="str">
        <f>'Real GDP'!A95</f>
        <v>Q1/1982</v>
      </c>
      <c r="B91" s="10">
        <f>4*(LN('Real GDP'!C95)-LN('Real GDP'!C94))</f>
        <v>-6.7477064627837535E-2</v>
      </c>
      <c r="C91" s="10">
        <f>4*(LN('Real GDP'!D95)-LN('Real GDP'!D94))</f>
        <v>6.2420466278219067E-3</v>
      </c>
      <c r="D91" s="10">
        <f>4*(LN('Real GDP'!E95)-LN('Real GDP'!E94))</f>
        <v>3.1634058549602884E-2</v>
      </c>
      <c r="E91" s="10">
        <f>4*(LN('Real GDP'!F95)-LN('Real GDP'!F94))</f>
        <v>1.495881929421472E-2</v>
      </c>
      <c r="F91" s="10">
        <f>4*(LN('Real GDP'!G95)-LN('Real GDP'!G94))</f>
        <v>-1.5812266447561285E-3</v>
      </c>
      <c r="G91" s="10">
        <f>4*(LN('Real GDP'!H95)-LN('Real GDP'!H94))</f>
        <v>-4.7865155231676226E-2</v>
      </c>
      <c r="H91" s="10">
        <f>4*(LN('Real GDP'!I95)-LN('Real GDP'!I94))</f>
        <v>6.0828880308676503E-2</v>
      </c>
      <c r="I91" s="10">
        <f>4*(LN('Real GDP'!J95)-LN('Real GDP'!J94))</f>
        <v>1.6430122015982818E-2</v>
      </c>
      <c r="K91" s="3" t="str">
        <f>'GDP Deflator'!L95</f>
        <v>Q1/1982</v>
      </c>
      <c r="L91" s="10">
        <f>4*(LN('GDP Deflator'!C95)-LN('GDP Deflator'!C94))</f>
        <v>5.5610057923825451E-2</v>
      </c>
      <c r="M91" s="10">
        <f>4*(LN('GDP Deflator'!D95)-LN('GDP Deflator'!D94))</f>
        <v>6.1610948815824074E-2</v>
      </c>
      <c r="N91" s="10">
        <f>4*(LN('GDP Deflator'!E95)-LN('GDP Deflator'!E94))</f>
        <v>5.8857979623942569E-2</v>
      </c>
      <c r="O91" s="10">
        <f>4*(LN('GDP Deflator'!F95)-LN('GDP Deflator'!F94))</f>
        <v>5.5914607089899704E-2</v>
      </c>
      <c r="P91" s="10">
        <f>4*(LN('GDP Deflator'!G95)-LN('GDP Deflator'!G94))</f>
        <v>5.6062878547919581E-2</v>
      </c>
      <c r="Q91" s="10">
        <f>4*(LN('GDP Deflator'!H95)-LN('GDP Deflator'!H94))</f>
        <v>5.9061041277820081E-2</v>
      </c>
      <c r="R91" s="10">
        <f>4*(LN('GDP Deflator'!I95)-LN('GDP Deflator'!I94))</f>
        <v>5.6244617792467366E-2</v>
      </c>
      <c r="S91" s="10">
        <f>4*(LN('GDP Deflator'!J95)-LN('GDP Deflator'!J94))</f>
        <v>5.5146936416422321E-2</v>
      </c>
    </row>
    <row r="92" spans="1:19" x14ac:dyDescent="0.25">
      <c r="A92" s="2" t="str">
        <f>'Real GDP'!A96</f>
        <v>Q2/1982</v>
      </c>
      <c r="B92" s="10">
        <f>4*(LN('Real GDP'!C96)-LN('Real GDP'!C95))</f>
        <v>2.1731931352547917E-2</v>
      </c>
      <c r="C92" s="10">
        <f>4*(LN('Real GDP'!D96)-LN('Real GDP'!D95))</f>
        <v>4.4711956750017379E-2</v>
      </c>
      <c r="D92" s="10">
        <f>4*(LN('Real GDP'!E96)-LN('Real GDP'!E95))</f>
        <v>2.7704583730173482E-2</v>
      </c>
      <c r="E92" s="10">
        <f>4*(LN('Real GDP'!F96)-LN('Real GDP'!F95))</f>
        <v>-2.4699859740557883E-2</v>
      </c>
      <c r="F92" s="10">
        <f>4*(LN('Real GDP'!G96)-LN('Real GDP'!G95))</f>
        <v>-1.1383116845937735E-2</v>
      </c>
      <c r="G92" s="10">
        <f>4*(LN('Real GDP'!H96)-LN('Real GDP'!H95))</f>
        <v>-4.637794533613615E-2</v>
      </c>
      <c r="H92" s="10">
        <f>4*(LN('Real GDP'!I96)-LN('Real GDP'!I95))</f>
        <v>2.7369811753327866E-2</v>
      </c>
      <c r="I92" s="10">
        <f>4*(LN('Real GDP'!J96)-LN('Real GDP'!J95))</f>
        <v>1.5162850299375918E-2</v>
      </c>
      <c r="K92" s="3" t="str">
        <f>'GDP Deflator'!L96</f>
        <v>Q2/1982</v>
      </c>
      <c r="L92" s="10">
        <f>4*(LN('GDP Deflator'!C96)-LN('GDP Deflator'!C95))</f>
        <v>4.7879172173891149E-2</v>
      </c>
      <c r="M92" s="10">
        <f>4*(LN('GDP Deflator'!D96)-LN('GDP Deflator'!D95))</f>
        <v>4.97095368845617E-2</v>
      </c>
      <c r="N92" s="10">
        <f>4*(LN('GDP Deflator'!E96)-LN('GDP Deflator'!E95))</f>
        <v>4.8403407972333667E-2</v>
      </c>
      <c r="O92" s="10">
        <f>4*(LN('GDP Deflator'!F96)-LN('GDP Deflator'!F95))</f>
        <v>4.8163084405995704E-2</v>
      </c>
      <c r="P92" s="10">
        <f>4*(LN('GDP Deflator'!G96)-LN('GDP Deflator'!G95))</f>
        <v>4.7520783911640052E-2</v>
      </c>
      <c r="Q92" s="10">
        <f>4*(LN('GDP Deflator'!H96)-LN('GDP Deflator'!H95))</f>
        <v>4.9390681413125748E-2</v>
      </c>
      <c r="R92" s="10">
        <f>4*(LN('GDP Deflator'!I96)-LN('GDP Deflator'!I95))</f>
        <v>4.8669307364496817E-2</v>
      </c>
      <c r="S92" s="10">
        <f>4*(LN('GDP Deflator'!J96)-LN('GDP Deflator'!J95))</f>
        <v>4.7913522122337682E-2</v>
      </c>
    </row>
    <row r="93" spans="1:19" x14ac:dyDescent="0.25">
      <c r="A93" s="2" t="str">
        <f>'Real GDP'!A97</f>
        <v>Q3/1982</v>
      </c>
      <c r="B93" s="10">
        <f>4*(LN('Real GDP'!C97)-LN('Real GDP'!C96))</f>
        <v>-1.4431980515126952E-2</v>
      </c>
      <c r="C93" s="10">
        <f>4*(LN('Real GDP'!D97)-LN('Real GDP'!D96))</f>
        <v>1.054400288235513E-2</v>
      </c>
      <c r="D93" s="10">
        <f>4*(LN('Real GDP'!E97)-LN('Real GDP'!E96))</f>
        <v>2.174488819878917E-3</v>
      </c>
      <c r="E93" s="10">
        <f>4*(LN('Real GDP'!F97)-LN('Real GDP'!F96))</f>
        <v>-3.9732823904696346E-2</v>
      </c>
      <c r="F93" s="10">
        <f>4*(LN('Real GDP'!G97)-LN('Real GDP'!G96))</f>
        <v>-2.1400903017259054E-3</v>
      </c>
      <c r="G93" s="10">
        <f>4*(LN('Real GDP'!H97)-LN('Real GDP'!H96))</f>
        <v>-3.5423843631136265E-2</v>
      </c>
      <c r="H93" s="10">
        <f>4*(LN('Real GDP'!I97)-LN('Real GDP'!I96))</f>
        <v>1.7450015048666501E-2</v>
      </c>
      <c r="I93" s="10">
        <f>4*(LN('Real GDP'!J97)-LN('Real GDP'!J96))</f>
        <v>2.6838042932919137E-2</v>
      </c>
      <c r="K93" s="3" t="str">
        <f>'GDP Deflator'!L97</f>
        <v>Q3/1982</v>
      </c>
      <c r="L93" s="10">
        <f>4*(LN('GDP Deflator'!C97)-LN('GDP Deflator'!C96))</f>
        <v>5.7178417582452568E-2</v>
      </c>
      <c r="M93" s="10">
        <f>4*(LN('GDP Deflator'!D97)-LN('GDP Deflator'!D96))</f>
        <v>6.0617009064753091E-2</v>
      </c>
      <c r="N93" s="10">
        <f>4*(LN('GDP Deflator'!E97)-LN('GDP Deflator'!E96))</f>
        <v>5.6506199069804808E-2</v>
      </c>
      <c r="O93" s="10">
        <f>4*(LN('GDP Deflator'!F97)-LN('GDP Deflator'!F96))</f>
        <v>5.738687436570622E-2</v>
      </c>
      <c r="P93" s="10">
        <f>4*(LN('GDP Deflator'!G97)-LN('GDP Deflator'!G96))</f>
        <v>5.7652841799262333E-2</v>
      </c>
      <c r="Q93" s="10">
        <f>4*(LN('GDP Deflator'!H97)-LN('GDP Deflator'!H96))</f>
        <v>5.6720150403419822E-2</v>
      </c>
      <c r="R93" s="10">
        <f>4*(LN('GDP Deflator'!I97)-LN('GDP Deflator'!I96))</f>
        <v>5.7764178170581104E-2</v>
      </c>
      <c r="S93" s="10">
        <f>4*(LN('GDP Deflator'!J97)-LN('GDP Deflator'!J96))</f>
        <v>5.6623703394409475E-2</v>
      </c>
    </row>
    <row r="94" spans="1:19" x14ac:dyDescent="0.25">
      <c r="A94" s="2" t="str">
        <f>'Real GDP'!A98</f>
        <v>Q4/1982</v>
      </c>
      <c r="B94" s="10">
        <f>4*(LN('Real GDP'!C98)-LN('Real GDP'!C97))</f>
        <v>3.899998094084367E-3</v>
      </c>
      <c r="C94" s="10">
        <f>4*(LN('Real GDP'!D98)-LN('Real GDP'!D97))</f>
        <v>2.8108017372364458E-2</v>
      </c>
      <c r="D94" s="10">
        <f>4*(LN('Real GDP'!E98)-LN('Real GDP'!E97))</f>
        <v>2.3854922664682476E-2</v>
      </c>
      <c r="E94" s="10">
        <f>4*(LN('Real GDP'!F98)-LN('Real GDP'!F97))</f>
        <v>9.5720856586218872E-3</v>
      </c>
      <c r="F94" s="10">
        <f>4*(LN('Real GDP'!G98)-LN('Real GDP'!G97))</f>
        <v>-1.1647706333612007E-2</v>
      </c>
      <c r="G94" s="10">
        <f>4*(LN('Real GDP'!H98)-LN('Real GDP'!H97))</f>
        <v>-3.7086743752063001E-2</v>
      </c>
      <c r="H94" s="10">
        <f>4*(LN('Real GDP'!I98)-LN('Real GDP'!I97))</f>
        <v>5.5202424035922348E-2</v>
      </c>
      <c r="I94" s="10">
        <f>4*(LN('Real GDP'!J98)-LN('Real GDP'!J97))</f>
        <v>1.4075074474806826E-2</v>
      </c>
      <c r="K94" s="3" t="str">
        <f>'GDP Deflator'!L98</f>
        <v>Q4/1982</v>
      </c>
      <c r="L94" s="10">
        <f>4*(LN('GDP Deflator'!C98)-LN('GDP Deflator'!C97))</f>
        <v>4.4205330975993107E-2</v>
      </c>
      <c r="M94" s="10">
        <f>4*(LN('GDP Deflator'!D98)-LN('GDP Deflator'!D97))</f>
        <v>5.0320841744838418E-2</v>
      </c>
      <c r="N94" s="10">
        <f>4*(LN('GDP Deflator'!E98)-LN('GDP Deflator'!E97))</f>
        <v>4.2420620878322879E-2</v>
      </c>
      <c r="O94" s="10">
        <f>4*(LN('GDP Deflator'!F98)-LN('GDP Deflator'!F97))</f>
        <v>4.4337224042761747E-2</v>
      </c>
      <c r="P94" s="10">
        <f>4*(LN('GDP Deflator'!G98)-LN('GDP Deflator'!G97))</f>
        <v>4.6800100529686972E-2</v>
      </c>
      <c r="Q94" s="10">
        <f>4*(LN('GDP Deflator'!H98)-LN('GDP Deflator'!H97))</f>
        <v>4.4781565246541533E-2</v>
      </c>
      <c r="R94" s="10">
        <f>4*(LN('GDP Deflator'!I98)-LN('GDP Deflator'!I97))</f>
        <v>4.4730658232186471E-2</v>
      </c>
      <c r="S94" s="10">
        <f>4*(LN('GDP Deflator'!J98)-LN('GDP Deflator'!J97))</f>
        <v>4.5329723243940023E-2</v>
      </c>
    </row>
    <row r="95" spans="1:19" x14ac:dyDescent="0.25">
      <c r="A95" s="2" t="str">
        <f>'Real GDP'!A99</f>
        <v>Q1/1983</v>
      </c>
      <c r="B95" s="10">
        <f>4*(LN('Real GDP'!C99)-LN('Real GDP'!C98))</f>
        <v>5.2051984013026242E-2</v>
      </c>
      <c r="C95" s="10">
        <f>4*(LN('Real GDP'!D99)-LN('Real GDP'!D98))</f>
        <v>7.1774365661660511E-2</v>
      </c>
      <c r="D95" s="10">
        <f>4*(LN('Real GDP'!E99)-LN('Real GDP'!E98))</f>
        <v>1.6101925647728166E-2</v>
      </c>
      <c r="E95" s="10">
        <f>4*(LN('Real GDP'!F99)-LN('Real GDP'!F98))</f>
        <v>3.6087507288293352E-2</v>
      </c>
      <c r="F95" s="10">
        <f>4*(LN('Real GDP'!G99)-LN('Real GDP'!G98))</f>
        <v>1.1175117813522206E-2</v>
      </c>
      <c r="G95" s="10">
        <f>4*(LN('Real GDP'!H99)-LN('Real GDP'!H98))</f>
        <v>6.5251128400063863E-2</v>
      </c>
      <c r="H95" s="10">
        <f>4*(LN('Real GDP'!I99)-LN('Real GDP'!I98))</f>
        <v>2.5196358316250667E-3</v>
      </c>
      <c r="I95" s="10">
        <f>4*(LN('Real GDP'!J99)-LN('Real GDP'!J98))</f>
        <v>1.4591871430926773E-2</v>
      </c>
      <c r="K95" s="3" t="str">
        <f>'GDP Deflator'!L99</f>
        <v>Q1/1983</v>
      </c>
      <c r="L95" s="10">
        <f>4*(LN('GDP Deflator'!C99)-LN('GDP Deflator'!C98))</f>
        <v>3.2166714677023478E-2</v>
      </c>
      <c r="M95" s="10">
        <f>4*(LN('GDP Deflator'!D99)-LN('GDP Deflator'!D98))</f>
        <v>3.9054346389040262E-2</v>
      </c>
      <c r="N95" s="10">
        <f>4*(LN('GDP Deflator'!E99)-LN('GDP Deflator'!E98))</f>
        <v>3.1848723148961255E-2</v>
      </c>
      <c r="O95" s="10">
        <f>4*(LN('GDP Deflator'!F99)-LN('GDP Deflator'!F98))</f>
        <v>3.2262139278802948E-2</v>
      </c>
      <c r="P95" s="10">
        <f>4*(LN('GDP Deflator'!G99)-LN('GDP Deflator'!G98))</f>
        <v>2.89303441017843E-2</v>
      </c>
      <c r="Q95" s="10">
        <f>4*(LN('GDP Deflator'!H99)-LN('GDP Deflator'!H98))</f>
        <v>3.0184453375243336E-2</v>
      </c>
      <c r="R95" s="10">
        <f>4*(LN('GDP Deflator'!I99)-LN('GDP Deflator'!I98))</f>
        <v>3.1885916093971289E-2</v>
      </c>
      <c r="S95" s="10">
        <f>4*(LN('GDP Deflator'!J99)-LN('GDP Deflator'!J98))</f>
        <v>3.3349072653951595E-2</v>
      </c>
    </row>
    <row r="96" spans="1:19" x14ac:dyDescent="0.25">
      <c r="A96" s="2" t="str">
        <f>'Real GDP'!A100</f>
        <v>Q2/1983</v>
      </c>
      <c r="B96" s="10">
        <f>4*(LN('Real GDP'!C100)-LN('Real GDP'!C99))</f>
        <v>9.0252608326288453E-2</v>
      </c>
      <c r="C96" s="10">
        <f>4*(LN('Real GDP'!D100)-LN('Real GDP'!D99))</f>
        <v>3.3966609681705506E-2</v>
      </c>
      <c r="D96" s="10">
        <f>4*(LN('Real GDP'!E100)-LN('Real GDP'!E99))</f>
        <v>4.4893028250569955E-4</v>
      </c>
      <c r="E96" s="10">
        <f>4*(LN('Real GDP'!F100)-LN('Real GDP'!F99))</f>
        <v>4.1890972557308004E-2</v>
      </c>
      <c r="F96" s="10">
        <f>4*(LN('Real GDP'!G100)-LN('Real GDP'!G99))</f>
        <v>-4.8192518445873134E-3</v>
      </c>
      <c r="G96" s="10">
        <f>4*(LN('Real GDP'!H100)-LN('Real GDP'!H99))</f>
        <v>7.8712400174190122E-2</v>
      </c>
      <c r="H96" s="10">
        <f>4*(LN('Real GDP'!I100)-LN('Real GDP'!I99))</f>
        <v>2.9957199493097164E-2</v>
      </c>
      <c r="I96" s="10">
        <f>4*(LN('Real GDP'!J100)-LN('Real GDP'!J99))</f>
        <v>2.4628392224450124E-2</v>
      </c>
      <c r="K96" s="3" t="str">
        <f>'GDP Deflator'!L100</f>
        <v>Q2/1983</v>
      </c>
      <c r="L96" s="10">
        <f>4*(LN('GDP Deflator'!C100)-LN('GDP Deflator'!C99))</f>
        <v>2.6993137545449741E-2</v>
      </c>
      <c r="M96" s="10">
        <f>4*(LN('GDP Deflator'!D100)-LN('GDP Deflator'!D99))</f>
        <v>2.8652746171793808E-2</v>
      </c>
      <c r="N96" s="10">
        <f>4*(LN('GDP Deflator'!E100)-LN('GDP Deflator'!E99))</f>
        <v>2.7272044053491484E-2</v>
      </c>
      <c r="O96" s="10">
        <f>4*(LN('GDP Deflator'!F100)-LN('GDP Deflator'!F99))</f>
        <v>2.7052754024984083E-2</v>
      </c>
      <c r="P96" s="10">
        <f>4*(LN('GDP Deflator'!G100)-LN('GDP Deflator'!G99))</f>
        <v>2.7107974608819418E-2</v>
      </c>
      <c r="Q96" s="10">
        <f>4*(LN('GDP Deflator'!H100)-LN('GDP Deflator'!H99))</f>
        <v>2.6737144529015211E-2</v>
      </c>
      <c r="R96" s="10">
        <f>4*(LN('GDP Deflator'!I100)-LN('GDP Deflator'!I99))</f>
        <v>2.6706027803481192E-2</v>
      </c>
      <c r="S96" s="10">
        <f>4*(LN('GDP Deflator'!J100)-LN('GDP Deflator'!J99))</f>
        <v>2.7503789753131613E-2</v>
      </c>
    </row>
    <row r="97" spans="1:19" x14ac:dyDescent="0.25">
      <c r="A97" s="2" t="str">
        <f>'Real GDP'!A101</f>
        <v>Q3/1983</v>
      </c>
      <c r="B97" s="10">
        <f>4*(LN('Real GDP'!C101)-LN('Real GDP'!C100))</f>
        <v>7.7560251966914961E-2</v>
      </c>
      <c r="C97" s="10">
        <f>4*(LN('Real GDP'!D101)-LN('Real GDP'!D100))</f>
        <v>4.3800752827785061E-2</v>
      </c>
      <c r="D97" s="10">
        <f>4*(LN('Real GDP'!E101)-LN('Real GDP'!E100))</f>
        <v>6.1214037008809896E-3</v>
      </c>
      <c r="E97" s="10">
        <f>4*(LN('Real GDP'!F101)-LN('Real GDP'!F100))</f>
        <v>-8.3434097651853278E-3</v>
      </c>
      <c r="F97" s="10">
        <f>4*(LN('Real GDP'!G101)-LN('Real GDP'!G100))</f>
        <v>7.3804074544757015E-2</v>
      </c>
      <c r="G97" s="10">
        <f>4*(LN('Real GDP'!H101)-LN('Real GDP'!H100))</f>
        <v>4.506984522496893E-2</v>
      </c>
      <c r="H97" s="10">
        <f>4*(LN('Real GDP'!I101)-LN('Real GDP'!I100))</f>
        <v>5.9417906120817321E-2</v>
      </c>
      <c r="I97" s="10">
        <f>4*(LN('Real GDP'!J101)-LN('Real GDP'!J100))</f>
        <v>5.8780824250312946E-3</v>
      </c>
      <c r="K97" s="3" t="str">
        <f>'GDP Deflator'!L101</f>
        <v>Q3/1983</v>
      </c>
      <c r="L97" s="10">
        <f>4*(LN('GDP Deflator'!C101)-LN('GDP Deflator'!C100))</f>
        <v>4.1647575256243741E-2</v>
      </c>
      <c r="M97" s="10">
        <f>4*(LN('GDP Deflator'!D101)-LN('GDP Deflator'!D100))</f>
        <v>4.3972509611126753E-2</v>
      </c>
      <c r="N97" s="10">
        <f>4*(LN('GDP Deflator'!E101)-LN('GDP Deflator'!E100))</f>
        <v>4.1988159364986899E-2</v>
      </c>
      <c r="O97" s="10">
        <f>4*(LN('GDP Deflator'!F101)-LN('GDP Deflator'!F100))</f>
        <v>4.1720109240394265E-2</v>
      </c>
      <c r="P97" s="10">
        <f>4*(LN('GDP Deflator'!G101)-LN('GDP Deflator'!G100))</f>
        <v>4.034898711963919E-2</v>
      </c>
      <c r="Q97" s="10">
        <f>4*(LN('GDP Deflator'!H101)-LN('GDP Deflator'!H100))</f>
        <v>4.326272258364483E-2</v>
      </c>
      <c r="R97" s="10">
        <f>4*(LN('GDP Deflator'!I101)-LN('GDP Deflator'!I100))</f>
        <v>4.1664931554400653E-2</v>
      </c>
      <c r="S97" s="10">
        <f>4*(LN('GDP Deflator'!J101)-LN('GDP Deflator'!J100))</f>
        <v>4.0520632041570082E-2</v>
      </c>
    </row>
    <row r="98" spans="1:19" x14ac:dyDescent="0.25">
      <c r="A98" s="2" t="str">
        <f>'Real GDP'!A102</f>
        <v>Q4/1983</v>
      </c>
      <c r="B98" s="10">
        <f>4*(LN('Real GDP'!C102)-LN('Real GDP'!C101))</f>
        <v>8.164881717121375E-2</v>
      </c>
      <c r="C98" s="10">
        <f>4*(LN('Real GDP'!D102)-LN('Real GDP'!D101))</f>
        <v>3.4447983876656707E-2</v>
      </c>
      <c r="D98" s="10">
        <f>4*(LN('Real GDP'!E102)-LN('Real GDP'!E101))</f>
        <v>1.8754292574286069E-2</v>
      </c>
      <c r="E98" s="10">
        <f>4*(LN('Real GDP'!F102)-LN('Real GDP'!F101))</f>
        <v>5.4951774341695625E-2</v>
      </c>
      <c r="F98" s="10">
        <f>4*(LN('Real GDP'!G102)-LN('Real GDP'!G101))</f>
        <v>8.7703421062535369E-2</v>
      </c>
      <c r="G98" s="10">
        <f>4*(LN('Real GDP'!H102)-LN('Real GDP'!H101))</f>
        <v>5.0567141320257747E-2</v>
      </c>
      <c r="H98" s="10">
        <f>4*(LN('Real GDP'!I102)-LN('Real GDP'!I101))</f>
        <v>3.3183831603611935E-2</v>
      </c>
      <c r="I98" s="10">
        <f>4*(LN('Real GDP'!J102)-LN('Real GDP'!J101))</f>
        <v>2.5761569918074656E-2</v>
      </c>
      <c r="K98" s="3" t="str">
        <f>'GDP Deflator'!L102</f>
        <v>Q4/1983</v>
      </c>
      <c r="L98" s="10">
        <f>4*(LN('GDP Deflator'!C102)-LN('GDP Deflator'!C101))</f>
        <v>2.9318509680026139E-2</v>
      </c>
      <c r="M98" s="10">
        <f>4*(LN('GDP Deflator'!D102)-LN('GDP Deflator'!D101))</f>
        <v>3.1472528918438769E-2</v>
      </c>
      <c r="N98" s="10">
        <f>4*(LN('GDP Deflator'!E102)-LN('GDP Deflator'!E101))</f>
        <v>2.9105681462533894E-2</v>
      </c>
      <c r="O98" s="10">
        <f>4*(LN('GDP Deflator'!F102)-LN('GDP Deflator'!F101))</f>
        <v>2.9348858069711881E-2</v>
      </c>
      <c r="P98" s="10">
        <f>4*(LN('GDP Deflator'!G102)-LN('GDP Deflator'!G101))</f>
        <v>3.2665009638973785E-2</v>
      </c>
      <c r="Q98" s="10">
        <f>4*(LN('GDP Deflator'!H102)-LN('GDP Deflator'!H101))</f>
        <v>2.9126979151831378E-2</v>
      </c>
      <c r="R98" s="10">
        <f>4*(LN('GDP Deflator'!I102)-LN('GDP Deflator'!I101))</f>
        <v>2.8687703421416799E-2</v>
      </c>
      <c r="S98" s="10">
        <f>4*(LN('GDP Deflator'!J102)-LN('GDP Deflator'!J101))</f>
        <v>2.9024880627872562E-2</v>
      </c>
    </row>
    <row r="99" spans="1:19" x14ac:dyDescent="0.25">
      <c r="A99" s="2" t="str">
        <f>'Real GDP'!A103</f>
        <v>Q1/1984</v>
      </c>
      <c r="B99" s="10">
        <f>4*(LN('Real GDP'!C103)-LN('Real GDP'!C102))</f>
        <v>7.8694126350782767E-2</v>
      </c>
      <c r="C99" s="10">
        <f>4*(LN('Real GDP'!D103)-LN('Real GDP'!D102))</f>
        <v>2.7479297696466176E-2</v>
      </c>
      <c r="D99" s="10">
        <f>4*(LN('Real GDP'!E103)-LN('Real GDP'!E102))</f>
        <v>2.6703559688382228E-2</v>
      </c>
      <c r="E99" s="10">
        <f>4*(LN('Real GDP'!F103)-LN('Real GDP'!F102))</f>
        <v>5.2556111030600761E-2</v>
      </c>
      <c r="F99" s="10">
        <f>4*(LN('Real GDP'!G103)-LN('Real GDP'!G102))</f>
        <v>-7.8521920327894179E-3</v>
      </c>
      <c r="G99" s="10">
        <f>4*(LN('Real GDP'!H103)-LN('Real GDP'!H102))</f>
        <v>6.8018783763438506E-2</v>
      </c>
      <c r="H99" s="10">
        <f>4*(LN('Real GDP'!I103)-LN('Real GDP'!I102))</f>
        <v>4.5801681659096261E-2</v>
      </c>
      <c r="I99" s="10">
        <f>4*(LN('Real GDP'!J103)-LN('Real GDP'!J102))</f>
        <v>3.2951944534943323E-2</v>
      </c>
      <c r="K99" s="3" t="str">
        <f>'GDP Deflator'!L103</f>
        <v>Q1/1984</v>
      </c>
      <c r="L99" s="10">
        <f>4*(LN('GDP Deflator'!C103)-LN('GDP Deflator'!C102))</f>
        <v>4.2373191508332297E-2</v>
      </c>
      <c r="M99" s="10">
        <f>4*(LN('GDP Deflator'!D103)-LN('GDP Deflator'!D102))</f>
        <v>4.0188577265016789E-2</v>
      </c>
      <c r="N99" s="10">
        <f>4*(LN('GDP Deflator'!E103)-LN('GDP Deflator'!E102))</f>
        <v>4.1878562647612583E-2</v>
      </c>
      <c r="O99" s="10">
        <f>4*(LN('GDP Deflator'!F103)-LN('GDP Deflator'!F102))</f>
        <v>4.2322302074808249E-2</v>
      </c>
      <c r="P99" s="10">
        <f>4*(LN('GDP Deflator'!G103)-LN('GDP Deflator'!G102))</f>
        <v>4.2941271880197363E-2</v>
      </c>
      <c r="Q99" s="10">
        <f>4*(LN('GDP Deflator'!H103)-LN('GDP Deflator'!H102))</f>
        <v>4.2132837494799347E-2</v>
      </c>
      <c r="R99" s="10">
        <f>4*(LN('GDP Deflator'!I103)-LN('GDP Deflator'!I102))</f>
        <v>4.1625919524109989E-2</v>
      </c>
      <c r="S99" s="10">
        <f>4*(LN('GDP Deflator'!J103)-LN('GDP Deflator'!J102))</f>
        <v>4.2419954597393783E-2</v>
      </c>
    </row>
    <row r="100" spans="1:19" x14ac:dyDescent="0.25">
      <c r="A100" s="2" t="str">
        <f>'Real GDP'!A104</f>
        <v>Q2/1984</v>
      </c>
      <c r="B100" s="10">
        <f>4*(LN('Real GDP'!C104)-LN('Real GDP'!C103))</f>
        <v>6.964379020775624E-2</v>
      </c>
      <c r="C100" s="10">
        <f>4*(LN('Real GDP'!D104)-LN('Real GDP'!D103))</f>
        <v>-3.5036232756137764E-2</v>
      </c>
      <c r="D100" s="10">
        <f>4*(LN('Real GDP'!E104)-LN('Real GDP'!E103))</f>
        <v>1.1661099646804729E-2</v>
      </c>
      <c r="E100" s="10">
        <f>4*(LN('Real GDP'!F104)-LN('Real GDP'!F103))</f>
        <v>-6.3509793962197136E-2</v>
      </c>
      <c r="F100" s="10">
        <f>4*(LN('Real GDP'!G104)-LN('Real GDP'!G103))</f>
        <v>1.2857881072335431E-2</v>
      </c>
      <c r="G100" s="10">
        <f>4*(LN('Real GDP'!H104)-LN('Real GDP'!H103))</f>
        <v>7.7487317257990185E-2</v>
      </c>
      <c r="H100" s="10">
        <f>4*(LN('Real GDP'!I104)-LN('Real GDP'!I103))</f>
        <v>6.0116583583294414E-2</v>
      </c>
      <c r="I100" s="10">
        <f>4*(LN('Real GDP'!J104)-LN('Real GDP'!J103))</f>
        <v>-1.2350460969908994E-2</v>
      </c>
      <c r="K100" s="3" t="str">
        <f>'GDP Deflator'!L104</f>
        <v>Q2/1984</v>
      </c>
      <c r="L100" s="10">
        <f>4*(LN('GDP Deflator'!C104)-LN('GDP Deflator'!C103))</f>
        <v>3.351925793502275E-2</v>
      </c>
      <c r="M100" s="10">
        <f>4*(LN('GDP Deflator'!D104)-LN('GDP Deflator'!D103))</f>
        <v>3.7676684578187292E-2</v>
      </c>
      <c r="N100" s="10">
        <f>4*(LN('GDP Deflator'!E104)-LN('GDP Deflator'!E103))</f>
        <v>3.2863958407965299E-2</v>
      </c>
      <c r="O100" s="10">
        <f>4*(LN('GDP Deflator'!F104)-LN('GDP Deflator'!F103))</f>
        <v>3.3447654187371612E-2</v>
      </c>
      <c r="P100" s="10">
        <f>4*(LN('GDP Deflator'!G104)-LN('GDP Deflator'!G103))</f>
        <v>3.3098597165167831E-2</v>
      </c>
      <c r="Q100" s="10">
        <f>4*(LN('GDP Deflator'!H104)-LN('GDP Deflator'!H103))</f>
        <v>3.3468715979157793E-2</v>
      </c>
      <c r="R100" s="10">
        <f>4*(LN('GDP Deflator'!I104)-LN('GDP Deflator'!I103))</f>
        <v>3.2937556355376429E-2</v>
      </c>
      <c r="S100" s="10">
        <f>4*(LN('GDP Deflator'!J104)-LN('GDP Deflator'!J103))</f>
        <v>3.4241441919347082E-2</v>
      </c>
    </row>
    <row r="101" spans="1:19" x14ac:dyDescent="0.25">
      <c r="A101" s="2" t="str">
        <f>'Real GDP'!A105</f>
        <v>Q3/1984</v>
      </c>
      <c r="B101" s="10">
        <f>4*(LN('Real GDP'!C105)-LN('Real GDP'!C104))</f>
        <v>3.9159623682863298E-2</v>
      </c>
      <c r="C101" s="10">
        <f>4*(LN('Real GDP'!D105)-LN('Real GDP'!D104))</f>
        <v>2.5942975534757551E-2</v>
      </c>
      <c r="D101" s="10">
        <f>4*(LN('Real GDP'!E105)-LN('Real GDP'!E104))</f>
        <v>2.2522917350627836E-2</v>
      </c>
      <c r="E101" s="10">
        <f>4*(LN('Real GDP'!F105)-LN('Real GDP'!F104))</f>
        <v>0.10747464157878284</v>
      </c>
      <c r="F101" s="10">
        <f>4*(LN('Real GDP'!G105)-LN('Real GDP'!G104))</f>
        <v>4.6823585246855259E-2</v>
      </c>
      <c r="G101" s="10">
        <f>4*(LN('Real GDP'!H105)-LN('Real GDP'!H104))</f>
        <v>1.6938695987434471E-2</v>
      </c>
      <c r="H101" s="10">
        <f>4*(LN('Real GDP'!I105)-LN('Real GDP'!I104))</f>
        <v>4.8584068907278066E-2</v>
      </c>
      <c r="I101" s="10">
        <f>4*(LN('Real GDP'!J105)-LN('Real GDP'!J104))</f>
        <v>3.468580867685489E-2</v>
      </c>
      <c r="K101" s="3" t="str">
        <f>'GDP Deflator'!L105</f>
        <v>Q3/1984</v>
      </c>
      <c r="L101" s="10">
        <f>4*(LN('GDP Deflator'!C105)-LN('GDP Deflator'!C104))</f>
        <v>3.2305741454781156E-2</v>
      </c>
      <c r="M101" s="10">
        <f>4*(LN('GDP Deflator'!D105)-LN('GDP Deflator'!D104))</f>
        <v>3.1685713620191791E-2</v>
      </c>
      <c r="N101" s="10">
        <f>4*(LN('GDP Deflator'!E105)-LN('GDP Deflator'!E104))</f>
        <v>3.1522961427352669E-2</v>
      </c>
      <c r="O101" s="10">
        <f>4*(LN('GDP Deflator'!F105)-LN('GDP Deflator'!F104))</f>
        <v>3.2246504869364756E-2</v>
      </c>
      <c r="P101" s="10">
        <f>4*(LN('GDP Deflator'!G105)-LN('GDP Deflator'!G104))</f>
        <v>3.1418643839307592E-2</v>
      </c>
      <c r="Q101" s="10">
        <f>4*(LN('GDP Deflator'!H105)-LN('GDP Deflator'!H104))</f>
        <v>3.2448660289141174E-2</v>
      </c>
      <c r="R101" s="10">
        <f>4*(LN('GDP Deflator'!I105)-LN('GDP Deflator'!I104))</f>
        <v>3.2161157375679039E-2</v>
      </c>
      <c r="S101" s="10">
        <f>4*(LN('GDP Deflator'!J105)-LN('GDP Deflator'!J104))</f>
        <v>3.1491715079015492E-2</v>
      </c>
    </row>
    <row r="102" spans="1:19" x14ac:dyDescent="0.25">
      <c r="A102" s="2" t="str">
        <f>'Real GDP'!A106</f>
        <v>Q4/1984</v>
      </c>
      <c r="B102" s="10">
        <f>4*(LN('Real GDP'!C106)-LN('Real GDP'!C105))</f>
        <v>3.177868470537959E-2</v>
      </c>
      <c r="C102" s="10">
        <f>4*(LN('Real GDP'!D106)-LN('Real GDP'!D105))</f>
        <v>7.8676970887737951E-2</v>
      </c>
      <c r="D102" s="10">
        <f>4*(LN('Real GDP'!E106)-LN('Real GDP'!E105))</f>
        <v>9.7060862804028147E-3</v>
      </c>
      <c r="E102" s="10">
        <f>4*(LN('Real GDP'!F106)-LN('Real GDP'!F105))</f>
        <v>3.3531632017364643E-2</v>
      </c>
      <c r="F102" s="10">
        <f>4*(LN('Real GDP'!G106)-LN('Real GDP'!G105))</f>
        <v>6.4171871258267288E-4</v>
      </c>
      <c r="G102" s="10">
        <f>4*(LN('Real GDP'!H106)-LN('Real GDP'!H105))</f>
        <v>6.2552753772699532E-2</v>
      </c>
      <c r="H102" s="10">
        <f>4*(LN('Real GDP'!I106)-LN('Real GDP'!I105))</f>
        <v>6.8989047043714891E-3</v>
      </c>
      <c r="I102" s="10">
        <f>4*(LN('Real GDP'!J106)-LN('Real GDP'!J105))</f>
        <v>5.1020235550751636E-3</v>
      </c>
      <c r="K102" s="3" t="str">
        <f>'GDP Deflator'!L106</f>
        <v>Q4/1984</v>
      </c>
      <c r="L102" s="10">
        <f>4*(LN('GDP Deflator'!C106)-LN('GDP Deflator'!C105))</f>
        <v>2.6731761844761337E-2</v>
      </c>
      <c r="M102" s="10">
        <f>4*(LN('GDP Deflator'!D106)-LN('GDP Deflator'!D105))</f>
        <v>2.7951069247190929E-2</v>
      </c>
      <c r="N102" s="10">
        <f>4*(LN('GDP Deflator'!E106)-LN('GDP Deflator'!E105))</f>
        <v>2.5909142180490008E-2</v>
      </c>
      <c r="O102" s="10">
        <f>4*(LN('GDP Deflator'!F106)-LN('GDP Deflator'!F105))</f>
        <v>2.6701445496172482E-2</v>
      </c>
      <c r="P102" s="10">
        <f>4*(LN('GDP Deflator'!G106)-LN('GDP Deflator'!G105))</f>
        <v>2.7007198086634432E-2</v>
      </c>
      <c r="Q102" s="10">
        <f>4*(LN('GDP Deflator'!H106)-LN('GDP Deflator'!H105))</f>
        <v>2.6538277407635036E-2</v>
      </c>
      <c r="R102" s="10">
        <f>4*(LN('GDP Deflator'!I106)-LN('GDP Deflator'!I105))</f>
        <v>2.6632804145990008E-2</v>
      </c>
      <c r="S102" s="10">
        <f>4*(LN('GDP Deflator'!J106)-LN('GDP Deflator'!J105))</f>
        <v>2.8112023766697192E-2</v>
      </c>
    </row>
    <row r="103" spans="1:19" x14ac:dyDescent="0.25">
      <c r="A103" s="2" t="str">
        <f>'Real GDP'!A107</f>
        <v>Q1/1985</v>
      </c>
      <c r="B103" s="10">
        <f>4*(LN('Real GDP'!C107)-LN('Real GDP'!C106))</f>
        <v>3.9568782736616015E-2</v>
      </c>
      <c r="C103" s="10">
        <f>4*(LN('Real GDP'!D107)-LN('Real GDP'!D106))</f>
        <v>3.3604164277289073E-2</v>
      </c>
      <c r="D103" s="10">
        <f>4*(LN('Real GDP'!E107)-LN('Real GDP'!E106))</f>
        <v>7.264154094947628E-3</v>
      </c>
      <c r="E103" s="10">
        <f>4*(LN('Real GDP'!F107)-LN('Real GDP'!F106))</f>
        <v>-2.1862468778298449E-2</v>
      </c>
      <c r="F103" s="10">
        <f>4*(LN('Real GDP'!G107)-LN('Real GDP'!G106))</f>
        <v>2.2803963122740356E-2</v>
      </c>
      <c r="G103" s="10">
        <f>4*(LN('Real GDP'!H107)-LN('Real GDP'!H106))</f>
        <v>6.030262451850632E-2</v>
      </c>
      <c r="H103" s="10">
        <f>4*(LN('Real GDP'!I107)-LN('Real GDP'!I106))</f>
        <v>9.6849571733262252E-2</v>
      </c>
      <c r="I103" s="10">
        <f>4*(LN('Real GDP'!J107)-LN('Real GDP'!J106))</f>
        <v>4.4392182205342579E-2</v>
      </c>
      <c r="K103" s="3" t="str">
        <f>'GDP Deflator'!L107</f>
        <v>Q1/1985</v>
      </c>
      <c r="L103" s="10">
        <f>4*(LN('GDP Deflator'!C107)-LN('GDP Deflator'!C106))</f>
        <v>4.5737343189209412E-2</v>
      </c>
      <c r="M103" s="10">
        <f>4*(LN('GDP Deflator'!D107)-LN('GDP Deflator'!D106))</f>
        <v>2.9009830138218007E-2</v>
      </c>
      <c r="N103" s="10">
        <f>4*(LN('GDP Deflator'!E107)-LN('GDP Deflator'!E106))</f>
        <v>4.5799733695570666E-2</v>
      </c>
      <c r="O103" s="10">
        <f>4*(LN('GDP Deflator'!F107)-LN('GDP Deflator'!F106))</f>
        <v>4.5644149263203815E-2</v>
      </c>
      <c r="P103" s="10">
        <f>4*(LN('GDP Deflator'!G107)-LN('GDP Deflator'!G106))</f>
        <v>4.4911573565487473E-2</v>
      </c>
      <c r="Q103" s="10">
        <f>4*(LN('GDP Deflator'!H107)-LN('GDP Deflator'!H106))</f>
        <v>4.4475281242888798E-2</v>
      </c>
      <c r="R103" s="10">
        <f>4*(LN('GDP Deflator'!I107)-LN('GDP Deflator'!I106))</f>
        <v>4.6547489285359234E-2</v>
      </c>
      <c r="S103" s="10">
        <f>4*(LN('GDP Deflator'!J107)-LN('GDP Deflator'!J106))</f>
        <v>4.5159257703424771E-2</v>
      </c>
    </row>
    <row r="104" spans="1:19" x14ac:dyDescent="0.25">
      <c r="A104" s="2" t="str">
        <f>'Real GDP'!A108</f>
        <v>Q2/1985</v>
      </c>
      <c r="B104" s="10">
        <f>4*(LN('Real GDP'!C108)-LN('Real GDP'!C107))</f>
        <v>3.6452894802600611E-2</v>
      </c>
      <c r="C104" s="10">
        <f>4*(LN('Real GDP'!D108)-LN('Real GDP'!D107))</f>
        <v>8.4332662575299366E-2</v>
      </c>
      <c r="D104" s="10">
        <f>4*(LN('Real GDP'!E108)-LN('Real GDP'!E107))</f>
        <v>2.686797551948672E-2</v>
      </c>
      <c r="E104" s="10">
        <f>4*(LN('Real GDP'!F108)-LN('Real GDP'!F107))</f>
        <v>3.9890340192439311E-2</v>
      </c>
      <c r="F104" s="10">
        <f>4*(LN('Real GDP'!G108)-LN('Real GDP'!G107))</f>
        <v>5.2489429780976593E-2</v>
      </c>
      <c r="G104" s="10">
        <f>4*(LN('Real GDP'!H108)-LN('Real GDP'!H107))</f>
        <v>1.2827910281693278E-2</v>
      </c>
      <c r="H104" s="10">
        <f>4*(LN('Real GDP'!I108)-LN('Real GDP'!I107))</f>
        <v>8.0183775393514622E-2</v>
      </c>
      <c r="I104" s="10">
        <f>4*(LN('Real GDP'!J108)-LN('Real GDP'!J107))</f>
        <v>-3.7589282718855088E-3</v>
      </c>
      <c r="K104" s="3" t="str">
        <f>'GDP Deflator'!L108</f>
        <v>Q2/1985</v>
      </c>
      <c r="L104" s="10">
        <f>4*(LN('GDP Deflator'!C108)-LN('GDP Deflator'!C107))</f>
        <v>2.4712042466696005E-2</v>
      </c>
      <c r="M104" s="10">
        <f>4*(LN('GDP Deflator'!D108)-LN('GDP Deflator'!D107))</f>
        <v>3.0679223091219399E-2</v>
      </c>
      <c r="N104" s="10">
        <f>4*(LN('GDP Deflator'!E108)-LN('GDP Deflator'!E107))</f>
        <v>2.5978496658780159E-2</v>
      </c>
      <c r="O104" s="10">
        <f>4*(LN('GDP Deflator'!F108)-LN('GDP Deflator'!F107))</f>
        <v>2.4522861100393811E-2</v>
      </c>
      <c r="P104" s="10">
        <f>4*(LN('GDP Deflator'!G108)-LN('GDP Deflator'!G107))</f>
        <v>2.5308737118070468E-2</v>
      </c>
      <c r="Q104" s="10">
        <f>4*(LN('GDP Deflator'!H108)-LN('GDP Deflator'!H107))</f>
        <v>2.6673275464215607E-2</v>
      </c>
      <c r="R104" s="10">
        <f>4*(LN('GDP Deflator'!I108)-LN('GDP Deflator'!I107))</f>
        <v>2.5186641348163619E-2</v>
      </c>
      <c r="S104" s="10">
        <f>4*(LN('GDP Deflator'!J108)-LN('GDP Deflator'!J107))</f>
        <v>2.4731132075658024E-2</v>
      </c>
    </row>
    <row r="105" spans="1:19" x14ac:dyDescent="0.25">
      <c r="A105" s="2" t="str">
        <f>'Real GDP'!A109</f>
        <v>Q3/1985</v>
      </c>
      <c r="B105" s="10">
        <f>4*(LN('Real GDP'!C109)-LN('Real GDP'!C108))</f>
        <v>6.1749500529892032E-2</v>
      </c>
      <c r="C105" s="10">
        <f>4*(LN('Real GDP'!D109)-LN('Real GDP'!D108))</f>
        <v>3.7869605374325488E-3</v>
      </c>
      <c r="D105" s="10">
        <f>4*(LN('Real GDP'!E109)-LN('Real GDP'!E108))</f>
        <v>2.5710942395647862E-2</v>
      </c>
      <c r="E105" s="10">
        <f>4*(LN('Real GDP'!F109)-LN('Real GDP'!F108))</f>
        <v>5.1760004059374864E-2</v>
      </c>
      <c r="F105" s="10">
        <f>4*(LN('Real GDP'!G109)-LN('Real GDP'!G108))</f>
        <v>3.1912984220689111E-2</v>
      </c>
      <c r="G105" s="10">
        <f>4*(LN('Real GDP'!H109)-LN('Real GDP'!H108))</f>
        <v>5.0322825888247991E-2</v>
      </c>
      <c r="H105" s="10">
        <f>4*(LN('Real GDP'!I109)-LN('Real GDP'!I108))</f>
        <v>5.2012374863910082E-2</v>
      </c>
      <c r="I105" s="10">
        <f>4*(LN('Real GDP'!J109)-LN('Real GDP'!J108))</f>
        <v>4.1253174376294055E-2</v>
      </c>
      <c r="K105" s="3" t="str">
        <f>'GDP Deflator'!L109</f>
        <v>Q3/1985</v>
      </c>
      <c r="L105" s="10">
        <f>4*(LN('GDP Deflator'!C109)-LN('GDP Deflator'!C108))</f>
        <v>2.3126615079291923E-2</v>
      </c>
      <c r="M105" s="10">
        <f>4*(LN('GDP Deflator'!D109)-LN('GDP Deflator'!D108))</f>
        <v>2.4479894856909823E-2</v>
      </c>
      <c r="N105" s="10">
        <f>4*(LN('GDP Deflator'!E109)-LN('GDP Deflator'!E108))</f>
        <v>2.3865888264912982E-2</v>
      </c>
      <c r="O105" s="10">
        <f>4*(LN('GDP Deflator'!F109)-LN('GDP Deflator'!F108))</f>
        <v>2.2931997670138315E-2</v>
      </c>
      <c r="P105" s="10">
        <f>4*(LN('GDP Deflator'!G109)-LN('GDP Deflator'!G108))</f>
        <v>2.2962314198299083E-2</v>
      </c>
      <c r="Q105" s="10">
        <f>4*(LN('GDP Deflator'!H109)-LN('GDP Deflator'!H108))</f>
        <v>2.2526470673831511E-2</v>
      </c>
      <c r="R105" s="10">
        <f>4*(LN('GDP Deflator'!I109)-LN('GDP Deflator'!I108))</f>
        <v>2.3481859086608381E-2</v>
      </c>
      <c r="S105" s="10">
        <f>4*(LN('GDP Deflator'!J109)-LN('GDP Deflator'!J108))</f>
        <v>2.291619068340367E-2</v>
      </c>
    </row>
    <row r="106" spans="1:19" x14ac:dyDescent="0.25">
      <c r="A106" s="2" t="str">
        <f>'Real GDP'!A110</f>
        <v>Q4/1985</v>
      </c>
      <c r="B106" s="10">
        <f>4*(LN('Real GDP'!C110)-LN('Real GDP'!C109))</f>
        <v>2.9895108318669372E-2</v>
      </c>
      <c r="C106" s="10">
        <f>4*(LN('Real GDP'!D110)-LN('Real GDP'!D109))</f>
        <v>9.7028917220534083E-3</v>
      </c>
      <c r="D106" s="10">
        <f>4*(LN('Real GDP'!E110)-LN('Real GDP'!E109))</f>
        <v>1.5919396331419478E-2</v>
      </c>
      <c r="E106" s="10">
        <f>4*(LN('Real GDP'!F110)-LN('Real GDP'!F109))</f>
        <v>2.3927367439057434E-2</v>
      </c>
      <c r="F106" s="10">
        <f>4*(LN('Real GDP'!G110)-LN('Real GDP'!G109))</f>
        <v>2.6583321049614028E-2</v>
      </c>
      <c r="G106" s="10">
        <f>4*(LN('Real GDP'!H110)-LN('Real GDP'!H109))</f>
        <v>6.1073628270065683E-2</v>
      </c>
      <c r="H106" s="10">
        <f>4*(LN('Real GDP'!I110)-LN('Real GDP'!I109))</f>
        <v>5.2784615017166914E-2</v>
      </c>
      <c r="I106" s="10">
        <f>4*(LN('Real GDP'!J110)-LN('Real GDP'!J109))</f>
        <v>4.5676969084379238E-2</v>
      </c>
      <c r="K106" s="3" t="str">
        <f>'GDP Deflator'!L110</f>
        <v>Q4/1985</v>
      </c>
      <c r="L106" s="10">
        <f>4*(LN('GDP Deflator'!C110)-LN('GDP Deflator'!C109))</f>
        <v>2.3038934277629153E-2</v>
      </c>
      <c r="M106" s="10">
        <f>4*(LN('GDP Deflator'!D110)-LN('GDP Deflator'!D109))</f>
        <v>3.7870592318576257E-2</v>
      </c>
      <c r="N106" s="10">
        <f>4*(LN('GDP Deflator'!E110)-LN('GDP Deflator'!E109))</f>
        <v>2.273647191031003E-2</v>
      </c>
      <c r="O106" s="10">
        <f>4*(LN('GDP Deflator'!F110)-LN('GDP Deflator'!F109))</f>
        <v>2.2783618718541732E-2</v>
      </c>
      <c r="P106" s="10">
        <f>4*(LN('GDP Deflator'!G110)-LN('GDP Deflator'!G109))</f>
        <v>2.3626339734150292E-2</v>
      </c>
      <c r="Q106" s="10">
        <f>4*(LN('GDP Deflator'!H110)-LN('GDP Deflator'!H109))</f>
        <v>2.2838457222022157E-2</v>
      </c>
      <c r="R106" s="10">
        <f>4*(LN('GDP Deflator'!I110)-LN('GDP Deflator'!I109))</f>
        <v>2.3114202125256611E-2</v>
      </c>
      <c r="S106" s="10">
        <f>4*(LN('GDP Deflator'!J110)-LN('GDP Deflator'!J109))</f>
        <v>2.0449787974920142E-2</v>
      </c>
    </row>
    <row r="107" spans="1:19" x14ac:dyDescent="0.25">
      <c r="A107" s="2" t="str">
        <f>'Real GDP'!A111</f>
        <v>Q1/1986</v>
      </c>
      <c r="B107" s="10">
        <f>4*(LN('Real GDP'!C111)-LN('Real GDP'!C110))</f>
        <v>3.6903454625473842E-2</v>
      </c>
      <c r="C107" s="10">
        <f>4*(LN('Real GDP'!D111)-LN('Real GDP'!D110))</f>
        <v>4.5313491859737098E-2</v>
      </c>
      <c r="D107" s="10">
        <f>4*(LN('Real GDP'!E111)-LN('Real GDP'!E110))</f>
        <v>1.4722204169046904E-2</v>
      </c>
      <c r="E107" s="10">
        <f>4*(LN('Real GDP'!F111)-LN('Real GDP'!F110))</f>
        <v>-2.2947664067935136E-2</v>
      </c>
      <c r="F107" s="10">
        <f>4*(LN('Real GDP'!G111)-LN('Real GDP'!G110))</f>
        <v>2.4849834582312269E-2</v>
      </c>
      <c r="G107" s="10">
        <f>4*(LN('Real GDP'!H111)-LN('Real GDP'!H110))</f>
        <v>-8.8565731932277458E-4</v>
      </c>
      <c r="H107" s="10">
        <f>4*(LN('Real GDP'!I111)-LN('Real GDP'!I110))</f>
        <v>1.5872310567054626E-2</v>
      </c>
      <c r="I107" s="10">
        <f>4*(LN('Real GDP'!J111)-LN('Real GDP'!J110))</f>
        <v>1.1265763868482992E-2</v>
      </c>
      <c r="K107" s="3" t="str">
        <f>'GDP Deflator'!L111</f>
        <v>Q1/1986</v>
      </c>
      <c r="L107" s="10">
        <f>4*(LN('GDP Deflator'!C111)-LN('GDP Deflator'!C110))</f>
        <v>1.9501390656490258E-2</v>
      </c>
      <c r="M107" s="10">
        <f>4*(LN('GDP Deflator'!D111)-LN('GDP Deflator'!D110))</f>
        <v>8.3643049238055767E-3</v>
      </c>
      <c r="N107" s="10">
        <f>4*(LN('GDP Deflator'!E111)-LN('GDP Deflator'!E110))</f>
        <v>1.9612241597565472E-2</v>
      </c>
      <c r="O107" s="10">
        <f>4*(LN('GDP Deflator'!F111)-LN('GDP Deflator'!F110))</f>
        <v>1.9179828461108883E-2</v>
      </c>
      <c r="P107" s="10">
        <f>4*(LN('GDP Deflator'!G111)-LN('GDP Deflator'!G110))</f>
        <v>1.961909757529412E-2</v>
      </c>
      <c r="Q107" s="10">
        <f>4*(LN('GDP Deflator'!H111)-LN('GDP Deflator'!H110))</f>
        <v>1.9836850104002934E-2</v>
      </c>
      <c r="R107" s="10">
        <f>4*(LN('GDP Deflator'!I111)-LN('GDP Deflator'!I110))</f>
        <v>1.9376322469227603E-2</v>
      </c>
      <c r="S107" s="10">
        <f>4*(LN('GDP Deflator'!J111)-LN('GDP Deflator'!J110))</f>
        <v>2.221653345651653E-2</v>
      </c>
    </row>
    <row r="108" spans="1:19" x14ac:dyDescent="0.25">
      <c r="A108" s="2" t="str">
        <f>'Real GDP'!A112</f>
        <v>Q2/1986</v>
      </c>
      <c r="B108" s="10">
        <f>4*(LN('Real GDP'!C112)-LN('Real GDP'!C111))</f>
        <v>1.8320790026550071E-2</v>
      </c>
      <c r="C108" s="10">
        <f>4*(LN('Real GDP'!D112)-LN('Real GDP'!D111))</f>
        <v>2.9168141814693627E-2</v>
      </c>
      <c r="D108" s="10">
        <f>4*(LN('Real GDP'!E112)-LN('Real GDP'!E111))</f>
        <v>4.2934143192844942E-2</v>
      </c>
      <c r="E108" s="10">
        <f>4*(LN('Real GDP'!F112)-LN('Real GDP'!F111))</f>
        <v>4.5764582657231045E-2</v>
      </c>
      <c r="F108" s="10">
        <f>4*(LN('Real GDP'!G112)-LN('Real GDP'!G111))</f>
        <v>2.5789197123543772E-2</v>
      </c>
      <c r="G108" s="10">
        <f>4*(LN('Real GDP'!H112)-LN('Real GDP'!H111))</f>
        <v>2.2962870216225895E-2</v>
      </c>
      <c r="H108" s="10">
        <f>4*(LN('Real GDP'!I112)-LN('Real GDP'!I111))</f>
        <v>-9.8467005900282345E-3</v>
      </c>
      <c r="I108" s="10">
        <f>4*(LN('Real GDP'!J112)-LN('Real GDP'!J111))</f>
        <v>9.4145552863295734E-2</v>
      </c>
      <c r="K108" s="3" t="str">
        <f>'GDP Deflator'!L112</f>
        <v>Q2/1986</v>
      </c>
      <c r="L108" s="10">
        <f>4*(LN('GDP Deflator'!C112)-LN('GDP Deflator'!C111))</f>
        <v>1.5985207258797374E-2</v>
      </c>
      <c r="M108" s="10">
        <f>4*(LN('GDP Deflator'!D112)-LN('GDP Deflator'!D111))</f>
        <v>1.8140578639648908E-2</v>
      </c>
      <c r="N108" s="10">
        <f>4*(LN('GDP Deflator'!E112)-LN('GDP Deflator'!E111))</f>
        <v>1.6042219230305577E-2</v>
      </c>
      <c r="O108" s="10">
        <f>4*(LN('GDP Deflator'!F112)-LN('GDP Deflator'!F111))</f>
        <v>1.5807562717593981E-2</v>
      </c>
      <c r="P108" s="10">
        <f>4*(LN('GDP Deflator'!G112)-LN('GDP Deflator'!G111))</f>
        <v>1.5911566484721362E-2</v>
      </c>
      <c r="Q108" s="10">
        <f>4*(LN('GDP Deflator'!H112)-LN('GDP Deflator'!H111))</f>
        <v>1.532435358767259E-2</v>
      </c>
      <c r="R108" s="10">
        <f>4*(LN('GDP Deflator'!I112)-LN('GDP Deflator'!I111))</f>
        <v>1.5512963471223884E-2</v>
      </c>
      <c r="S108" s="10">
        <f>4*(LN('GDP Deflator'!J112)-LN('GDP Deflator'!J111))</f>
        <v>1.4967569435372141E-2</v>
      </c>
    </row>
    <row r="109" spans="1:19" x14ac:dyDescent="0.25">
      <c r="A109" s="2" t="str">
        <f>'Real GDP'!A113</f>
        <v>Q3/1986</v>
      </c>
      <c r="B109" s="10">
        <f>4*(LN('Real GDP'!C113)-LN('Real GDP'!C112))</f>
        <v>4.006120830325699E-2</v>
      </c>
      <c r="C109" s="10">
        <f>4*(LN('Real GDP'!D113)-LN('Real GDP'!D112))</f>
        <v>1.7427834245651752E-2</v>
      </c>
      <c r="D109" s="10">
        <f>4*(LN('Real GDP'!E113)-LN('Real GDP'!E112))</f>
        <v>1.6337691025938739E-2</v>
      </c>
      <c r="E109" s="10">
        <f>4*(LN('Real GDP'!F113)-LN('Real GDP'!F112))</f>
        <v>2.9421107535011259E-2</v>
      </c>
      <c r="F109" s="10">
        <f>4*(LN('Real GDP'!G113)-LN('Real GDP'!G112))</f>
        <v>3.9726986256205521E-2</v>
      </c>
      <c r="G109" s="10">
        <f>4*(LN('Real GDP'!H113)-LN('Real GDP'!H112))</f>
        <v>5.0983428508928341E-3</v>
      </c>
      <c r="H109" s="10">
        <f>4*(LN('Real GDP'!I113)-LN('Real GDP'!I112))</f>
        <v>2.3364994703733544E-2</v>
      </c>
      <c r="I109" s="10">
        <f>4*(LN('Real GDP'!J113)-LN('Real GDP'!J112))</f>
        <v>-2.8301444810992393E-2</v>
      </c>
      <c r="K109" s="3" t="str">
        <f>'GDP Deflator'!L113</f>
        <v>Q3/1986</v>
      </c>
      <c r="L109" s="10">
        <f>4*(LN('GDP Deflator'!C113)-LN('GDP Deflator'!C112))</f>
        <v>1.6077390060505792E-2</v>
      </c>
      <c r="M109" s="10">
        <f>4*(LN('GDP Deflator'!D113)-LN('GDP Deflator'!D112))</f>
        <v>1.7990511669399467E-2</v>
      </c>
      <c r="N109" s="10">
        <f>4*(LN('GDP Deflator'!E113)-LN('GDP Deflator'!E112))</f>
        <v>1.6555193579087302E-2</v>
      </c>
      <c r="O109" s="10">
        <f>4*(LN('GDP Deflator'!F113)-LN('GDP Deflator'!F112))</f>
        <v>1.6108743035015749E-2</v>
      </c>
      <c r="P109" s="10">
        <f>4*(LN('GDP Deflator'!G113)-LN('GDP Deflator'!G112))</f>
        <v>1.573983274315971E-2</v>
      </c>
      <c r="Q109" s="10">
        <f>4*(LN('GDP Deflator'!H113)-LN('GDP Deflator'!H112))</f>
        <v>1.6541064294216312E-2</v>
      </c>
      <c r="R109" s="10">
        <f>4*(LN('GDP Deflator'!I113)-LN('GDP Deflator'!I112))</f>
        <v>1.595788955074795E-2</v>
      </c>
      <c r="S109" s="10">
        <f>4*(LN('GDP Deflator'!J113)-LN('GDP Deflator'!J112))</f>
        <v>1.5937641572095984E-2</v>
      </c>
    </row>
    <row r="110" spans="1:19" x14ac:dyDescent="0.25">
      <c r="A110" s="2" t="str">
        <f>'Real GDP'!A114</f>
        <v>Q4/1986</v>
      </c>
      <c r="B110" s="10">
        <f>4*(LN('Real GDP'!C114)-LN('Real GDP'!C113))</f>
        <v>2.0656935754352901E-2</v>
      </c>
      <c r="C110" s="10">
        <f>4*(LN('Real GDP'!D114)-LN('Real GDP'!D113))</f>
        <v>6.9973539631053683E-2</v>
      </c>
      <c r="D110" s="10">
        <f>4*(LN('Real GDP'!E114)-LN('Real GDP'!E113))</f>
        <v>9.6121235022614826E-3</v>
      </c>
      <c r="E110" s="10">
        <f>4*(LN('Real GDP'!F114)-LN('Real GDP'!F113))</f>
        <v>3.9686788884178981E-2</v>
      </c>
      <c r="F110" s="10">
        <f>4*(LN('Real GDP'!G114)-LN('Real GDP'!G113))</f>
        <v>1.6389982080930565E-2</v>
      </c>
      <c r="G110" s="10">
        <f>4*(LN('Real GDP'!H114)-LN('Real GDP'!H113))</f>
        <v>-2.8920202178547072E-2</v>
      </c>
      <c r="H110" s="10">
        <f>4*(LN('Real GDP'!I114)-LN('Real GDP'!I113))</f>
        <v>3.1424109619020868E-2</v>
      </c>
      <c r="I110" s="10">
        <f>4*(LN('Real GDP'!J114)-LN('Real GDP'!J113))</f>
        <v>2.5470890265559376E-2</v>
      </c>
      <c r="K110" s="3" t="str">
        <f>'GDP Deflator'!L114</f>
        <v>Q4/1986</v>
      </c>
      <c r="L110" s="10">
        <f>4*(LN('GDP Deflator'!C114)-LN('GDP Deflator'!C113))</f>
        <v>2.2206109142175023E-2</v>
      </c>
      <c r="M110" s="10">
        <f>4*(LN('GDP Deflator'!D114)-LN('GDP Deflator'!D113))</f>
        <v>2.022110664642085E-2</v>
      </c>
      <c r="N110" s="10">
        <f>4*(LN('GDP Deflator'!E114)-LN('GDP Deflator'!E113))</f>
        <v>2.1991166913462479E-2</v>
      </c>
      <c r="O110" s="10">
        <f>4*(LN('GDP Deflator'!F114)-LN('GDP Deflator'!F113))</f>
        <v>2.2361589741027643E-2</v>
      </c>
      <c r="P110" s="10">
        <f>4*(LN('GDP Deflator'!G114)-LN('GDP Deflator'!G113))</f>
        <v>2.2556805604363461E-2</v>
      </c>
      <c r="Q110" s="10">
        <f>4*(LN('GDP Deflator'!H114)-LN('GDP Deflator'!H113))</f>
        <v>2.2647473980274668E-2</v>
      </c>
      <c r="R110" s="10">
        <f>4*(LN('GDP Deflator'!I114)-LN('GDP Deflator'!I113))</f>
        <v>2.2256663740300553E-2</v>
      </c>
      <c r="S110" s="10">
        <f>4*(LN('GDP Deflator'!J114)-LN('GDP Deflator'!J113))</f>
        <v>2.3302677639057023E-2</v>
      </c>
    </row>
    <row r="111" spans="1:19" x14ac:dyDescent="0.25">
      <c r="A111" s="2" t="str">
        <f>'Real GDP'!A115</f>
        <v>Q1/1987</v>
      </c>
      <c r="B111" s="10">
        <f>4*(LN('Real GDP'!C115)-LN('Real GDP'!C114))</f>
        <v>2.7871822207224284E-2</v>
      </c>
      <c r="C111" s="10">
        <f>4*(LN('Real GDP'!D115)-LN('Real GDP'!D114))</f>
        <v>3.5528107618887361E-2</v>
      </c>
      <c r="D111" s="10">
        <f>4*(LN('Real GDP'!E115)-LN('Real GDP'!E114))</f>
        <v>1.0824717412766915E-2</v>
      </c>
      <c r="E111" s="10">
        <f>4*(LN('Real GDP'!F115)-LN('Real GDP'!F114))</f>
        <v>-0.10167350561943067</v>
      </c>
      <c r="F111" s="10">
        <f>4*(LN('Real GDP'!G115)-LN('Real GDP'!G114))</f>
        <v>1.635150593244461E-2</v>
      </c>
      <c r="G111" s="10">
        <f>4*(LN('Real GDP'!H115)-LN('Real GDP'!H114))</f>
        <v>9.1580173667065168E-2</v>
      </c>
      <c r="H111" s="10">
        <f>4*(LN('Real GDP'!I115)-LN('Real GDP'!I114))</f>
        <v>-2.8635946694279824E-3</v>
      </c>
      <c r="I111" s="10">
        <f>4*(LN('Real GDP'!J115)-LN('Real GDP'!J114))</f>
        <v>8.1099640119088434E-2</v>
      </c>
      <c r="K111" s="3" t="str">
        <f>'GDP Deflator'!L115</f>
        <v>Q1/1987</v>
      </c>
      <c r="L111" s="10">
        <f>4*(LN('GDP Deflator'!C115)-LN('GDP Deflator'!C114))</f>
        <v>2.8975956202138775E-2</v>
      </c>
      <c r="M111" s="10">
        <f>4*(LN('GDP Deflator'!D115)-LN('GDP Deflator'!D114))</f>
        <v>2.6100480082938304E-2</v>
      </c>
      <c r="N111" s="10">
        <f>4*(LN('GDP Deflator'!E115)-LN('GDP Deflator'!E114))</f>
        <v>2.7630806192959767E-2</v>
      </c>
      <c r="O111" s="10">
        <f>4*(LN('GDP Deflator'!F115)-LN('GDP Deflator'!F114))</f>
        <v>2.9270257809450584E-2</v>
      </c>
      <c r="P111" s="10">
        <f>4*(LN('GDP Deflator'!G115)-LN('GDP Deflator'!G114))</f>
        <v>2.8710278399987743E-2</v>
      </c>
      <c r="Q111" s="10">
        <f>4*(LN('GDP Deflator'!H115)-LN('GDP Deflator'!H114))</f>
        <v>2.8030050378422544E-2</v>
      </c>
      <c r="R111" s="10">
        <f>4*(LN('GDP Deflator'!I115)-LN('GDP Deflator'!I114))</f>
        <v>2.9112946772247739E-2</v>
      </c>
      <c r="S111" s="10">
        <f>4*(LN('GDP Deflator'!J115)-LN('GDP Deflator'!J114))</f>
        <v>2.5693483681889617E-2</v>
      </c>
    </row>
    <row r="112" spans="1:19" x14ac:dyDescent="0.25">
      <c r="A112" s="2" t="str">
        <f>'Real GDP'!A116</f>
        <v>Q2/1987</v>
      </c>
      <c r="B112" s="10">
        <f>4*(LN('Real GDP'!C116)-LN('Real GDP'!C115))</f>
        <v>4.4650535022007887E-2</v>
      </c>
      <c r="C112" s="10">
        <f>4*(LN('Real GDP'!D116)-LN('Real GDP'!D115))</f>
        <v>5.7370712868191731E-2</v>
      </c>
      <c r="D112" s="10">
        <f>4*(LN('Real GDP'!E116)-LN('Real GDP'!E115))</f>
        <v>4.5537458135175513E-2</v>
      </c>
      <c r="E112" s="10">
        <f>4*(LN('Real GDP'!F116)-LN('Real GDP'!F115))</f>
        <v>8.8806597615327831E-2</v>
      </c>
      <c r="F112" s="10">
        <f>4*(LN('Real GDP'!G116)-LN('Real GDP'!G115))</f>
        <v>6.012117248092963E-2</v>
      </c>
      <c r="G112" s="10">
        <f>4*(LN('Real GDP'!H116)-LN('Real GDP'!H115))</f>
        <v>5.1531088193357277E-2</v>
      </c>
      <c r="H112" s="10">
        <f>4*(LN('Real GDP'!I116)-LN('Real GDP'!I115))</f>
        <v>8.295737955173621E-2</v>
      </c>
      <c r="I112" s="10">
        <f>4*(LN('Real GDP'!J116)-LN('Real GDP'!J115))</f>
        <v>5.9399063735753543E-2</v>
      </c>
      <c r="K112" s="3" t="str">
        <f>'GDP Deflator'!L116</f>
        <v>Q2/1987</v>
      </c>
      <c r="L112" s="10">
        <f>4*(LN('GDP Deflator'!C116)-LN('GDP Deflator'!C115))</f>
        <v>2.668909547542242E-2</v>
      </c>
      <c r="M112" s="10">
        <f>4*(LN('GDP Deflator'!D116)-LN('GDP Deflator'!D115))</f>
        <v>2.8287410095458654E-2</v>
      </c>
      <c r="N112" s="10">
        <f>4*(LN('GDP Deflator'!E116)-LN('GDP Deflator'!E115))</f>
        <v>2.6017432657177153E-2</v>
      </c>
      <c r="O112" s="10">
        <f>4*(LN('GDP Deflator'!F116)-LN('GDP Deflator'!F115))</f>
        <v>2.6913622528294212E-2</v>
      </c>
      <c r="P112" s="10">
        <f>4*(LN('GDP Deflator'!G116)-LN('GDP Deflator'!G115))</f>
        <v>2.6992051888719004E-2</v>
      </c>
      <c r="Q112" s="10">
        <f>4*(LN('GDP Deflator'!H116)-LN('GDP Deflator'!H115))</f>
        <v>2.6917018659144532E-2</v>
      </c>
      <c r="R112" s="10">
        <f>4*(LN('GDP Deflator'!I116)-LN('GDP Deflator'!I115))</f>
        <v>2.6848837515643709E-2</v>
      </c>
      <c r="S112" s="10">
        <f>4*(LN('GDP Deflator'!J116)-LN('GDP Deflator'!J115))</f>
        <v>2.7868015972092763E-2</v>
      </c>
    </row>
    <row r="113" spans="1:19" x14ac:dyDescent="0.25">
      <c r="A113" s="2" t="str">
        <f>'Real GDP'!A117</f>
        <v>Q3/1987</v>
      </c>
      <c r="B113" s="10">
        <f>4*(LN('Real GDP'!C117)-LN('Real GDP'!C116))</f>
        <v>3.6114533763850432E-2</v>
      </c>
      <c r="C113" s="10">
        <f>4*(LN('Real GDP'!D117)-LN('Real GDP'!D116))</f>
        <v>9.5558860365919429E-2</v>
      </c>
      <c r="D113" s="10">
        <f>4*(LN('Real GDP'!E117)-LN('Real GDP'!E116))</f>
        <v>3.0408232549266501E-2</v>
      </c>
      <c r="E113" s="10">
        <f>4*(LN('Real GDP'!F117)-LN('Real GDP'!F116))</f>
        <v>2.7589456766655474E-2</v>
      </c>
      <c r="F113" s="10">
        <f>4*(LN('Real GDP'!G117)-LN('Real GDP'!G116))</f>
        <v>1.1529046329918913E-2</v>
      </c>
      <c r="G113" s="10">
        <f>4*(LN('Real GDP'!H117)-LN('Real GDP'!H116))</f>
        <v>6.0812075115094899E-2</v>
      </c>
      <c r="H113" s="10">
        <f>4*(LN('Real GDP'!I117)-LN('Real GDP'!I116))</f>
        <v>7.9215650873592836E-2</v>
      </c>
      <c r="I113" s="10">
        <f>4*(LN('Real GDP'!J117)-LN('Real GDP'!J116))</f>
        <v>8.1766659707671607E-2</v>
      </c>
      <c r="K113" s="3" t="str">
        <f>'GDP Deflator'!L117</f>
        <v>Q3/1987</v>
      </c>
      <c r="L113" s="10">
        <f>4*(LN('GDP Deflator'!C117)-LN('GDP Deflator'!C116))</f>
        <v>2.893545790926666E-2</v>
      </c>
      <c r="M113" s="10">
        <f>4*(LN('GDP Deflator'!D117)-LN('GDP Deflator'!D116))</f>
        <v>2.4029413437851588E-2</v>
      </c>
      <c r="N113" s="10">
        <f>4*(LN('GDP Deflator'!E117)-LN('GDP Deflator'!E116))</f>
        <v>2.9039921922009881E-2</v>
      </c>
      <c r="O113" s="10">
        <f>4*(LN('GDP Deflator'!F117)-LN('GDP Deflator'!F116))</f>
        <v>2.9100033400862202E-2</v>
      </c>
      <c r="P113" s="10">
        <f>4*(LN('GDP Deflator'!G117)-LN('GDP Deflator'!G116))</f>
        <v>2.8580467801198495E-2</v>
      </c>
      <c r="Q113" s="10">
        <f>4*(LN('GDP Deflator'!H117)-LN('GDP Deflator'!H116))</f>
        <v>2.8523019376180514E-2</v>
      </c>
      <c r="R113" s="10">
        <f>4*(LN('GDP Deflator'!I117)-LN('GDP Deflator'!I116))</f>
        <v>2.8772024005178309E-2</v>
      </c>
      <c r="S113" s="10">
        <f>4*(LN('GDP Deflator'!J117)-LN('GDP Deflator'!J116))</f>
        <v>3.0726715396221849E-2</v>
      </c>
    </row>
    <row r="114" spans="1:19" x14ac:dyDescent="0.25">
      <c r="A114" s="2" t="str">
        <f>'Real GDP'!A118</f>
        <v>Q4/1987</v>
      </c>
      <c r="B114" s="10">
        <f>4*(LN('Real GDP'!C118)-LN('Real GDP'!C117))</f>
        <v>6.5483001644906835E-2</v>
      </c>
      <c r="C114" s="10">
        <f>4*(LN('Real GDP'!D118)-LN('Real GDP'!D117))</f>
        <v>4.5014058013880032E-2</v>
      </c>
      <c r="D114" s="10">
        <f>4*(LN('Real GDP'!E118)-LN('Real GDP'!E117))</f>
        <v>6.0656974401585018E-2</v>
      </c>
      <c r="E114" s="10">
        <f>4*(LN('Real GDP'!F118)-LN('Real GDP'!F117))</f>
        <v>6.3489463969617077E-2</v>
      </c>
      <c r="F114" s="10">
        <f>4*(LN('Real GDP'!G118)-LN('Real GDP'!G117))</f>
        <v>4.2809885090346E-2</v>
      </c>
      <c r="G114" s="10">
        <f>4*(LN('Real GDP'!H118)-LN('Real GDP'!H117))</f>
        <v>5.1603204467578934E-2</v>
      </c>
      <c r="H114" s="10">
        <f>4*(LN('Real GDP'!I118)-LN('Real GDP'!I117))</f>
        <v>0.10169700511252699</v>
      </c>
      <c r="I114" s="10">
        <f>4*(LN('Real GDP'!J118)-LN('Real GDP'!J117))</f>
        <v>8.1003657661206319E-2</v>
      </c>
      <c r="K114" s="3" t="str">
        <f>'GDP Deflator'!L118</f>
        <v>Q4/1987</v>
      </c>
      <c r="L114" s="10">
        <f>4*(LN('GDP Deflator'!C118)-LN('GDP Deflator'!C117))</f>
        <v>3.3007348542479775E-2</v>
      </c>
      <c r="M114" s="10">
        <f>4*(LN('GDP Deflator'!D118)-LN('GDP Deflator'!D117))</f>
        <v>3.0656155781045413E-2</v>
      </c>
      <c r="N114" s="10">
        <f>4*(LN('GDP Deflator'!E118)-LN('GDP Deflator'!E117))</f>
        <v>3.2730055694436544E-2</v>
      </c>
      <c r="O114" s="10">
        <f>4*(LN('GDP Deflator'!F118)-LN('GDP Deflator'!F117))</f>
        <v>3.3137057356256605E-2</v>
      </c>
      <c r="P114" s="10">
        <f>4*(LN('GDP Deflator'!G118)-LN('GDP Deflator'!G117))</f>
        <v>3.3548473005112101E-2</v>
      </c>
      <c r="Q114" s="10">
        <f>4*(LN('GDP Deflator'!H118)-LN('GDP Deflator'!H117))</f>
        <v>3.3157264427671862E-2</v>
      </c>
      <c r="R114" s="10">
        <f>4*(LN('GDP Deflator'!I118)-LN('GDP Deflator'!I117))</f>
        <v>3.3078114558183103E-2</v>
      </c>
      <c r="S114" s="10">
        <f>4*(LN('GDP Deflator'!J118)-LN('GDP Deflator'!J117))</f>
        <v>3.4137910897504398E-2</v>
      </c>
    </row>
    <row r="115" spans="1:19" x14ac:dyDescent="0.25">
      <c r="A115" s="2" t="str">
        <f>'Real GDP'!A119</f>
        <v>Q1/1988</v>
      </c>
      <c r="B115" s="10">
        <f>4*(LN('Real GDP'!C119)-LN('Real GDP'!C118))</f>
        <v>2.2432635760580411E-2</v>
      </c>
      <c r="C115" s="10">
        <f>4*(LN('Real GDP'!D119)-LN('Real GDP'!D118))</f>
        <v>7.1700421239064838E-2</v>
      </c>
      <c r="D115" s="10">
        <f>4*(LN('Real GDP'!E119)-LN('Real GDP'!E118))</f>
        <v>5.1532191476564293E-2</v>
      </c>
      <c r="E115" s="10">
        <f>4*(LN('Real GDP'!F119)-LN('Real GDP'!F118))</f>
        <v>-3.644442279355431E-2</v>
      </c>
      <c r="F115" s="10">
        <f>4*(LN('Real GDP'!G119)-LN('Real GDP'!G118))</f>
        <v>5.8439411018969878E-2</v>
      </c>
      <c r="G115" s="10">
        <f>4*(LN('Real GDP'!H119)-LN('Real GDP'!H118))</f>
        <v>5.8084391938891144E-2</v>
      </c>
      <c r="H115" s="10">
        <f>4*(LN('Real GDP'!I119)-LN('Real GDP'!I118))</f>
        <v>9.4356001731881634E-2</v>
      </c>
      <c r="I115" s="10">
        <f>4*(LN('Real GDP'!J119)-LN('Real GDP'!J118))</f>
        <v>1.2841120562217867E-2</v>
      </c>
      <c r="K115" s="3" t="str">
        <f>'GDP Deflator'!L119</f>
        <v>Q1/1988</v>
      </c>
      <c r="L115" s="10">
        <f>4*(LN('GDP Deflator'!C119)-LN('GDP Deflator'!C118))</f>
        <v>3.1315298605264275E-2</v>
      </c>
      <c r="M115" s="10">
        <f>4*(LN('GDP Deflator'!D119)-LN('GDP Deflator'!D118))</f>
        <v>3.1898474947698929E-2</v>
      </c>
      <c r="N115" s="10">
        <f>4*(LN('GDP Deflator'!E119)-LN('GDP Deflator'!E118))</f>
        <v>3.1117642317369132E-2</v>
      </c>
      <c r="O115" s="10">
        <f>4*(LN('GDP Deflator'!F119)-LN('GDP Deflator'!F118))</f>
        <v>3.1290899935694227E-2</v>
      </c>
      <c r="P115" s="10">
        <f>4*(LN('GDP Deflator'!G119)-LN('GDP Deflator'!G118))</f>
        <v>3.1670964259443934E-2</v>
      </c>
      <c r="Q115" s="10">
        <f>4*(LN('GDP Deflator'!H119)-LN('GDP Deflator'!H118))</f>
        <v>3.1950470230334815E-2</v>
      </c>
      <c r="R115" s="10">
        <f>4*(LN('GDP Deflator'!I119)-LN('GDP Deflator'!I118))</f>
        <v>3.1172326529095074E-2</v>
      </c>
      <c r="S115" s="10">
        <f>4*(LN('GDP Deflator'!J119)-LN('GDP Deflator'!J118))</f>
        <v>2.9875752421418156E-2</v>
      </c>
    </row>
    <row r="116" spans="1:19" x14ac:dyDescent="0.25">
      <c r="A116" s="2" t="str">
        <f>'Real GDP'!A120</f>
        <v>Q2/1988</v>
      </c>
      <c r="B116" s="10">
        <f>4*(LN('Real GDP'!C120)-LN('Real GDP'!C119))</f>
        <v>5.2505246958453711E-2</v>
      </c>
      <c r="C116" s="10">
        <f>4*(LN('Real GDP'!D120)-LN('Real GDP'!D119))</f>
        <v>2.3865834651626727E-2</v>
      </c>
      <c r="D116" s="10">
        <f>4*(LN('Real GDP'!E120)-LN('Real GDP'!E119))</f>
        <v>2.6538047579371948E-2</v>
      </c>
      <c r="E116" s="10">
        <f>4*(LN('Real GDP'!F120)-LN('Real GDP'!F119))</f>
        <v>7.1863856590905328E-2</v>
      </c>
      <c r="F116" s="10">
        <f>4*(LN('Real GDP'!G120)-LN('Real GDP'!G119))</f>
        <v>2.5330419007367766E-2</v>
      </c>
      <c r="G116" s="10">
        <f>4*(LN('Real GDP'!H120)-LN('Real GDP'!H119))</f>
        <v>3.5383421919597424E-2</v>
      </c>
      <c r="H116" s="10">
        <f>4*(LN('Real GDP'!I120)-LN('Real GDP'!I119))</f>
        <v>-5.8424478848166927E-3</v>
      </c>
      <c r="I116" s="10">
        <f>4*(LN('Real GDP'!J120)-LN('Real GDP'!J119))</f>
        <v>4.8630420882634695E-2</v>
      </c>
      <c r="K116" s="3" t="str">
        <f>'GDP Deflator'!L120</f>
        <v>Q2/1988</v>
      </c>
      <c r="L116" s="10">
        <f>4*(LN('GDP Deflator'!C120)-LN('GDP Deflator'!C119))</f>
        <v>3.8458734289605445E-2</v>
      </c>
      <c r="M116" s="10">
        <f>4*(LN('GDP Deflator'!D120)-LN('GDP Deflator'!D119))</f>
        <v>3.2857669222995156E-2</v>
      </c>
      <c r="N116" s="10">
        <f>4*(LN('GDP Deflator'!E120)-LN('GDP Deflator'!E119))</f>
        <v>3.8552017957268703E-2</v>
      </c>
      <c r="O116" s="10">
        <f>4*(LN('GDP Deflator'!F120)-LN('GDP Deflator'!F119))</f>
        <v>3.8430029161485635E-2</v>
      </c>
      <c r="P116" s="10">
        <f>4*(LN('GDP Deflator'!G120)-LN('GDP Deflator'!G119))</f>
        <v>3.7962115228349802E-2</v>
      </c>
      <c r="Q116" s="10">
        <f>4*(LN('GDP Deflator'!H120)-LN('GDP Deflator'!H119))</f>
        <v>3.7783597368083122E-2</v>
      </c>
      <c r="R116" s="10">
        <f>4*(LN('GDP Deflator'!I120)-LN('GDP Deflator'!I119))</f>
        <v>3.8514181959634186E-2</v>
      </c>
      <c r="S116" s="10">
        <f>4*(LN('GDP Deflator'!J120)-LN('GDP Deflator'!J119))</f>
        <v>3.9232706210155399E-2</v>
      </c>
    </row>
    <row r="117" spans="1:19" x14ac:dyDescent="0.25">
      <c r="A117" s="2" t="str">
        <f>'Real GDP'!A121</f>
        <v>Q3/1988</v>
      </c>
      <c r="B117" s="10">
        <f>4*(LN('Real GDP'!C121)-LN('Real GDP'!C120))</f>
        <v>2.3021962323973355E-2</v>
      </c>
      <c r="C117" s="10">
        <f>4*(LN('Real GDP'!D121)-LN('Real GDP'!D120))</f>
        <v>6.0715216512388537E-2</v>
      </c>
      <c r="D117" s="10">
        <f>4*(LN('Real GDP'!E121)-LN('Real GDP'!E120))</f>
        <v>5.255366401372541E-2</v>
      </c>
      <c r="E117" s="10">
        <f>4*(LN('Real GDP'!F121)-LN('Real GDP'!F120))</f>
        <v>4.5068164182684001E-2</v>
      </c>
      <c r="F117" s="10">
        <f>4*(LN('Real GDP'!G121)-LN('Real GDP'!G120))</f>
        <v>5.2216336063658275E-2</v>
      </c>
      <c r="G117" s="10">
        <f>4*(LN('Real GDP'!H121)-LN('Real GDP'!H120))</f>
        <v>3.2799415261663967E-4</v>
      </c>
      <c r="H117" s="10">
        <f>4*(LN('Real GDP'!I121)-LN('Real GDP'!I120))</f>
        <v>8.8264144436685399E-2</v>
      </c>
      <c r="I117" s="10">
        <f>4*(LN('Real GDP'!J121)-LN('Real GDP'!J120))</f>
        <v>7.1473940800728997E-2</v>
      </c>
      <c r="K117" s="3" t="str">
        <f>'GDP Deflator'!L121</f>
        <v>Q3/1988</v>
      </c>
      <c r="L117" s="10">
        <f>4*(LN('GDP Deflator'!C121)-LN('GDP Deflator'!C120))</f>
        <v>4.6858801676041395E-2</v>
      </c>
      <c r="M117" s="10">
        <f>4*(LN('GDP Deflator'!D121)-LN('GDP Deflator'!D120))</f>
        <v>4.8497732934812632E-2</v>
      </c>
      <c r="N117" s="10">
        <f>4*(LN('GDP Deflator'!E121)-LN('GDP Deflator'!E120))</f>
        <v>4.6760354127389547E-2</v>
      </c>
      <c r="O117" s="10">
        <f>4*(LN('GDP Deflator'!F121)-LN('GDP Deflator'!F120))</f>
        <v>4.6760488021885038E-2</v>
      </c>
      <c r="P117" s="10">
        <f>4*(LN('GDP Deflator'!G121)-LN('GDP Deflator'!G120))</f>
        <v>4.6355638150910039E-2</v>
      </c>
      <c r="Q117" s="10">
        <f>4*(LN('GDP Deflator'!H121)-LN('GDP Deflator'!H120))</f>
        <v>4.7504314616055865E-2</v>
      </c>
      <c r="R117" s="10">
        <f>4*(LN('GDP Deflator'!I121)-LN('GDP Deflator'!I120))</f>
        <v>4.6720778186791989E-2</v>
      </c>
      <c r="S117" s="10">
        <f>4*(LN('GDP Deflator'!J121)-LN('GDP Deflator'!J120))</f>
        <v>4.5786312106329774E-2</v>
      </c>
    </row>
    <row r="118" spans="1:19" x14ac:dyDescent="0.25">
      <c r="A118" s="2" t="str">
        <f>'Real GDP'!A122</f>
        <v>Q4/1988</v>
      </c>
      <c r="B118" s="10">
        <f>4*(LN('Real GDP'!C122)-LN('Real GDP'!C121))</f>
        <v>5.2636073534138461E-2</v>
      </c>
      <c r="C118" s="10">
        <f>4*(LN('Real GDP'!D122)-LN('Real GDP'!D121))</f>
        <v>3.4315064381551963E-2</v>
      </c>
      <c r="D118" s="10">
        <f>4*(LN('Real GDP'!E122)-LN('Real GDP'!E121))</f>
        <v>3.9144396005450943E-2</v>
      </c>
      <c r="E118" s="10">
        <f>4*(LN('Real GDP'!F122)-LN('Real GDP'!F121))</f>
        <v>4.682669966542008E-2</v>
      </c>
      <c r="F118" s="10">
        <f>4*(LN('Real GDP'!G122)-LN('Real GDP'!G121))</f>
        <v>4.7473064472455917E-2</v>
      </c>
      <c r="G118" s="10">
        <f>4*(LN('Real GDP'!H122)-LN('Real GDP'!H121))</f>
        <v>2.8008336933840638E-2</v>
      </c>
      <c r="H118" s="10">
        <f>4*(LN('Real GDP'!I122)-LN('Real GDP'!I121))</f>
        <v>4.192354154113076E-2</v>
      </c>
      <c r="I118" s="10">
        <f>4*(LN('Real GDP'!J122)-LN('Real GDP'!J121))</f>
        <v>-8.981348591660776E-3</v>
      </c>
      <c r="K118" s="3" t="str">
        <f>'GDP Deflator'!L122</f>
        <v>Q4/1988</v>
      </c>
      <c r="L118" s="10">
        <f>4*(LN('GDP Deflator'!C122)-LN('GDP Deflator'!C121))</f>
        <v>3.1926371185814872E-2</v>
      </c>
      <c r="M118" s="10">
        <f>4*(LN('GDP Deflator'!D122)-LN('GDP Deflator'!D121))</f>
        <v>2.3100930766560168E-2</v>
      </c>
      <c r="N118" s="10">
        <f>4*(LN('GDP Deflator'!E122)-LN('GDP Deflator'!E121))</f>
        <v>3.2061143041644868E-2</v>
      </c>
      <c r="O118" s="10">
        <f>4*(LN('GDP Deflator'!F122)-LN('GDP Deflator'!F121))</f>
        <v>3.1806518951583485E-2</v>
      </c>
      <c r="P118" s="10">
        <f>4*(LN('GDP Deflator'!G122)-LN('GDP Deflator'!G121))</f>
        <v>3.3065915450297467E-2</v>
      </c>
      <c r="Q118" s="10">
        <f>4*(LN('GDP Deflator'!H122)-LN('GDP Deflator'!H121))</f>
        <v>3.2480581002445774E-2</v>
      </c>
      <c r="R118" s="10">
        <f>4*(LN('GDP Deflator'!I122)-LN('GDP Deflator'!I121))</f>
        <v>3.1458365258266952E-2</v>
      </c>
      <c r="S118" s="10">
        <f>4*(LN('GDP Deflator'!J122)-LN('GDP Deflator'!J121))</f>
        <v>3.2938452367224258E-2</v>
      </c>
    </row>
    <row r="119" spans="1:19" x14ac:dyDescent="0.25">
      <c r="A119" s="2" t="str">
        <f>'Real GDP'!A123</f>
        <v>Q1/1989</v>
      </c>
      <c r="B119" s="10">
        <f>4*(LN('Real GDP'!C123)-LN('Real GDP'!C122))</f>
        <v>4.0147433154864132E-2</v>
      </c>
      <c r="C119" s="10">
        <f>4*(LN('Real GDP'!D123)-LN('Real GDP'!D122))</f>
        <v>1.7375300272323813E-2</v>
      </c>
      <c r="D119" s="10">
        <f>4*(LN('Real GDP'!E123)-LN('Real GDP'!E122))</f>
        <v>5.3730692493399346E-2</v>
      </c>
      <c r="E119" s="10">
        <f>4*(LN('Real GDP'!F123)-LN('Real GDP'!F122))</f>
        <v>4.1588766199922134E-2</v>
      </c>
      <c r="F119" s="10">
        <f>4*(LN('Real GDP'!G123)-LN('Real GDP'!G122))</f>
        <v>2.477132935250026E-2</v>
      </c>
      <c r="G119" s="10">
        <f>4*(LN('Real GDP'!H123)-LN('Real GDP'!H122))</f>
        <v>4.5363572086536408E-2</v>
      </c>
      <c r="H119" s="10">
        <f>4*(LN('Real GDP'!I123)-LN('Real GDP'!I122))</f>
        <v>0.1064915783759588</v>
      </c>
      <c r="I119" s="10">
        <f>4*(LN('Real GDP'!J123)-LN('Real GDP'!J122))</f>
        <v>9.323026630380582E-2</v>
      </c>
      <c r="K119" s="3" t="str">
        <f>'GDP Deflator'!L123</f>
        <v>Q1/1989</v>
      </c>
      <c r="L119" s="10">
        <f>4*(LN('GDP Deflator'!C123)-LN('GDP Deflator'!C122))</f>
        <v>4.3686215937739803E-2</v>
      </c>
      <c r="M119" s="10">
        <f>4*(LN('GDP Deflator'!D123)-LN('GDP Deflator'!D122))</f>
        <v>4.768261358404402E-2</v>
      </c>
      <c r="N119" s="10">
        <f>4*(LN('GDP Deflator'!E123)-LN('GDP Deflator'!E122))</f>
        <v>4.33869169406087E-2</v>
      </c>
      <c r="O119" s="10">
        <f>4*(LN('GDP Deflator'!F123)-LN('GDP Deflator'!F122))</f>
        <v>4.3467238007206532E-2</v>
      </c>
      <c r="P119" s="10">
        <f>4*(LN('GDP Deflator'!G123)-LN('GDP Deflator'!G122))</f>
        <v>4.6836792930029958E-2</v>
      </c>
      <c r="Q119" s="10">
        <f>4*(LN('GDP Deflator'!H123)-LN('GDP Deflator'!H122))</f>
        <v>4.2017779502611319E-2</v>
      </c>
      <c r="R119" s="10">
        <f>4*(LN('GDP Deflator'!I123)-LN('GDP Deflator'!I122))</f>
        <v>4.317908107331192E-2</v>
      </c>
      <c r="S119" s="10">
        <f>4*(LN('GDP Deflator'!J123)-LN('GDP Deflator'!J122))</f>
        <v>4.3353474725554619E-2</v>
      </c>
    </row>
    <row r="120" spans="1:19" x14ac:dyDescent="0.25">
      <c r="A120" s="2" t="str">
        <f>'Real GDP'!A124</f>
        <v>Q2/1989</v>
      </c>
      <c r="B120" s="10">
        <f>4*(LN('Real GDP'!C124)-LN('Real GDP'!C123))</f>
        <v>3.1331048625553137E-2</v>
      </c>
      <c r="C120" s="10">
        <f>4*(LN('Real GDP'!D124)-LN('Real GDP'!D123))</f>
        <v>2.6005314445409766E-2</v>
      </c>
      <c r="D120" s="10">
        <f>4*(LN('Real GDP'!E124)-LN('Real GDP'!E123))</f>
        <v>3.1993916339736472E-2</v>
      </c>
      <c r="E120" s="10">
        <f>4*(LN('Real GDP'!F124)-LN('Real GDP'!F123))</f>
        <v>1.606959013817999E-2</v>
      </c>
      <c r="F120" s="10">
        <f>4*(LN('Real GDP'!G124)-LN('Real GDP'!G123))</f>
        <v>1.7258590622404313E-2</v>
      </c>
      <c r="G120" s="10">
        <f>4*(LN('Real GDP'!H124)-LN('Real GDP'!H123))</f>
        <v>1.5336407885033765E-2</v>
      </c>
      <c r="H120" s="10">
        <f>4*(LN('Real GDP'!I124)-LN('Real GDP'!I123))</f>
        <v>-5.256363269851505E-2</v>
      </c>
      <c r="I120" s="10">
        <f>4*(LN('Real GDP'!J124)-LN('Real GDP'!J123))</f>
        <v>3.9171139037076586E-2</v>
      </c>
      <c r="K120" s="3" t="str">
        <f>'GDP Deflator'!L124</f>
        <v>Q2/1989</v>
      </c>
      <c r="L120" s="10">
        <f>4*(LN('GDP Deflator'!C124)-LN('GDP Deflator'!C123))</f>
        <v>4.1154968109303525E-2</v>
      </c>
      <c r="M120" s="10">
        <f>4*(LN('GDP Deflator'!D124)-LN('GDP Deflator'!D123))</f>
        <v>3.4304046672701816E-2</v>
      </c>
      <c r="N120" s="10">
        <f>4*(LN('GDP Deflator'!E124)-LN('GDP Deflator'!E123))</f>
        <v>4.1122376126814686E-2</v>
      </c>
      <c r="O120" s="10">
        <f>4*(LN('GDP Deflator'!F124)-LN('GDP Deflator'!F123))</f>
        <v>4.1038087554571945E-2</v>
      </c>
      <c r="P120" s="10">
        <f>4*(LN('GDP Deflator'!G124)-LN('GDP Deflator'!G123))</f>
        <v>3.950828159173625E-2</v>
      </c>
      <c r="Q120" s="10">
        <f>4*(LN('GDP Deflator'!H124)-LN('GDP Deflator'!H123))</f>
        <v>4.2220703623659261E-2</v>
      </c>
      <c r="R120" s="10">
        <f>4*(LN('GDP Deflator'!I124)-LN('GDP Deflator'!I123))</f>
        <v>4.0465873658238394E-2</v>
      </c>
      <c r="S120" s="10">
        <f>4*(LN('GDP Deflator'!J124)-LN('GDP Deflator'!J123))</f>
        <v>4.0886927440542564E-2</v>
      </c>
    </row>
    <row r="121" spans="1:19" x14ac:dyDescent="0.25">
      <c r="A121" s="2" t="str">
        <f>'Real GDP'!A125</f>
        <v>Q3/1989</v>
      </c>
      <c r="B121" s="10">
        <f>4*(LN('Real GDP'!C125)-LN('Real GDP'!C124))</f>
        <v>2.9748979964793421E-2</v>
      </c>
      <c r="C121" s="10">
        <f>4*(LN('Real GDP'!D125)-LN('Real GDP'!D124))</f>
        <v>3.7368669178015068E-3</v>
      </c>
      <c r="D121" s="10">
        <f>4*(LN('Real GDP'!E125)-LN('Real GDP'!E124))</f>
        <v>4.686855848626692E-2</v>
      </c>
      <c r="E121" s="10">
        <f>4*(LN('Real GDP'!F125)-LN('Real GDP'!F124))</f>
        <v>3.6364021572143912E-2</v>
      </c>
      <c r="F121" s="10">
        <f>4*(LN('Real GDP'!G125)-LN('Real GDP'!G124))</f>
        <v>4.1481641503104072E-2</v>
      </c>
      <c r="G121" s="10">
        <f>4*(LN('Real GDP'!H125)-LN('Real GDP'!H124))</f>
        <v>1.4410881838006873E-2</v>
      </c>
      <c r="H121" s="10">
        <f>4*(LN('Real GDP'!I125)-LN('Real GDP'!I124))</f>
        <v>6.9372608373384992E-2</v>
      </c>
      <c r="I121" s="10">
        <f>4*(LN('Real GDP'!J125)-LN('Real GDP'!J124))</f>
        <v>5.3231379172540727E-2</v>
      </c>
      <c r="K121" s="3" t="str">
        <f>'GDP Deflator'!L125</f>
        <v>Q3/1989</v>
      </c>
      <c r="L121" s="10">
        <f>4*(LN('GDP Deflator'!C125)-LN('GDP Deflator'!C124))</f>
        <v>2.8895534290199976E-2</v>
      </c>
      <c r="M121" s="10">
        <f>4*(LN('GDP Deflator'!D125)-LN('GDP Deflator'!D124))</f>
        <v>3.6702811333814367E-2</v>
      </c>
      <c r="N121" s="10">
        <f>4*(LN('GDP Deflator'!E125)-LN('GDP Deflator'!E124))</f>
        <v>2.9007159282851802E-2</v>
      </c>
      <c r="O121" s="10">
        <f>4*(LN('GDP Deflator'!F125)-LN('GDP Deflator'!F124))</f>
        <v>2.8952516724835675E-2</v>
      </c>
      <c r="P121" s="10">
        <f>4*(LN('GDP Deflator'!G125)-LN('GDP Deflator'!G124))</f>
        <v>2.5646401197416679E-2</v>
      </c>
      <c r="Q121" s="10">
        <f>4*(LN('GDP Deflator'!H125)-LN('GDP Deflator'!H124))</f>
        <v>2.9472564819283065E-2</v>
      </c>
      <c r="R121" s="10">
        <f>4*(LN('GDP Deflator'!I125)-LN('GDP Deflator'!I124))</f>
        <v>2.8310657554335705E-2</v>
      </c>
      <c r="S121" s="10">
        <f>4*(LN('GDP Deflator'!J125)-LN('GDP Deflator'!J124))</f>
        <v>2.9096066151151234E-2</v>
      </c>
    </row>
    <row r="122" spans="1:19" x14ac:dyDescent="0.25">
      <c r="A122" s="2" t="str">
        <f>'Real GDP'!A126</f>
        <v>Q4/1989</v>
      </c>
      <c r="B122" s="10">
        <f>4*(LN('Real GDP'!C126)-LN('Real GDP'!C125))</f>
        <v>8.4542530236078051E-3</v>
      </c>
      <c r="C122" s="10">
        <f>4*(LN('Real GDP'!D126)-LN('Real GDP'!D125))</f>
        <v>3.6089724053667283E-3</v>
      </c>
      <c r="D122" s="10">
        <f>4*(LN('Real GDP'!E126)-LN('Real GDP'!E125))</f>
        <v>4.7288609072786869E-2</v>
      </c>
      <c r="E122" s="10">
        <f>4*(LN('Real GDP'!F126)-LN('Real GDP'!F125))</f>
        <v>4.6085710368402033E-2</v>
      </c>
      <c r="F122" s="10">
        <f>4*(LN('Real GDP'!G126)-LN('Real GDP'!G125))</f>
        <v>4.0955201910453098E-2</v>
      </c>
      <c r="G122" s="10">
        <f>4*(LN('Real GDP'!H126)-LN('Real GDP'!H125))</f>
        <v>-8.5802556906067196E-3</v>
      </c>
      <c r="H122" s="10">
        <f>4*(LN('Real GDP'!I126)-LN('Real GDP'!I125))</f>
        <v>0.12205771216782324</v>
      </c>
      <c r="I122" s="10">
        <f>4*(LN('Real GDP'!J126)-LN('Real GDP'!J125))</f>
        <v>-6.6457071561742964E-3</v>
      </c>
      <c r="K122" s="3" t="str">
        <f>'GDP Deflator'!L126</f>
        <v>Q4/1989</v>
      </c>
      <c r="L122" s="10">
        <f>4*(LN('GDP Deflator'!C126)-LN('GDP Deflator'!C125))</f>
        <v>2.7720634055945936E-2</v>
      </c>
      <c r="M122" s="10">
        <f>4*(LN('GDP Deflator'!D126)-LN('GDP Deflator'!D125))</f>
        <v>2.1599679526257631E-2</v>
      </c>
      <c r="N122" s="10">
        <f>4*(LN('GDP Deflator'!E126)-LN('GDP Deflator'!E125))</f>
        <v>2.7320280244563122E-2</v>
      </c>
      <c r="O122" s="10">
        <f>4*(LN('GDP Deflator'!F126)-LN('GDP Deflator'!F125))</f>
        <v>2.791024998863989E-2</v>
      </c>
      <c r="P122" s="10">
        <f>4*(LN('GDP Deflator'!G126)-LN('GDP Deflator'!G125))</f>
        <v>2.2974870507891154E-2</v>
      </c>
      <c r="Q122" s="10">
        <f>4*(LN('GDP Deflator'!H126)-LN('GDP Deflator'!H125))</f>
        <v>2.7509209475034879E-2</v>
      </c>
      <c r="R122" s="10">
        <f>4*(LN('GDP Deflator'!I126)-LN('GDP Deflator'!I125))</f>
        <v>2.719468297920713E-2</v>
      </c>
      <c r="S122" s="10">
        <f>4*(LN('GDP Deflator'!J126)-LN('GDP Deflator'!J125))</f>
        <v>2.7532345818311654E-2</v>
      </c>
    </row>
    <row r="123" spans="1:19" x14ac:dyDescent="0.25">
      <c r="A123" s="2" t="str">
        <f>'Real GDP'!A127</f>
        <v>Q1/1990</v>
      </c>
      <c r="B123" s="10">
        <f>4*(LN('Real GDP'!C127)-LN('Real GDP'!C126))</f>
        <v>4.3557204267806071E-2</v>
      </c>
      <c r="C123" s="10">
        <f>4*(LN('Real GDP'!D127)-LN('Real GDP'!D126))</f>
        <v>2.7163106043378349E-2</v>
      </c>
      <c r="D123" s="10">
        <f>4*(LN('Real GDP'!E127)-LN('Real GDP'!E126))</f>
        <v>2.7529121700496262E-2</v>
      </c>
      <c r="E123" s="10">
        <f>4*(LN('Real GDP'!F127)-LN('Real GDP'!F126))</f>
        <v>8.2178301924301422E-2</v>
      </c>
      <c r="F123" s="10">
        <f>4*(LN('Real GDP'!G127)-LN('Real GDP'!G126))</f>
        <v>1.5913003983431651E-2</v>
      </c>
      <c r="G123" s="10">
        <f>4*(LN('Real GDP'!H127)-LN('Real GDP'!H126))</f>
        <v>3.7370090734029304E-2</v>
      </c>
      <c r="H123" s="10">
        <f>4*(LN('Real GDP'!I127)-LN('Real GDP'!I126))</f>
        <v>-1.9082436703186545E-2</v>
      </c>
      <c r="I123" s="10">
        <f>4*(LN('Real GDP'!J127)-LN('Real GDP'!J126))</f>
        <v>3.4888172468171774E-2</v>
      </c>
      <c r="K123" s="3" t="str">
        <f>'GDP Deflator'!L127</f>
        <v>Q1/1990</v>
      </c>
      <c r="L123" s="10">
        <f>4*(LN('GDP Deflator'!C127)-LN('GDP Deflator'!C126))</f>
        <v>4.3892958239212021E-2</v>
      </c>
      <c r="M123" s="10">
        <f>4*(LN('GDP Deflator'!D127)-LN('GDP Deflator'!D126))</f>
        <v>4.4819028201963818E-2</v>
      </c>
      <c r="N123" s="10">
        <f>4*(LN('GDP Deflator'!E127)-LN('GDP Deflator'!E126))</f>
        <v>4.2937110747281793E-2</v>
      </c>
      <c r="O123" s="10">
        <f>4*(LN('GDP Deflator'!F127)-LN('GDP Deflator'!F126))</f>
        <v>4.4233141007921972E-2</v>
      </c>
      <c r="P123" s="10">
        <f>4*(LN('GDP Deflator'!G127)-LN('GDP Deflator'!G126))</f>
        <v>4.1357540478831112E-2</v>
      </c>
      <c r="Q123" s="10">
        <f>4*(LN('GDP Deflator'!H127)-LN('GDP Deflator'!H126))</f>
        <v>4.3297347333588476E-2</v>
      </c>
      <c r="R123" s="10">
        <f>4*(LN('GDP Deflator'!I127)-LN('GDP Deflator'!I126))</f>
        <v>4.3698114021346157E-2</v>
      </c>
      <c r="S123" s="10">
        <f>4*(LN('GDP Deflator'!J127)-LN('GDP Deflator'!J126))</f>
        <v>4.355171088259624E-2</v>
      </c>
    </row>
    <row r="124" spans="1:19" x14ac:dyDescent="0.25">
      <c r="A124" s="2" t="str">
        <f>'Real GDP'!A128</f>
        <v>Q2/1990</v>
      </c>
      <c r="B124" s="10">
        <f>4*(LN('Real GDP'!C128)-LN('Real GDP'!C127))</f>
        <v>1.5437665639545628E-2</v>
      </c>
      <c r="C124" s="10">
        <f>4*(LN('Real GDP'!D128)-LN('Real GDP'!D127))</f>
        <v>2.0552437406479385E-2</v>
      </c>
      <c r="D124" s="10">
        <f>4*(LN('Real GDP'!E128)-LN('Real GDP'!E127))</f>
        <v>1.8914984095406595E-2</v>
      </c>
      <c r="E124" s="10">
        <f>4*(LN('Real GDP'!F128)-LN('Real GDP'!F127))</f>
        <v>1.9618205204693595E-2</v>
      </c>
      <c r="F124" s="10">
        <f>4*(LN('Real GDP'!G128)-LN('Real GDP'!G127))</f>
        <v>1.2172831563940889E-2</v>
      </c>
      <c r="G124" s="10">
        <f>4*(LN('Real GDP'!H128)-LN('Real GDP'!H127))</f>
        <v>-1.6664958275644182E-2</v>
      </c>
      <c r="H124" s="10">
        <f>4*(LN('Real GDP'!I128)-LN('Real GDP'!I127))</f>
        <v>0.12421109502474792</v>
      </c>
      <c r="I124" s="10">
        <f>4*(LN('Real GDP'!J128)-LN('Real GDP'!J127))</f>
        <v>6.7414077464036382E-2</v>
      </c>
      <c r="K124" s="3" t="str">
        <f>'GDP Deflator'!L128</f>
        <v>Q2/1990</v>
      </c>
      <c r="L124" s="10">
        <f>4*(LN('GDP Deflator'!C128)-LN('GDP Deflator'!C127))</f>
        <v>4.1083438279994056E-2</v>
      </c>
      <c r="M124" s="10">
        <f>4*(LN('GDP Deflator'!D128)-LN('GDP Deflator'!D127))</f>
        <v>4.5899798377575962E-2</v>
      </c>
      <c r="N124" s="10">
        <f>4*(LN('GDP Deflator'!E128)-LN('GDP Deflator'!E127))</f>
        <v>4.046305799528227E-2</v>
      </c>
      <c r="O124" s="10">
        <f>4*(LN('GDP Deflator'!F128)-LN('GDP Deflator'!F127))</f>
        <v>4.1218185562673426E-2</v>
      </c>
      <c r="P124" s="10">
        <f>4*(LN('GDP Deflator'!G128)-LN('GDP Deflator'!G127))</f>
        <v>3.0284692481007625E-2</v>
      </c>
      <c r="Q124" s="10">
        <f>4*(LN('GDP Deflator'!H128)-LN('GDP Deflator'!H127))</f>
        <v>4.1283175895056701E-2</v>
      </c>
      <c r="R124" s="10">
        <f>4*(LN('GDP Deflator'!I128)-LN('GDP Deflator'!I127))</f>
        <v>4.1076513782634549E-2</v>
      </c>
      <c r="S124" s="10">
        <f>4*(LN('GDP Deflator'!J128)-LN('GDP Deflator'!J127))</f>
        <v>4.0140942270014079E-2</v>
      </c>
    </row>
    <row r="125" spans="1:19" x14ac:dyDescent="0.25">
      <c r="A125" s="2" t="str">
        <f>'Real GDP'!A129</f>
        <v>Q3/1990</v>
      </c>
      <c r="B125" s="10">
        <f>4*(LN('Real GDP'!C129)-LN('Real GDP'!C128))</f>
        <v>9.8762125050910754E-4</v>
      </c>
      <c r="C125" s="10">
        <f>4*(LN('Real GDP'!D129)-LN('Real GDP'!D128))</f>
        <v>-4.1735394319786678E-2</v>
      </c>
      <c r="D125" s="10">
        <f>4*(LN('Real GDP'!E129)-LN('Real GDP'!E128))</f>
        <v>1.4496801235207357E-2</v>
      </c>
      <c r="E125" s="10">
        <f>4*(LN('Real GDP'!F129)-LN('Real GDP'!F128))</f>
        <v>8.3362671300779567E-2</v>
      </c>
      <c r="F125" s="10">
        <f>4*(LN('Real GDP'!G129)-LN('Real GDP'!G128))</f>
        <v>6.4086364173228105E-3</v>
      </c>
      <c r="G125" s="10">
        <f>4*(LN('Real GDP'!H129)-LN('Real GDP'!H128))</f>
        <v>-2.8814192634474267E-2</v>
      </c>
      <c r="H125" s="10">
        <f>4*(LN('Real GDP'!I129)-LN('Real GDP'!I128))</f>
        <v>6.6518820438481896E-2</v>
      </c>
      <c r="I125" s="10">
        <f>4*(LN('Real GDP'!J129)-LN('Real GDP'!J128))</f>
        <v>-1.1956623213592366E-2</v>
      </c>
      <c r="K125" s="3" t="str">
        <f>'GDP Deflator'!L129</f>
        <v>Q3/1990</v>
      </c>
      <c r="L125" s="10">
        <f>4*(LN('GDP Deflator'!C129)-LN('GDP Deflator'!C128))</f>
        <v>3.5559269413724337E-2</v>
      </c>
      <c r="M125" s="10">
        <f>4*(LN('GDP Deflator'!D129)-LN('GDP Deflator'!D128))</f>
        <v>4.0825522879124776E-2</v>
      </c>
      <c r="N125" s="10">
        <f>4*(LN('GDP Deflator'!E129)-LN('GDP Deflator'!E128))</f>
        <v>3.4739534058413568E-2</v>
      </c>
      <c r="O125" s="10">
        <f>4*(LN('GDP Deflator'!F129)-LN('GDP Deflator'!F128))</f>
        <v>3.5497209716847777E-2</v>
      </c>
      <c r="P125" s="10">
        <f>4*(LN('GDP Deflator'!G129)-LN('GDP Deflator'!G128))</f>
        <v>3.1644191292816259E-2</v>
      </c>
      <c r="Q125" s="10">
        <f>4*(LN('GDP Deflator'!H129)-LN('GDP Deflator'!H128))</f>
        <v>3.6087738261478819E-2</v>
      </c>
      <c r="R125" s="10">
        <f>4*(LN('GDP Deflator'!I129)-LN('GDP Deflator'!I128))</f>
        <v>3.5904513753838074E-2</v>
      </c>
      <c r="S125" s="10">
        <f>4*(LN('GDP Deflator'!J129)-LN('GDP Deflator'!J128))</f>
        <v>3.5307630335040585E-2</v>
      </c>
    </row>
    <row r="126" spans="1:19" x14ac:dyDescent="0.25">
      <c r="A126" s="2" t="str">
        <f>'Real GDP'!A130</f>
        <v>Q4/1990</v>
      </c>
      <c r="B126" s="10">
        <f>4*(LN('Real GDP'!C130)-LN('Real GDP'!C129))</f>
        <v>-3.4243256156784696E-2</v>
      </c>
      <c r="C126" s="10">
        <f>4*(LN('Real GDP'!D130)-LN('Real GDP'!D129))</f>
        <v>-1.3422911982928554E-2</v>
      </c>
      <c r="D126" s="10">
        <f>4*(LN('Real GDP'!E130)-LN('Real GDP'!E129))</f>
        <v>1.1523220347353202E-2</v>
      </c>
      <c r="E126" s="10">
        <f>4*(LN('Real GDP'!F130)-LN('Real GDP'!F129))</f>
        <v>6.9804213104450952E-2</v>
      </c>
      <c r="F126" s="10">
        <f>4*(LN('Real GDP'!G130)-LN('Real GDP'!G129))</f>
        <v>-2.6068127133083152E-2</v>
      </c>
      <c r="G126" s="10">
        <f>4*(LN('Real GDP'!H130)-LN('Real GDP'!H129))</f>
        <v>-3.6017542812700754E-2</v>
      </c>
      <c r="H126" s="10">
        <f>4*(LN('Real GDP'!I130)-LN('Real GDP'!I129))</f>
        <v>-7.6079114158815742E-3</v>
      </c>
      <c r="I126" s="10">
        <f>4*(LN('Real GDP'!J130)-LN('Real GDP'!J129))</f>
        <v>0.14847720066474324</v>
      </c>
      <c r="K126" s="3" t="str">
        <f>'GDP Deflator'!L130</f>
        <v>Q4/1990</v>
      </c>
      <c r="L126" s="10">
        <f>4*(LN('GDP Deflator'!C130)-LN('GDP Deflator'!C129))</f>
        <v>3.0146626590447312E-2</v>
      </c>
      <c r="M126" s="10">
        <f>4*(LN('GDP Deflator'!D130)-LN('GDP Deflator'!D129))</f>
        <v>3.0628734530381507E-2</v>
      </c>
      <c r="N126" s="10">
        <f>4*(LN('GDP Deflator'!E130)-LN('GDP Deflator'!E129))</f>
        <v>3.0038561821250198E-2</v>
      </c>
      <c r="O126" s="10">
        <f>4*(LN('GDP Deflator'!F130)-LN('GDP Deflator'!F129))</f>
        <v>2.9914667323762245E-2</v>
      </c>
      <c r="P126" s="10">
        <f>4*(LN('GDP Deflator'!G130)-LN('GDP Deflator'!G129))</f>
        <v>2.8832982716984645E-2</v>
      </c>
      <c r="Q126" s="10">
        <f>4*(LN('GDP Deflator'!H130)-LN('GDP Deflator'!H129))</f>
        <v>3.0277151998618024E-2</v>
      </c>
      <c r="R126" s="10">
        <f>4*(LN('GDP Deflator'!I130)-LN('GDP Deflator'!I129))</f>
        <v>3.0250799146543272E-2</v>
      </c>
      <c r="S126" s="10">
        <f>4*(LN('GDP Deflator'!J130)-LN('GDP Deflator'!J129))</f>
        <v>3.0825715536145992E-2</v>
      </c>
    </row>
    <row r="127" spans="1:19" x14ac:dyDescent="0.25">
      <c r="A127" s="2" t="str">
        <f>'Real GDP'!A131</f>
        <v>Q1/1991</v>
      </c>
      <c r="B127" s="10">
        <f>4*(LN('Real GDP'!C131)-LN('Real GDP'!C130))</f>
        <v>-1.881492139662555E-2</v>
      </c>
      <c r="C127" s="10">
        <f>4*(LN('Real GDP'!D131)-LN('Real GDP'!D130))</f>
        <v>-1.1259605460221422E-2</v>
      </c>
      <c r="D127" s="10">
        <f>4*(LN('Real GDP'!E131)-LN('Real GDP'!E130))</f>
        <v>-6.4837806743724968E-3</v>
      </c>
      <c r="E127" s="10">
        <f>4*(LN('Real GDP'!F131)-LN('Real GDP'!F130))</f>
        <v>0.11417241824938884</v>
      </c>
      <c r="F127" s="10">
        <f>4*(LN('Real GDP'!G131)-LN('Real GDP'!G130))</f>
        <v>7.8173314758238632E-2</v>
      </c>
      <c r="G127" s="10">
        <f>4*(LN('Real GDP'!H131)-LN('Real GDP'!H130))</f>
        <v>-5.8296479181130678E-2</v>
      </c>
      <c r="H127" s="10">
        <f>4*(LN('Real GDP'!I131)-LN('Real GDP'!I130))</f>
        <v>3.4700945183224974E-2</v>
      </c>
      <c r="I127" s="10">
        <f>4*(LN('Real GDP'!J131)-LN('Real GDP'!J130))</f>
        <v>-7.7618378450306835E-2</v>
      </c>
      <c r="K127" s="3" t="str">
        <f>'GDP Deflator'!L131</f>
        <v>Q1/1991</v>
      </c>
      <c r="L127" s="10">
        <f>4*(LN('GDP Deflator'!C131)-LN('GDP Deflator'!C130))</f>
        <v>3.9702188881683753E-2</v>
      </c>
      <c r="M127" s="10">
        <f>4*(LN('GDP Deflator'!D131)-LN('GDP Deflator'!D130))</f>
        <v>4.0525406127734698E-2</v>
      </c>
      <c r="N127" s="10">
        <f>4*(LN('GDP Deflator'!E131)-LN('GDP Deflator'!E130))</f>
        <v>3.9703031378557796E-2</v>
      </c>
      <c r="O127" s="10">
        <f>4*(LN('GDP Deflator'!F131)-LN('GDP Deflator'!F130))</f>
        <v>3.9253030314021942E-2</v>
      </c>
      <c r="P127" s="10">
        <f>4*(LN('GDP Deflator'!G131)-LN('GDP Deflator'!G130))</f>
        <v>4.5902648053989026E-2</v>
      </c>
      <c r="Q127" s="10">
        <f>4*(LN('GDP Deflator'!H131)-LN('GDP Deflator'!H130))</f>
        <v>3.9803924245362055E-2</v>
      </c>
      <c r="R127" s="10">
        <f>4*(LN('GDP Deflator'!I131)-LN('GDP Deflator'!I130))</f>
        <v>4.044040543741545E-2</v>
      </c>
      <c r="S127" s="10">
        <f>4*(LN('GDP Deflator'!J131)-LN('GDP Deflator'!J130))</f>
        <v>3.9309669713457396E-2</v>
      </c>
    </row>
    <row r="128" spans="1:19" x14ac:dyDescent="0.25">
      <c r="A128" s="2" t="str">
        <f>'Real GDP'!A132</f>
        <v>Q2/1991</v>
      </c>
      <c r="B128" s="10">
        <f>4*(LN('Real GDP'!C132)-LN('Real GDP'!C131))</f>
        <v>3.0922804474997179E-2</v>
      </c>
      <c r="C128" s="10">
        <f>4*(LN('Real GDP'!D132)-LN('Real GDP'!D131))</f>
        <v>-4.8769791015459418E-3</v>
      </c>
      <c r="D128" s="10">
        <f>4*(LN('Real GDP'!E132)-LN('Real GDP'!E131))</f>
        <v>2.2695538131866755E-2</v>
      </c>
      <c r="E128" s="10">
        <f>4*(LN('Real GDP'!F132)-LN('Real GDP'!F131))</f>
        <v>-1.6649053420550786E-2</v>
      </c>
      <c r="F128" s="10">
        <f>4*(LN('Real GDP'!G132)-LN('Real GDP'!G131))</f>
        <v>-2.194975271838473E-2</v>
      </c>
      <c r="G128" s="10">
        <f>4*(LN('Real GDP'!H132)-LN('Real GDP'!H131))</f>
        <v>1.8252323518815672E-2</v>
      </c>
      <c r="H128" s="10">
        <f>4*(LN('Real GDP'!I132)-LN('Real GDP'!I131))</f>
        <v>4.7172436739828072E-2</v>
      </c>
      <c r="I128" s="10">
        <f>4*(LN('Real GDP'!J132)-LN('Real GDP'!J131))</f>
        <v>4.8476028485683997E-2</v>
      </c>
      <c r="K128" s="3" t="str">
        <f>'GDP Deflator'!L132</f>
        <v>Q2/1991</v>
      </c>
      <c r="L128" s="10">
        <f>4*(LN('GDP Deflator'!C132)-LN('GDP Deflator'!C131))</f>
        <v>2.7278920979792787E-2</v>
      </c>
      <c r="M128" s="10">
        <f>4*(LN('GDP Deflator'!D132)-LN('GDP Deflator'!D131))</f>
        <v>2.9721387843817837E-2</v>
      </c>
      <c r="N128" s="10">
        <f>4*(LN('GDP Deflator'!E132)-LN('GDP Deflator'!E131))</f>
        <v>2.7834611403914522E-2</v>
      </c>
      <c r="O128" s="10">
        <f>4*(LN('GDP Deflator'!F132)-LN('GDP Deflator'!F131))</f>
        <v>2.7143321623576355E-2</v>
      </c>
      <c r="P128" s="10">
        <f>4*(LN('GDP Deflator'!G132)-LN('GDP Deflator'!G131))</f>
        <v>2.3879974815962157E-2</v>
      </c>
      <c r="Q128" s="10">
        <f>4*(LN('GDP Deflator'!H132)-LN('GDP Deflator'!H131))</f>
        <v>2.7252593820346505E-2</v>
      </c>
      <c r="R128" s="10">
        <f>4*(LN('GDP Deflator'!I132)-LN('GDP Deflator'!I131))</f>
        <v>2.7753578248674415E-2</v>
      </c>
      <c r="S128" s="10">
        <f>4*(LN('GDP Deflator'!J132)-LN('GDP Deflator'!J131))</f>
        <v>2.8020000752174923E-2</v>
      </c>
    </row>
    <row r="129" spans="1:19" x14ac:dyDescent="0.25">
      <c r="A129" s="2" t="str">
        <f>'Real GDP'!A133</f>
        <v>Q3/1991</v>
      </c>
      <c r="B129" s="10">
        <f>4*(LN('Real GDP'!C133)-LN('Real GDP'!C132))</f>
        <v>1.9154609950518875E-2</v>
      </c>
      <c r="C129" s="10">
        <f>4*(LN('Real GDP'!D133)-LN('Real GDP'!D132))</f>
        <v>-9.1586304019628528E-3</v>
      </c>
      <c r="D129" s="10">
        <f>4*(LN('Real GDP'!E133)-LN('Real GDP'!E132))</f>
        <v>7.5366611955054452E-3</v>
      </c>
      <c r="E129" s="10">
        <f>4*(LN('Real GDP'!F133)-LN('Real GDP'!F132))</f>
        <v>-2.0273576058794873E-2</v>
      </c>
      <c r="F129" s="10">
        <f>4*(LN('Real GDP'!G133)-LN('Real GDP'!G132))</f>
        <v>1.4325685726745974E-3</v>
      </c>
      <c r="G129" s="10">
        <f>4*(LN('Real GDP'!H133)-LN('Real GDP'!H132))</f>
        <v>5.1045909970817149E-3</v>
      </c>
      <c r="H129" s="10">
        <f>4*(LN('Real GDP'!I133)-LN('Real GDP'!I132))</f>
        <v>-8.8663182005106478E-3</v>
      </c>
      <c r="I129" s="10">
        <f>4*(LN('Real GDP'!J133)-LN('Real GDP'!J132))</f>
        <v>3.0097406150435546E-2</v>
      </c>
      <c r="K129" s="3" t="str">
        <f>'GDP Deflator'!L133</f>
        <v>Q3/1991</v>
      </c>
      <c r="L129" s="10">
        <f>4*(LN('GDP Deflator'!C133)-LN('GDP Deflator'!C132))</f>
        <v>2.9260655821360615E-2</v>
      </c>
      <c r="M129" s="10">
        <f>4*(LN('GDP Deflator'!D133)-LN('GDP Deflator'!D132))</f>
        <v>2.8891988804861768E-2</v>
      </c>
      <c r="N129" s="10">
        <f>4*(LN('GDP Deflator'!E133)-LN('GDP Deflator'!E132))</f>
        <v>2.9467732902102028E-2</v>
      </c>
      <c r="O129" s="10">
        <f>4*(LN('GDP Deflator'!F133)-LN('GDP Deflator'!F132))</f>
        <v>2.9162404816567289E-2</v>
      </c>
      <c r="P129" s="10">
        <f>4*(LN('GDP Deflator'!G133)-LN('GDP Deflator'!G132))</f>
        <v>3.1229831175750178E-2</v>
      </c>
      <c r="Q129" s="10">
        <f>4*(LN('GDP Deflator'!H133)-LN('GDP Deflator'!H132))</f>
        <v>2.8561501939059042E-2</v>
      </c>
      <c r="R129" s="10">
        <f>4*(LN('GDP Deflator'!I133)-LN('GDP Deflator'!I132))</f>
        <v>2.9685921269670956E-2</v>
      </c>
      <c r="S129" s="10">
        <f>4*(LN('GDP Deflator'!J133)-LN('GDP Deflator'!J132))</f>
        <v>2.9459924084392242E-2</v>
      </c>
    </row>
    <row r="130" spans="1:19" x14ac:dyDescent="0.25">
      <c r="A130" s="2" t="str">
        <f>'Real GDP'!A134</f>
        <v>Q4/1991</v>
      </c>
      <c r="B130" s="10">
        <f>4*(LN('Real GDP'!C134)-LN('Real GDP'!C133))</f>
        <v>1.742448843079103E-2</v>
      </c>
      <c r="C130" s="10">
        <f>4*(LN('Real GDP'!D134)-LN('Real GDP'!D133))</f>
        <v>6.3631688908749595E-3</v>
      </c>
      <c r="D130" s="10">
        <f>4*(LN('Real GDP'!E134)-LN('Real GDP'!E133))</f>
        <v>2.1537317513558918E-2</v>
      </c>
      <c r="E130" s="10">
        <f>4*(LN('Real GDP'!F134)-LN('Real GDP'!F133))</f>
        <v>5.1496088694463538E-2</v>
      </c>
      <c r="F130" s="10">
        <f>4*(LN('Real GDP'!G134)-LN('Real GDP'!G133))</f>
        <v>4.6672494498160688E-2</v>
      </c>
      <c r="G130" s="10">
        <f>4*(LN('Real GDP'!H134)-LN('Real GDP'!H133))</f>
        <v>7.2023653329722492E-3</v>
      </c>
      <c r="H130" s="10">
        <f>4*(LN('Real GDP'!I134)-LN('Real GDP'!I133))</f>
        <v>2.8002556193783334E-2</v>
      </c>
      <c r="I130" s="10">
        <f>4*(LN('Real GDP'!J134)-LN('Real GDP'!J133))</f>
        <v>1.9851150598412914E-2</v>
      </c>
      <c r="K130" s="3" t="str">
        <f>'GDP Deflator'!L134</f>
        <v>Q4/1991</v>
      </c>
      <c r="L130" s="10">
        <f>4*(LN('GDP Deflator'!C134)-LN('GDP Deflator'!C133))</f>
        <v>2.1540363700516707E-2</v>
      </c>
      <c r="M130" s="10">
        <f>4*(LN('GDP Deflator'!D134)-LN('GDP Deflator'!D133))</f>
        <v>2.5399755906100552E-2</v>
      </c>
      <c r="N130" s="10">
        <f>4*(LN('GDP Deflator'!E134)-LN('GDP Deflator'!E133))</f>
        <v>2.1425465999900695E-2</v>
      </c>
      <c r="O130" s="10">
        <f>4*(LN('GDP Deflator'!F134)-LN('GDP Deflator'!F133))</f>
        <v>2.1677743041479403E-2</v>
      </c>
      <c r="P130" s="10">
        <f>4*(LN('GDP Deflator'!G134)-LN('GDP Deflator'!G133))</f>
        <v>2.289850227013801E-2</v>
      </c>
      <c r="Q130" s="10">
        <f>4*(LN('GDP Deflator'!H134)-LN('GDP Deflator'!H133))</f>
        <v>2.0876619186953604E-2</v>
      </c>
      <c r="R130" s="10">
        <f>4*(LN('GDP Deflator'!I134)-LN('GDP Deflator'!I133))</f>
        <v>2.1462384318692074E-2</v>
      </c>
      <c r="S130" s="10">
        <f>4*(LN('GDP Deflator'!J134)-LN('GDP Deflator'!J133))</f>
        <v>2.3407934157528842E-2</v>
      </c>
    </row>
    <row r="131" spans="1:19" x14ac:dyDescent="0.25">
      <c r="A131" s="2" t="str">
        <f>'Real GDP'!A135</f>
        <v>Q1/1992</v>
      </c>
      <c r="B131" s="10">
        <f>4*(LN('Real GDP'!C135)-LN('Real GDP'!C134))</f>
        <v>4.6972829310320208E-2</v>
      </c>
      <c r="C131" s="10">
        <f>4*(LN('Real GDP'!D135)-LN('Real GDP'!D134))</f>
        <v>-3.2001356050415097E-4</v>
      </c>
      <c r="D131" s="10">
        <f>4*(LN('Real GDP'!E135)-LN('Real GDP'!E134))</f>
        <v>3.5681941238941306E-2</v>
      </c>
      <c r="E131" s="10">
        <f>4*(LN('Real GDP'!F135)-LN('Real GDP'!F134))</f>
        <v>6.3574845825598914E-2</v>
      </c>
      <c r="F131" s="10">
        <f>4*(LN('Real GDP'!G135)-LN('Real GDP'!G134))</f>
        <v>1.0743385642300041E-2</v>
      </c>
      <c r="G131" s="10">
        <f>4*(LN('Real GDP'!H135)-LN('Real GDP'!H134))</f>
        <v>2.6287707497196777E-3</v>
      </c>
      <c r="H131" s="10">
        <f>4*(LN('Real GDP'!I135)-LN('Real GDP'!I134))</f>
        <v>1.2425716634396622E-3</v>
      </c>
      <c r="I131" s="10">
        <f>4*(LN('Real GDP'!J135)-LN('Real GDP'!J134))</f>
        <v>3.971027401562921E-2</v>
      </c>
      <c r="K131" s="3" t="str">
        <f>'GDP Deflator'!L135</f>
        <v>Q1/1992</v>
      </c>
      <c r="L131" s="10">
        <f>4*(LN('GDP Deflator'!C135)-LN('GDP Deflator'!C134))</f>
        <v>1.7168353167946293E-2</v>
      </c>
      <c r="M131" s="10">
        <f>4*(LN('GDP Deflator'!D135)-LN('GDP Deflator'!D134))</f>
        <v>1.0403601918778094E-2</v>
      </c>
      <c r="N131" s="10">
        <f>4*(LN('GDP Deflator'!E135)-LN('GDP Deflator'!E134))</f>
        <v>1.7482398586334824E-2</v>
      </c>
      <c r="O131" s="10">
        <f>4*(LN('GDP Deflator'!F135)-LN('GDP Deflator'!F134))</f>
        <v>1.7353064898490089E-2</v>
      </c>
      <c r="P131" s="10">
        <f>4*(LN('GDP Deflator'!G135)-LN('GDP Deflator'!G134))</f>
        <v>1.9362274836225879E-2</v>
      </c>
      <c r="Q131" s="10">
        <f>4*(LN('GDP Deflator'!H135)-LN('GDP Deflator'!H134))</f>
        <v>1.7640598332587132E-2</v>
      </c>
      <c r="R131" s="10">
        <f>4*(LN('GDP Deflator'!I135)-LN('GDP Deflator'!I134))</f>
        <v>1.7201705792853517E-2</v>
      </c>
      <c r="S131" s="10">
        <f>4*(LN('GDP Deflator'!J135)-LN('GDP Deflator'!J134))</f>
        <v>1.833422256556716E-2</v>
      </c>
    </row>
    <row r="132" spans="1:19" x14ac:dyDescent="0.25">
      <c r="A132" s="2" t="str">
        <f>'Real GDP'!A136</f>
        <v>Q2/1992</v>
      </c>
      <c r="B132" s="10">
        <f>4*(LN('Real GDP'!C136)-LN('Real GDP'!C135))</f>
        <v>4.3865080575322679E-2</v>
      </c>
      <c r="C132" s="10">
        <f>4*(LN('Real GDP'!D136)-LN('Real GDP'!D135))</f>
        <v>-4.8727978765157332E-3</v>
      </c>
      <c r="D132" s="10">
        <f>4*(LN('Real GDP'!E136)-LN('Real GDP'!E135))</f>
        <v>3.7901465795542322E-4</v>
      </c>
      <c r="E132" s="10">
        <f>4*(LN('Real GDP'!F136)-LN('Real GDP'!F135))</f>
        <v>-2.6252389815482502E-2</v>
      </c>
      <c r="F132" s="10">
        <f>4*(LN('Real GDP'!G136)-LN('Real GDP'!G135))</f>
        <v>-2.2904550018445491E-3</v>
      </c>
      <c r="G132" s="10">
        <f>4*(LN('Real GDP'!H136)-LN('Real GDP'!H135))</f>
        <v>4.8129262414384755E-3</v>
      </c>
      <c r="H132" s="10">
        <f>4*(LN('Real GDP'!I136)-LN('Real GDP'!I135))</f>
        <v>1.3975806706866933E-2</v>
      </c>
      <c r="I132" s="10">
        <f>4*(LN('Real GDP'!J136)-LN('Real GDP'!J135))</f>
        <v>-5.250125785119053E-2</v>
      </c>
      <c r="K132" s="3" t="str">
        <f>'GDP Deflator'!L136</f>
        <v>Q2/1992</v>
      </c>
      <c r="L132" s="10">
        <f>4*(LN('GDP Deflator'!C136)-LN('GDP Deflator'!C135))</f>
        <v>2.5429068912529829E-2</v>
      </c>
      <c r="M132" s="10">
        <f>4*(LN('GDP Deflator'!D136)-LN('GDP Deflator'!D135))</f>
        <v>2.4700659908877043E-2</v>
      </c>
      <c r="N132" s="10">
        <f>4*(LN('GDP Deflator'!E136)-LN('GDP Deflator'!E135))</f>
        <v>2.482124083801196E-2</v>
      </c>
      <c r="O132" s="10">
        <f>4*(LN('GDP Deflator'!F136)-LN('GDP Deflator'!F135))</f>
        <v>2.5571085389717751E-2</v>
      </c>
      <c r="P132" s="10">
        <f>4*(LN('GDP Deflator'!G136)-LN('GDP Deflator'!G135))</f>
        <v>2.1712191032946748E-2</v>
      </c>
      <c r="Q132" s="10">
        <f>4*(LN('GDP Deflator'!H136)-LN('GDP Deflator'!H135))</f>
        <v>2.5793081802628848E-2</v>
      </c>
      <c r="R132" s="10">
        <f>4*(LN('GDP Deflator'!I136)-LN('GDP Deflator'!I135))</f>
        <v>2.5380123357521711E-2</v>
      </c>
      <c r="S132" s="10">
        <f>4*(LN('GDP Deflator'!J136)-LN('GDP Deflator'!J135))</f>
        <v>2.3975934093652285E-2</v>
      </c>
    </row>
    <row r="133" spans="1:19" x14ac:dyDescent="0.25">
      <c r="A133" s="2" t="str">
        <f>'Real GDP'!A137</f>
        <v>Q3/1992</v>
      </c>
      <c r="B133" s="10">
        <f>4*(LN('Real GDP'!C137)-LN('Real GDP'!C136))</f>
        <v>3.8696543143032613E-2</v>
      </c>
      <c r="C133" s="10">
        <f>4*(LN('Real GDP'!D137)-LN('Real GDP'!D136))</f>
        <v>2.5537012082878618E-2</v>
      </c>
      <c r="D133" s="10">
        <f>4*(LN('Real GDP'!E137)-LN('Real GDP'!E136))</f>
        <v>-9.7916557274757565E-4</v>
      </c>
      <c r="E133" s="10">
        <f>4*(LN('Real GDP'!F137)-LN('Real GDP'!F136))</f>
        <v>-1.1945012059346283E-2</v>
      </c>
      <c r="F133" s="10">
        <f>4*(LN('Real GDP'!G137)-LN('Real GDP'!G136))</f>
        <v>-8.892115357401309E-3</v>
      </c>
      <c r="G133" s="10">
        <f>4*(LN('Real GDP'!H137)-LN('Real GDP'!H136))</f>
        <v>2.1469464538711236E-2</v>
      </c>
      <c r="H133" s="10">
        <f>4*(LN('Real GDP'!I137)-LN('Real GDP'!I136))</f>
        <v>4.7101214555453907E-3</v>
      </c>
      <c r="I133" s="10">
        <f>4*(LN('Real GDP'!J137)-LN('Real GDP'!J136))</f>
        <v>2.5538481493931897E-3</v>
      </c>
      <c r="K133" s="3" t="str">
        <f>'GDP Deflator'!L137</f>
        <v>Q3/1992</v>
      </c>
      <c r="L133" s="10">
        <f>4*(LN('GDP Deflator'!C137)-LN('GDP Deflator'!C136))</f>
        <v>1.8954184929231843E-2</v>
      </c>
      <c r="M133" s="10">
        <f>4*(LN('GDP Deflator'!D137)-LN('GDP Deflator'!D136))</f>
        <v>7.5899654946880446E-3</v>
      </c>
      <c r="N133" s="10">
        <f>4*(LN('GDP Deflator'!E137)-LN('GDP Deflator'!E136))</f>
        <v>1.9318640730169534E-2</v>
      </c>
      <c r="O133" s="10">
        <f>4*(LN('GDP Deflator'!F137)-LN('GDP Deflator'!F136))</f>
        <v>1.9026997616499841E-2</v>
      </c>
      <c r="P133" s="10">
        <f>4*(LN('GDP Deflator'!G137)-LN('GDP Deflator'!G136))</f>
        <v>2.0268879621475833E-2</v>
      </c>
      <c r="Q133" s="10">
        <f>4*(LN('GDP Deflator'!H137)-LN('GDP Deflator'!H136))</f>
        <v>1.9455042738975692E-2</v>
      </c>
      <c r="R133" s="10">
        <f>4*(LN('GDP Deflator'!I137)-LN('GDP Deflator'!I136))</f>
        <v>1.9211556867446689E-2</v>
      </c>
      <c r="S133" s="10">
        <f>4*(LN('GDP Deflator'!J137)-LN('GDP Deflator'!J136))</f>
        <v>1.9523836353730672E-2</v>
      </c>
    </row>
    <row r="134" spans="1:19" x14ac:dyDescent="0.25">
      <c r="A134" s="2" t="str">
        <f>'Real GDP'!A138</f>
        <v>Q4/1992</v>
      </c>
      <c r="B134" s="10">
        <f>4*(LN('Real GDP'!C138)-LN('Real GDP'!C137))</f>
        <v>3.988130386237998E-2</v>
      </c>
      <c r="C134" s="10">
        <f>4*(LN('Real GDP'!D138)-LN('Real GDP'!D137))</f>
        <v>2.7973773033941995E-2</v>
      </c>
      <c r="D134" s="10">
        <f>4*(LN('Real GDP'!E138)-LN('Real GDP'!E137))</f>
        <v>-8.6967927202366013E-3</v>
      </c>
      <c r="E134" s="10">
        <f>4*(LN('Real GDP'!F138)-LN('Real GDP'!F137))</f>
        <v>-8.4821023250007954E-3</v>
      </c>
      <c r="F134" s="10">
        <f>4*(LN('Real GDP'!G138)-LN('Real GDP'!G137))</f>
        <v>-2.7667740486947423E-2</v>
      </c>
      <c r="G134" s="10">
        <f>4*(LN('Real GDP'!H138)-LN('Real GDP'!H137))</f>
        <v>2.2570499067821714E-2</v>
      </c>
      <c r="H134" s="10">
        <f>4*(LN('Real GDP'!I138)-LN('Real GDP'!I137))</f>
        <v>-2.5582373500164124E-2</v>
      </c>
      <c r="I134" s="10">
        <f>4*(LN('Real GDP'!J138)-LN('Real GDP'!J137))</f>
        <v>-2.6149134715385713E-2</v>
      </c>
      <c r="K134" s="3" t="str">
        <f>'GDP Deflator'!L138</f>
        <v>Q4/1992</v>
      </c>
      <c r="L134" s="10">
        <f>4*(LN('GDP Deflator'!C138)-LN('GDP Deflator'!C137))</f>
        <v>2.6970090181034578E-2</v>
      </c>
      <c r="M134" s="10">
        <f>4*(LN('GDP Deflator'!D138)-LN('GDP Deflator'!D137))</f>
        <v>2.2292041508780613E-2</v>
      </c>
      <c r="N134" s="10">
        <f>4*(LN('GDP Deflator'!E138)-LN('GDP Deflator'!E137))</f>
        <v>2.711306398008162E-2</v>
      </c>
      <c r="O134" s="10">
        <f>4*(LN('GDP Deflator'!F138)-LN('GDP Deflator'!F137))</f>
        <v>2.69635178872214E-2</v>
      </c>
      <c r="P134" s="10">
        <f>4*(LN('GDP Deflator'!G138)-LN('GDP Deflator'!G137))</f>
        <v>2.4694705035905429E-2</v>
      </c>
      <c r="Q134" s="10">
        <f>4*(LN('GDP Deflator'!H138)-LN('GDP Deflator'!H137))</f>
        <v>2.6550203271742845E-2</v>
      </c>
      <c r="R134" s="10">
        <f>4*(LN('GDP Deflator'!I138)-LN('GDP Deflator'!I137))</f>
        <v>2.7204104720432554E-2</v>
      </c>
      <c r="S134" s="10">
        <f>4*(LN('GDP Deflator'!J138)-LN('GDP Deflator'!J137))</f>
        <v>2.429816488218961E-2</v>
      </c>
    </row>
    <row r="135" spans="1:19" x14ac:dyDescent="0.25">
      <c r="A135" s="2" t="str">
        <f>'Real GDP'!A139</f>
        <v>Q1/1993</v>
      </c>
      <c r="B135" s="10">
        <f>4*(LN('Real GDP'!C139)-LN('Real GDP'!C138))</f>
        <v>7.4503466998194767E-3</v>
      </c>
      <c r="C135" s="10">
        <f>4*(LN('Real GDP'!D139)-LN('Real GDP'!D138))</f>
        <v>2.9185274301124053E-2</v>
      </c>
      <c r="D135" s="10">
        <f>4*(LN('Real GDP'!E139)-LN('Real GDP'!E138))</f>
        <v>-2.7617442687446925E-2</v>
      </c>
      <c r="E135" s="10">
        <f>4*(LN('Real GDP'!F139)-LN('Real GDP'!F138))</f>
        <v>-3.5373025269194613E-2</v>
      </c>
      <c r="F135" s="10">
        <f>4*(LN('Real GDP'!G139)-LN('Real GDP'!G138))</f>
        <v>-5.5825179343784725E-3</v>
      </c>
      <c r="G135" s="10">
        <f>4*(LN('Real GDP'!H139)-LN('Real GDP'!H138))</f>
        <v>2.53805070366937E-2</v>
      </c>
      <c r="H135" s="10">
        <f>4*(LN('Real GDP'!I139)-LN('Real GDP'!I138))</f>
        <v>4.4822649233566381E-2</v>
      </c>
      <c r="I135" s="10">
        <f>4*(LN('Real GDP'!J139)-LN('Real GDP'!J138))</f>
        <v>-3.7494569284319823E-2</v>
      </c>
      <c r="K135" s="3" t="str">
        <f>'GDP Deflator'!L139</f>
        <v>Q1/1993</v>
      </c>
      <c r="L135" s="10">
        <f>4*(LN('GDP Deflator'!C139)-LN('GDP Deflator'!C138))</f>
        <v>2.2673251174300191E-2</v>
      </c>
      <c r="M135" s="10">
        <f>4*(LN('GDP Deflator'!D139)-LN('GDP Deflator'!D138))</f>
        <v>1.8040457920996289E-2</v>
      </c>
      <c r="N135" s="10">
        <f>4*(LN('GDP Deflator'!E139)-LN('GDP Deflator'!E138))</f>
        <v>2.4316754052385647E-2</v>
      </c>
      <c r="O135" s="10">
        <f>4*(LN('GDP Deflator'!F139)-LN('GDP Deflator'!F138))</f>
        <v>2.2593645190710276E-2</v>
      </c>
      <c r="P135" s="10">
        <f>4*(LN('GDP Deflator'!G139)-LN('GDP Deflator'!G138))</f>
        <v>2.4396011278504659E-2</v>
      </c>
      <c r="Q135" s="10">
        <f>4*(LN('GDP Deflator'!H139)-LN('GDP Deflator'!H138))</f>
        <v>2.2660373349243201E-2</v>
      </c>
      <c r="R135" s="10">
        <f>4*(LN('GDP Deflator'!I139)-LN('GDP Deflator'!I138))</f>
        <v>2.2791639170886668E-2</v>
      </c>
      <c r="S135" s="10">
        <f>4*(LN('GDP Deflator'!J139)-LN('GDP Deflator'!J138))</f>
        <v>2.2929234994641945E-2</v>
      </c>
    </row>
    <row r="136" spans="1:19" x14ac:dyDescent="0.25">
      <c r="A136" s="2" t="str">
        <f>'Real GDP'!A140</f>
        <v>Q2/1993</v>
      </c>
      <c r="B136" s="10">
        <f>4*(LN('Real GDP'!C140)-LN('Real GDP'!C139))</f>
        <v>2.3716102526549321E-2</v>
      </c>
      <c r="C136" s="10">
        <f>4*(LN('Real GDP'!D140)-LN('Real GDP'!D139))</f>
        <v>2.0280628954317592E-2</v>
      </c>
      <c r="D136" s="10">
        <f>4*(LN('Real GDP'!E140)-LN('Real GDP'!E139))</f>
        <v>5.6172816710073903E-3</v>
      </c>
      <c r="E136" s="10">
        <f>4*(LN('Real GDP'!F140)-LN('Real GDP'!F139))</f>
        <v>2.0154165717443107E-3</v>
      </c>
      <c r="F136" s="10">
        <f>4*(LN('Real GDP'!G140)-LN('Real GDP'!G139))</f>
        <v>-9.6618239453327703E-3</v>
      </c>
      <c r="G136" s="10">
        <f>4*(LN('Real GDP'!H140)-LN('Real GDP'!H139))</f>
        <v>3.6225971253475819E-2</v>
      </c>
      <c r="H136" s="10">
        <f>4*(LN('Real GDP'!I140)-LN('Real GDP'!I139))</f>
        <v>-2.5407186493488609E-2</v>
      </c>
      <c r="I136" s="10">
        <f>4*(LN('Real GDP'!J140)-LN('Real GDP'!J139))</f>
        <v>-2.7100316797401547E-4</v>
      </c>
      <c r="K136" s="3" t="str">
        <f>'GDP Deflator'!L140</f>
        <v>Q2/1993</v>
      </c>
      <c r="L136" s="10">
        <f>4*(LN('GDP Deflator'!C140)-LN('GDP Deflator'!C139))</f>
        <v>2.4252269115237368E-2</v>
      </c>
      <c r="M136" s="10">
        <f>4*(LN('GDP Deflator'!D140)-LN('GDP Deflator'!D139))</f>
        <v>2.7843492806667314E-2</v>
      </c>
      <c r="N136" s="10">
        <f>4*(LN('GDP Deflator'!E140)-LN('GDP Deflator'!E139))</f>
        <v>2.4391161370829195E-2</v>
      </c>
      <c r="O136" s="10">
        <f>4*(LN('GDP Deflator'!F140)-LN('GDP Deflator'!F139))</f>
        <v>2.4235066114275838E-2</v>
      </c>
      <c r="P136" s="10">
        <f>4*(LN('GDP Deflator'!G140)-LN('GDP Deflator'!G139))</f>
        <v>2.4409465051139279E-2</v>
      </c>
      <c r="Q136" s="10">
        <f>4*(LN('GDP Deflator'!H140)-LN('GDP Deflator'!H139))</f>
        <v>2.4938530469981401E-2</v>
      </c>
      <c r="R136" s="10">
        <f>4*(LN('GDP Deflator'!I140)-LN('GDP Deflator'!I139))</f>
        <v>2.4801925519668089E-2</v>
      </c>
      <c r="S136" s="10">
        <f>4*(LN('GDP Deflator'!J140)-LN('GDP Deflator'!J139))</f>
        <v>2.452818588067629E-2</v>
      </c>
    </row>
    <row r="137" spans="1:19" x14ac:dyDescent="0.25">
      <c r="A137" s="2" t="str">
        <f>'Real GDP'!A141</f>
        <v>Q3/1993</v>
      </c>
      <c r="B137" s="10">
        <f>4*(LN('Real GDP'!C141)-LN('Real GDP'!C140))</f>
        <v>1.9458841833262852E-2</v>
      </c>
      <c r="C137" s="10">
        <f>4*(LN('Real GDP'!D141)-LN('Real GDP'!D140))</f>
        <v>3.2061553631571371E-2</v>
      </c>
      <c r="D137" s="10">
        <f>4*(LN('Real GDP'!E141)-LN('Real GDP'!E140))</f>
        <v>6.1497959204430686E-3</v>
      </c>
      <c r="E137" s="10">
        <f>4*(LN('Real GDP'!F141)-LN('Real GDP'!F140))</f>
        <v>2.8108912688594501E-2</v>
      </c>
      <c r="F137" s="10">
        <f>4*(LN('Real GDP'!G141)-LN('Real GDP'!G140))</f>
        <v>-6.313327072128061E-3</v>
      </c>
      <c r="G137" s="10">
        <f>4*(LN('Real GDP'!H141)-LN('Real GDP'!H140))</f>
        <v>3.8017380129183209E-2</v>
      </c>
      <c r="H137" s="10">
        <f>4*(LN('Real GDP'!I141)-LN('Real GDP'!I140))</f>
        <v>-2.8817943857752937E-2</v>
      </c>
      <c r="I137" s="10">
        <f>4*(LN('Real GDP'!J141)-LN('Real GDP'!J140))</f>
        <v>4.7840205457386986E-2</v>
      </c>
      <c r="K137" s="3" t="str">
        <f>'GDP Deflator'!L141</f>
        <v>Q3/1993</v>
      </c>
      <c r="L137" s="10">
        <f>4*(LN('GDP Deflator'!C141)-LN('GDP Deflator'!C140))</f>
        <v>2.4012679573321094E-2</v>
      </c>
      <c r="M137" s="10">
        <f>4*(LN('GDP Deflator'!D141)-LN('GDP Deflator'!D140))</f>
        <v>3.5490614373763663E-2</v>
      </c>
      <c r="N137" s="10">
        <f>4*(LN('GDP Deflator'!E141)-LN('GDP Deflator'!E140))</f>
        <v>2.3455512750615526E-2</v>
      </c>
      <c r="O137" s="10">
        <f>4*(LN('GDP Deflator'!F141)-LN('GDP Deflator'!F140))</f>
        <v>2.3996343571155876E-2</v>
      </c>
      <c r="P137" s="10">
        <f>4*(LN('GDP Deflator'!G141)-LN('GDP Deflator'!G140))</f>
        <v>2.3957379232729892E-2</v>
      </c>
      <c r="Q137" s="10">
        <f>4*(LN('GDP Deflator'!H141)-LN('GDP Deflator'!H140))</f>
        <v>2.2366622556301508E-2</v>
      </c>
      <c r="R137" s="10">
        <f>4*(LN('GDP Deflator'!I141)-LN('GDP Deflator'!I140))</f>
        <v>2.4061244032864693E-2</v>
      </c>
      <c r="S137" s="10">
        <f>4*(LN('GDP Deflator'!J141)-LN('GDP Deflator'!J140))</f>
        <v>2.51026301395747E-2</v>
      </c>
    </row>
    <row r="138" spans="1:19" x14ac:dyDescent="0.25">
      <c r="A138" s="2" t="str">
        <f>'Real GDP'!A142</f>
        <v>Q4/1993</v>
      </c>
      <c r="B138" s="10">
        <f>4*(LN('Real GDP'!C142)-LN('Real GDP'!C141))</f>
        <v>5.3045072873167953E-2</v>
      </c>
      <c r="C138" s="10">
        <f>4*(LN('Real GDP'!D142)-LN('Real GDP'!D141))</f>
        <v>2.7127297946059059E-2</v>
      </c>
      <c r="D138" s="10">
        <f>4*(LN('Real GDP'!E142)-LN('Real GDP'!E141))</f>
        <v>9.0378629500769136E-3</v>
      </c>
      <c r="E138" s="10">
        <f>4*(LN('Real GDP'!F142)-LN('Real GDP'!F141))</f>
        <v>-2.5016643400697092E-3</v>
      </c>
      <c r="F138" s="10">
        <f>4*(LN('Real GDP'!G142)-LN('Real GDP'!G141))</f>
        <v>2.9218236786299201E-2</v>
      </c>
      <c r="G138" s="10">
        <f>4*(LN('Real GDP'!H142)-LN('Real GDP'!H141))</f>
        <v>1.716615631004359E-2</v>
      </c>
      <c r="H138" s="10">
        <f>4*(LN('Real GDP'!I142)-LN('Real GDP'!I141))</f>
        <v>2.512156227393092E-2</v>
      </c>
      <c r="I138" s="10">
        <f>4*(LN('Real GDP'!J142)-LN('Real GDP'!J141))</f>
        <v>1.5045533249331555E-2</v>
      </c>
      <c r="K138" s="3" t="str">
        <f>'GDP Deflator'!L142</f>
        <v>Q4/1993</v>
      </c>
      <c r="L138" s="10">
        <f>4*(LN('GDP Deflator'!C142)-LN('GDP Deflator'!C141))</f>
        <v>2.0787196716380407E-2</v>
      </c>
      <c r="M138" s="10">
        <f>4*(LN('GDP Deflator'!D142)-LN('GDP Deflator'!D141))</f>
        <v>4.0841590987977128E-2</v>
      </c>
      <c r="N138" s="10">
        <f>4*(LN('GDP Deflator'!E142)-LN('GDP Deflator'!E141))</f>
        <v>1.937831472442042E-2</v>
      </c>
      <c r="O138" s="10">
        <f>4*(LN('GDP Deflator'!F142)-LN('GDP Deflator'!F141))</f>
        <v>2.0855547655965978E-2</v>
      </c>
      <c r="P138" s="10">
        <f>4*(LN('GDP Deflator'!G142)-LN('GDP Deflator'!G141))</f>
        <v>2.0265302071734936E-2</v>
      </c>
      <c r="Q138" s="10">
        <f>4*(LN('GDP Deflator'!H142)-LN('GDP Deflator'!H141))</f>
        <v>2.1718463241469976E-2</v>
      </c>
      <c r="R138" s="10">
        <f>4*(LN('GDP Deflator'!I142)-LN('GDP Deflator'!I141))</f>
        <v>2.0980199594948346E-2</v>
      </c>
      <c r="S138" s="10">
        <f>4*(LN('GDP Deflator'!J142)-LN('GDP Deflator'!J141))</f>
        <v>2.1739846052067691E-2</v>
      </c>
    </row>
    <row r="139" spans="1:19" x14ac:dyDescent="0.25">
      <c r="A139" s="2" t="str">
        <f>'Real GDP'!A143</f>
        <v>Q1/1994</v>
      </c>
      <c r="B139" s="10">
        <f>4*(LN('Real GDP'!C143)-LN('Real GDP'!C142))</f>
        <v>3.9026631310534299E-2</v>
      </c>
      <c r="C139" s="10">
        <f>4*(LN('Real GDP'!D143)-LN('Real GDP'!D142))</f>
        <v>4.8386168842124988E-2</v>
      </c>
      <c r="D139" s="10">
        <f>4*(LN('Real GDP'!E143)-LN('Real GDP'!E142))</f>
        <v>2.6204094138105205E-2</v>
      </c>
      <c r="E139" s="10">
        <f>4*(LN('Real GDP'!F143)-LN('Real GDP'!F142))</f>
        <v>4.8625150645928983E-2</v>
      </c>
      <c r="F139" s="10">
        <f>4*(LN('Real GDP'!G143)-LN('Real GDP'!G142))</f>
        <v>3.0351309202536925E-2</v>
      </c>
      <c r="G139" s="10">
        <f>4*(LN('Real GDP'!H143)-LN('Real GDP'!H142))</f>
        <v>5.8429461734164079E-2</v>
      </c>
      <c r="H139" s="10">
        <f>4*(LN('Real GDP'!I143)-LN('Real GDP'!I142))</f>
        <v>3.2938476109734438E-2</v>
      </c>
      <c r="I139" s="10">
        <f>4*(LN('Real GDP'!J143)-LN('Real GDP'!J142))</f>
        <v>3.2947614366776179E-2</v>
      </c>
      <c r="K139" s="3" t="str">
        <f>'GDP Deflator'!L143</f>
        <v>Q1/1994</v>
      </c>
      <c r="L139" s="10">
        <f>4*(LN('GDP Deflator'!C143)-LN('GDP Deflator'!C142))</f>
        <v>1.9363422802527452E-2</v>
      </c>
      <c r="M139" s="10">
        <f>4*(LN('GDP Deflator'!D143)-LN('GDP Deflator'!D142))</f>
        <v>5.7361636308417729E-2</v>
      </c>
      <c r="N139" s="10">
        <f>4*(LN('GDP Deflator'!E143)-LN('GDP Deflator'!E142))</f>
        <v>1.8264769341421072E-2</v>
      </c>
      <c r="O139" s="10">
        <f>4*(LN('GDP Deflator'!F143)-LN('GDP Deflator'!F142))</f>
        <v>1.948933934736985E-2</v>
      </c>
      <c r="P139" s="10">
        <f>4*(LN('GDP Deflator'!G143)-LN('GDP Deflator'!G142))</f>
        <v>2.062762273271801E-2</v>
      </c>
      <c r="Q139" s="10">
        <f>4*(LN('GDP Deflator'!H143)-LN('GDP Deflator'!H142))</f>
        <v>1.9421110824040966E-2</v>
      </c>
      <c r="R139" s="10">
        <f>4*(LN('GDP Deflator'!I143)-LN('GDP Deflator'!I142))</f>
        <v>1.9695963237921887E-2</v>
      </c>
      <c r="S139" s="10">
        <f>4*(LN('GDP Deflator'!J143)-LN('GDP Deflator'!J142))</f>
        <v>1.8398184961732511E-2</v>
      </c>
    </row>
    <row r="140" spans="1:19" x14ac:dyDescent="0.25">
      <c r="A140" s="2" t="str">
        <f>'Real GDP'!A144</f>
        <v>Q2/1994</v>
      </c>
      <c r="B140" s="10">
        <f>4*(LN('Real GDP'!C144)-LN('Real GDP'!C143))</f>
        <v>5.4297660796635228E-2</v>
      </c>
      <c r="C140" s="10">
        <f>4*(LN('Real GDP'!D144)-LN('Real GDP'!D143))</f>
        <v>4.6162023735824675E-2</v>
      </c>
      <c r="D140" s="10">
        <f>4*(LN('Real GDP'!E144)-LN('Real GDP'!E143))</f>
        <v>4.5372850165300349E-2</v>
      </c>
      <c r="E140" s="10">
        <f>4*(LN('Real GDP'!F144)-LN('Real GDP'!F143))</f>
        <v>1.3820260439182164E-2</v>
      </c>
      <c r="F140" s="10">
        <f>4*(LN('Real GDP'!G144)-LN('Real GDP'!G143))</f>
        <v>2.8841330149486311E-2</v>
      </c>
      <c r="G140" s="10">
        <f>4*(LN('Real GDP'!H144)-LN('Real GDP'!H143))</f>
        <v>5.819196836274898E-2</v>
      </c>
      <c r="H140" s="10">
        <f>4*(LN('Real GDP'!I144)-LN('Real GDP'!I143))</f>
        <v>-2.0914335580386023E-2</v>
      </c>
      <c r="I140" s="10">
        <f>4*(LN('Real GDP'!J144)-LN('Real GDP'!J143))</f>
        <v>8.7604881459455441E-3</v>
      </c>
      <c r="K140" s="3" t="str">
        <f>'GDP Deflator'!L144</f>
        <v>Q2/1994</v>
      </c>
      <c r="L140" s="10">
        <f>4*(LN('GDP Deflator'!C144)-LN('GDP Deflator'!C143))</f>
        <v>1.9888565082698761E-2</v>
      </c>
      <c r="M140" s="10">
        <f>4*(LN('GDP Deflator'!D144)-LN('GDP Deflator'!D143))</f>
        <v>5.6708630777499991E-3</v>
      </c>
      <c r="N140" s="10">
        <f>4*(LN('GDP Deflator'!E144)-LN('GDP Deflator'!E143))</f>
        <v>1.90136977971882E-2</v>
      </c>
      <c r="O140" s="10">
        <f>4*(LN('GDP Deflator'!F144)-LN('GDP Deflator'!F143))</f>
        <v>1.9846797918159353E-2</v>
      </c>
      <c r="P140" s="10">
        <f>4*(LN('GDP Deflator'!G144)-LN('GDP Deflator'!G143))</f>
        <v>1.9577374821757587E-2</v>
      </c>
      <c r="Q140" s="10">
        <f>4*(LN('GDP Deflator'!H144)-LN('GDP Deflator'!H143))</f>
        <v>1.8853031444301394E-2</v>
      </c>
      <c r="R140" s="10">
        <f>4*(LN('GDP Deflator'!I144)-LN('GDP Deflator'!I143))</f>
        <v>1.9760508833890356E-2</v>
      </c>
      <c r="S140" s="10">
        <f>4*(LN('GDP Deflator'!J144)-LN('GDP Deflator'!J143))</f>
        <v>2.0438678511876418E-2</v>
      </c>
    </row>
    <row r="141" spans="1:19" x14ac:dyDescent="0.25">
      <c r="A141" s="2" t="str">
        <f>'Real GDP'!A145</f>
        <v>Q3/1994</v>
      </c>
      <c r="B141" s="10">
        <f>4*(LN('Real GDP'!C145)-LN('Real GDP'!C144))</f>
        <v>2.3519019602090907E-2</v>
      </c>
      <c r="C141" s="10">
        <f>4*(LN('Real GDP'!D145)-LN('Real GDP'!D144))</f>
        <v>4.5170323533344714E-2</v>
      </c>
      <c r="D141" s="10">
        <f>4*(LN('Real GDP'!E145)-LN('Real GDP'!E144))</f>
        <v>2.2716872295440282E-2</v>
      </c>
      <c r="E141" s="10">
        <f>4*(LN('Real GDP'!F145)-LN('Real GDP'!F144))</f>
        <v>2.9944285012483363E-2</v>
      </c>
      <c r="F141" s="10">
        <f>4*(LN('Real GDP'!G145)-LN('Real GDP'!G144))</f>
        <v>2.4861364502985595E-2</v>
      </c>
      <c r="G141" s="10">
        <f>4*(LN('Real GDP'!H145)-LN('Real GDP'!H144))</f>
        <v>5.0776262131552841E-2</v>
      </c>
      <c r="H141" s="10">
        <f>4*(LN('Real GDP'!I145)-LN('Real GDP'!I144))</f>
        <v>5.0498046091377091E-2</v>
      </c>
      <c r="I141" s="10">
        <f>4*(LN('Real GDP'!J145)-LN('Real GDP'!J144))</f>
        <v>3.1634389226926629E-2</v>
      </c>
      <c r="K141" s="3" t="str">
        <f>'GDP Deflator'!L145</f>
        <v>Q3/1994</v>
      </c>
      <c r="L141" s="10">
        <f>4*(LN('GDP Deflator'!C145)-LN('GDP Deflator'!C144))</f>
        <v>2.1568272236130781E-2</v>
      </c>
      <c r="M141" s="10">
        <f>4*(LN('GDP Deflator'!D145)-LN('GDP Deflator'!D144))</f>
        <v>-3.4980522936475467E-2</v>
      </c>
      <c r="N141" s="10">
        <f>4*(LN('GDP Deflator'!E145)-LN('GDP Deflator'!E144))</f>
        <v>2.2061195265877132E-2</v>
      </c>
      <c r="O141" s="10">
        <f>4*(LN('GDP Deflator'!F145)-LN('GDP Deflator'!F144))</f>
        <v>2.1392008536441409E-2</v>
      </c>
      <c r="P141" s="10">
        <f>4*(LN('GDP Deflator'!G145)-LN('GDP Deflator'!G144))</f>
        <v>2.0300343121341768E-2</v>
      </c>
      <c r="Q141" s="10">
        <f>4*(LN('GDP Deflator'!H145)-LN('GDP Deflator'!H144))</f>
        <v>2.2513731291930128E-2</v>
      </c>
      <c r="R141" s="10">
        <f>4*(LN('GDP Deflator'!I145)-LN('GDP Deflator'!I144))</f>
        <v>2.1720737622462849E-2</v>
      </c>
      <c r="S141" s="10">
        <f>4*(LN('GDP Deflator'!J145)-LN('GDP Deflator'!J144))</f>
        <v>2.118500182335481E-2</v>
      </c>
    </row>
    <row r="142" spans="1:19" x14ac:dyDescent="0.25">
      <c r="A142" s="2" t="str">
        <f>'Real GDP'!A146</f>
        <v>Q4/1994</v>
      </c>
      <c r="B142" s="10">
        <f>4*(LN('Real GDP'!C146)-LN('Real GDP'!C145))</f>
        <v>4.5163140682959124E-2</v>
      </c>
      <c r="C142" s="10">
        <f>4*(LN('Real GDP'!D146)-LN('Real GDP'!D145))</f>
        <v>2.2710031812156473E-2</v>
      </c>
      <c r="D142" s="10">
        <f>4*(LN('Real GDP'!E146)-LN('Real GDP'!E145))</f>
        <v>3.770320727321419E-2</v>
      </c>
      <c r="E142" s="10">
        <f>4*(LN('Real GDP'!F146)-LN('Real GDP'!F145))</f>
        <v>5.2472508798732775E-2</v>
      </c>
      <c r="F142" s="10">
        <f>4*(LN('Real GDP'!G146)-LN('Real GDP'!G145))</f>
        <v>3.7382651996349381E-2</v>
      </c>
      <c r="G142" s="10">
        <f>4*(LN('Real GDP'!H146)-LN('Real GDP'!H145))</f>
        <v>2.8918581740029481E-2</v>
      </c>
      <c r="H142" s="10">
        <f>4*(LN('Real GDP'!I146)-LN('Real GDP'!I145))</f>
        <v>-1.8348255234272415E-2</v>
      </c>
      <c r="I142" s="10">
        <f>4*(LN('Real GDP'!J146)-LN('Real GDP'!J145))</f>
        <v>1.4940997900001918E-2</v>
      </c>
      <c r="K142" s="3" t="str">
        <f>'GDP Deflator'!L146</f>
        <v>Q4/1994</v>
      </c>
      <c r="L142" s="10">
        <f>4*(LN('GDP Deflator'!C146)-LN('GDP Deflator'!C145))</f>
        <v>2.1953791551869273E-2</v>
      </c>
      <c r="M142" s="10">
        <f>4*(LN('GDP Deflator'!D146)-LN('GDP Deflator'!D145))</f>
        <v>-7.2176254226260284E-2</v>
      </c>
      <c r="N142" s="10">
        <f>4*(LN('GDP Deflator'!E146)-LN('GDP Deflator'!E145))</f>
        <v>2.4006392770495211E-2</v>
      </c>
      <c r="O142" s="10">
        <f>4*(LN('GDP Deflator'!F146)-LN('GDP Deflator'!F145))</f>
        <v>2.1641818867024654E-2</v>
      </c>
      <c r="P142" s="10">
        <f>4*(LN('GDP Deflator'!G146)-LN('GDP Deflator'!G145))</f>
        <v>2.0846472618103462E-2</v>
      </c>
      <c r="Q142" s="10">
        <f>4*(LN('GDP Deflator'!H146)-LN('GDP Deflator'!H145))</f>
        <v>2.1838082425738037E-2</v>
      </c>
      <c r="R142" s="10">
        <f>4*(LN('GDP Deflator'!I146)-LN('GDP Deflator'!I145))</f>
        <v>2.1676071900682103E-2</v>
      </c>
      <c r="S142" s="10">
        <f>4*(LN('GDP Deflator'!J146)-LN('GDP Deflator'!J145))</f>
        <v>2.0684614402732393E-2</v>
      </c>
    </row>
    <row r="143" spans="1:19" x14ac:dyDescent="0.25">
      <c r="A143" s="2" t="str">
        <f>'Real GDP'!A147</f>
        <v>Q1/1995</v>
      </c>
      <c r="B143" s="10">
        <f>4*(LN('Real GDP'!C147)-LN('Real GDP'!C146))</f>
        <v>1.3649008033063126E-2</v>
      </c>
      <c r="C143" s="10">
        <f>4*(LN('Real GDP'!D147)-LN('Real GDP'!D146))</f>
        <v>1.2849994507437401E-2</v>
      </c>
      <c r="D143" s="10">
        <f>4*(LN('Real GDP'!E147)-LN('Real GDP'!E146))</f>
        <v>1.9080556934717663E-2</v>
      </c>
      <c r="E143" s="10">
        <f>4*(LN('Real GDP'!F147)-LN('Real GDP'!F146))</f>
        <v>-1.8263760585384148E-2</v>
      </c>
      <c r="F143" s="10">
        <f>4*(LN('Real GDP'!G147)-LN('Real GDP'!G146))</f>
        <v>4.9910330115078949E-2</v>
      </c>
      <c r="G143" s="10">
        <f>4*(LN('Real GDP'!H147)-LN('Real GDP'!H146))</f>
        <v>3.6728908902230017E-2</v>
      </c>
      <c r="H143" s="10">
        <f>4*(LN('Real GDP'!I147)-LN('Real GDP'!I146))</f>
        <v>3.9959839752789605E-2</v>
      </c>
      <c r="I143" s="10">
        <f>4*(LN('Real GDP'!J147)-LN('Real GDP'!J146))</f>
        <v>4.2522564503581606E-2</v>
      </c>
      <c r="K143" s="3" t="str">
        <f>'GDP Deflator'!L147</f>
        <v>Q1/1995</v>
      </c>
      <c r="L143" s="10">
        <f>4*(LN('GDP Deflator'!C147)-LN('GDP Deflator'!C146))</f>
        <v>2.2903075083206659E-2</v>
      </c>
      <c r="M143" s="10">
        <f>4*(LN('GDP Deflator'!D147)-LN('GDP Deflator'!D146))</f>
        <v>-0.11500782143626864</v>
      </c>
      <c r="N143" s="10">
        <f>4*(LN('GDP Deflator'!E147)-LN('GDP Deflator'!E146))</f>
        <v>2.5922618532540298E-2</v>
      </c>
      <c r="O143" s="10">
        <f>4*(LN('GDP Deflator'!F147)-LN('GDP Deflator'!F146))</f>
        <v>2.2439969821920869E-2</v>
      </c>
      <c r="P143" s="10">
        <f>4*(LN('GDP Deflator'!G147)-LN('GDP Deflator'!G146))</f>
        <v>2.0998809966133791E-2</v>
      </c>
      <c r="Q143" s="10">
        <f>4*(LN('GDP Deflator'!H147)-LN('GDP Deflator'!H146))</f>
        <v>2.3006523908392751E-2</v>
      </c>
      <c r="R143" s="10">
        <f>4*(LN('GDP Deflator'!I147)-LN('GDP Deflator'!I146))</f>
        <v>2.2817939225969752E-2</v>
      </c>
      <c r="S143" s="10">
        <f>4*(LN('GDP Deflator'!J147)-LN('GDP Deflator'!J146))</f>
        <v>2.380183489795229E-2</v>
      </c>
    </row>
    <row r="144" spans="1:19" x14ac:dyDescent="0.25">
      <c r="A144" s="2" t="str">
        <f>'Real GDP'!A148</f>
        <v>Q2/1995</v>
      </c>
      <c r="B144" s="10">
        <f>4*(LN('Real GDP'!C148)-LN('Real GDP'!C147))</f>
        <v>1.3951630303679963E-2</v>
      </c>
      <c r="C144" s="10">
        <f>4*(LN('Real GDP'!D148)-LN('Real GDP'!D147))</f>
        <v>1.4403873614757146E-2</v>
      </c>
      <c r="D144" s="10">
        <f>4*(LN('Real GDP'!E148)-LN('Real GDP'!E147))</f>
        <v>1.9415445987249313E-2</v>
      </c>
      <c r="E144" s="10">
        <f>4*(LN('Real GDP'!F148)-LN('Real GDP'!F147))</f>
        <v>3.4762010800633902E-2</v>
      </c>
      <c r="F144" s="10">
        <f>4*(LN('Real GDP'!G148)-LN('Real GDP'!G147))</f>
        <v>2.8050670033046288E-3</v>
      </c>
      <c r="G144" s="10">
        <f>4*(LN('Real GDP'!H148)-LN('Real GDP'!H147))</f>
        <v>1.3605428171068468E-3</v>
      </c>
      <c r="H144" s="10">
        <f>4*(LN('Real GDP'!I148)-LN('Real GDP'!I147))</f>
        <v>4.921857007384034E-2</v>
      </c>
      <c r="I144" s="10">
        <f>4*(LN('Real GDP'!J148)-LN('Real GDP'!J147))</f>
        <v>2.7410550103571296E-2</v>
      </c>
      <c r="K144" s="3" t="str">
        <f>'GDP Deflator'!L148</f>
        <v>Q2/1995</v>
      </c>
      <c r="L144" s="10">
        <f>4*(LN('GDP Deflator'!C148)-LN('GDP Deflator'!C147))</f>
        <v>1.7534281747931146E-2</v>
      </c>
      <c r="M144" s="10">
        <f>4*(LN('GDP Deflator'!D148)-LN('GDP Deflator'!D147))</f>
        <v>-6.4291767414268008E-2</v>
      </c>
      <c r="N144" s="10">
        <f>4*(LN('GDP Deflator'!E148)-LN('GDP Deflator'!E147))</f>
        <v>1.6580503509441513E-2</v>
      </c>
      <c r="O144" s="10">
        <f>4*(LN('GDP Deflator'!F148)-LN('GDP Deflator'!F147))</f>
        <v>1.7767644722493259E-2</v>
      </c>
      <c r="P144" s="10">
        <f>4*(LN('GDP Deflator'!G148)-LN('GDP Deflator'!G147))</f>
        <v>1.9092184391627853E-2</v>
      </c>
      <c r="Q144" s="10">
        <f>4*(LN('GDP Deflator'!H148)-LN('GDP Deflator'!H147))</f>
        <v>1.7661147842847669E-2</v>
      </c>
      <c r="R144" s="10">
        <f>4*(LN('GDP Deflator'!I148)-LN('GDP Deflator'!I147))</f>
        <v>1.7374898977990938E-2</v>
      </c>
      <c r="S144" s="10">
        <f>4*(LN('GDP Deflator'!J148)-LN('GDP Deflator'!J147))</f>
        <v>1.6868752082707772E-2</v>
      </c>
    </row>
    <row r="145" spans="1:19" x14ac:dyDescent="0.25">
      <c r="A145" s="2" t="str">
        <f>'Real GDP'!A149</f>
        <v>Q3/1995</v>
      </c>
      <c r="B145" s="10">
        <f>4*(LN('Real GDP'!C149)-LN('Real GDP'!C148))</f>
        <v>3.4096346437110014E-2</v>
      </c>
      <c r="C145" s="10">
        <f>4*(LN('Real GDP'!D149)-LN('Real GDP'!D148))</f>
        <v>3.9102110207657859E-2</v>
      </c>
      <c r="D145" s="10">
        <f>4*(LN('Real GDP'!E149)-LN('Real GDP'!E148))</f>
        <v>4.980820918810025E-3</v>
      </c>
      <c r="E145" s="10">
        <f>4*(LN('Real GDP'!F149)-LN('Real GDP'!F148))</f>
        <v>1.3436909359327842E-2</v>
      </c>
      <c r="F145" s="10">
        <f>4*(LN('Real GDP'!G149)-LN('Real GDP'!G148))</f>
        <v>1.7752791750460517E-2</v>
      </c>
      <c r="G145" s="10">
        <f>4*(LN('Real GDP'!H149)-LN('Real GDP'!H148))</f>
        <v>5.2241121492961895E-3</v>
      </c>
      <c r="H145" s="10">
        <f>4*(LN('Real GDP'!I149)-LN('Real GDP'!I148))</f>
        <v>4.4297995756068076E-2</v>
      </c>
      <c r="I145" s="10">
        <f>4*(LN('Real GDP'!J149)-LN('Real GDP'!J148))</f>
        <v>1.8986366695649792E-2</v>
      </c>
      <c r="K145" s="3" t="str">
        <f>'GDP Deflator'!L149</f>
        <v>Q3/1995</v>
      </c>
      <c r="L145" s="10">
        <f>4*(LN('GDP Deflator'!C149)-LN('GDP Deflator'!C148))</f>
        <v>1.8993055293723415E-2</v>
      </c>
      <c r="M145" s="10">
        <f>4*(LN('GDP Deflator'!D149)-LN('GDP Deflator'!D148))</f>
        <v>-1.295245017068325E-2</v>
      </c>
      <c r="N145" s="10">
        <f>4*(LN('GDP Deflator'!E149)-LN('GDP Deflator'!E148))</f>
        <v>1.324376254029147E-2</v>
      </c>
      <c r="O145" s="10">
        <f>4*(LN('GDP Deflator'!F149)-LN('GDP Deflator'!F148))</f>
        <v>1.9837924126044015E-2</v>
      </c>
      <c r="P145" s="10">
        <f>4*(LN('GDP Deflator'!G149)-LN('GDP Deflator'!G148))</f>
        <v>2.05017112165784E-2</v>
      </c>
      <c r="Q145" s="10">
        <f>4*(LN('GDP Deflator'!H149)-LN('GDP Deflator'!H148))</f>
        <v>1.8627290249387585E-2</v>
      </c>
      <c r="R145" s="10">
        <f>4*(LN('GDP Deflator'!I149)-LN('GDP Deflator'!I148))</f>
        <v>1.8817914600912644E-2</v>
      </c>
      <c r="S145" s="10">
        <f>4*(LN('GDP Deflator'!J149)-LN('GDP Deflator'!J148))</f>
        <v>1.9119195046219062E-2</v>
      </c>
    </row>
    <row r="146" spans="1:19" x14ac:dyDescent="0.25">
      <c r="A146" s="2" t="str">
        <f>'Real GDP'!A150</f>
        <v>Q4/1995</v>
      </c>
      <c r="B146" s="10">
        <f>4*(LN('Real GDP'!C150)-LN('Real GDP'!C149))</f>
        <v>2.829634858929353E-2</v>
      </c>
      <c r="C146" s="10">
        <f>4*(LN('Real GDP'!D150)-LN('Real GDP'!D149))</f>
        <v>1.1253372324947719E-2</v>
      </c>
      <c r="D146" s="10">
        <f>4*(LN('Real GDP'!E150)-LN('Real GDP'!E149))</f>
        <v>1.8510269160429971E-3</v>
      </c>
      <c r="E146" s="10">
        <f>4*(LN('Real GDP'!F150)-LN('Real GDP'!F149))</f>
        <v>-1.9166071744400881E-3</v>
      </c>
      <c r="F146" s="10">
        <f>4*(LN('Real GDP'!G150)-LN('Real GDP'!G149))</f>
        <v>3.2989695731384217E-2</v>
      </c>
      <c r="G146" s="10">
        <f>4*(LN('Real GDP'!H150)-LN('Real GDP'!H149))</f>
        <v>1.6185220791427923E-2</v>
      </c>
      <c r="H146" s="10">
        <f>4*(LN('Real GDP'!I150)-LN('Real GDP'!I149))</f>
        <v>9.554620118969126E-3</v>
      </c>
      <c r="I146" s="10">
        <f>4*(LN('Real GDP'!J150)-LN('Real GDP'!J149))</f>
        <v>2.8077345604618387E-2</v>
      </c>
      <c r="K146" s="3" t="str">
        <f>'GDP Deflator'!L150</f>
        <v>Q4/1995</v>
      </c>
      <c r="L146" s="10">
        <f>4*(LN('GDP Deflator'!C150)-LN('GDP Deflator'!C149))</f>
        <v>1.9665973042965135E-2</v>
      </c>
      <c r="M146" s="10">
        <f>4*(LN('GDP Deflator'!D150)-LN('GDP Deflator'!D149))</f>
        <v>3.5254348346445141E-2</v>
      </c>
      <c r="N146" s="10">
        <f>4*(LN('GDP Deflator'!E150)-LN('GDP Deflator'!E149))</f>
        <v>1.024185893536611E-2</v>
      </c>
      <c r="O146" s="10">
        <f>4*(LN('GDP Deflator'!F150)-LN('GDP Deflator'!F149))</f>
        <v>2.1148519572239621E-2</v>
      </c>
      <c r="P146" s="10">
        <f>4*(LN('GDP Deflator'!G150)-LN('GDP Deflator'!G149))</f>
        <v>2.3420643197297863E-2</v>
      </c>
      <c r="Q146" s="10">
        <f>4*(LN('GDP Deflator'!H150)-LN('GDP Deflator'!H149))</f>
        <v>1.9628991532684381E-2</v>
      </c>
      <c r="R146" s="10">
        <f>4*(LN('GDP Deflator'!I150)-LN('GDP Deflator'!I149))</f>
        <v>1.9625469738070223E-2</v>
      </c>
      <c r="S146" s="10">
        <f>4*(LN('GDP Deflator'!J150)-LN('GDP Deflator'!J149))</f>
        <v>2.1314936056082701E-2</v>
      </c>
    </row>
    <row r="147" spans="1:19" x14ac:dyDescent="0.25">
      <c r="A147" s="2" t="str">
        <f>'Real GDP'!A151</f>
        <v>Q1/1996</v>
      </c>
      <c r="B147" s="10">
        <f>4*(LN('Real GDP'!C151)-LN('Real GDP'!C150))</f>
        <v>2.6154396926990842E-2</v>
      </c>
      <c r="C147" s="10">
        <f>4*(LN('Real GDP'!D151)-LN('Real GDP'!D150))</f>
        <v>3.5906849610462643E-2</v>
      </c>
      <c r="D147" s="10">
        <f>4*(LN('Real GDP'!E151)-LN('Real GDP'!E150))</f>
        <v>2.6729193563987508E-2</v>
      </c>
      <c r="E147" s="10">
        <f>4*(LN('Real GDP'!F151)-LN('Real GDP'!F150))</f>
        <v>-4.0223022700299538E-2</v>
      </c>
      <c r="F147" s="10">
        <f>4*(LN('Real GDP'!G151)-LN('Real GDP'!G150))</f>
        <v>1.7298461327619918E-2</v>
      </c>
      <c r="G147" s="10">
        <f>4*(LN('Real GDP'!H151)-LN('Real GDP'!H150))</f>
        <v>2.4853806374807164E-3</v>
      </c>
      <c r="H147" s="10">
        <f>4*(LN('Real GDP'!I151)-LN('Real GDP'!I150))</f>
        <v>3.730253494349256E-2</v>
      </c>
      <c r="I147" s="10">
        <f>4*(LN('Real GDP'!J151)-LN('Real GDP'!J150))</f>
        <v>2.5731852632947749E-2</v>
      </c>
      <c r="K147" s="3" t="str">
        <f>'GDP Deflator'!L151</f>
        <v>Q1/1996</v>
      </c>
      <c r="L147" s="10">
        <f>4*(LN('GDP Deflator'!C151)-LN('GDP Deflator'!C150))</f>
        <v>2.1589828573002734E-2</v>
      </c>
      <c r="M147" s="10">
        <f>4*(LN('GDP Deflator'!D151)-LN('GDP Deflator'!D150))</f>
        <v>8.1277403324126141E-2</v>
      </c>
      <c r="N147" s="10">
        <f>4*(LN('GDP Deflator'!E151)-LN('GDP Deflator'!E150))</f>
        <v>2.3012222191940879E-2</v>
      </c>
      <c r="O147" s="10">
        <f>4*(LN('GDP Deflator'!F151)-LN('GDP Deflator'!F150))</f>
        <v>2.3727491919462551E-2</v>
      </c>
      <c r="P147" s="10">
        <f>4*(LN('GDP Deflator'!G151)-LN('GDP Deflator'!G150))</f>
        <v>2.2267657943952912E-2</v>
      </c>
      <c r="Q147" s="10">
        <f>4*(LN('GDP Deflator'!H151)-LN('GDP Deflator'!H150))</f>
        <v>2.1091267410859871E-2</v>
      </c>
      <c r="R147" s="10">
        <f>4*(LN('GDP Deflator'!I151)-LN('GDP Deflator'!I150))</f>
        <v>2.1984001181021284E-2</v>
      </c>
      <c r="S147" s="10">
        <f>4*(LN('GDP Deflator'!J151)-LN('GDP Deflator'!J150))</f>
        <v>2.3725587863431485E-2</v>
      </c>
    </row>
    <row r="148" spans="1:19" x14ac:dyDescent="0.25">
      <c r="A148" s="2" t="str">
        <f>'Real GDP'!A152</f>
        <v>Q2/1996</v>
      </c>
      <c r="B148" s="10">
        <f>4*(LN('Real GDP'!C152)-LN('Real GDP'!C151))</f>
        <v>6.9237255634952533E-2</v>
      </c>
      <c r="C148" s="10">
        <f>4*(LN('Real GDP'!D152)-LN('Real GDP'!D151))</f>
        <v>1.2715026749397396E-2</v>
      </c>
      <c r="D148" s="10">
        <f>4*(LN('Real GDP'!E152)-LN('Real GDP'!E151))</f>
        <v>9.7020138977228498E-3</v>
      </c>
      <c r="E148" s="10">
        <f>4*(LN('Real GDP'!F152)-LN('Real GDP'!F151))</f>
        <v>5.6724968086840022E-2</v>
      </c>
      <c r="F148" s="10">
        <f>4*(LN('Real GDP'!G152)-LN('Real GDP'!G151))</f>
        <v>-2.089662917377666E-2</v>
      </c>
      <c r="G148" s="10">
        <f>4*(LN('Real GDP'!H152)-LN('Real GDP'!H151))</f>
        <v>2.7747012438823049E-2</v>
      </c>
      <c r="H148" s="10">
        <f>4*(LN('Real GDP'!I152)-LN('Real GDP'!I151))</f>
        <v>4.5107258956676333E-2</v>
      </c>
      <c r="I148" s="10">
        <f>4*(LN('Real GDP'!J152)-LN('Real GDP'!J151))</f>
        <v>2.536915741846002E-2</v>
      </c>
      <c r="K148" s="3" t="str">
        <f>'GDP Deflator'!L152</f>
        <v>Q2/1996</v>
      </c>
      <c r="L148" s="10">
        <f>4*(LN('GDP Deflator'!C152)-LN('GDP Deflator'!C151))</f>
        <v>1.5199532677240057E-2</v>
      </c>
      <c r="M148" s="10">
        <f>4*(LN('GDP Deflator'!D152)-LN('GDP Deflator'!D151))</f>
        <v>6.4945476708729188E-2</v>
      </c>
      <c r="N148" s="10">
        <f>4*(LN('GDP Deflator'!E152)-LN('GDP Deflator'!E151))</f>
        <v>2.3396346606666896E-2</v>
      </c>
      <c r="O148" s="10">
        <f>4*(LN('GDP Deflator'!F152)-LN('GDP Deflator'!F151))</f>
        <v>1.2348721217765757E-2</v>
      </c>
      <c r="P148" s="10">
        <f>4*(LN('GDP Deflator'!G152)-LN('GDP Deflator'!G151))</f>
        <v>1.486411017893019E-2</v>
      </c>
      <c r="Q148" s="10">
        <f>4*(LN('GDP Deflator'!H152)-LN('GDP Deflator'!H151))</f>
        <v>1.5176823965227015E-2</v>
      </c>
      <c r="R148" s="10">
        <f>4*(LN('GDP Deflator'!I152)-LN('GDP Deflator'!I151))</f>
        <v>1.5211448289477403E-2</v>
      </c>
      <c r="S148" s="10">
        <f>4*(LN('GDP Deflator'!J152)-LN('GDP Deflator'!J151))</f>
        <v>1.7582514723336828E-2</v>
      </c>
    </row>
    <row r="149" spans="1:19" x14ac:dyDescent="0.25">
      <c r="A149" s="2" t="str">
        <f>'Real GDP'!A153</f>
        <v>Q3/1996</v>
      </c>
      <c r="B149" s="10">
        <f>4*(LN('Real GDP'!C153)-LN('Real GDP'!C152))</f>
        <v>3.6830522079092987E-2</v>
      </c>
      <c r="C149" s="10">
        <f>4*(LN('Real GDP'!D153)-LN('Real GDP'!D152))</f>
        <v>2.7225974618591664E-2</v>
      </c>
      <c r="D149" s="10">
        <f>4*(LN('Real GDP'!E153)-LN('Real GDP'!E152))</f>
        <v>2.4028050768720277E-2</v>
      </c>
      <c r="E149" s="10">
        <f>4*(LN('Real GDP'!F153)-LN('Real GDP'!F152))</f>
        <v>2.4269908069438628E-2</v>
      </c>
      <c r="F149" s="10">
        <f>4*(LN('Real GDP'!G153)-LN('Real GDP'!G152))</f>
        <v>9.0196941094937699E-3</v>
      </c>
      <c r="G149" s="10">
        <f>4*(LN('Real GDP'!H153)-LN('Real GDP'!H152))</f>
        <v>3.4940293543652245E-2</v>
      </c>
      <c r="H149" s="10">
        <f>4*(LN('Real GDP'!I153)-LN('Real GDP'!I152))</f>
        <v>-1.1395248404610925E-3</v>
      </c>
      <c r="I149" s="10">
        <f>4*(LN('Real GDP'!J153)-LN('Real GDP'!J152))</f>
        <v>3.8780006430854996E-2</v>
      </c>
      <c r="K149" s="3" t="str">
        <f>'GDP Deflator'!L153</f>
        <v>Q3/1996</v>
      </c>
      <c r="L149" s="10">
        <f>4*(LN('GDP Deflator'!C153)-LN('GDP Deflator'!C152))</f>
        <v>1.1261068522838258E-2</v>
      </c>
      <c r="M149" s="10">
        <f>4*(LN('GDP Deflator'!D153)-LN('GDP Deflator'!D152))</f>
        <v>4.2012214702072725E-2</v>
      </c>
      <c r="N149" s="10">
        <f>4*(LN('GDP Deflator'!E153)-LN('GDP Deflator'!E152))</f>
        <v>8.8905604223334933E-3</v>
      </c>
      <c r="O149" s="10">
        <f>4*(LN('GDP Deflator'!F153)-LN('GDP Deflator'!F152))</f>
        <v>3.3990948259123854E-3</v>
      </c>
      <c r="P149" s="10">
        <f>4*(LN('GDP Deflator'!G153)-LN('GDP Deflator'!G152))</f>
        <v>9.3412595201272097E-3</v>
      </c>
      <c r="Q149" s="10">
        <f>4*(LN('GDP Deflator'!H153)-LN('GDP Deflator'!H152))</f>
        <v>1.1997986870106558E-2</v>
      </c>
      <c r="R149" s="10">
        <f>4*(LN('GDP Deflator'!I153)-LN('GDP Deflator'!I152))</f>
        <v>1.1290628476338327E-2</v>
      </c>
      <c r="S149" s="10">
        <f>4*(LN('GDP Deflator'!J153)-LN('GDP Deflator'!J152))</f>
        <v>1.3968533406160333E-2</v>
      </c>
    </row>
    <row r="150" spans="1:19" x14ac:dyDescent="0.25">
      <c r="A150" s="2" t="str">
        <f>'Real GDP'!A154</f>
        <v>Q4/1996</v>
      </c>
      <c r="B150" s="10">
        <f>4*(LN('Real GDP'!C154)-LN('Real GDP'!C153))</f>
        <v>4.204118240326693E-2</v>
      </c>
      <c r="C150" s="10">
        <f>4*(LN('Real GDP'!D154)-LN('Real GDP'!D153))</f>
        <v>3.7905653691879593E-2</v>
      </c>
      <c r="D150" s="10">
        <f>4*(LN('Real GDP'!E154)-LN('Real GDP'!E153))</f>
        <v>4.0022927603189373E-3</v>
      </c>
      <c r="E150" s="10">
        <f>4*(LN('Real GDP'!F154)-LN('Real GDP'!F153))</f>
        <v>2.2236746192053403E-2</v>
      </c>
      <c r="F150" s="10">
        <f>4*(LN('Real GDP'!G154)-LN('Real GDP'!G153))</f>
        <v>-2.3991631231972121E-3</v>
      </c>
      <c r="G150" s="10">
        <f>4*(LN('Real GDP'!H154)-LN('Real GDP'!H153))</f>
        <v>3.1685986835451985E-2</v>
      </c>
      <c r="H150" s="10">
        <f>4*(LN('Real GDP'!I154)-LN('Real GDP'!I153))</f>
        <v>4.581119506240583E-2</v>
      </c>
      <c r="I150" s="10">
        <f>4*(LN('Real GDP'!J154)-LN('Real GDP'!J153))</f>
        <v>1.59810541705383E-2</v>
      </c>
      <c r="K150" s="3" t="str">
        <f>'GDP Deflator'!L154</f>
        <v>Q4/1996</v>
      </c>
      <c r="L150" s="10">
        <f>4*(LN('GDP Deflator'!C154)-LN('GDP Deflator'!C153))</f>
        <v>2.0241023471513131E-2</v>
      </c>
      <c r="M150" s="10">
        <f>4*(LN('GDP Deflator'!D154)-LN('GDP Deflator'!D153))</f>
        <v>2.2059599307734601E-2</v>
      </c>
      <c r="N150" s="10">
        <f>4*(LN('GDP Deflator'!E154)-LN('GDP Deflator'!E153))</f>
        <v>1.9685455272561825E-2</v>
      </c>
      <c r="O150" s="10">
        <f>4*(LN('GDP Deflator'!F154)-LN('GDP Deflator'!F153))</f>
        <v>7.3178633615462729E-3</v>
      </c>
      <c r="P150" s="10">
        <f>4*(LN('GDP Deflator'!G154)-LN('GDP Deflator'!G153))</f>
        <v>1.60710394607122E-2</v>
      </c>
      <c r="Q150" s="10">
        <f>4*(LN('GDP Deflator'!H154)-LN('GDP Deflator'!H153))</f>
        <v>2.1093867847230996E-2</v>
      </c>
      <c r="R150" s="10">
        <f>4*(LN('GDP Deflator'!I154)-LN('GDP Deflator'!I153))</f>
        <v>2.0404839217896154E-2</v>
      </c>
      <c r="S150" s="10">
        <f>4*(LN('GDP Deflator'!J154)-LN('GDP Deflator'!J153))</f>
        <v>2.1795672900417173E-2</v>
      </c>
    </row>
    <row r="151" spans="1:19" x14ac:dyDescent="0.25">
      <c r="A151" s="2" t="str">
        <f>'Real GDP'!A155</f>
        <v>Q1/1997</v>
      </c>
      <c r="B151" s="10">
        <f>4*(LN('Real GDP'!C155)-LN('Real GDP'!C154))</f>
        <v>3.037171429252794E-2</v>
      </c>
      <c r="C151" s="10">
        <f>4*(LN('Real GDP'!D155)-LN('Real GDP'!D154))</f>
        <v>7.6372529296111935E-2</v>
      </c>
      <c r="D151" s="10">
        <f>4*(LN('Real GDP'!E155)-LN('Real GDP'!E154))</f>
        <v>1.5007730481929826E-2</v>
      </c>
      <c r="E151" s="10">
        <f>4*(LN('Real GDP'!F155)-LN('Real GDP'!F154))</f>
        <v>-2.4132823778426626E-2</v>
      </c>
      <c r="F151" s="10">
        <f>4*(LN('Real GDP'!G155)-LN('Real GDP'!G154))</f>
        <v>1.0755198543208166E-2</v>
      </c>
      <c r="G151" s="10">
        <f>4*(LN('Real GDP'!H155)-LN('Real GDP'!H154))</f>
        <v>5.2432790069556034E-2</v>
      </c>
      <c r="H151" s="10">
        <f>4*(LN('Real GDP'!I155)-LN('Real GDP'!I154))</f>
        <v>1.3833609285221371E-2</v>
      </c>
      <c r="I151" s="10">
        <f>4*(LN('Real GDP'!J155)-LN('Real GDP'!J154))</f>
        <v>4.5286825377811368E-2</v>
      </c>
      <c r="K151" s="3" t="str">
        <f>'GDP Deflator'!L155</f>
        <v>Q1/1997</v>
      </c>
      <c r="L151" s="10">
        <f>4*(LN('GDP Deflator'!C155)-LN('GDP Deflator'!C154))</f>
        <v>2.4746204600997856E-2</v>
      </c>
      <c r="M151" s="10">
        <f>4*(LN('GDP Deflator'!D155)-LN('GDP Deflator'!D154))</f>
        <v>-6.0631526931693713E-3</v>
      </c>
      <c r="N151" s="10">
        <f>4*(LN('GDP Deflator'!E155)-LN('GDP Deflator'!E154))</f>
        <v>3.0149494333439719E-2</v>
      </c>
      <c r="O151" s="10">
        <f>4*(LN('GDP Deflator'!F155)-LN('GDP Deflator'!F154))</f>
        <v>6.6560559876300829E-3</v>
      </c>
      <c r="P151" s="10">
        <f>4*(LN('GDP Deflator'!G155)-LN('GDP Deflator'!G154))</f>
        <v>1.8342485842151035E-2</v>
      </c>
      <c r="Q151" s="10">
        <f>4*(LN('GDP Deflator'!H155)-LN('GDP Deflator'!H154))</f>
        <v>2.4470433156295712E-2</v>
      </c>
      <c r="R151" s="10">
        <f>4*(LN('GDP Deflator'!I155)-LN('GDP Deflator'!I154))</f>
        <v>2.4896306153181058E-2</v>
      </c>
      <c r="S151" s="10">
        <f>4*(LN('GDP Deflator'!J155)-LN('GDP Deflator'!J154))</f>
        <v>2.6350882639274431E-2</v>
      </c>
    </row>
    <row r="152" spans="1:19" x14ac:dyDescent="0.25">
      <c r="A152" s="2" t="str">
        <f>'Real GDP'!A156</f>
        <v>Q2/1997</v>
      </c>
      <c r="B152" s="10">
        <f>4*(LN('Real GDP'!C156)-LN('Real GDP'!C155))</f>
        <v>5.9892224110207337E-2</v>
      </c>
      <c r="C152" s="10">
        <f>4*(LN('Real GDP'!D156)-LN('Real GDP'!D155))</f>
        <v>3.5199930929699974E-2</v>
      </c>
      <c r="D152" s="10">
        <f>4*(LN('Real GDP'!E156)-LN('Real GDP'!E155))</f>
        <v>4.6109500863842356E-2</v>
      </c>
      <c r="E152" s="10">
        <f>4*(LN('Real GDP'!F156)-LN('Real GDP'!F155))</f>
        <v>5.6090112318425867E-2</v>
      </c>
      <c r="F152" s="10">
        <f>4*(LN('Real GDP'!G156)-LN('Real GDP'!G155))</f>
        <v>5.3984569994867115E-2</v>
      </c>
      <c r="G152" s="10">
        <f>4*(LN('Real GDP'!H156)-LN('Real GDP'!H155))</f>
        <v>4.4791515777646396E-2</v>
      </c>
      <c r="H152" s="10">
        <f>4*(LN('Real GDP'!I156)-LN('Real GDP'!I155))</f>
        <v>-2.9909436160934888E-2</v>
      </c>
      <c r="I152" s="10">
        <f>4*(LN('Real GDP'!J156)-LN('Real GDP'!J155))</f>
        <v>3.6379146036765064E-2</v>
      </c>
      <c r="K152" s="3" t="str">
        <f>'GDP Deflator'!L156</f>
        <v>Q2/1997</v>
      </c>
      <c r="L152" s="10">
        <f>4*(LN('GDP Deflator'!C156)-LN('GDP Deflator'!C155))</f>
        <v>1.0832751557234843E-2</v>
      </c>
      <c r="M152" s="10">
        <f>4*(LN('GDP Deflator'!D156)-LN('GDP Deflator'!D155))</f>
        <v>4.4062749467279616E-3</v>
      </c>
      <c r="N152" s="10">
        <f>4*(LN('GDP Deflator'!E156)-LN('GDP Deflator'!E155))</f>
        <v>1.9766453596549383E-2</v>
      </c>
      <c r="O152" s="10">
        <f>4*(LN('GDP Deflator'!F156)-LN('GDP Deflator'!F155))</f>
        <v>-2.7168064679976567E-3</v>
      </c>
      <c r="P152" s="10">
        <f>4*(LN('GDP Deflator'!G156)-LN('GDP Deflator'!G155))</f>
        <v>1.5380331650959533E-2</v>
      </c>
      <c r="Q152" s="10">
        <f>4*(LN('GDP Deflator'!H156)-LN('GDP Deflator'!H155))</f>
        <v>9.9743430443268721E-3</v>
      </c>
      <c r="R152" s="10">
        <f>4*(LN('GDP Deflator'!I156)-LN('GDP Deflator'!I155))</f>
        <v>1.0401000240765512E-2</v>
      </c>
      <c r="S152" s="10">
        <f>4*(LN('GDP Deflator'!J156)-LN('GDP Deflator'!J155))</f>
        <v>1.8624922021665213E-2</v>
      </c>
    </row>
    <row r="153" spans="1:19" x14ac:dyDescent="0.25">
      <c r="A153" s="2" t="str">
        <f>'Real GDP'!A157</f>
        <v>Q3/1997</v>
      </c>
      <c r="B153" s="10">
        <f>4*(LN('Real GDP'!C157)-LN('Real GDP'!C156))</f>
        <v>5.0611363340372861E-2</v>
      </c>
      <c r="C153" s="10">
        <f>4*(LN('Real GDP'!D157)-LN('Real GDP'!D156))</f>
        <v>1.9576547762273577E-2</v>
      </c>
      <c r="D153" s="10">
        <f>4*(LN('Real GDP'!E157)-LN('Real GDP'!E156))</f>
        <v>2.8845176870255784E-2</v>
      </c>
      <c r="E153" s="10">
        <f>4*(LN('Real GDP'!F157)-LN('Real GDP'!F156))</f>
        <v>1.5416101004777971E-2</v>
      </c>
      <c r="F153" s="10">
        <f>4*(LN('Real GDP'!G157)-LN('Real GDP'!G156))</f>
        <v>2.4045462385089422E-2</v>
      </c>
      <c r="G153" s="10">
        <f>4*(LN('Real GDP'!H157)-LN('Real GDP'!H156))</f>
        <v>4.7507101873581092E-2</v>
      </c>
      <c r="H153" s="10">
        <f>4*(LN('Real GDP'!I157)-LN('Real GDP'!I156))</f>
        <v>1.2935216992929099E-2</v>
      </c>
      <c r="I153" s="10">
        <f>4*(LN('Real GDP'!J157)-LN('Real GDP'!J156))</f>
        <v>4.0247777018723951E-2</v>
      </c>
      <c r="K153" s="3" t="str">
        <f>'GDP Deflator'!L157</f>
        <v>Q3/1997</v>
      </c>
      <c r="L153" s="10">
        <f>4*(LN('GDP Deflator'!C157)-LN('GDP Deflator'!C156))</f>
        <v>1.4255966317993085E-2</v>
      </c>
      <c r="M153" s="10">
        <f>4*(LN('GDP Deflator'!D157)-LN('GDP Deflator'!D156))</f>
        <v>1.8391158200344648E-2</v>
      </c>
      <c r="N153" s="10">
        <f>4*(LN('GDP Deflator'!E157)-LN('GDP Deflator'!E156))</f>
        <v>2.4781251710898289E-2</v>
      </c>
      <c r="O153" s="10">
        <f>4*(LN('GDP Deflator'!F157)-LN('GDP Deflator'!F156))</f>
        <v>5.2895714405920558E-3</v>
      </c>
      <c r="P153" s="10">
        <f>4*(LN('GDP Deflator'!G157)-LN('GDP Deflator'!G156))</f>
        <v>2.8257360387648589E-2</v>
      </c>
      <c r="Q153" s="10">
        <f>4*(LN('GDP Deflator'!H157)-LN('GDP Deflator'!H156))</f>
        <v>1.4369946964500002E-2</v>
      </c>
      <c r="R153" s="10">
        <f>4*(LN('GDP Deflator'!I157)-LN('GDP Deflator'!I156))</f>
        <v>1.4786113592521133E-2</v>
      </c>
      <c r="S153" s="10">
        <f>4*(LN('GDP Deflator'!J157)-LN('GDP Deflator'!J156))</f>
        <v>2.7544658159239788E-2</v>
      </c>
    </row>
    <row r="154" spans="1:19" x14ac:dyDescent="0.25">
      <c r="A154" s="2" t="str">
        <f>'Real GDP'!A158</f>
        <v>Q4/1997</v>
      </c>
      <c r="B154" s="10">
        <f>4*(LN('Real GDP'!C158)-LN('Real GDP'!C157))</f>
        <v>3.0917819764596288E-2</v>
      </c>
      <c r="C154" s="10">
        <f>4*(LN('Real GDP'!D158)-LN('Real GDP'!D157))</f>
        <v>4.1273039245211862E-2</v>
      </c>
      <c r="D154" s="10">
        <f>4*(LN('Real GDP'!E158)-LN('Real GDP'!E157))</f>
        <v>4.264078798325599E-2</v>
      </c>
      <c r="E154" s="10">
        <f>4*(LN('Real GDP'!F158)-LN('Real GDP'!F157))</f>
        <v>2.8340790464522314E-2</v>
      </c>
      <c r="F154" s="10">
        <f>4*(LN('Real GDP'!G158)-LN('Real GDP'!G157))</f>
        <v>6.5213031286816658E-2</v>
      </c>
      <c r="G154" s="10">
        <f>4*(LN('Real GDP'!H158)-LN('Real GDP'!H157))</f>
        <v>3.8154769327395144E-2</v>
      </c>
      <c r="H154" s="10">
        <f>4*(LN('Real GDP'!I158)-LN('Real GDP'!I157))</f>
        <v>2.1871270776756546E-3</v>
      </c>
      <c r="I154" s="10">
        <f>4*(LN('Real GDP'!J158)-LN('Real GDP'!J157))</f>
        <v>5.7358297974516859E-2</v>
      </c>
      <c r="K154" s="3" t="str">
        <f>'GDP Deflator'!L158</f>
        <v>Q4/1997</v>
      </c>
      <c r="L154" s="10">
        <f>4*(LN('GDP Deflator'!C158)-LN('GDP Deflator'!C157))</f>
        <v>1.3276487996428443E-2</v>
      </c>
      <c r="M154" s="10">
        <f>4*(LN('GDP Deflator'!D158)-LN('GDP Deflator'!D157))</f>
        <v>-1.6977041864230102E-2</v>
      </c>
      <c r="N154" s="10">
        <f>4*(LN('GDP Deflator'!E158)-LN('GDP Deflator'!E157))</f>
        <v>2.3276423673731728E-2</v>
      </c>
      <c r="O154" s="10">
        <f>4*(LN('GDP Deflator'!F158)-LN('GDP Deflator'!F157))</f>
        <v>8.8898139651760744E-3</v>
      </c>
      <c r="P154" s="10">
        <f>4*(LN('GDP Deflator'!G158)-LN('GDP Deflator'!G157))</f>
        <v>3.6310978339521682E-2</v>
      </c>
      <c r="Q154" s="10">
        <f>4*(LN('GDP Deflator'!H158)-LN('GDP Deflator'!H157))</f>
        <v>1.3355891878362058E-2</v>
      </c>
      <c r="R154" s="10">
        <f>4*(LN('GDP Deflator'!I158)-LN('GDP Deflator'!I157))</f>
        <v>1.3874449121757948E-2</v>
      </c>
      <c r="S154" s="10">
        <f>4*(LN('GDP Deflator'!J158)-LN('GDP Deflator'!J157))</f>
        <v>3.2528677512555504E-2</v>
      </c>
    </row>
    <row r="155" spans="1:19" x14ac:dyDescent="0.25">
      <c r="A155" s="2" t="str">
        <f>'Real GDP'!A159</f>
        <v>Q1/1998</v>
      </c>
      <c r="B155" s="10">
        <f>4*(LN('Real GDP'!C159)-LN('Real GDP'!C158))</f>
        <v>3.9382287926486015E-2</v>
      </c>
      <c r="C155" s="10">
        <f>4*(LN('Real GDP'!D159)-LN('Real GDP'!D158))</f>
        <v>3.0273207624571086E-2</v>
      </c>
      <c r="D155" s="10">
        <f>4*(LN('Real GDP'!E159)-LN('Real GDP'!E158))</f>
        <v>3.5412680957108478E-2</v>
      </c>
      <c r="E155" s="10">
        <f>4*(LN('Real GDP'!F159)-LN('Real GDP'!F158))</f>
        <v>3.1934534019100624E-2</v>
      </c>
      <c r="F155" s="10">
        <f>4*(LN('Real GDP'!G159)-LN('Real GDP'!G158))</f>
        <v>-2.6075778954776752E-2</v>
      </c>
      <c r="G155" s="10">
        <f>4*(LN('Real GDP'!H159)-LN('Real GDP'!H158))</f>
        <v>5.5698597660651217E-2</v>
      </c>
      <c r="H155" s="10">
        <f>4*(LN('Real GDP'!I159)-LN('Real GDP'!I158))</f>
        <v>-4.8648724480564454E-2</v>
      </c>
      <c r="I155" s="10">
        <f>4*(LN('Real GDP'!J159)-LN('Real GDP'!J158))</f>
        <v>3.9549759827956166E-2</v>
      </c>
      <c r="K155" s="3" t="str">
        <f>'GDP Deflator'!L159</f>
        <v>Q1/1998</v>
      </c>
      <c r="L155" s="10">
        <f>4*(LN('GDP Deflator'!C159)-LN('GDP Deflator'!C158))</f>
        <v>6.5110548311828609E-3</v>
      </c>
      <c r="M155" s="10">
        <f>4*(LN('GDP Deflator'!D159)-LN('GDP Deflator'!D158))</f>
        <v>-9.0993450542278254E-3</v>
      </c>
      <c r="N155" s="10">
        <f>4*(LN('GDP Deflator'!E159)-LN('GDP Deflator'!E158))</f>
        <v>1.6252138468125565E-2</v>
      </c>
      <c r="O155" s="10">
        <f>4*(LN('GDP Deflator'!F159)-LN('GDP Deflator'!F158))</f>
        <v>6.5931957877012337E-3</v>
      </c>
      <c r="P155" s="10">
        <f>4*(LN('GDP Deflator'!G159)-LN('GDP Deflator'!G158))</f>
        <v>4.0758931446422508E-2</v>
      </c>
      <c r="Q155" s="10">
        <f>4*(LN('GDP Deflator'!H159)-LN('GDP Deflator'!H158))</f>
        <v>5.6053270237832464E-3</v>
      </c>
      <c r="R155" s="10">
        <f>4*(LN('GDP Deflator'!I159)-LN('GDP Deflator'!I158))</f>
        <v>7.3523858677582155E-3</v>
      </c>
      <c r="S155" s="10">
        <f>4*(LN('GDP Deflator'!J159)-LN('GDP Deflator'!J158))</f>
        <v>3.0230168568472493E-2</v>
      </c>
    </row>
    <row r="156" spans="1:19" x14ac:dyDescent="0.25">
      <c r="A156" s="2" t="str">
        <f>'Real GDP'!A160</f>
        <v>Q2/1998</v>
      </c>
      <c r="B156" s="10">
        <f>4*(LN('Real GDP'!C160)-LN('Real GDP'!C159))</f>
        <v>3.8607354494274659E-2</v>
      </c>
      <c r="C156" s="10">
        <f>4*(LN('Real GDP'!D160)-LN('Real GDP'!D159))</f>
        <v>3.6106442570908115E-2</v>
      </c>
      <c r="D156" s="10">
        <f>4*(LN('Real GDP'!E160)-LN('Real GDP'!E159))</f>
        <v>3.4430299805151776E-2</v>
      </c>
      <c r="E156" s="10">
        <f>4*(LN('Real GDP'!F160)-LN('Real GDP'!F159))</f>
        <v>-1.2880750539956409E-2</v>
      </c>
      <c r="F156" s="10">
        <f>4*(LN('Real GDP'!G160)-LN('Real GDP'!G159))</f>
        <v>1.5428803409431424E-2</v>
      </c>
      <c r="G156" s="10">
        <f>4*(LN('Real GDP'!H160)-LN('Real GDP'!H159))</f>
        <v>1.7395221792142479E-3</v>
      </c>
      <c r="H156" s="10">
        <f>4*(LN('Real GDP'!I160)-LN('Real GDP'!I159))</f>
        <v>-1.494561979063036E-2</v>
      </c>
      <c r="I156" s="10">
        <f>4*(LN('Real GDP'!J160)-LN('Real GDP'!J159))</f>
        <v>3.0127547848223912E-2</v>
      </c>
      <c r="K156" s="3" t="str">
        <f>'GDP Deflator'!L160</f>
        <v>Q2/1998</v>
      </c>
      <c r="L156" s="10">
        <f>4*(LN('GDP Deflator'!C160)-LN('GDP Deflator'!C159))</f>
        <v>8.3639928883734171E-3</v>
      </c>
      <c r="M156" s="10">
        <f>4*(LN('GDP Deflator'!D160)-LN('GDP Deflator'!D159))</f>
        <v>-1.3025771783400586E-2</v>
      </c>
      <c r="N156" s="10">
        <f>4*(LN('GDP Deflator'!E160)-LN('GDP Deflator'!E159))</f>
        <v>1.2807742256690346E-2</v>
      </c>
      <c r="O156" s="10">
        <f>4*(LN('GDP Deflator'!F160)-LN('GDP Deflator'!F159))</f>
        <v>1.182108313112451E-2</v>
      </c>
      <c r="P156" s="10">
        <f>4*(LN('GDP Deflator'!G160)-LN('GDP Deflator'!G159))</f>
        <v>2.9280709336212851E-2</v>
      </c>
      <c r="Q156" s="10">
        <f>4*(LN('GDP Deflator'!H160)-LN('GDP Deflator'!H159))</f>
        <v>8.986650585057987E-3</v>
      </c>
      <c r="R156" s="10">
        <f>4*(LN('GDP Deflator'!I160)-LN('GDP Deflator'!I159))</f>
        <v>8.141947214422629E-3</v>
      </c>
      <c r="S156" s="10">
        <f>4*(LN('GDP Deflator'!J160)-LN('GDP Deflator'!J159))</f>
        <v>2.2836267510413677E-2</v>
      </c>
    </row>
    <row r="157" spans="1:19" x14ac:dyDescent="0.25">
      <c r="A157" s="2" t="str">
        <f>'Real GDP'!A161</f>
        <v>Q3/1998</v>
      </c>
      <c r="B157" s="10">
        <f>4*(LN('Real GDP'!C161)-LN('Real GDP'!C160))</f>
        <v>5.1988515306064187E-2</v>
      </c>
      <c r="C157" s="10">
        <f>4*(LN('Real GDP'!D161)-LN('Real GDP'!D160))</f>
        <v>2.9708113239731659E-2</v>
      </c>
      <c r="D157" s="10">
        <f>4*(LN('Real GDP'!E161)-LN('Real GDP'!E160))</f>
        <v>2.9941658125054005E-2</v>
      </c>
      <c r="E157" s="10">
        <f>4*(LN('Real GDP'!F161)-LN('Real GDP'!F160))</f>
        <v>1.0583810022794182E-2</v>
      </c>
      <c r="F157" s="10">
        <f>4*(LN('Real GDP'!G161)-LN('Real GDP'!G160))</f>
        <v>5.3329797277541502E-3</v>
      </c>
      <c r="G157" s="10">
        <f>4*(LN('Real GDP'!H161)-LN('Real GDP'!H160))</f>
        <v>3.6934017485091175E-2</v>
      </c>
      <c r="H157" s="10">
        <f>4*(LN('Real GDP'!I161)-LN('Real GDP'!I160))</f>
        <v>6.239015148636895E-3</v>
      </c>
      <c r="I157" s="10">
        <f>4*(LN('Real GDP'!J161)-LN('Real GDP'!J160))</f>
        <v>4.7676527078547082E-2</v>
      </c>
      <c r="K157" s="3" t="str">
        <f>'GDP Deflator'!L161</f>
        <v>Q3/1998</v>
      </c>
      <c r="L157" s="10">
        <f>4*(LN('GDP Deflator'!C161)-LN('GDP Deflator'!C160))</f>
        <v>1.4946879579678551E-2</v>
      </c>
      <c r="M157" s="10">
        <f>4*(LN('GDP Deflator'!D161)-LN('GDP Deflator'!D160))</f>
        <v>-7.48670436051313E-3</v>
      </c>
      <c r="N157" s="10">
        <f>4*(LN('GDP Deflator'!E161)-LN('GDP Deflator'!E160))</f>
        <v>1.3846854025789668E-2</v>
      </c>
      <c r="O157" s="10">
        <f>4*(LN('GDP Deflator'!F161)-LN('GDP Deflator'!F160))</f>
        <v>2.0944127438564664E-2</v>
      </c>
      <c r="P157" s="10">
        <f>4*(LN('GDP Deflator'!G161)-LN('GDP Deflator'!G160))</f>
        <v>2.1917329862382928E-2</v>
      </c>
      <c r="Q157" s="10">
        <f>4*(LN('GDP Deflator'!H161)-LN('GDP Deflator'!H160))</f>
        <v>1.4942949621829626E-2</v>
      </c>
      <c r="R157" s="10">
        <f>4*(LN('GDP Deflator'!I161)-LN('GDP Deflator'!I160))</f>
        <v>1.3732893382687905E-2</v>
      </c>
      <c r="S157" s="10">
        <f>4*(LN('GDP Deflator'!J161)-LN('GDP Deflator'!J160))</f>
        <v>1.5083325444820161E-2</v>
      </c>
    </row>
    <row r="158" spans="1:19" x14ac:dyDescent="0.25">
      <c r="A158" s="2" t="str">
        <f>'Real GDP'!A162</f>
        <v>Q4/1998</v>
      </c>
      <c r="B158" s="10">
        <f>4*(LN('Real GDP'!C162)-LN('Real GDP'!C161))</f>
        <v>6.5128195539294609E-2</v>
      </c>
      <c r="C158" s="10">
        <f>4*(LN('Real GDP'!D162)-LN('Real GDP'!D161))</f>
        <v>3.873021780198016E-2</v>
      </c>
      <c r="D158" s="10">
        <f>4*(LN('Real GDP'!E162)-LN('Real GDP'!E161))</f>
        <v>2.9448907176167438E-2</v>
      </c>
      <c r="E158" s="10">
        <f>4*(LN('Real GDP'!F162)-LN('Real GDP'!F161))</f>
        <v>-9.194179227520749E-4</v>
      </c>
      <c r="F158" s="10">
        <f>4*(LN('Real GDP'!G162)-LN('Real GDP'!G161))</f>
        <v>-1.8624933189986592E-2</v>
      </c>
      <c r="G158" s="10">
        <f>4*(LN('Real GDP'!H162)-LN('Real GDP'!H161))</f>
        <v>5.3673954838441063E-2</v>
      </c>
      <c r="H158" s="10">
        <f>4*(LN('Real GDP'!I162)-LN('Real GDP'!I161))</f>
        <v>3.4383914973098229E-2</v>
      </c>
      <c r="I158" s="10">
        <f>4*(LN('Real GDP'!J162)-LN('Real GDP'!J161))</f>
        <v>4.1807448177756612E-2</v>
      </c>
      <c r="K158" s="3" t="str">
        <f>'GDP Deflator'!L162</f>
        <v>Q4/1998</v>
      </c>
      <c r="L158" s="10">
        <f>4*(LN('GDP Deflator'!C162)-LN('GDP Deflator'!C161))</f>
        <v>1.2452123611275567E-2</v>
      </c>
      <c r="M158" s="10">
        <f>4*(LN('GDP Deflator'!D162)-LN('GDP Deflator'!D161))</f>
        <v>-2.1134688549011571E-3</v>
      </c>
      <c r="N158" s="10">
        <f>4*(LN('GDP Deflator'!E162)-LN('GDP Deflator'!E161))</f>
        <v>5.9821315839165834E-3</v>
      </c>
      <c r="O158" s="10">
        <f>4*(LN('GDP Deflator'!F162)-LN('GDP Deflator'!F161))</f>
        <v>2.1503183517349811E-2</v>
      </c>
      <c r="P158" s="10">
        <f>4*(LN('GDP Deflator'!G162)-LN('GDP Deflator'!G161))</f>
        <v>8.5325671740932307E-3</v>
      </c>
      <c r="Q158" s="10">
        <f>4*(LN('GDP Deflator'!H162)-LN('GDP Deflator'!H161))</f>
        <v>1.5305619737848275E-2</v>
      </c>
      <c r="R158" s="10">
        <f>4*(LN('GDP Deflator'!I162)-LN('GDP Deflator'!I161))</f>
        <v>9.7165235620231272E-3</v>
      </c>
      <c r="S158" s="10">
        <f>4*(LN('GDP Deflator'!J162)-LN('GDP Deflator'!J161))</f>
        <v>1.4219973959903598E-3</v>
      </c>
    </row>
    <row r="159" spans="1:19" x14ac:dyDescent="0.25">
      <c r="A159" s="2" t="str">
        <f>'Real GDP'!A163</f>
        <v>Q1/1999</v>
      </c>
      <c r="B159" s="10">
        <f>4*(LN('Real GDP'!C163)-LN('Real GDP'!C162))</f>
        <v>3.1813177272631776E-2</v>
      </c>
      <c r="C159" s="10">
        <f>4*(LN('Real GDP'!D163)-LN('Real GDP'!D162))</f>
        <v>2.2536237154366034E-2</v>
      </c>
      <c r="D159" s="10">
        <f>4*(LN('Real GDP'!E163)-LN('Real GDP'!E162))</f>
        <v>2.3409568805980996E-2</v>
      </c>
      <c r="E159" s="10">
        <f>4*(LN('Real GDP'!F163)-LN('Real GDP'!F162))</f>
        <v>3.1934917765418902E-2</v>
      </c>
      <c r="F159" s="10">
        <f>4*(LN('Real GDP'!G163)-LN('Real GDP'!G162))</f>
        <v>2.3571845581589201E-2</v>
      </c>
      <c r="G159" s="10">
        <f>4*(LN('Real GDP'!H163)-LN('Real GDP'!H162))</f>
        <v>7.184945170487822E-2</v>
      </c>
      <c r="H159" s="10">
        <f>4*(LN('Real GDP'!I163)-LN('Real GDP'!I162))</f>
        <v>-5.5428138645709168E-2</v>
      </c>
      <c r="I159" s="10">
        <f>4*(LN('Real GDP'!J163)-LN('Real GDP'!J162))</f>
        <v>3.2274671445016168E-2</v>
      </c>
      <c r="K159" s="3" t="str">
        <f>'GDP Deflator'!L163</f>
        <v>Q1/1999</v>
      </c>
      <c r="L159" s="10">
        <f>4*(LN('GDP Deflator'!C163)-LN('GDP Deflator'!C162))</f>
        <v>1.9944684588502071E-2</v>
      </c>
      <c r="M159" s="10">
        <f>4*(LN('GDP Deflator'!D163)-LN('GDP Deflator'!D162))</f>
        <v>-5.7975634881906046E-3</v>
      </c>
      <c r="N159" s="10">
        <f>4*(LN('GDP Deflator'!E163)-LN('GDP Deflator'!E162))</f>
        <v>8.2505608529714891E-3</v>
      </c>
      <c r="O159" s="10">
        <f>4*(LN('GDP Deflator'!F163)-LN('GDP Deflator'!F162))</f>
        <v>3.1823212237725329E-2</v>
      </c>
      <c r="P159" s="10">
        <f>4*(LN('GDP Deflator'!G163)-LN('GDP Deflator'!G162))</f>
        <v>2.8049009668507097E-4</v>
      </c>
      <c r="Q159" s="10">
        <f>4*(LN('GDP Deflator'!H163)-LN('GDP Deflator'!H162))</f>
        <v>2.3992772285737374E-2</v>
      </c>
      <c r="R159" s="10">
        <f>4*(LN('GDP Deflator'!I163)-LN('GDP Deflator'!I162))</f>
        <v>1.6532382531870837E-2</v>
      </c>
      <c r="S159" s="10">
        <f>4*(LN('GDP Deflator'!J163)-LN('GDP Deflator'!J162))</f>
        <v>-2.8623458593841633E-3</v>
      </c>
    </row>
    <row r="160" spans="1:19" x14ac:dyDescent="0.25">
      <c r="A160" s="2" t="str">
        <f>'Real GDP'!A164</f>
        <v>Q2/1999</v>
      </c>
      <c r="B160" s="10">
        <f>4*(LN('Real GDP'!C164)-LN('Real GDP'!C163))</f>
        <v>3.2853340458693481E-2</v>
      </c>
      <c r="C160" s="10">
        <f>4*(LN('Real GDP'!D164)-LN('Real GDP'!D163))</f>
        <v>2.4799311121341816E-3</v>
      </c>
      <c r="D160" s="10">
        <f>4*(LN('Real GDP'!E164)-LN('Real GDP'!E163))</f>
        <v>3.3109198884108793E-2</v>
      </c>
      <c r="E160" s="10">
        <f>4*(LN('Real GDP'!F164)-LN('Real GDP'!F163))</f>
        <v>8.6544587678325513E-3</v>
      </c>
      <c r="F160" s="10">
        <f>4*(LN('Real GDP'!G164)-LN('Real GDP'!G163))</f>
        <v>1.7077554270422013E-2</v>
      </c>
      <c r="G160" s="10">
        <f>4*(LN('Real GDP'!H164)-LN('Real GDP'!H163))</f>
        <v>3.3452383205112568E-2</v>
      </c>
      <c r="H160" s="10">
        <f>4*(LN('Real GDP'!I164)-LN('Real GDP'!I163))</f>
        <v>1.9431617960961489E-2</v>
      </c>
      <c r="I160" s="10">
        <f>4*(LN('Real GDP'!J164)-LN('Real GDP'!J163))</f>
        <v>5.9858533390379165E-2</v>
      </c>
      <c r="K160" s="3" t="str">
        <f>'GDP Deflator'!L164</f>
        <v>Q2/1999</v>
      </c>
      <c r="L160" s="10">
        <f>4*(LN('GDP Deflator'!C164)-LN('GDP Deflator'!C163))</f>
        <v>1.3411698745009915E-2</v>
      </c>
      <c r="M160" s="10">
        <f>4*(LN('GDP Deflator'!D164)-LN('GDP Deflator'!D163))</f>
        <v>4.4160506973867086E-5</v>
      </c>
      <c r="N160" s="10">
        <f>4*(LN('GDP Deflator'!E164)-LN('GDP Deflator'!E163))</f>
        <v>1.0003902247394336E-2</v>
      </c>
      <c r="O160" s="10">
        <f>4*(LN('GDP Deflator'!F164)-LN('GDP Deflator'!F163))</f>
        <v>1.5822246145535956E-2</v>
      </c>
      <c r="P160" s="10">
        <f>4*(LN('GDP Deflator'!G164)-LN('GDP Deflator'!G163))</f>
        <v>1.4522487442540921E-3</v>
      </c>
      <c r="Q160" s="10">
        <f>4*(LN('GDP Deflator'!H164)-LN('GDP Deflator'!H163))</f>
        <v>1.3037317682528027E-2</v>
      </c>
      <c r="R160" s="10">
        <f>4*(LN('GDP Deflator'!I164)-LN('GDP Deflator'!I163))</f>
        <v>1.4672871944682697E-2</v>
      </c>
      <c r="S160" s="10">
        <f>4*(LN('GDP Deflator'!J164)-LN('GDP Deflator'!J163))</f>
        <v>9.8493848586400645E-5</v>
      </c>
    </row>
    <row r="161" spans="1:19" x14ac:dyDescent="0.25">
      <c r="A161" s="2" t="str">
        <f>'Real GDP'!A165</f>
        <v>Q3/1999</v>
      </c>
      <c r="B161" s="10">
        <f>4*(LN('Real GDP'!C165)-LN('Real GDP'!C164))</f>
        <v>5.0026452584120307E-2</v>
      </c>
      <c r="C161" s="10">
        <f>4*(LN('Real GDP'!D165)-LN('Real GDP'!D164))</f>
        <v>7.0758959540526689E-2</v>
      </c>
      <c r="D161" s="10">
        <f>4*(LN('Real GDP'!E165)-LN('Real GDP'!E164))</f>
        <v>4.604987526339599E-2</v>
      </c>
      <c r="E161" s="10">
        <f>4*(LN('Real GDP'!F165)-LN('Real GDP'!F164))</f>
        <v>4.1643823636661637E-2</v>
      </c>
      <c r="F161" s="10">
        <f>4*(LN('Real GDP'!G165)-LN('Real GDP'!G164))</f>
        <v>3.3253457549122345E-2</v>
      </c>
      <c r="G161" s="10">
        <f>4*(LN('Real GDP'!H165)-LN('Real GDP'!H164))</f>
        <v>6.182884239852271E-2</v>
      </c>
      <c r="H161" s="10">
        <f>4*(LN('Real GDP'!I165)-LN('Real GDP'!I164))</f>
        <v>1.9026362857914592E-2</v>
      </c>
      <c r="I161" s="10">
        <f>4*(LN('Real GDP'!J165)-LN('Real GDP'!J164))</f>
        <v>4.7500799881557754E-2</v>
      </c>
      <c r="K161" s="3" t="str">
        <f>'GDP Deflator'!L165</f>
        <v>Q3/1999</v>
      </c>
      <c r="L161" s="10">
        <f>4*(LN('GDP Deflator'!C165)-LN('GDP Deflator'!C164))</f>
        <v>1.4440230431628009E-2</v>
      </c>
      <c r="M161" s="10">
        <f>4*(LN('GDP Deflator'!D165)-LN('GDP Deflator'!D164))</f>
        <v>1.9228242261203121E-2</v>
      </c>
      <c r="N161" s="10">
        <f>4*(LN('GDP Deflator'!E165)-LN('GDP Deflator'!E164))</f>
        <v>1.9947792901977124E-2</v>
      </c>
      <c r="O161" s="10">
        <f>4*(LN('GDP Deflator'!F165)-LN('GDP Deflator'!F164))</f>
        <v>7.0349122839274969E-3</v>
      </c>
      <c r="P161" s="10">
        <f>4*(LN('GDP Deflator'!G165)-LN('GDP Deflator'!G164))</f>
        <v>7.949656339548028E-3</v>
      </c>
      <c r="Q161" s="10">
        <f>4*(LN('GDP Deflator'!H165)-LN('GDP Deflator'!H164))</f>
        <v>7.9659521753292495E-3</v>
      </c>
      <c r="R161" s="10">
        <f>4*(LN('GDP Deflator'!I165)-LN('GDP Deflator'!I164))</f>
        <v>2.0842256122048042E-2</v>
      </c>
      <c r="S161" s="10">
        <f>4*(LN('GDP Deflator'!J165)-LN('GDP Deflator'!J164))</f>
        <v>1.2553354374087888E-2</v>
      </c>
    </row>
    <row r="162" spans="1:19" x14ac:dyDescent="0.25">
      <c r="A162" s="2" t="str">
        <f>'Real GDP'!A166</f>
        <v>Q4/1999</v>
      </c>
      <c r="B162" s="10">
        <f>4*(LN('Real GDP'!C166)-LN('Real GDP'!C165))</f>
        <v>6.8837275365460471E-2</v>
      </c>
      <c r="C162" s="10">
        <f>4*(LN('Real GDP'!D166)-LN('Real GDP'!D165))</f>
        <v>5.4616639084645868E-2</v>
      </c>
      <c r="D162" s="10">
        <f>4*(LN('Real GDP'!E166)-LN('Real GDP'!E165))</f>
        <v>5.0184545799027092E-2</v>
      </c>
      <c r="E162" s="10">
        <f>4*(LN('Real GDP'!F166)-LN('Real GDP'!F165))</f>
        <v>4.967323350471986E-2</v>
      </c>
      <c r="F162" s="10">
        <f>4*(LN('Real GDP'!G166)-LN('Real GDP'!G165))</f>
        <v>5.628780538830469E-2</v>
      </c>
      <c r="G162" s="10">
        <f>4*(LN('Real GDP'!H166)-LN('Real GDP'!H165))</f>
        <v>5.645634608222494E-2</v>
      </c>
      <c r="H162" s="10">
        <f>4*(LN('Real GDP'!I166)-LN('Real GDP'!I165))</f>
        <v>-3.2106828191302839E-4</v>
      </c>
      <c r="I162" s="10">
        <f>4*(LN('Real GDP'!J166)-LN('Real GDP'!J165))</f>
        <v>4.6790914524628135E-2</v>
      </c>
      <c r="K162" s="3" t="str">
        <f>'GDP Deflator'!L166</f>
        <v>Q4/1999</v>
      </c>
      <c r="L162" s="10">
        <f>4*(LN('GDP Deflator'!C166)-LN('GDP Deflator'!C165))</f>
        <v>1.8269477418975555E-2</v>
      </c>
      <c r="M162" s="10">
        <f>4*(LN('GDP Deflator'!D166)-LN('GDP Deflator'!D165))</f>
        <v>4.715110070604922E-2</v>
      </c>
      <c r="N162" s="10">
        <f>4*(LN('GDP Deflator'!E166)-LN('GDP Deflator'!E165))</f>
        <v>3.2586219622153578E-2</v>
      </c>
      <c r="O162" s="10">
        <f>4*(LN('GDP Deflator'!F166)-LN('GDP Deflator'!F165))</f>
        <v>8.4438080261151072E-4</v>
      </c>
      <c r="P162" s="10">
        <f>4*(LN('GDP Deflator'!G166)-LN('GDP Deflator'!G165))</f>
        <v>1.7788679500299054E-2</v>
      </c>
      <c r="Q162" s="10">
        <f>4*(LN('GDP Deflator'!H166)-LN('GDP Deflator'!H165))</f>
        <v>4.0124217988157795E-3</v>
      </c>
      <c r="R162" s="10">
        <f>4*(LN('GDP Deflator'!I166)-LN('GDP Deflator'!I165))</f>
        <v>2.9634817527323776E-2</v>
      </c>
      <c r="S162" s="10">
        <f>4*(LN('GDP Deflator'!J166)-LN('GDP Deflator'!J165))</f>
        <v>2.6843420927914252E-2</v>
      </c>
    </row>
    <row r="163" spans="1:19" x14ac:dyDescent="0.25">
      <c r="A163" s="2" t="str">
        <f>'Real GDP'!A167</f>
        <v>Q1/2000</v>
      </c>
      <c r="B163" s="10">
        <f>4*(LN('Real GDP'!C167)-LN('Real GDP'!C166))</f>
        <v>1.1589867805668064E-2</v>
      </c>
      <c r="C163" s="10">
        <f>4*(LN('Real GDP'!D167)-LN('Real GDP'!D166))</f>
        <v>3.3615707071174228E-2</v>
      </c>
      <c r="D163" s="10">
        <f>4*(LN('Real GDP'!E167)-LN('Real GDP'!E166))</f>
        <v>4.1748752158913049E-2</v>
      </c>
      <c r="E163" s="10">
        <f>4*(LN('Real GDP'!F167)-LN('Real GDP'!F166))</f>
        <v>3.7406924089843585E-2</v>
      </c>
      <c r="F163" s="10">
        <f>4*(LN('Real GDP'!G167)-LN('Real GDP'!G166))</f>
        <v>4.6238410761194615E-2</v>
      </c>
      <c r="G163" s="10">
        <f>4*(LN('Real GDP'!H167)-LN('Real GDP'!H166))</f>
        <v>6.3335936301086804E-2</v>
      </c>
      <c r="H163" s="10">
        <f>4*(LN('Real GDP'!I167)-LN('Real GDP'!I166))</f>
        <v>7.7185640091386176E-2</v>
      </c>
      <c r="I163" s="10">
        <f>4*(LN('Real GDP'!J167)-LN('Real GDP'!J166))</f>
        <v>6.3280740585142325E-2</v>
      </c>
      <c r="K163" s="3" t="str">
        <f>'GDP Deflator'!L167</f>
        <v>Q1/2000</v>
      </c>
      <c r="L163" s="10">
        <f>4*(LN('GDP Deflator'!C167)-LN('GDP Deflator'!C166))</f>
        <v>3.0472675816692885E-2</v>
      </c>
      <c r="M163" s="10">
        <f>4*(LN('GDP Deflator'!D167)-LN('GDP Deflator'!D166))</f>
        <v>7.9717562539919129E-2</v>
      </c>
      <c r="N163" s="10">
        <f>4*(LN('GDP Deflator'!E167)-LN('GDP Deflator'!E166))</f>
        <v>5.4647036354865008E-2</v>
      </c>
      <c r="O163" s="10">
        <f>4*(LN('GDP Deflator'!F167)-LN('GDP Deflator'!F166))</f>
        <v>2.953530692508366E-3</v>
      </c>
      <c r="P163" s="10">
        <f>4*(LN('GDP Deflator'!G167)-LN('GDP Deflator'!G166))</f>
        <v>3.3942104445308985E-2</v>
      </c>
      <c r="Q163" s="10">
        <f>4*(LN('GDP Deflator'!H167)-LN('GDP Deflator'!H166))</f>
        <v>1.1135696588130628E-2</v>
      </c>
      <c r="R163" s="10">
        <f>4*(LN('GDP Deflator'!I167)-LN('GDP Deflator'!I166))</f>
        <v>4.7518658292478477E-2</v>
      </c>
      <c r="S163" s="10">
        <f>4*(LN('GDP Deflator'!J167)-LN('GDP Deflator'!J166))</f>
        <v>4.9460743144223329E-2</v>
      </c>
    </row>
    <row r="164" spans="1:19" x14ac:dyDescent="0.25">
      <c r="A164" s="2" t="str">
        <f>'Real GDP'!A168</f>
        <v>Q2/2000</v>
      </c>
      <c r="B164" s="10">
        <f>4*(LN('Real GDP'!C168)-LN('Real GDP'!C167))</f>
        <v>7.4846447891594892E-2</v>
      </c>
      <c r="C164" s="10">
        <f>4*(LN('Real GDP'!D168)-LN('Real GDP'!D167))</f>
        <v>2.4379190507794135E-2</v>
      </c>
      <c r="D164" s="10">
        <f>4*(LN('Real GDP'!E168)-LN('Real GDP'!E167))</f>
        <v>3.6464236393140226E-2</v>
      </c>
      <c r="E164" s="10">
        <f>4*(LN('Real GDP'!F168)-LN('Real GDP'!F167))</f>
        <v>4.0333588620924843E-2</v>
      </c>
      <c r="F164" s="10">
        <f>4*(LN('Real GDP'!G168)-LN('Real GDP'!G167))</f>
        <v>2.8410411138725777E-2</v>
      </c>
      <c r="G164" s="10">
        <f>4*(LN('Real GDP'!H168)-LN('Real GDP'!H167))</f>
        <v>4.7368380675923305E-2</v>
      </c>
      <c r="H164" s="10">
        <f>4*(LN('Real GDP'!I168)-LN('Real GDP'!I167))</f>
        <v>8.3516293844994038E-3</v>
      </c>
      <c r="I164" s="10">
        <f>4*(LN('Real GDP'!J168)-LN('Real GDP'!J167))</f>
        <v>4.8790751579655733E-2</v>
      </c>
      <c r="K164" s="3" t="str">
        <f>'GDP Deflator'!L168</f>
        <v>Q2/2000</v>
      </c>
      <c r="L164" s="10">
        <f>4*(LN('GDP Deflator'!C168)-LN('GDP Deflator'!C167))</f>
        <v>2.2575072398222318E-2</v>
      </c>
      <c r="M164" s="10">
        <f>4*(LN('GDP Deflator'!D168)-LN('GDP Deflator'!D167))</f>
        <v>6.2092384770771503E-2</v>
      </c>
      <c r="N164" s="10">
        <f>4*(LN('GDP Deflator'!E168)-LN('GDP Deflator'!E167))</f>
        <v>4.3647211640614358E-2</v>
      </c>
      <c r="O164" s="10">
        <f>4*(LN('GDP Deflator'!F168)-LN('GDP Deflator'!F167))</f>
        <v>4.121444185617662E-3</v>
      </c>
      <c r="P164" s="10">
        <f>4*(LN('GDP Deflator'!G168)-LN('GDP Deflator'!G167))</f>
        <v>2.3075392964138075E-2</v>
      </c>
      <c r="Q164" s="10">
        <f>4*(LN('GDP Deflator'!H168)-LN('GDP Deflator'!H167))</f>
        <v>1.2764836193014162E-2</v>
      </c>
      <c r="R164" s="10">
        <f>4*(LN('GDP Deflator'!I168)-LN('GDP Deflator'!I167))</f>
        <v>3.344127400175978E-2</v>
      </c>
      <c r="S164" s="10">
        <f>4*(LN('GDP Deflator'!J168)-LN('GDP Deflator'!J167))</f>
        <v>3.5305804242110383E-2</v>
      </c>
    </row>
    <row r="165" spans="1:19" x14ac:dyDescent="0.25">
      <c r="A165" s="2" t="str">
        <f>'Real GDP'!A169</f>
        <v>Q3/2000</v>
      </c>
      <c r="B165" s="10">
        <f>4*(LN('Real GDP'!C169)-LN('Real GDP'!C168))</f>
        <v>4.8082159124263057E-3</v>
      </c>
      <c r="C165" s="10">
        <f>4*(LN('Real GDP'!D169)-LN('Real GDP'!D168))</f>
        <v>1.1211110172670402E-2</v>
      </c>
      <c r="D165" s="10">
        <f>4*(LN('Real GDP'!E169)-LN('Real GDP'!E168))</f>
        <v>2.6725353356347625E-2</v>
      </c>
      <c r="E165" s="10">
        <f>4*(LN('Real GDP'!F169)-LN('Real GDP'!F168))</f>
        <v>-5.6747351209232022E-3</v>
      </c>
      <c r="F165" s="10">
        <f>4*(LN('Real GDP'!G169)-LN('Real GDP'!G168))</f>
        <v>2.1534337938270198E-2</v>
      </c>
      <c r="G165" s="10">
        <f>4*(LN('Real GDP'!H169)-LN('Real GDP'!H168))</f>
        <v>4.0203476069983424E-2</v>
      </c>
      <c r="H165" s="10">
        <f>4*(LN('Real GDP'!I169)-LN('Real GDP'!I168))</f>
        <v>3.265356818019427E-3</v>
      </c>
      <c r="I165" s="10">
        <f>4*(LN('Real GDP'!J169)-LN('Real GDP'!J168))</f>
        <v>4.3183087308399593E-2</v>
      </c>
      <c r="K165" s="3" t="str">
        <f>'GDP Deflator'!L169</f>
        <v>Q3/2000</v>
      </c>
      <c r="L165" s="10">
        <f>4*(LN('GDP Deflator'!C169)-LN('GDP Deflator'!C168))</f>
        <v>2.5859049707079862E-2</v>
      </c>
      <c r="M165" s="10">
        <f>4*(LN('GDP Deflator'!D169)-LN('GDP Deflator'!D168))</f>
        <v>4.7078177942996291E-2</v>
      </c>
      <c r="N165" s="10">
        <f>4*(LN('GDP Deflator'!E169)-LN('GDP Deflator'!E168))</f>
        <v>4.4831219004336731E-2</v>
      </c>
      <c r="O165" s="10">
        <f>4*(LN('GDP Deflator'!F169)-LN('GDP Deflator'!F168))</f>
        <v>1.7072475756854999E-2</v>
      </c>
      <c r="P165" s="10">
        <f>4*(LN('GDP Deflator'!G169)-LN('GDP Deflator'!G168))</f>
        <v>2.2013139695761907E-2</v>
      </c>
      <c r="Q165" s="10">
        <f>4*(LN('GDP Deflator'!H169)-LN('GDP Deflator'!H168))</f>
        <v>2.2254479391033755E-2</v>
      </c>
      <c r="R165" s="10">
        <f>4*(LN('GDP Deflator'!I169)-LN('GDP Deflator'!I168))</f>
        <v>3.0344237447057054E-2</v>
      </c>
      <c r="S165" s="10">
        <f>4*(LN('GDP Deflator'!J169)-LN('GDP Deflator'!J168))</f>
        <v>3.3683422364976678E-2</v>
      </c>
    </row>
    <row r="166" spans="1:19" x14ac:dyDescent="0.25">
      <c r="A166" s="2" t="str">
        <f>'Real GDP'!A170</f>
        <v>Q4/2000</v>
      </c>
      <c r="B166" s="10">
        <f>4*(LN('Real GDP'!C170)-LN('Real GDP'!C169))</f>
        <v>2.2671524538658616E-2</v>
      </c>
      <c r="C166" s="10">
        <f>4*(LN('Real GDP'!D170)-LN('Real GDP'!D169))</f>
        <v>6.6494381781225798E-3</v>
      </c>
      <c r="D166" s="10">
        <f>4*(LN('Real GDP'!E170)-LN('Real GDP'!E169))</f>
        <v>3.3798794294131795E-2</v>
      </c>
      <c r="E166" s="10">
        <f>4*(LN('Real GDP'!F170)-LN('Real GDP'!F169))</f>
        <v>3.0569273525209439E-3</v>
      </c>
      <c r="F166" s="10">
        <f>4*(LN('Real GDP'!G170)-LN('Real GDP'!G169))</f>
        <v>6.1178954559796495E-2</v>
      </c>
      <c r="G166" s="10">
        <f>4*(LN('Real GDP'!H170)-LN('Real GDP'!H169))</f>
        <v>7.1137276226309609E-3</v>
      </c>
      <c r="H166" s="10">
        <f>4*(LN('Real GDP'!I170)-LN('Real GDP'!I169))</f>
        <v>3.7262261333637525E-2</v>
      </c>
      <c r="I166" s="10">
        <f>4*(LN('Real GDP'!J170)-LN('Real GDP'!J169))</f>
        <v>4.3900615447164171E-2</v>
      </c>
      <c r="K166" s="3" t="str">
        <f>'GDP Deflator'!L170</f>
        <v>Q4/2000</v>
      </c>
      <c r="L166" s="10">
        <f>4*(LN('GDP Deflator'!C170)-LN('GDP Deflator'!C169))</f>
        <v>2.1435110962507054E-2</v>
      </c>
      <c r="M166" s="10">
        <f>4*(LN('GDP Deflator'!D170)-LN('GDP Deflator'!D169))</f>
        <v>2.8355480060163529E-2</v>
      </c>
      <c r="N166" s="10">
        <f>4*(LN('GDP Deflator'!E170)-LN('GDP Deflator'!E169))</f>
        <v>3.7743103826812785E-2</v>
      </c>
      <c r="O166" s="10">
        <f>4*(LN('GDP Deflator'!F170)-LN('GDP Deflator'!F169))</f>
        <v>2.1570970520276234E-2</v>
      </c>
      <c r="P166" s="10">
        <f>4*(LN('GDP Deflator'!G170)-LN('GDP Deflator'!G169))</f>
        <v>1.25608090960867E-2</v>
      </c>
      <c r="Q166" s="10">
        <f>4*(LN('GDP Deflator'!H170)-LN('GDP Deflator'!H169))</f>
        <v>2.5350378491275194E-2</v>
      </c>
      <c r="R166" s="10">
        <f>4*(LN('GDP Deflator'!I170)-LN('GDP Deflator'!I169))</f>
        <v>1.9360736629582931E-2</v>
      </c>
      <c r="S166" s="10">
        <f>4*(LN('GDP Deflator'!J170)-LN('GDP Deflator'!J169))</f>
        <v>2.2902847158963624E-2</v>
      </c>
    </row>
    <row r="167" spans="1:19" x14ac:dyDescent="0.25">
      <c r="A167" s="2" t="str">
        <f>'Real GDP'!A171</f>
        <v>Q1/2001</v>
      </c>
      <c r="B167" s="10">
        <f>4*(LN('Real GDP'!C171)-LN('Real GDP'!C170))</f>
        <v>-1.1390493130498669E-2</v>
      </c>
      <c r="C167" s="10">
        <f>4*(LN('Real GDP'!D171)-LN('Real GDP'!D170))</f>
        <v>5.2473557144285365E-2</v>
      </c>
      <c r="D167" s="10">
        <f>4*(LN('Real GDP'!E171)-LN('Real GDP'!E170))</f>
        <v>2.0053369021038492E-2</v>
      </c>
      <c r="E167" s="10">
        <f>4*(LN('Real GDP'!F171)-LN('Real GDP'!F170))</f>
        <v>6.4834192824061887E-2</v>
      </c>
      <c r="F167" s="10">
        <f>4*(LN('Real GDP'!G171)-LN('Real GDP'!G170))</f>
        <v>1.4591527261220705E-2</v>
      </c>
      <c r="G167" s="10">
        <f>4*(LN('Real GDP'!H171)-LN('Real GDP'!H170))</f>
        <v>2.0762162956625474E-2</v>
      </c>
      <c r="H167" s="10">
        <f>4*(LN('Real GDP'!I171)-LN('Real GDP'!I170))</f>
        <v>2.3594230029239327E-2</v>
      </c>
      <c r="I167" s="10">
        <f>4*(LN('Real GDP'!J171)-LN('Real GDP'!J170))</f>
        <v>3.9727520855514342E-2</v>
      </c>
      <c r="K167" s="3" t="str">
        <f>'GDP Deflator'!L171</f>
        <v>Q1/2001</v>
      </c>
      <c r="L167" s="10">
        <f>4*(LN('GDP Deflator'!C171)-LN('GDP Deflator'!C170))</f>
        <v>2.5055065627558548E-2</v>
      </c>
      <c r="M167" s="10">
        <f>4*(LN('GDP Deflator'!D171)-LN('GDP Deflator'!D170))</f>
        <v>4.7060351765786379E-3</v>
      </c>
      <c r="N167" s="10">
        <f>4*(LN('GDP Deflator'!E171)-LN('GDP Deflator'!E170))</f>
        <v>3.9358666371292372E-2</v>
      </c>
      <c r="O167" s="10">
        <f>4*(LN('GDP Deflator'!F171)-LN('GDP Deflator'!F170))</f>
        <v>3.5466239130656163E-2</v>
      </c>
      <c r="P167" s="10">
        <f>4*(LN('GDP Deflator'!G171)-LN('GDP Deflator'!G170))</f>
        <v>1.3210902225576859E-2</v>
      </c>
      <c r="Q167" s="10">
        <f>4*(LN('GDP Deflator'!H171)-LN('GDP Deflator'!H170))</f>
        <v>3.6785036686367789E-2</v>
      </c>
      <c r="R167" s="10">
        <f>4*(LN('GDP Deflator'!I171)-LN('GDP Deflator'!I170))</f>
        <v>1.6026138703530535E-2</v>
      </c>
      <c r="S167" s="10">
        <f>4*(LN('GDP Deflator'!J171)-LN('GDP Deflator'!J170))</f>
        <v>2.0725641580369825E-2</v>
      </c>
    </row>
    <row r="168" spans="1:19" x14ac:dyDescent="0.25">
      <c r="A168" s="2" t="str">
        <f>'Real GDP'!A172</f>
        <v>Q2/2001</v>
      </c>
      <c r="B168" s="10">
        <f>4*(LN('Real GDP'!C172)-LN('Real GDP'!C171))</f>
        <v>2.114716609505507E-2</v>
      </c>
      <c r="C168" s="10">
        <f>4*(LN('Real GDP'!D172)-LN('Real GDP'!D171))</f>
        <v>3.1352068408299516E-2</v>
      </c>
      <c r="D168" s="10">
        <f>4*(LN('Real GDP'!E172)-LN('Real GDP'!E171))</f>
        <v>7.6662983195241452E-3</v>
      </c>
      <c r="E168" s="10">
        <f>4*(LN('Real GDP'!F172)-LN('Real GDP'!F171))</f>
        <v>3.434057454427375E-3</v>
      </c>
      <c r="F168" s="10">
        <f>4*(LN('Real GDP'!G172)-LN('Real GDP'!G171))</f>
        <v>-1.0911127688487454E-2</v>
      </c>
      <c r="G168" s="10">
        <f>4*(LN('Real GDP'!H172)-LN('Real GDP'!H171))</f>
        <v>1.0311074442491019E-2</v>
      </c>
      <c r="H168" s="10">
        <f>4*(LN('Real GDP'!I172)-LN('Real GDP'!I171))</f>
        <v>-1.9259759258531517E-2</v>
      </c>
      <c r="I168" s="10">
        <f>4*(LN('Real GDP'!J172)-LN('Real GDP'!J171))</f>
        <v>3.1667790339970026E-2</v>
      </c>
      <c r="K168" s="3" t="str">
        <f>'GDP Deflator'!L172</f>
        <v>Q2/2001</v>
      </c>
      <c r="L168" s="10">
        <f>4*(LN('GDP Deflator'!C172)-LN('GDP Deflator'!C171))</f>
        <v>2.8133657449753713E-2</v>
      </c>
      <c r="M168" s="10">
        <f>4*(LN('GDP Deflator'!D172)-LN('GDP Deflator'!D171))</f>
        <v>2.4286437031125985E-2</v>
      </c>
      <c r="N168" s="10">
        <f>4*(LN('GDP Deflator'!E172)-LN('GDP Deflator'!E171))</f>
        <v>4.6727171863523154E-2</v>
      </c>
      <c r="O168" s="10">
        <f>4*(LN('GDP Deflator'!F172)-LN('GDP Deflator'!F171))</f>
        <v>3.9936800464591471E-2</v>
      </c>
      <c r="P168" s="10">
        <f>4*(LN('GDP Deflator'!G172)-LN('GDP Deflator'!G171))</f>
        <v>2.2223496156598799E-2</v>
      </c>
      <c r="Q168" s="10">
        <f>4*(LN('GDP Deflator'!H172)-LN('GDP Deflator'!H171))</f>
        <v>2.8383070025753909E-2</v>
      </c>
      <c r="R168" s="10">
        <f>4*(LN('GDP Deflator'!I172)-LN('GDP Deflator'!I171))</f>
        <v>2.6883831027863181E-2</v>
      </c>
      <c r="S168" s="10">
        <f>4*(LN('GDP Deflator'!J172)-LN('GDP Deflator'!J171))</f>
        <v>3.7770879180587968E-2</v>
      </c>
    </row>
    <row r="169" spans="1:19" x14ac:dyDescent="0.25">
      <c r="A169" s="2" t="str">
        <f>'Real GDP'!A173</f>
        <v>Q3/2001</v>
      </c>
      <c r="B169" s="10">
        <f>4*(LN('Real GDP'!C173)-LN('Real GDP'!C172))</f>
        <v>-1.2670262826503631E-2</v>
      </c>
      <c r="C169" s="10">
        <f>4*(LN('Real GDP'!D173)-LN('Real GDP'!D172))</f>
        <v>2.9691868641972263E-2</v>
      </c>
      <c r="D169" s="10">
        <f>4*(LN('Real GDP'!E173)-LN('Real GDP'!E172))</f>
        <v>1.284465385685607E-2</v>
      </c>
      <c r="E169" s="10">
        <f>4*(LN('Real GDP'!F173)-LN('Real GDP'!F172))</f>
        <v>-1.1602292329740749E-2</v>
      </c>
      <c r="F169" s="10">
        <f>4*(LN('Real GDP'!G173)-LN('Real GDP'!G172))</f>
        <v>-1.6992590109914829E-2</v>
      </c>
      <c r="G169" s="10">
        <f>4*(LN('Real GDP'!H173)-LN('Real GDP'!H172))</f>
        <v>-3.0295633867964966E-3</v>
      </c>
      <c r="H169" s="10">
        <f>4*(LN('Real GDP'!I173)-LN('Real GDP'!I172))</f>
        <v>-4.4595429239542739E-2</v>
      </c>
      <c r="I169" s="10">
        <f>4*(LN('Real GDP'!J173)-LN('Real GDP'!J172))</f>
        <v>3.9610177691503878E-2</v>
      </c>
      <c r="K169" s="3" t="str">
        <f>'GDP Deflator'!L173</f>
        <v>Q3/2001</v>
      </c>
      <c r="L169" s="10">
        <f>4*(LN('GDP Deflator'!C173)-LN('GDP Deflator'!C172))</f>
        <v>1.308459001282003E-2</v>
      </c>
      <c r="M169" s="10">
        <f>4*(LN('GDP Deflator'!D173)-LN('GDP Deflator'!D172))</f>
        <v>1.0901871670981222E-2</v>
      </c>
      <c r="N169" s="10">
        <f>4*(LN('GDP Deflator'!E173)-LN('GDP Deflator'!E172))</f>
        <v>3.6381882578996994E-2</v>
      </c>
      <c r="O169" s="10">
        <f>4*(LN('GDP Deflator'!F173)-LN('GDP Deflator'!F172))</f>
        <v>2.7513943957046649E-2</v>
      </c>
      <c r="P169" s="10">
        <f>4*(LN('GDP Deflator'!G173)-LN('GDP Deflator'!G172))</f>
        <v>1.4156442332811991E-2</v>
      </c>
      <c r="Q169" s="10">
        <f>4*(LN('GDP Deflator'!H173)-LN('GDP Deflator'!H172))</f>
        <v>2.4144393207166104E-3</v>
      </c>
      <c r="R169" s="10">
        <f>4*(LN('GDP Deflator'!I173)-LN('GDP Deflator'!I172))</f>
        <v>1.8134321405224085E-2</v>
      </c>
      <c r="S169" s="10">
        <f>4*(LN('GDP Deflator'!J173)-LN('GDP Deflator'!J172))</f>
        <v>3.6838843059395998E-2</v>
      </c>
    </row>
    <row r="170" spans="1:19" x14ac:dyDescent="0.25">
      <c r="A170" s="2" t="str">
        <f>'Real GDP'!A174</f>
        <v>Q4/2001</v>
      </c>
      <c r="B170" s="10">
        <f>4*(LN('Real GDP'!C174)-LN('Real GDP'!C173))</f>
        <v>1.1085873779975941E-2</v>
      </c>
      <c r="C170" s="10">
        <f>4*(LN('Real GDP'!D174)-LN('Real GDP'!D173))</f>
        <v>1.7782500161263926E-2</v>
      </c>
      <c r="D170" s="10">
        <f>4*(LN('Real GDP'!E174)-LN('Real GDP'!E173))</f>
        <v>7.7197322678301816E-5</v>
      </c>
      <c r="E170" s="10">
        <f>4*(LN('Real GDP'!F174)-LN('Real GDP'!F173))</f>
        <v>4.7308782979342823E-3</v>
      </c>
      <c r="F170" s="10">
        <f>4*(LN('Real GDP'!G174)-LN('Real GDP'!G173))</f>
        <v>1.9698966035051058E-3</v>
      </c>
      <c r="G170" s="10">
        <f>4*(LN('Real GDP'!H174)-LN('Real GDP'!H173))</f>
        <v>2.4447440686454769E-2</v>
      </c>
      <c r="H170" s="10">
        <f>4*(LN('Real GDP'!I174)-LN('Real GDP'!I173))</f>
        <v>-1.0670728950209707E-2</v>
      </c>
      <c r="I170" s="10">
        <f>4*(LN('Real GDP'!J174)-LN('Real GDP'!J173))</f>
        <v>2.8257372796410607E-2</v>
      </c>
      <c r="K170" s="3" t="str">
        <f>'GDP Deflator'!L174</f>
        <v>Q4/2001</v>
      </c>
      <c r="L170" s="10">
        <f>4*(LN('GDP Deflator'!C174)-LN('GDP Deflator'!C173))</f>
        <v>1.2092700339394469E-2</v>
      </c>
      <c r="M170" s="10">
        <f>4*(LN('GDP Deflator'!D174)-LN('GDP Deflator'!D173))</f>
        <v>2.2670488208717643E-2</v>
      </c>
      <c r="N170" s="10">
        <f>4*(LN('GDP Deflator'!E174)-LN('GDP Deflator'!E173))</f>
        <v>4.0248214103169033E-2</v>
      </c>
      <c r="O170" s="10">
        <f>4*(LN('GDP Deflator'!F174)-LN('GDP Deflator'!F173))</f>
        <v>2.8450508055890111E-2</v>
      </c>
      <c r="P170" s="10">
        <f>4*(LN('GDP Deflator'!G174)-LN('GDP Deflator'!G173))</f>
        <v>1.9540369496684917E-2</v>
      </c>
      <c r="Q170" s="10">
        <f>4*(LN('GDP Deflator'!H174)-LN('GDP Deflator'!H173))</f>
        <v>-6.6518591129458571E-3</v>
      </c>
      <c r="R170" s="10">
        <f>4*(LN('GDP Deflator'!I174)-LN('GDP Deflator'!I173))</f>
        <v>2.4237754864607552E-2</v>
      </c>
      <c r="S170" s="10">
        <f>4*(LN('GDP Deflator'!J174)-LN('GDP Deflator'!J173))</f>
        <v>4.9746446042821191E-2</v>
      </c>
    </row>
    <row r="171" spans="1:19" x14ac:dyDescent="0.25">
      <c r="A171" s="2" t="str">
        <f>'Real GDP'!A175</f>
        <v>Q1/2002</v>
      </c>
      <c r="B171" s="10">
        <f>4*(LN('Real GDP'!C175)-LN('Real GDP'!C174))</f>
        <v>3.6663129641446801E-2</v>
      </c>
      <c r="C171" s="10">
        <f>4*(LN('Real GDP'!D175)-LN('Real GDP'!D174))</f>
        <v>1.8952806839838132E-2</v>
      </c>
      <c r="D171" s="10">
        <f>4*(LN('Real GDP'!E175)-LN('Real GDP'!E174))</f>
        <v>1.1811342030899397E-2</v>
      </c>
      <c r="E171" s="10">
        <f>4*(LN('Real GDP'!F175)-LN('Real GDP'!F174))</f>
        <v>-1.2377024809403281E-2</v>
      </c>
      <c r="F171" s="10">
        <f>4*(LN('Real GDP'!G175)-LN('Real GDP'!G174))</f>
        <v>-3.2813428863107674E-3</v>
      </c>
      <c r="G171" s="10">
        <f>4*(LN('Real GDP'!H175)-LN('Real GDP'!H174))</f>
        <v>5.9152037116170675E-2</v>
      </c>
      <c r="H171" s="10">
        <f>4*(LN('Real GDP'!I175)-LN('Real GDP'!I174))</f>
        <v>4.7238069826818219E-3</v>
      </c>
      <c r="I171" s="10">
        <f>4*(LN('Real GDP'!J175)-LN('Real GDP'!J174))</f>
        <v>2.2699847366322246E-2</v>
      </c>
      <c r="K171" s="3" t="str">
        <f>'GDP Deflator'!L175</f>
        <v>Q1/2002</v>
      </c>
      <c r="L171" s="10">
        <f>4*(LN('GDP Deflator'!C175)-LN('GDP Deflator'!C174))</f>
        <v>1.2791241485818006E-2</v>
      </c>
      <c r="M171" s="10">
        <f>4*(LN('GDP Deflator'!D175)-LN('GDP Deflator'!D174))</f>
        <v>3.7198354340329587E-2</v>
      </c>
      <c r="N171" s="10">
        <f>4*(LN('GDP Deflator'!E175)-LN('GDP Deflator'!E174))</f>
        <v>4.6806157414888361E-2</v>
      </c>
      <c r="O171" s="10">
        <f>4*(LN('GDP Deflator'!F175)-LN('GDP Deflator'!F174))</f>
        <v>3.0817526756372615E-2</v>
      </c>
      <c r="P171" s="10">
        <f>4*(LN('GDP Deflator'!G175)-LN('GDP Deflator'!G174))</f>
        <v>2.7877680633206836E-2</v>
      </c>
      <c r="Q171" s="10">
        <f>4*(LN('GDP Deflator'!H175)-LN('GDP Deflator'!H174))</f>
        <v>-1.1282025438994481E-2</v>
      </c>
      <c r="R171" s="10">
        <f>4*(LN('GDP Deflator'!I175)-LN('GDP Deflator'!I174))</f>
        <v>3.1919270017144896E-2</v>
      </c>
      <c r="S171" s="10">
        <f>4*(LN('GDP Deflator'!J175)-LN('GDP Deflator'!J174))</f>
        <v>6.3937888397038734E-2</v>
      </c>
    </row>
    <row r="172" spans="1:19" x14ac:dyDescent="0.25">
      <c r="A172" s="2" t="str">
        <f>'Real GDP'!A176</f>
        <v>Q2/2002</v>
      </c>
      <c r="B172" s="10">
        <f>4*(LN('Real GDP'!C176)-LN('Real GDP'!C175))</f>
        <v>2.2008438826489396E-2</v>
      </c>
      <c r="C172" s="10">
        <f>4*(LN('Real GDP'!D176)-LN('Real GDP'!D175))</f>
        <v>2.6293765371637079E-2</v>
      </c>
      <c r="D172" s="10">
        <f>4*(LN('Real GDP'!E176)-LN('Real GDP'!E175))</f>
        <v>2.0898952322099262E-2</v>
      </c>
      <c r="E172" s="10">
        <f>4*(LN('Real GDP'!F176)-LN('Real GDP'!F175))</f>
        <v>1.0334895292778867E-2</v>
      </c>
      <c r="F172" s="10">
        <f>4*(LN('Real GDP'!G176)-LN('Real GDP'!G175))</f>
        <v>1.9622615482166594E-2</v>
      </c>
      <c r="G172" s="10">
        <f>4*(LN('Real GDP'!H176)-LN('Real GDP'!H175))</f>
        <v>2.2735771940443072E-2</v>
      </c>
      <c r="H172" s="10">
        <f>4*(LN('Real GDP'!I176)-LN('Real GDP'!I175))</f>
        <v>3.0981209740247095E-2</v>
      </c>
      <c r="I172" s="10">
        <f>4*(LN('Real GDP'!J176)-LN('Real GDP'!J175))</f>
        <v>2.9957985996198033E-2</v>
      </c>
      <c r="K172" s="3" t="str">
        <f>'GDP Deflator'!L176</f>
        <v>Q2/2002</v>
      </c>
      <c r="L172" s="10">
        <f>4*(LN('GDP Deflator'!C176)-LN('GDP Deflator'!C175))</f>
        <v>1.4853815630935685E-2</v>
      </c>
      <c r="M172" s="10">
        <f>4*(LN('GDP Deflator'!D176)-LN('GDP Deflator'!D175))</f>
        <v>3.4501250479255674E-2</v>
      </c>
      <c r="N172" s="10">
        <f>4*(LN('GDP Deflator'!E176)-LN('GDP Deflator'!E175))</f>
        <v>2.6166891259549629E-2</v>
      </c>
      <c r="O172" s="10">
        <f>4*(LN('GDP Deflator'!F176)-LN('GDP Deflator'!F175))</f>
        <v>2.9913760664577183E-2</v>
      </c>
      <c r="P172" s="10">
        <f>4*(LN('GDP Deflator'!G176)-LN('GDP Deflator'!G175))</f>
        <v>2.4954989958107632E-2</v>
      </c>
      <c r="Q172" s="10">
        <f>4*(LN('GDP Deflator'!H176)-LN('GDP Deflator'!H175))</f>
        <v>8.323773272110202E-3</v>
      </c>
      <c r="R172" s="10">
        <f>4*(LN('GDP Deflator'!I176)-LN('GDP Deflator'!I175))</f>
        <v>2.7105797866834536E-2</v>
      </c>
      <c r="S172" s="10">
        <f>4*(LN('GDP Deflator'!J176)-LN('GDP Deflator'!J175))</f>
        <v>4.7861878540459202E-2</v>
      </c>
    </row>
    <row r="173" spans="1:19" x14ac:dyDescent="0.25">
      <c r="A173" s="2" t="str">
        <f>'Real GDP'!A177</f>
        <v>Q3/2002</v>
      </c>
      <c r="B173" s="10">
        <f>4*(LN('Real GDP'!C177)-LN('Real GDP'!C176))</f>
        <v>1.9425752300961108E-2</v>
      </c>
      <c r="C173" s="10">
        <f>4*(LN('Real GDP'!D177)-LN('Real GDP'!D176))</f>
        <v>3.0204782025020194E-2</v>
      </c>
      <c r="D173" s="10">
        <f>4*(LN('Real GDP'!E177)-LN('Real GDP'!E176))</f>
        <v>1.4301767704587576E-2</v>
      </c>
      <c r="E173" s="10">
        <f>4*(LN('Real GDP'!F177)-LN('Real GDP'!F176))</f>
        <v>1.8877730555566075E-2</v>
      </c>
      <c r="F173" s="10">
        <f>4*(LN('Real GDP'!G177)-LN('Real GDP'!G176))</f>
        <v>8.5873988007811874E-3</v>
      </c>
      <c r="G173" s="10">
        <f>4*(LN('Real GDP'!H177)-LN('Real GDP'!H176))</f>
        <v>3.4796380701234142E-2</v>
      </c>
      <c r="H173" s="10">
        <f>4*(LN('Real GDP'!I177)-LN('Real GDP'!I176))</f>
        <v>1.5848861705293871E-2</v>
      </c>
      <c r="I173" s="10">
        <f>4*(LN('Real GDP'!J177)-LN('Real GDP'!J176))</f>
        <v>2.4122002002346932E-2</v>
      </c>
      <c r="K173" s="3" t="str">
        <f>'GDP Deflator'!L177</f>
        <v>Q3/2002</v>
      </c>
      <c r="L173" s="10">
        <f>4*(LN('GDP Deflator'!C177)-LN('GDP Deflator'!C176))</f>
        <v>1.7824066988303855E-2</v>
      </c>
      <c r="M173" s="10">
        <f>4*(LN('GDP Deflator'!D177)-LN('GDP Deflator'!D176))</f>
        <v>2.518251195462895E-2</v>
      </c>
      <c r="N173" s="10">
        <f>4*(LN('GDP Deflator'!E177)-LN('GDP Deflator'!E176))</f>
        <v>6.6475912441639196E-3</v>
      </c>
      <c r="O173" s="10">
        <f>4*(LN('GDP Deflator'!F177)-LN('GDP Deflator'!F176))</f>
        <v>3.0343679753112696E-2</v>
      </c>
      <c r="P173" s="10">
        <f>4*(LN('GDP Deflator'!G177)-LN('GDP Deflator'!G176))</f>
        <v>2.5253464879483545E-2</v>
      </c>
      <c r="Q173" s="10">
        <f>4*(LN('GDP Deflator'!H177)-LN('GDP Deflator'!H176))</f>
        <v>2.0919646575062956E-2</v>
      </c>
      <c r="R173" s="10">
        <f>4*(LN('GDP Deflator'!I177)-LN('GDP Deflator'!I176))</f>
        <v>2.0693259619338988E-2</v>
      </c>
      <c r="S173" s="10">
        <f>4*(LN('GDP Deflator'!J177)-LN('GDP Deflator'!J176))</f>
        <v>3.224359065548299E-2</v>
      </c>
    </row>
    <row r="174" spans="1:19" x14ac:dyDescent="0.25">
      <c r="A174" s="2" t="str">
        <f>'Real GDP'!A178</f>
        <v>Q4/2002</v>
      </c>
      <c r="B174" s="10">
        <f>4*(LN('Real GDP'!C178)-LN('Real GDP'!C177))</f>
        <v>2.5454735918515325E-3</v>
      </c>
      <c r="C174" s="10">
        <f>4*(LN('Real GDP'!D178)-LN('Real GDP'!D177))</f>
        <v>3.5711225238209465E-2</v>
      </c>
      <c r="D174" s="10">
        <f>4*(LN('Real GDP'!E178)-LN('Real GDP'!E177))</f>
        <v>1.4833017421125305E-3</v>
      </c>
      <c r="E174" s="10">
        <f>4*(LN('Real GDP'!F178)-LN('Real GDP'!F177))</f>
        <v>-8.5698701508860609E-3</v>
      </c>
      <c r="F174" s="10">
        <f>4*(LN('Real GDP'!G178)-LN('Real GDP'!G177))</f>
        <v>1.5493476238074066E-2</v>
      </c>
      <c r="G174" s="10">
        <f>4*(LN('Real GDP'!H178)-LN('Real GDP'!H177))</f>
        <v>2.2095072156993467E-2</v>
      </c>
      <c r="H174" s="10">
        <f>4*(LN('Real GDP'!I178)-LN('Real GDP'!I177))</f>
        <v>1.0553065013780838E-2</v>
      </c>
      <c r="I174" s="10">
        <f>4*(LN('Real GDP'!J178)-LN('Real GDP'!J177))</f>
        <v>2.9932293630032802E-2</v>
      </c>
      <c r="K174" s="3" t="str">
        <f>'GDP Deflator'!L178</f>
        <v>Q4/2002</v>
      </c>
      <c r="L174" s="10">
        <f>4*(LN('GDP Deflator'!C178)-LN('GDP Deflator'!C177))</f>
        <v>2.1582625850985693E-2</v>
      </c>
      <c r="M174" s="10">
        <f>4*(LN('GDP Deflator'!D178)-LN('GDP Deflator'!D177))</f>
        <v>1.8707759030419879E-2</v>
      </c>
      <c r="N174" s="10">
        <f>4*(LN('GDP Deflator'!E178)-LN('GDP Deflator'!E177))</f>
        <v>-1.1358502379408719E-2</v>
      </c>
      <c r="O174" s="10">
        <f>4*(LN('GDP Deflator'!F178)-LN('GDP Deflator'!F177))</f>
        <v>3.1128745009873171E-2</v>
      </c>
      <c r="P174" s="10">
        <f>4*(LN('GDP Deflator'!G178)-LN('GDP Deflator'!G177))</f>
        <v>2.515166394413626E-2</v>
      </c>
      <c r="Q174" s="10">
        <f>4*(LN('GDP Deflator'!H178)-LN('GDP Deflator'!H177))</f>
        <v>3.9328064963850551E-2</v>
      </c>
      <c r="R174" s="10">
        <f>4*(LN('GDP Deflator'!I178)-LN('GDP Deflator'!I177))</f>
        <v>1.5453975212782467E-2</v>
      </c>
      <c r="S174" s="10">
        <f>4*(LN('GDP Deflator'!J178)-LN('GDP Deflator'!J177))</f>
        <v>1.77065695003229E-2</v>
      </c>
    </row>
    <row r="175" spans="1:19" x14ac:dyDescent="0.25">
      <c r="A175" s="2" t="str">
        <f>'Real GDP'!A179</f>
        <v>Q1/2003</v>
      </c>
      <c r="B175" s="10">
        <f>4*(LN('Real GDP'!C179)-LN('Real GDP'!C178))</f>
        <v>2.0666266541212508E-2</v>
      </c>
      <c r="C175" s="10">
        <f>4*(LN('Real GDP'!D179)-LN('Real GDP'!D178))</f>
        <v>2.6207504607132392E-2</v>
      </c>
      <c r="D175" s="10">
        <f>4*(LN('Real GDP'!E179)-LN('Real GDP'!E178))</f>
        <v>6.0038652667664394E-3</v>
      </c>
      <c r="E175" s="10">
        <f>4*(LN('Real GDP'!F179)-LN('Real GDP'!F178))</f>
        <v>-4.8767093290091879E-2</v>
      </c>
      <c r="F175" s="10">
        <f>4*(LN('Real GDP'!G179)-LN('Real GDP'!G178))</f>
        <v>-1.197249455345073E-2</v>
      </c>
      <c r="G175" s="10">
        <f>4*(LN('Real GDP'!H179)-LN('Real GDP'!H178))</f>
        <v>2.1976546881649739E-2</v>
      </c>
      <c r="H175" s="10">
        <f>4*(LN('Real GDP'!I179)-LN('Real GDP'!I178))</f>
        <v>-4.4117668822991618E-3</v>
      </c>
      <c r="I175" s="10">
        <f>4*(LN('Real GDP'!J179)-LN('Real GDP'!J178))</f>
        <v>3.9277464687469177E-2</v>
      </c>
      <c r="K175" s="3" t="str">
        <f>'GDP Deflator'!L179</f>
        <v>Q1/2003</v>
      </c>
      <c r="L175" s="10">
        <f>4*(LN('GDP Deflator'!C179)-LN('GDP Deflator'!C178))</f>
        <v>2.4554774748629882E-2</v>
      </c>
      <c r="M175" s="10">
        <f>4*(LN('GDP Deflator'!D179)-LN('GDP Deflator'!D178))</f>
        <v>-3.3509745574846761E-3</v>
      </c>
      <c r="N175" s="10">
        <f>4*(LN('GDP Deflator'!E179)-LN('GDP Deflator'!E178))</f>
        <v>-2.9665296804541441E-2</v>
      </c>
      <c r="O175" s="10">
        <f>4*(LN('GDP Deflator'!F179)-LN('GDP Deflator'!F178))</f>
        <v>3.1238322426066389E-2</v>
      </c>
      <c r="P175" s="10">
        <f>4*(LN('GDP Deflator'!G179)-LN('GDP Deflator'!G178))</f>
        <v>2.5401108984244303E-2</v>
      </c>
      <c r="Q175" s="10">
        <f>4*(LN('GDP Deflator'!H179)-LN('GDP Deflator'!H178))</f>
        <v>5.5396277268840777E-2</v>
      </c>
      <c r="R175" s="10">
        <f>4*(LN('GDP Deflator'!I179)-LN('GDP Deflator'!I178))</f>
        <v>9.9949369516245667E-3</v>
      </c>
      <c r="S175" s="10">
        <f>4*(LN('GDP Deflator'!J179)-LN('GDP Deflator'!J178))</f>
        <v>2.6943700147228355E-3</v>
      </c>
    </row>
    <row r="176" spans="1:19" x14ac:dyDescent="0.25">
      <c r="A176" s="2" t="str">
        <f>'Real GDP'!A180</f>
        <v>Q2/2003</v>
      </c>
      <c r="B176" s="10">
        <f>4*(LN('Real GDP'!C180)-LN('Real GDP'!C179))</f>
        <v>3.6946024449321158E-2</v>
      </c>
      <c r="C176" s="10">
        <f>4*(LN('Real GDP'!D180)-LN('Real GDP'!D179))</f>
        <v>3.7687066317868556E-2</v>
      </c>
      <c r="D176" s="10">
        <f>4*(LN('Real GDP'!E180)-LN('Real GDP'!E179))</f>
        <v>-8.6572323042872767E-3</v>
      </c>
      <c r="E176" s="10">
        <f>4*(LN('Real GDP'!F180)-LN('Real GDP'!F179))</f>
        <v>8.6849861344262536E-4</v>
      </c>
      <c r="F176" s="10">
        <f>4*(LN('Real GDP'!G180)-LN('Real GDP'!G179))</f>
        <v>-1.2628292882098435E-2</v>
      </c>
      <c r="G176" s="10">
        <f>4*(LN('Real GDP'!H180)-LN('Real GDP'!H179))</f>
        <v>-5.9392179759107933E-3</v>
      </c>
      <c r="H176" s="10">
        <f>4*(LN('Real GDP'!I180)-LN('Real GDP'!I179))</f>
        <v>3.1863938926854019E-2</v>
      </c>
      <c r="I176" s="10">
        <f>4*(LN('Real GDP'!J180)-LN('Real GDP'!J179))</f>
        <v>2.707369977371954E-2</v>
      </c>
      <c r="K176" s="3" t="str">
        <f>'GDP Deflator'!L180</f>
        <v>Q2/2003</v>
      </c>
      <c r="L176" s="10">
        <f>4*(LN('GDP Deflator'!C180)-LN('GDP Deflator'!C179))</f>
        <v>1.2814069726797328E-2</v>
      </c>
      <c r="M176" s="10">
        <f>4*(LN('GDP Deflator'!D180)-LN('GDP Deflator'!D179))</f>
        <v>-2.9389742429977161E-3</v>
      </c>
      <c r="N176" s="10">
        <f>4*(LN('GDP Deflator'!E180)-LN('GDP Deflator'!E179))</f>
        <v>-3.1467109916707869E-2</v>
      </c>
      <c r="O176" s="10">
        <f>4*(LN('GDP Deflator'!F180)-LN('GDP Deflator'!F179))</f>
        <v>2.2443239368936219E-2</v>
      </c>
      <c r="P176" s="10">
        <f>4*(LN('GDP Deflator'!G180)-LN('GDP Deflator'!G179))</f>
        <v>6.8983876961112855E-3</v>
      </c>
      <c r="Q176" s="10">
        <f>4*(LN('GDP Deflator'!H180)-LN('GDP Deflator'!H179))</f>
        <v>2.8152854184742893E-2</v>
      </c>
      <c r="R176" s="10">
        <f>4*(LN('GDP Deflator'!I180)-LN('GDP Deflator'!I179))</f>
        <v>2.1585293883887857E-3</v>
      </c>
      <c r="S176" s="10">
        <f>4*(LN('GDP Deflator'!J180)-LN('GDP Deflator'!J179))</f>
        <v>2.2978110163052179E-5</v>
      </c>
    </row>
    <row r="177" spans="1:19" x14ac:dyDescent="0.25">
      <c r="A177" s="2" t="str">
        <f>'Real GDP'!A181</f>
        <v>Q3/2003</v>
      </c>
      <c r="B177" s="10">
        <f>4*(LN('Real GDP'!C181)-LN('Real GDP'!C180))</f>
        <v>6.6436416165124967E-2</v>
      </c>
      <c r="C177" s="10">
        <f>4*(LN('Real GDP'!D181)-LN('Real GDP'!D180))</f>
        <v>4.0697007484524761E-2</v>
      </c>
      <c r="D177" s="10">
        <f>4*(LN('Real GDP'!E181)-LN('Real GDP'!E180))</f>
        <v>2.5713491705296576E-2</v>
      </c>
      <c r="E177" s="10">
        <f>4*(LN('Real GDP'!F181)-LN('Real GDP'!F180))</f>
        <v>1.9919598994235344E-2</v>
      </c>
      <c r="F177" s="10">
        <f>4*(LN('Real GDP'!G181)-LN('Real GDP'!G180))</f>
        <v>4.5859941191075393E-3</v>
      </c>
      <c r="G177" s="10">
        <f>4*(LN('Real GDP'!H181)-LN('Real GDP'!H180))</f>
        <v>1.50497575987103E-2</v>
      </c>
      <c r="H177" s="10">
        <f>4*(LN('Real GDP'!I181)-LN('Real GDP'!I180))</f>
        <v>1.6139537384717073E-2</v>
      </c>
      <c r="I177" s="10">
        <f>4*(LN('Real GDP'!J181)-LN('Real GDP'!J180))</f>
        <v>2.7358055265587211E-2</v>
      </c>
      <c r="K177" s="3" t="str">
        <f>'GDP Deflator'!L181</f>
        <v>Q3/2003</v>
      </c>
      <c r="L177" s="10">
        <f>4*(LN('GDP Deflator'!C181)-LN('GDP Deflator'!C180))</f>
        <v>2.2099577429848694E-2</v>
      </c>
      <c r="M177" s="10">
        <f>4*(LN('GDP Deflator'!D181)-LN('GDP Deflator'!D180))</f>
        <v>3.4321992756275677E-2</v>
      </c>
      <c r="N177" s="10">
        <f>4*(LN('GDP Deflator'!E181)-LN('GDP Deflator'!E180))</f>
        <v>-1.1261775890780257E-2</v>
      </c>
      <c r="O177" s="10">
        <f>4*(LN('GDP Deflator'!F181)-LN('GDP Deflator'!F180))</f>
        <v>3.4646397761143533E-2</v>
      </c>
      <c r="P177" s="10">
        <f>4*(LN('GDP Deflator'!G181)-LN('GDP Deflator'!G180))</f>
        <v>1.0153750094460179E-2</v>
      </c>
      <c r="Q177" s="10">
        <f>4*(LN('GDP Deflator'!H181)-LN('GDP Deflator'!H180))</f>
        <v>3.2048326477994493E-2</v>
      </c>
      <c r="R177" s="10">
        <f>4*(LN('GDP Deflator'!I181)-LN('GDP Deflator'!I180))</f>
        <v>1.7164030476546799E-2</v>
      </c>
      <c r="S177" s="10">
        <f>4*(LN('GDP Deflator'!J181)-LN('GDP Deflator'!J180))</f>
        <v>1.8007034509910369E-2</v>
      </c>
    </row>
    <row r="178" spans="1:19" x14ac:dyDescent="0.25">
      <c r="A178" s="2" t="str">
        <f>'Real GDP'!A182</f>
        <v>Q4/2003</v>
      </c>
      <c r="B178" s="10">
        <f>4*(LN('Real GDP'!C182)-LN('Real GDP'!C181))</f>
        <v>4.64974957751636E-2</v>
      </c>
      <c r="C178" s="10">
        <f>4*(LN('Real GDP'!D182)-LN('Real GDP'!D181))</f>
        <v>3.2186078040204791E-2</v>
      </c>
      <c r="D178" s="10">
        <f>4*(LN('Real GDP'!E182)-LN('Real GDP'!E181))</f>
        <v>3.2157749786712486E-2</v>
      </c>
      <c r="E178" s="10">
        <f>4*(LN('Real GDP'!F182)-LN('Real GDP'!F181))</f>
        <v>1.4659988685135517E-2</v>
      </c>
      <c r="F178" s="10">
        <f>4*(LN('Real GDP'!G182)-LN('Real GDP'!G181))</f>
        <v>3.189354424695523E-2</v>
      </c>
      <c r="G178" s="10">
        <f>4*(LN('Real GDP'!H182)-LN('Real GDP'!H181))</f>
        <v>2.7334322004922029E-2</v>
      </c>
      <c r="H178" s="10">
        <f>4*(LN('Real GDP'!I182)-LN('Real GDP'!I181))</f>
        <v>4.4188818737538327E-2</v>
      </c>
      <c r="I178" s="10">
        <f>4*(LN('Real GDP'!J182)-LN('Real GDP'!J181))</f>
        <v>4.086250230470867E-2</v>
      </c>
      <c r="K178" s="3" t="str">
        <f>'GDP Deflator'!L182</f>
        <v>Q4/2003</v>
      </c>
      <c r="L178" s="10">
        <f>4*(LN('GDP Deflator'!C182)-LN('GDP Deflator'!C181))</f>
        <v>1.8921689320709589E-2</v>
      </c>
      <c r="M178" s="10">
        <f>4*(LN('GDP Deflator'!D182)-LN('GDP Deflator'!D181))</f>
        <v>3.5723128957901196E-2</v>
      </c>
      <c r="N178" s="10">
        <f>4*(LN('GDP Deflator'!E182)-LN('GDP Deflator'!E181))</f>
        <v>-4.6547279011051046E-3</v>
      </c>
      <c r="O178" s="10">
        <f>4*(LN('GDP Deflator'!F182)-LN('GDP Deflator'!F181))</f>
        <v>3.4675161541098731E-2</v>
      </c>
      <c r="P178" s="10">
        <f>4*(LN('GDP Deflator'!G182)-LN('GDP Deflator'!G181))</f>
        <v>-3.6273204390546709E-3</v>
      </c>
      <c r="Q178" s="10">
        <f>4*(LN('GDP Deflator'!H182)-LN('GDP Deflator'!H181))</f>
        <v>1.6551044132938841E-2</v>
      </c>
      <c r="R178" s="10">
        <f>4*(LN('GDP Deflator'!I182)-LN('GDP Deflator'!I181))</f>
        <v>1.9461975597547365E-2</v>
      </c>
      <c r="S178" s="10">
        <f>4*(LN('GDP Deflator'!J182)-LN('GDP Deflator'!J181))</f>
        <v>2.3086449018165922E-2</v>
      </c>
    </row>
    <row r="179" spans="1:19" x14ac:dyDescent="0.25">
      <c r="A179" s="2" t="str">
        <f>'Real GDP'!A183</f>
        <v>Q1/2004</v>
      </c>
      <c r="B179" s="10">
        <f>4*(LN('Real GDP'!C183)-LN('Real GDP'!C182))</f>
        <v>2.2936964961409956E-2</v>
      </c>
      <c r="C179" s="10">
        <f>4*(LN('Real GDP'!D183)-LN('Real GDP'!D182))</f>
        <v>2.1831419954633446E-2</v>
      </c>
      <c r="D179" s="10">
        <f>4*(LN('Real GDP'!E183)-LN('Real GDP'!E182))</f>
        <v>3.5258061904741567E-2</v>
      </c>
      <c r="E179" s="10">
        <f>4*(LN('Real GDP'!F183)-LN('Real GDP'!F182))</f>
        <v>-9.6879876177169422E-4</v>
      </c>
      <c r="F179" s="10">
        <f>4*(LN('Real GDP'!G183)-LN('Real GDP'!G182))</f>
        <v>1.8441396827501677E-2</v>
      </c>
      <c r="G179" s="10">
        <f>4*(LN('Real GDP'!H183)-LN('Real GDP'!H182))</f>
        <v>2.8735967453439315E-2</v>
      </c>
      <c r="H179" s="10">
        <f>4*(LN('Real GDP'!I183)-LN('Real GDP'!I182))</f>
        <v>3.0967352803635606E-2</v>
      </c>
      <c r="I179" s="10">
        <f>4*(LN('Real GDP'!J183)-LN('Real GDP'!J182))</f>
        <v>2.4226841417355871E-2</v>
      </c>
      <c r="K179" s="3" t="str">
        <f>'GDP Deflator'!L183</f>
        <v>Q1/2004</v>
      </c>
      <c r="L179" s="10">
        <f>4*(LN('GDP Deflator'!C183)-LN('GDP Deflator'!C182))</f>
        <v>3.4723967900514907E-2</v>
      </c>
      <c r="M179" s="10">
        <f>4*(LN('GDP Deflator'!D183)-LN('GDP Deflator'!D182))</f>
        <v>6.8827978469141016E-2</v>
      </c>
      <c r="N179" s="10">
        <f>4*(LN('GDP Deflator'!E183)-LN('GDP Deflator'!E182))</f>
        <v>2.1549115766603677E-2</v>
      </c>
      <c r="O179" s="10">
        <f>4*(LN('GDP Deflator'!F183)-LN('GDP Deflator'!F182))</f>
        <v>5.3524085753007711E-2</v>
      </c>
      <c r="P179" s="10">
        <f>4*(LN('GDP Deflator'!G183)-LN('GDP Deflator'!G182))</f>
        <v>5.7430563628244613E-3</v>
      </c>
      <c r="Q179" s="10">
        <f>4*(LN('GDP Deflator'!H183)-LN('GDP Deflator'!H182))</f>
        <v>2.2586829412897913E-2</v>
      </c>
      <c r="R179" s="10">
        <f>4*(LN('GDP Deflator'!I183)-LN('GDP Deflator'!I182))</f>
        <v>4.0487290702245105E-2</v>
      </c>
      <c r="S179" s="10">
        <f>4*(LN('GDP Deflator'!J183)-LN('GDP Deflator'!J182))</f>
        <v>4.7346446884574789E-2</v>
      </c>
    </row>
    <row r="180" spans="1:19" x14ac:dyDescent="0.25">
      <c r="A180" s="2" t="str">
        <f>'Real GDP'!A184</f>
        <v>Q2/2004</v>
      </c>
      <c r="B180" s="10">
        <f>4*(LN('Real GDP'!C184)-LN('Real GDP'!C183))</f>
        <v>2.9213666159222385E-2</v>
      </c>
      <c r="C180" s="10">
        <f>4*(LN('Real GDP'!D184)-LN('Real GDP'!D183))</f>
        <v>1.529637762038405E-2</v>
      </c>
      <c r="D180" s="10">
        <f>4*(LN('Real GDP'!E184)-LN('Real GDP'!E183))</f>
        <v>2.5271794676303472E-2</v>
      </c>
      <c r="E180" s="10">
        <f>4*(LN('Real GDP'!F184)-LN('Real GDP'!F183))</f>
        <v>1.3751496000036667E-2</v>
      </c>
      <c r="F180" s="10">
        <f>4*(LN('Real GDP'!G184)-LN('Real GDP'!G183))</f>
        <v>1.2986446392059037E-2</v>
      </c>
      <c r="G180" s="10">
        <f>4*(LN('Real GDP'!H184)-LN('Real GDP'!H183))</f>
        <v>4.7020487733593797E-2</v>
      </c>
      <c r="H180" s="10">
        <f>4*(LN('Real GDP'!I184)-LN('Real GDP'!I183))</f>
        <v>-1.3783487564111851E-3</v>
      </c>
      <c r="I180" s="10">
        <f>4*(LN('Real GDP'!J184)-LN('Real GDP'!J183))</f>
        <v>3.091617034607097E-2</v>
      </c>
      <c r="K180" s="3" t="str">
        <f>'GDP Deflator'!L184</f>
        <v>Q2/2004</v>
      </c>
      <c r="L180" s="10">
        <f>4*(LN('GDP Deflator'!C184)-LN('GDP Deflator'!C183))</f>
        <v>3.4667406563510639E-2</v>
      </c>
      <c r="M180" s="10">
        <f>4*(LN('GDP Deflator'!D184)-LN('GDP Deflator'!D183))</f>
        <v>5.2764893074375152E-2</v>
      </c>
      <c r="N180" s="10">
        <f>4*(LN('GDP Deflator'!E184)-LN('GDP Deflator'!E183))</f>
        <v>2.616764112261194E-2</v>
      </c>
      <c r="O180" s="10">
        <f>4*(LN('GDP Deflator'!F184)-LN('GDP Deflator'!F183))</f>
        <v>3.9284238785388226E-2</v>
      </c>
      <c r="P180" s="10">
        <f>4*(LN('GDP Deflator'!G184)-LN('GDP Deflator'!G183))</f>
        <v>7.4794428009248293E-3</v>
      </c>
      <c r="Q180" s="10">
        <f>4*(LN('GDP Deflator'!H184)-LN('GDP Deflator'!H183))</f>
        <v>3.2322771024638541E-2</v>
      </c>
      <c r="R180" s="10">
        <f>4*(LN('GDP Deflator'!I184)-LN('GDP Deflator'!I183))</f>
        <v>3.6658509277557982E-2</v>
      </c>
      <c r="S180" s="10">
        <f>4*(LN('GDP Deflator'!J184)-LN('GDP Deflator'!J183))</f>
        <v>4.0633829811401512E-2</v>
      </c>
    </row>
    <row r="181" spans="1:19" x14ac:dyDescent="0.25">
      <c r="A181" s="2" t="str">
        <f>'Real GDP'!A185</f>
        <v>Q3/2004</v>
      </c>
      <c r="B181" s="10">
        <f>4*(LN('Real GDP'!C185)-LN('Real GDP'!C184))</f>
        <v>3.6193292630755991E-2</v>
      </c>
      <c r="C181" s="10">
        <f>4*(LN('Real GDP'!D185)-LN('Real GDP'!D184))</f>
        <v>6.5900790178083923E-3</v>
      </c>
      <c r="D181" s="10">
        <f>4*(LN('Real GDP'!E185)-LN('Real GDP'!E184))</f>
        <v>1.55214482405448E-2</v>
      </c>
      <c r="E181" s="10">
        <f>4*(LN('Real GDP'!F185)-LN('Real GDP'!F184))</f>
        <v>-7.2998914524688985E-3</v>
      </c>
      <c r="F181" s="10">
        <f>4*(LN('Real GDP'!G185)-LN('Real GDP'!G184))</f>
        <v>3.8147377035855357E-3</v>
      </c>
      <c r="G181" s="10">
        <f>4*(LN('Real GDP'!H185)-LN('Real GDP'!H184))</f>
        <v>4.7273736756462625E-2</v>
      </c>
      <c r="H181" s="10">
        <f>4*(LN('Real GDP'!I185)-LN('Real GDP'!I184))</f>
        <v>2.0843506094500697E-2</v>
      </c>
      <c r="I181" s="10">
        <f>4*(LN('Real GDP'!J185)-LN('Real GDP'!J184))</f>
        <v>4.0091419273124984E-2</v>
      </c>
      <c r="K181" s="3" t="str">
        <f>'GDP Deflator'!L185</f>
        <v>Q3/2004</v>
      </c>
      <c r="L181" s="10">
        <f>4*(LN('GDP Deflator'!C185)-LN('GDP Deflator'!C184))</f>
        <v>2.4533743503358352E-2</v>
      </c>
      <c r="M181" s="10">
        <f>4*(LN('GDP Deflator'!D185)-LN('GDP Deflator'!D184))</f>
        <v>3.8187504553022222E-4</v>
      </c>
      <c r="N181" s="10">
        <f>4*(LN('GDP Deflator'!E185)-LN('GDP Deflator'!E184))</f>
        <v>2.2600458743635699E-2</v>
      </c>
      <c r="O181" s="10">
        <f>4*(LN('GDP Deflator'!F185)-LN('GDP Deflator'!F184))</f>
        <v>1.4679532032907616E-2</v>
      </c>
      <c r="P181" s="10">
        <f>4*(LN('GDP Deflator'!G185)-LN('GDP Deflator'!G184))</f>
        <v>-2.703287726948389E-3</v>
      </c>
      <c r="Q181" s="10">
        <f>4*(LN('GDP Deflator'!H185)-LN('GDP Deflator'!H184))</f>
        <v>3.0320468477402329E-2</v>
      </c>
      <c r="R181" s="10">
        <f>4*(LN('GDP Deflator'!I185)-LN('GDP Deflator'!I184))</f>
        <v>2.1907263377599406E-2</v>
      </c>
      <c r="S181" s="10">
        <f>4*(LN('GDP Deflator'!J185)-LN('GDP Deflator'!J184))</f>
        <v>2.4003782298425591E-2</v>
      </c>
    </row>
    <row r="182" spans="1:19" x14ac:dyDescent="0.25">
      <c r="A182" s="2" t="str">
        <f>'Real GDP'!A186</f>
        <v>Q4/2004</v>
      </c>
      <c r="B182" s="10">
        <f>4*(LN('Real GDP'!C186)-LN('Real GDP'!C185))</f>
        <v>3.4425734741581948E-2</v>
      </c>
      <c r="C182" s="10">
        <f>4*(LN('Real GDP'!D186)-LN('Real GDP'!D185))</f>
        <v>1.0071542290372548E-2</v>
      </c>
      <c r="D182" s="10">
        <f>4*(LN('Real GDP'!E186)-LN('Real GDP'!E185))</f>
        <v>2.7224149169772005E-2</v>
      </c>
      <c r="E182" s="10">
        <f>4*(LN('Real GDP'!F186)-LN('Real GDP'!F185))</f>
        <v>3.8665039181964289E-3</v>
      </c>
      <c r="F182" s="10">
        <f>4*(LN('Real GDP'!G186)-LN('Real GDP'!G185))</f>
        <v>6.5356211029516942E-3</v>
      </c>
      <c r="G182" s="10">
        <f>4*(LN('Real GDP'!H186)-LN('Real GDP'!H185))</f>
        <v>2.8613687261369591E-2</v>
      </c>
      <c r="H182" s="10">
        <f>4*(LN('Real GDP'!I186)-LN('Real GDP'!I185))</f>
        <v>-1.0622171372318689E-2</v>
      </c>
      <c r="I182" s="10">
        <f>4*(LN('Real GDP'!J186)-LN('Real GDP'!J185))</f>
        <v>2.4538649950976321E-2</v>
      </c>
      <c r="K182" s="3" t="str">
        <f>'GDP Deflator'!L186</f>
        <v>Q4/2004</v>
      </c>
      <c r="L182" s="10">
        <f>4*(LN('GDP Deflator'!C186)-LN('GDP Deflator'!C185))</f>
        <v>2.7964531398229298E-2</v>
      </c>
      <c r="M182" s="10">
        <f>4*(LN('GDP Deflator'!D186)-LN('GDP Deflator'!D185))</f>
        <v>-2.0763274830944312E-2</v>
      </c>
      <c r="N182" s="10">
        <f>4*(LN('GDP Deflator'!E186)-LN('GDP Deflator'!E185))</f>
        <v>3.2501182927276773E-2</v>
      </c>
      <c r="O182" s="10">
        <f>4*(LN('GDP Deflator'!F186)-LN('GDP Deflator'!F185))</f>
        <v>3.6120162539567957E-3</v>
      </c>
      <c r="P182" s="10">
        <f>4*(LN('GDP Deflator'!G186)-LN('GDP Deflator'!G185))</f>
        <v>3.2985290598332995E-3</v>
      </c>
      <c r="Q182" s="10">
        <f>4*(LN('GDP Deflator'!H186)-LN('GDP Deflator'!H185))</f>
        <v>4.2532248994817223E-2</v>
      </c>
      <c r="R182" s="10">
        <f>4*(LN('GDP Deflator'!I186)-LN('GDP Deflator'!I185))</f>
        <v>2.1032053336423218E-2</v>
      </c>
      <c r="S182" s="10">
        <f>4*(LN('GDP Deflator'!J186)-LN('GDP Deflator'!J185))</f>
        <v>2.092806328498753E-2</v>
      </c>
    </row>
    <row r="183" spans="1:19" x14ac:dyDescent="0.25">
      <c r="A183" s="2" t="str">
        <f>'Real GDP'!A187</f>
        <v>Q1/2005</v>
      </c>
      <c r="B183" s="10">
        <f>4*(LN('Real GDP'!C187)-LN('Real GDP'!C186))</f>
        <v>4.241253502775777E-2</v>
      </c>
      <c r="C183" s="10">
        <f>4*(LN('Real GDP'!D187)-LN('Real GDP'!D186))</f>
        <v>3.7739326321190703E-2</v>
      </c>
      <c r="D183" s="10">
        <f>4*(LN('Real GDP'!E187)-LN('Real GDP'!E186))</f>
        <v>1.0582901741400974E-2</v>
      </c>
      <c r="E183" s="10">
        <f>4*(LN('Real GDP'!F187)-LN('Real GDP'!F186))</f>
        <v>-7.7360783358884078E-3</v>
      </c>
      <c r="F183" s="10">
        <f>4*(LN('Real GDP'!G187)-LN('Real GDP'!G186))</f>
        <v>-9.980144386787515E-3</v>
      </c>
      <c r="G183" s="10">
        <f>4*(LN('Real GDP'!H187)-LN('Real GDP'!H186))</f>
        <v>1.3617587822128741E-2</v>
      </c>
      <c r="H183" s="10">
        <f>4*(LN('Real GDP'!I187)-LN('Real GDP'!I186))</f>
        <v>1.9204775392658746E-2</v>
      </c>
      <c r="I183" s="10">
        <f>4*(LN('Real GDP'!J187)-LN('Real GDP'!J186))</f>
        <v>4.0259883364424098E-2</v>
      </c>
      <c r="K183" s="3" t="str">
        <f>'GDP Deflator'!L187</f>
        <v>Q1/2005</v>
      </c>
      <c r="L183" s="10">
        <f>4*(LN('GDP Deflator'!C187)-LN('GDP Deflator'!C186))</f>
        <v>3.6898723615447437E-2</v>
      </c>
      <c r="M183" s="10">
        <f>4*(LN('GDP Deflator'!D187)-LN('GDP Deflator'!D186))</f>
        <v>-3.5740633509444564E-2</v>
      </c>
      <c r="N183" s="10">
        <f>4*(LN('GDP Deflator'!E187)-LN('GDP Deflator'!E186))</f>
        <v>4.8868404007382793E-2</v>
      </c>
      <c r="O183" s="10">
        <f>4*(LN('GDP Deflator'!F187)-LN('GDP Deflator'!F186))</f>
        <v>-2.2287626230870217E-3</v>
      </c>
      <c r="P183" s="10">
        <f>4*(LN('GDP Deflator'!G187)-LN('GDP Deflator'!G186))</f>
        <v>6.8037008596100179E-3</v>
      </c>
      <c r="Q183" s="10">
        <f>4*(LN('GDP Deflator'!H187)-LN('GDP Deflator'!H186))</f>
        <v>6.0938072673231147E-2</v>
      </c>
      <c r="R183" s="10">
        <f>4*(LN('GDP Deflator'!I187)-LN('GDP Deflator'!I186))</f>
        <v>2.6550161482315815E-2</v>
      </c>
      <c r="S183" s="10">
        <f>4*(LN('GDP Deflator'!J187)-LN('GDP Deflator'!J186))</f>
        <v>2.2964672574431688E-2</v>
      </c>
    </row>
    <row r="184" spans="1:19" x14ac:dyDescent="0.25">
      <c r="A184" s="2" t="str">
        <f>'Real GDP'!A188</f>
        <v>Q2/2005</v>
      </c>
      <c r="B184" s="10">
        <f>4*(LN('Real GDP'!C188)-LN('Real GDP'!C187))</f>
        <v>2.0830393411657155E-2</v>
      </c>
      <c r="C184" s="10">
        <f>4*(LN('Real GDP'!D188)-LN('Real GDP'!D187))</f>
        <v>4.4119362890320701E-2</v>
      </c>
      <c r="D184" s="10">
        <f>4*(LN('Real GDP'!E188)-LN('Real GDP'!E187))</f>
        <v>7.8884502533504985E-3</v>
      </c>
      <c r="E184" s="10">
        <f>4*(LN('Real GDP'!F188)-LN('Real GDP'!F187))</f>
        <v>2.6583590668188606E-2</v>
      </c>
      <c r="F184" s="10">
        <f>4*(LN('Real GDP'!G188)-LN('Real GDP'!G187))</f>
        <v>3.8666340339176486E-2</v>
      </c>
      <c r="G184" s="10">
        <f>4*(LN('Real GDP'!H188)-LN('Real GDP'!H187))</f>
        <v>2.8375932126017744E-2</v>
      </c>
      <c r="H184" s="10">
        <f>4*(LN('Real GDP'!I188)-LN('Real GDP'!I187))</f>
        <v>3.1172048891384918E-2</v>
      </c>
      <c r="I184" s="10">
        <f>4*(LN('Real GDP'!J188)-LN('Real GDP'!J187))</f>
        <v>4.0564377636655991E-2</v>
      </c>
      <c r="K184" s="3" t="str">
        <f>'GDP Deflator'!L188</f>
        <v>Q2/2005</v>
      </c>
      <c r="L184" s="10">
        <f>4*(LN('GDP Deflator'!C188)-LN('GDP Deflator'!C187))</f>
        <v>2.8915918312243605E-2</v>
      </c>
      <c r="M184" s="10">
        <f>4*(LN('GDP Deflator'!D188)-LN('GDP Deflator'!D187))</f>
        <v>1.5213813329992831E-3</v>
      </c>
      <c r="N184" s="10">
        <f>4*(LN('GDP Deflator'!E188)-LN('GDP Deflator'!E187))</f>
        <v>4.143614820189967E-2</v>
      </c>
      <c r="O184" s="10">
        <f>4*(LN('GDP Deflator'!F188)-LN('GDP Deflator'!F187))</f>
        <v>2.1924455223079065E-3</v>
      </c>
      <c r="P184" s="10">
        <f>4*(LN('GDP Deflator'!G188)-LN('GDP Deflator'!G187))</f>
        <v>1.9029750737065143E-2</v>
      </c>
      <c r="Q184" s="10">
        <f>4*(LN('GDP Deflator'!H188)-LN('GDP Deflator'!H187))</f>
        <v>4.7125353308459239E-2</v>
      </c>
      <c r="R184" s="10">
        <f>4*(LN('GDP Deflator'!I188)-LN('GDP Deflator'!I187))</f>
        <v>2.1724897941417964E-2</v>
      </c>
      <c r="S184" s="10">
        <f>4*(LN('GDP Deflator'!J188)-LN('GDP Deflator'!J187))</f>
        <v>3.8434170061641737E-2</v>
      </c>
    </row>
    <row r="185" spans="1:19" x14ac:dyDescent="0.25">
      <c r="A185" s="2" t="str">
        <f>'Real GDP'!A189</f>
        <v>Q3/2005</v>
      </c>
      <c r="B185" s="10">
        <f>4*(LN('Real GDP'!C189)-LN('Real GDP'!C188))</f>
        <v>3.3462775005929757E-2</v>
      </c>
      <c r="C185" s="10">
        <f>4*(LN('Real GDP'!D189)-LN('Real GDP'!D188))</f>
        <v>4.6526047579973806E-2</v>
      </c>
      <c r="D185" s="10">
        <f>4*(LN('Real GDP'!E189)-LN('Real GDP'!E188))</f>
        <v>1.9540353155360179E-2</v>
      </c>
      <c r="E185" s="10">
        <f>4*(LN('Real GDP'!F189)-LN('Real GDP'!F188))</f>
        <v>3.2347462785295988E-2</v>
      </c>
      <c r="F185" s="10">
        <f>4*(LN('Real GDP'!G189)-LN('Real GDP'!G188))</f>
        <v>2.659586124040203E-2</v>
      </c>
      <c r="G185" s="10">
        <f>4*(LN('Real GDP'!H189)-LN('Real GDP'!H188))</f>
        <v>4.8926309663414713E-2</v>
      </c>
      <c r="H185" s="10">
        <f>4*(LN('Real GDP'!I189)-LN('Real GDP'!I188))</f>
        <v>3.7929567300984957E-2</v>
      </c>
      <c r="I185" s="10">
        <f>4*(LN('Real GDP'!J189)-LN('Real GDP'!J188))</f>
        <v>3.7750321197869141E-2</v>
      </c>
      <c r="K185" s="3" t="str">
        <f>'GDP Deflator'!L189</f>
        <v>Q3/2005</v>
      </c>
      <c r="L185" s="10">
        <f>4*(LN('GDP Deflator'!C189)-LN('GDP Deflator'!C188))</f>
        <v>3.7239194422014066E-2</v>
      </c>
      <c r="M185" s="10">
        <f>4*(LN('GDP Deflator'!D189)-LN('GDP Deflator'!D188))</f>
        <v>2.7142443571023023E-2</v>
      </c>
      <c r="N185" s="10">
        <f>4*(LN('GDP Deflator'!E189)-LN('GDP Deflator'!E188))</f>
        <v>5.160905473771038E-2</v>
      </c>
      <c r="O185" s="10">
        <f>4*(LN('GDP Deflator'!F189)-LN('GDP Deflator'!F188))</f>
        <v>2.2808590510269511E-2</v>
      </c>
      <c r="P185" s="10">
        <f>4*(LN('GDP Deflator'!G189)-LN('GDP Deflator'!G188))</f>
        <v>4.461360779835033E-2</v>
      </c>
      <c r="Q185" s="10">
        <f>4*(LN('GDP Deflator'!H189)-LN('GDP Deflator'!H188))</f>
        <v>4.9993532413530772E-2</v>
      </c>
      <c r="R185" s="10">
        <f>4*(LN('GDP Deflator'!I189)-LN('GDP Deflator'!I188))</f>
        <v>3.3643389946455216E-2</v>
      </c>
      <c r="S185" s="10">
        <f>4*(LN('GDP Deflator'!J189)-LN('GDP Deflator'!J188))</f>
        <v>6.9565645191719483E-2</v>
      </c>
    </row>
    <row r="186" spans="1:19" x14ac:dyDescent="0.25">
      <c r="A186" s="2" t="str">
        <f>'Real GDP'!A190</f>
        <v>Q4/2005</v>
      </c>
      <c r="B186" s="10">
        <f>4*(LN('Real GDP'!C190)-LN('Real GDP'!C189))</f>
        <v>2.2796019930055422E-2</v>
      </c>
      <c r="C186" s="10">
        <f>4*(LN('Real GDP'!D190)-LN('Real GDP'!D189))</f>
        <v>5.9483162535588718E-2</v>
      </c>
      <c r="D186" s="10">
        <f>4*(LN('Real GDP'!E190)-LN('Real GDP'!E189))</f>
        <v>2.805128492771658E-2</v>
      </c>
      <c r="E186" s="10">
        <f>4*(LN('Real GDP'!F190)-LN('Real GDP'!F189))</f>
        <v>1.5231964000619769E-2</v>
      </c>
      <c r="F186" s="10">
        <f>4*(LN('Real GDP'!G190)-LN('Real GDP'!G189))</f>
        <v>1.1226092367333962E-2</v>
      </c>
      <c r="G186" s="10">
        <f>4*(LN('Real GDP'!H190)-LN('Real GDP'!H189))</f>
        <v>3.9421188299172627E-2</v>
      </c>
      <c r="H186" s="10">
        <f>4*(LN('Real GDP'!I190)-LN('Real GDP'!I189))</f>
        <v>8.4621465208343238E-3</v>
      </c>
      <c r="I186" s="10">
        <f>4*(LN('Real GDP'!J190)-LN('Real GDP'!J189))</f>
        <v>4.1611445409309056E-2</v>
      </c>
      <c r="K186" s="3" t="str">
        <f>'GDP Deflator'!L190</f>
        <v>Q4/2005</v>
      </c>
      <c r="L186" s="10">
        <f>4*(LN('GDP Deflator'!C190)-LN('GDP Deflator'!C189))</f>
        <v>3.0218186592435359E-2</v>
      </c>
      <c r="M186" s="10">
        <f>4*(LN('GDP Deflator'!D190)-LN('GDP Deflator'!D189))</f>
        <v>5.019784078945122E-2</v>
      </c>
      <c r="N186" s="10">
        <f>4*(LN('GDP Deflator'!E190)-LN('GDP Deflator'!E189))</f>
        <v>4.6767247098603804E-2</v>
      </c>
      <c r="O186" s="10">
        <f>4*(LN('GDP Deflator'!F190)-LN('GDP Deflator'!F189))</f>
        <v>2.8172621493411043E-2</v>
      </c>
      <c r="P186" s="10">
        <f>4*(LN('GDP Deflator'!G190)-LN('GDP Deflator'!G189))</f>
        <v>6.0155081959056389E-2</v>
      </c>
      <c r="Q186" s="10">
        <f>4*(LN('GDP Deflator'!H190)-LN('GDP Deflator'!H189))</f>
        <v>3.6291669099380641E-2</v>
      </c>
      <c r="R186" s="10">
        <f>4*(LN('GDP Deflator'!I190)-LN('GDP Deflator'!I189))</f>
        <v>2.9894698714709733E-2</v>
      </c>
      <c r="S186" s="10">
        <f>4*(LN('GDP Deflator'!J190)-LN('GDP Deflator'!J189))</f>
        <v>8.6516306643989793E-2</v>
      </c>
    </row>
    <row r="187" spans="1:19" x14ac:dyDescent="0.25">
      <c r="A187" s="2" t="str">
        <f>'Real GDP'!A191</f>
        <v>Q1/2006</v>
      </c>
      <c r="B187" s="10">
        <f>4*(LN('Real GDP'!C191)-LN('Real GDP'!C190))</f>
        <v>4.77691642763034E-2</v>
      </c>
      <c r="C187" s="10">
        <f>4*(LN('Real GDP'!D191)-LN('Real GDP'!D190))</f>
        <v>1.0638354377856984E-2</v>
      </c>
      <c r="D187" s="10">
        <f>4*(LN('Real GDP'!E191)-LN('Real GDP'!E190))</f>
        <v>3.3286328068303561E-2</v>
      </c>
      <c r="E187" s="10">
        <f>4*(LN('Real GDP'!F191)-LN('Real GDP'!F190))</f>
        <v>3.7093260351085178E-2</v>
      </c>
      <c r="F187" s="10">
        <f>4*(LN('Real GDP'!G191)-LN('Real GDP'!G190))</f>
        <v>1.4251152210562168E-2</v>
      </c>
      <c r="G187" s="10">
        <f>4*(LN('Real GDP'!H191)-LN('Real GDP'!H190))</f>
        <v>3.1932937211074375E-2</v>
      </c>
      <c r="H187" s="10">
        <f>4*(LN('Real GDP'!I191)-LN('Real GDP'!I190))</f>
        <v>3.0210340924696766E-3</v>
      </c>
      <c r="I187" s="10">
        <f>4*(LN('Real GDP'!J191)-LN('Real GDP'!J190))</f>
        <v>4.3084326117433847E-2</v>
      </c>
      <c r="K187" s="3" t="str">
        <f>'GDP Deflator'!L191</f>
        <v>Q1/2006</v>
      </c>
      <c r="L187" s="10">
        <f>4*(LN('GDP Deflator'!C191)-LN('GDP Deflator'!C190))</f>
        <v>3.1336552518908434E-2</v>
      </c>
      <c r="M187" s="10">
        <f>4*(LN('GDP Deflator'!D191)-LN('GDP Deflator'!D190))</f>
        <v>7.0269257703330368E-2</v>
      </c>
      <c r="N187" s="10">
        <f>4*(LN('GDP Deflator'!E191)-LN('GDP Deflator'!E190))</f>
        <v>5.0159177106603892E-2</v>
      </c>
      <c r="O187" s="10">
        <f>4*(LN('GDP Deflator'!F191)-LN('GDP Deflator'!F190))</f>
        <v>4.2089683103657904E-2</v>
      </c>
      <c r="P187" s="10">
        <f>4*(LN('GDP Deflator'!G191)-LN('GDP Deflator'!G190))</f>
        <v>7.1809747153082526E-2</v>
      </c>
      <c r="Q187" s="10">
        <f>4*(LN('GDP Deflator'!H191)-LN('GDP Deflator'!H190))</f>
        <v>2.7682917375781102E-2</v>
      </c>
      <c r="R187" s="10">
        <f>4*(LN('GDP Deflator'!I191)-LN('GDP Deflator'!I190))</f>
        <v>3.4798650351859806E-2</v>
      </c>
      <c r="S187" s="10">
        <f>4*(LN('GDP Deflator'!J191)-LN('GDP Deflator'!J190))</f>
        <v>0.1119765438790985</v>
      </c>
    </row>
    <row r="188" spans="1:19" x14ac:dyDescent="0.25">
      <c r="A188" s="2" t="str">
        <f>'Real GDP'!A192</f>
        <v>Q2/2006</v>
      </c>
      <c r="B188" s="10">
        <f>4*(LN('Real GDP'!C192)-LN('Real GDP'!C191))</f>
        <v>1.1934807182100826E-2</v>
      </c>
      <c r="C188" s="10">
        <f>4*(LN('Real GDP'!D192)-LN('Real GDP'!D191))</f>
        <v>8.9031022843393259E-3</v>
      </c>
      <c r="D188" s="10">
        <f>4*(LN('Real GDP'!E192)-LN('Real GDP'!E191))</f>
        <v>3.9035331321215949E-2</v>
      </c>
      <c r="E188" s="10">
        <f>4*(LN('Real GDP'!F192)-LN('Real GDP'!F191))</f>
        <v>6.3509596573183558E-2</v>
      </c>
      <c r="F188" s="10">
        <f>4*(LN('Real GDP'!G192)-LN('Real GDP'!G191))</f>
        <v>2.3496268922919228E-2</v>
      </c>
      <c r="G188" s="10">
        <f>4*(LN('Real GDP'!H192)-LN('Real GDP'!H191))</f>
        <v>1.9298555966820174E-3</v>
      </c>
      <c r="H188" s="10">
        <f>4*(LN('Real GDP'!I192)-LN('Real GDP'!I191))</f>
        <v>1.3893998082721737E-2</v>
      </c>
      <c r="I188" s="10">
        <f>4*(LN('Real GDP'!J192)-LN('Real GDP'!J191))</f>
        <v>4.1556802216373256E-2</v>
      </c>
      <c r="K188" s="3" t="str">
        <f>'GDP Deflator'!L192</f>
        <v>Q2/2006</v>
      </c>
      <c r="L188" s="10">
        <f>4*(LN('GDP Deflator'!C192)-LN('GDP Deflator'!C191))</f>
        <v>3.2042949411874133E-2</v>
      </c>
      <c r="M188" s="10">
        <f>4*(LN('GDP Deflator'!D192)-LN('GDP Deflator'!D191))</f>
        <v>5.6502132363569046E-2</v>
      </c>
      <c r="N188" s="10">
        <f>4*(LN('GDP Deflator'!E192)-LN('GDP Deflator'!E191))</f>
        <v>4.5366976972555761E-2</v>
      </c>
      <c r="O188" s="10">
        <f>4*(LN('GDP Deflator'!F192)-LN('GDP Deflator'!F191))</f>
        <v>4.0077292108669837E-2</v>
      </c>
      <c r="P188" s="10">
        <f>4*(LN('GDP Deflator'!G192)-LN('GDP Deflator'!G191))</f>
        <v>6.7581982328444923E-2</v>
      </c>
      <c r="Q188" s="10">
        <f>4*(LN('GDP Deflator'!H192)-LN('GDP Deflator'!H191))</f>
        <v>3.0990180300623393E-2</v>
      </c>
      <c r="R188" s="10">
        <f>4*(LN('GDP Deflator'!I192)-LN('GDP Deflator'!I191))</f>
        <v>3.4591212663233506E-2</v>
      </c>
      <c r="S188" s="10">
        <f>4*(LN('GDP Deflator'!J192)-LN('GDP Deflator'!J191))</f>
        <v>9.2096658702139678E-2</v>
      </c>
    </row>
    <row r="189" spans="1:19" x14ac:dyDescent="0.25">
      <c r="A189" s="2" t="str">
        <f>'Real GDP'!A193</f>
        <v>Q3/2006</v>
      </c>
      <c r="B189" s="10">
        <f>4*(LN('Real GDP'!C193)-LN('Real GDP'!C192))</f>
        <v>3.5759177548868593E-3</v>
      </c>
      <c r="C189" s="10">
        <f>4*(LN('Real GDP'!D193)-LN('Real GDP'!D192))</f>
        <v>2.5648694410840278E-3</v>
      </c>
      <c r="D189" s="10">
        <f>4*(LN('Real GDP'!E193)-LN('Real GDP'!E192))</f>
        <v>8.1035667957252144E-4</v>
      </c>
      <c r="E189" s="10">
        <f>4*(LN('Real GDP'!F193)-LN('Real GDP'!F192))</f>
        <v>3.9748287376482949E-2</v>
      </c>
      <c r="F189" s="10">
        <f>4*(LN('Real GDP'!G193)-LN('Real GDP'!G192))</f>
        <v>1.4173273122892738E-2</v>
      </c>
      <c r="G189" s="10">
        <f>4*(LN('Real GDP'!H193)-LN('Real GDP'!H192))</f>
        <v>1.1100581771295026E-2</v>
      </c>
      <c r="H189" s="10">
        <f>4*(LN('Real GDP'!I193)-LN('Real GDP'!I192))</f>
        <v>-6.8922003652858166E-3</v>
      </c>
      <c r="I189" s="10">
        <f>4*(LN('Real GDP'!J193)-LN('Real GDP'!J192))</f>
        <v>3.9296917250826624E-2</v>
      </c>
      <c r="K189" s="3" t="str">
        <f>'GDP Deflator'!L193</f>
        <v>Q3/2006</v>
      </c>
      <c r="L189" s="10">
        <f>4*(LN('GDP Deflator'!C193)-LN('GDP Deflator'!C192))</f>
        <v>2.7809505121108913E-2</v>
      </c>
      <c r="M189" s="10">
        <f>4*(LN('GDP Deflator'!D193)-LN('GDP Deflator'!D192))</f>
        <v>3.0255438884893238E-2</v>
      </c>
      <c r="N189" s="10">
        <f>4*(LN('GDP Deflator'!E193)-LN('GDP Deflator'!E192))</f>
        <v>3.6696846850752252E-2</v>
      </c>
      <c r="O189" s="10">
        <f>4*(LN('GDP Deflator'!F193)-LN('GDP Deflator'!F192))</f>
        <v>3.2854333927769375E-2</v>
      </c>
      <c r="P189" s="10">
        <f>4*(LN('GDP Deflator'!G193)-LN('GDP Deflator'!G192))</f>
        <v>4.9235933815971578E-2</v>
      </c>
      <c r="Q189" s="10">
        <f>4*(LN('GDP Deflator'!H193)-LN('GDP Deflator'!H192))</f>
        <v>2.6596796166419523E-2</v>
      </c>
      <c r="R189" s="10">
        <f>4*(LN('GDP Deflator'!I193)-LN('GDP Deflator'!I192))</f>
        <v>2.9114663696727661E-2</v>
      </c>
      <c r="S189" s="10">
        <f>4*(LN('GDP Deflator'!J193)-LN('GDP Deflator'!J192))</f>
        <v>6.5694491098206242E-2</v>
      </c>
    </row>
    <row r="190" spans="1:19" x14ac:dyDescent="0.25">
      <c r="A190" s="2" t="str">
        <f>'Real GDP'!A194</f>
        <v>Q4/2006</v>
      </c>
      <c r="B190" s="10">
        <f>4*(LN('Real GDP'!C194)-LN('Real GDP'!C193))</f>
        <v>3.1186691726389881E-2</v>
      </c>
      <c r="C190" s="10">
        <f>4*(LN('Real GDP'!D194)-LN('Real GDP'!D193))</f>
        <v>1.408200907995294E-2</v>
      </c>
      <c r="D190" s="10">
        <f>4*(LN('Real GDP'!E194)-LN('Real GDP'!E193))</f>
        <v>2.9618127816977591E-2</v>
      </c>
      <c r="E190" s="10">
        <f>4*(LN('Real GDP'!F194)-LN('Real GDP'!F193))</f>
        <v>5.1854120239262613E-2</v>
      </c>
      <c r="F190" s="10">
        <f>4*(LN('Real GDP'!G194)-LN('Real GDP'!G193))</f>
        <v>5.1739319910751647E-2</v>
      </c>
      <c r="G190" s="10">
        <f>4*(LN('Real GDP'!H194)-LN('Real GDP'!H193))</f>
        <v>1.506042795867657E-2</v>
      </c>
      <c r="H190" s="10">
        <f>4*(LN('Real GDP'!I194)-LN('Real GDP'!I193))</f>
        <v>4.859354794511006E-2</v>
      </c>
      <c r="I190" s="10">
        <f>4*(LN('Real GDP'!J194)-LN('Real GDP'!J193))</f>
        <v>3.7807542851055587E-2</v>
      </c>
      <c r="K190" s="3" t="str">
        <f>'GDP Deflator'!L194</f>
        <v>Q4/2006</v>
      </c>
      <c r="L190" s="10">
        <f>4*(LN('GDP Deflator'!C194)-LN('GDP Deflator'!C193))</f>
        <v>1.396059575183628E-2</v>
      </c>
      <c r="M190" s="10">
        <f>4*(LN('GDP Deflator'!D194)-LN('GDP Deflator'!D193))</f>
        <v>-1.4988901527260623E-2</v>
      </c>
      <c r="N190" s="10">
        <f>4*(LN('GDP Deflator'!E194)-LN('GDP Deflator'!E193))</f>
        <v>1.8327652457514887E-2</v>
      </c>
      <c r="O190" s="10">
        <f>4*(LN('GDP Deflator'!F194)-LN('GDP Deflator'!F193))</f>
        <v>1.6136236891419742E-2</v>
      </c>
      <c r="P190" s="10">
        <f>4*(LN('GDP Deflator'!G194)-LN('GDP Deflator'!G193))</f>
        <v>2.5528337090541697E-2</v>
      </c>
      <c r="Q190" s="10">
        <f>4*(LN('GDP Deflator'!H194)-LN('GDP Deflator'!H193))</f>
        <v>1.275481527797595E-2</v>
      </c>
      <c r="R190" s="10">
        <f>4*(LN('GDP Deflator'!I194)-LN('GDP Deflator'!I193))</f>
        <v>1.3693876933945859E-2</v>
      </c>
      <c r="S190" s="10">
        <f>4*(LN('GDP Deflator'!J194)-LN('GDP Deflator'!J193))</f>
        <v>2.9795398835453568E-2</v>
      </c>
    </row>
    <row r="191" spans="1:19" x14ac:dyDescent="0.25">
      <c r="A191" s="2" t="str">
        <f>'Real GDP'!A195</f>
        <v>Q1/2007</v>
      </c>
      <c r="B191" s="10">
        <f>4*(LN('Real GDP'!C195)-LN('Real GDP'!C194))</f>
        <v>2.4703904746274929E-3</v>
      </c>
      <c r="C191" s="10">
        <f>4*(LN('Real GDP'!D195)-LN('Real GDP'!D194))</f>
        <v>3.9601917024455702E-2</v>
      </c>
      <c r="D191" s="10">
        <f>4*(LN('Real GDP'!E195)-LN('Real GDP'!E194))</f>
        <v>3.1012385641151496E-2</v>
      </c>
      <c r="E191" s="10">
        <f>4*(LN('Real GDP'!F195)-LN('Real GDP'!F194))</f>
        <v>1.6365952011064167E-2</v>
      </c>
      <c r="F191" s="10">
        <f>4*(LN('Real GDP'!G195)-LN('Real GDP'!G194))</f>
        <v>6.4314934659428502E-3</v>
      </c>
      <c r="G191" s="10">
        <f>4*(LN('Real GDP'!H195)-LN('Real GDP'!H194))</f>
        <v>2.578058519952009E-2</v>
      </c>
      <c r="H191" s="10">
        <f>4*(LN('Real GDP'!I195)-LN('Real GDP'!I194))</f>
        <v>2.9306589994291699E-2</v>
      </c>
      <c r="I191" s="10">
        <f>4*(LN('Real GDP'!J195)-LN('Real GDP'!J194))</f>
        <v>4.0713587885186087E-2</v>
      </c>
      <c r="K191" s="3" t="str">
        <f>'GDP Deflator'!L195</f>
        <v>Q1/2007</v>
      </c>
      <c r="L191" s="10">
        <f>4*(LN('GDP Deflator'!C195)-LN('GDP Deflator'!C194))</f>
        <v>4.4698603326828845E-2</v>
      </c>
      <c r="M191" s="10">
        <f>4*(LN('GDP Deflator'!D195)-LN('GDP Deflator'!D194))</f>
        <v>-9.5746825530795832E-3</v>
      </c>
      <c r="N191" s="10">
        <f>4*(LN('GDP Deflator'!E195)-LN('GDP Deflator'!E194))</f>
        <v>4.571368185136393E-2</v>
      </c>
      <c r="O191" s="10">
        <f>4*(LN('GDP Deflator'!F195)-LN('GDP Deflator'!F194))</f>
        <v>4.392374215874284E-2</v>
      </c>
      <c r="P191" s="10">
        <f>4*(LN('GDP Deflator'!G195)-LN('GDP Deflator'!G194))</f>
        <v>4.3004848644827121E-2</v>
      </c>
      <c r="Q191" s="10">
        <f>4*(LN('GDP Deflator'!H195)-LN('GDP Deflator'!H194))</f>
        <v>4.4557929470247615E-2</v>
      </c>
      <c r="R191" s="10">
        <f>4*(LN('GDP Deflator'!I195)-LN('GDP Deflator'!I194))</f>
        <v>4.4346147241331124E-2</v>
      </c>
      <c r="S191" s="10">
        <f>4*(LN('GDP Deflator'!J195)-LN('GDP Deflator'!J194))</f>
        <v>3.9202835163653305E-2</v>
      </c>
    </row>
    <row r="192" spans="1:19" x14ac:dyDescent="0.25">
      <c r="A192" s="2" t="str">
        <f>'Real GDP'!A196</f>
        <v>Q2/2007</v>
      </c>
      <c r="B192" s="10">
        <f>4*(LN('Real GDP'!C196)-LN('Real GDP'!C195))</f>
        <v>3.0480337188819817E-2</v>
      </c>
      <c r="C192" s="10">
        <f>4*(LN('Real GDP'!D196)-LN('Real GDP'!D195))</f>
        <v>2.8760257235781239E-2</v>
      </c>
      <c r="D192" s="10">
        <f>4*(LN('Real GDP'!E196)-LN('Real GDP'!E195))</f>
        <v>3.1750178776480453E-2</v>
      </c>
      <c r="E192" s="10">
        <f>4*(LN('Real GDP'!F196)-LN('Real GDP'!F195))</f>
        <v>2.9552845510018244E-2</v>
      </c>
      <c r="F192" s="10">
        <f>4*(LN('Real GDP'!G196)-LN('Real GDP'!G195))</f>
        <v>-4.0146741283102472E-3</v>
      </c>
      <c r="G192" s="10">
        <f>4*(LN('Real GDP'!H196)-LN('Real GDP'!H195))</f>
        <v>3.8420421090975765E-2</v>
      </c>
      <c r="H192" s="10">
        <f>4*(LN('Real GDP'!I196)-LN('Real GDP'!I195))</f>
        <v>4.7101871919323912E-3</v>
      </c>
      <c r="I192" s="10">
        <f>4*(LN('Real GDP'!J196)-LN('Real GDP'!J195))</f>
        <v>3.2309878041079543E-2</v>
      </c>
      <c r="K192" s="3" t="str">
        <f>'GDP Deflator'!L196</f>
        <v>Q2/2007</v>
      </c>
      <c r="L192" s="10">
        <f>4*(LN('GDP Deflator'!C196)-LN('GDP Deflator'!C195))</f>
        <v>2.2309385444994945E-2</v>
      </c>
      <c r="M192" s="10">
        <f>4*(LN('GDP Deflator'!D196)-LN('GDP Deflator'!D195))</f>
        <v>1.7098900234486791E-3</v>
      </c>
      <c r="N192" s="10">
        <f>4*(LN('GDP Deflator'!E196)-LN('GDP Deflator'!E195))</f>
        <v>2.6016677740468452E-2</v>
      </c>
      <c r="O192" s="10">
        <f>4*(LN('GDP Deflator'!F196)-LN('GDP Deflator'!F195))</f>
        <v>2.3753811265997626E-2</v>
      </c>
      <c r="P192" s="10">
        <f>4*(LN('GDP Deflator'!G196)-LN('GDP Deflator'!G195))</f>
        <v>3.3192961719755942E-2</v>
      </c>
      <c r="Q192" s="10">
        <f>4*(LN('GDP Deflator'!H196)-LN('GDP Deflator'!H195))</f>
        <v>2.3173568740716632E-2</v>
      </c>
      <c r="R192" s="10">
        <f>4*(LN('GDP Deflator'!I196)-LN('GDP Deflator'!I195))</f>
        <v>2.1665791986311689E-2</v>
      </c>
      <c r="S192" s="10">
        <f>4*(LN('GDP Deflator'!J196)-LN('GDP Deflator'!J195))</f>
        <v>2.1608238757142573E-2</v>
      </c>
    </row>
    <row r="193" spans="1:19" x14ac:dyDescent="0.25">
      <c r="A193" s="2" t="str">
        <f>'Real GDP'!A197</f>
        <v>Q3/2007</v>
      </c>
      <c r="B193" s="10">
        <f>4*(LN('Real GDP'!C197)-LN('Real GDP'!C196))</f>
        <v>2.6813422582293356E-2</v>
      </c>
      <c r="C193" s="10">
        <f>4*(LN('Real GDP'!D197)-LN('Real GDP'!D196))</f>
        <v>3.3734602544111425E-2</v>
      </c>
      <c r="D193" s="10">
        <f>4*(LN('Real GDP'!E197)-LN('Real GDP'!E196))</f>
        <v>1.243367760632097E-2</v>
      </c>
      <c r="E193" s="10">
        <f>4*(LN('Real GDP'!F197)-LN('Real GDP'!F196))</f>
        <v>3.3678285751584269E-2</v>
      </c>
      <c r="F193" s="10">
        <f>4*(LN('Real GDP'!G197)-LN('Real GDP'!G196))</f>
        <v>-1.4652923868361256E-3</v>
      </c>
      <c r="G193" s="10">
        <f>4*(LN('Real GDP'!H197)-LN('Real GDP'!H196))</f>
        <v>1.6586156209427827E-2</v>
      </c>
      <c r="H193" s="10">
        <f>4*(LN('Real GDP'!I197)-LN('Real GDP'!I196))</f>
        <v>-1.8097549861778361E-2</v>
      </c>
      <c r="I193" s="10">
        <f>4*(LN('Real GDP'!J197)-LN('Real GDP'!J196))</f>
        <v>3.2309822409043676E-2</v>
      </c>
      <c r="K193" s="3" t="str">
        <f>'GDP Deflator'!L197</f>
        <v>Q3/2007</v>
      </c>
      <c r="L193" s="10">
        <f>4*(LN('GDP Deflator'!C197)-LN('GDP Deflator'!C196))</f>
        <v>1.3849747965718251E-2</v>
      </c>
      <c r="M193" s="10">
        <f>4*(LN('GDP Deflator'!D197)-LN('GDP Deflator'!D196))</f>
        <v>1.8159454533567043E-2</v>
      </c>
      <c r="N193" s="10">
        <f>4*(LN('GDP Deflator'!E197)-LN('GDP Deflator'!E196))</f>
        <v>2.1234413629791504E-2</v>
      </c>
      <c r="O193" s="10">
        <f>4*(LN('GDP Deflator'!F197)-LN('GDP Deflator'!F196))</f>
        <v>1.7644745972063447E-2</v>
      </c>
      <c r="P193" s="10">
        <f>4*(LN('GDP Deflator'!G197)-LN('GDP Deflator'!G196))</f>
        <v>3.8086375908857661E-2</v>
      </c>
      <c r="Q193" s="10">
        <f>4*(LN('GDP Deflator'!H197)-LN('GDP Deflator'!H196))</f>
        <v>1.424909815936104E-2</v>
      </c>
      <c r="R193" s="10">
        <f>4*(LN('GDP Deflator'!I197)-LN('GDP Deflator'!I196))</f>
        <v>1.3873828198679661E-2</v>
      </c>
      <c r="S193" s="10">
        <f>4*(LN('GDP Deflator'!J197)-LN('GDP Deflator'!J196))</f>
        <v>1.8679815845800363E-2</v>
      </c>
    </row>
    <row r="194" spans="1:19" x14ac:dyDescent="0.25">
      <c r="A194" s="2" t="str">
        <f>'Real GDP'!A198</f>
        <v>Q4/2007</v>
      </c>
      <c r="B194" s="10">
        <f>4*(LN('Real GDP'!C198)-LN('Real GDP'!C197))</f>
        <v>1.4250954180262454E-2</v>
      </c>
      <c r="C194" s="10">
        <f>4*(LN('Real GDP'!D198)-LN('Real GDP'!D197))</f>
        <v>3.3144802991095901E-2</v>
      </c>
      <c r="D194" s="10">
        <f>4*(LN('Real GDP'!E198)-LN('Real GDP'!E197))</f>
        <v>1.0759956389872372E-2</v>
      </c>
      <c r="E194" s="10">
        <f>4*(LN('Real GDP'!F198)-LN('Real GDP'!F197))</f>
        <v>1.1032539758531357E-2</v>
      </c>
      <c r="F194" s="10">
        <f>4*(LN('Real GDP'!G198)-LN('Real GDP'!G197))</f>
        <v>-5.9187527786406235E-3</v>
      </c>
      <c r="G194" s="10">
        <f>4*(LN('Real GDP'!H198)-LN('Real GDP'!H197))</f>
        <v>5.5985990658093954E-3</v>
      </c>
      <c r="H194" s="10">
        <f>4*(LN('Real GDP'!I198)-LN('Real GDP'!I197))</f>
        <v>2.017279040070008E-2</v>
      </c>
      <c r="I194" s="10">
        <f>4*(LN('Real GDP'!J198)-LN('Real GDP'!J197))</f>
        <v>3.4275476122711979E-2</v>
      </c>
      <c r="K194" s="3" t="str">
        <f>'GDP Deflator'!L198</f>
        <v>Q4/2007</v>
      </c>
      <c r="L194" s="10">
        <f>4*(LN('GDP Deflator'!C198)-LN('GDP Deflator'!C197))</f>
        <v>1.7375935653021202E-2</v>
      </c>
      <c r="M194" s="10">
        <f>4*(LN('GDP Deflator'!D198)-LN('GDP Deflator'!D197))</f>
        <v>3.2159671044713178E-2</v>
      </c>
      <c r="N194" s="10">
        <f>4*(LN('GDP Deflator'!E198)-LN('GDP Deflator'!E197))</f>
        <v>2.8432922848558917E-2</v>
      </c>
      <c r="O194" s="10">
        <f>4*(LN('GDP Deflator'!F198)-LN('GDP Deflator'!F197))</f>
        <v>2.3455990446638708E-2</v>
      </c>
      <c r="P194" s="10">
        <f>4*(LN('GDP Deflator'!G198)-LN('GDP Deflator'!G197))</f>
        <v>5.4748860737664273E-2</v>
      </c>
      <c r="Q194" s="10">
        <f>4*(LN('GDP Deflator'!H198)-LN('GDP Deflator'!H197))</f>
        <v>2.1235577294596908E-2</v>
      </c>
      <c r="R194" s="10">
        <f>4*(LN('GDP Deflator'!I198)-LN('GDP Deflator'!I197))</f>
        <v>1.7932620800404919E-2</v>
      </c>
      <c r="S194" s="10">
        <f>4*(LN('GDP Deflator'!J198)-LN('GDP Deflator'!J197))</f>
        <v>2.7260710199794147E-2</v>
      </c>
    </row>
    <row r="195" spans="1:19" x14ac:dyDescent="0.25">
      <c r="A195" s="2" t="str">
        <f>'Real GDP'!A199</f>
        <v>Q1/2008</v>
      </c>
      <c r="B195" s="10">
        <f>4*(LN('Real GDP'!C199)-LN('Real GDP'!C198))</f>
        <v>-2.7397653620980122E-2</v>
      </c>
      <c r="C195" s="10">
        <f>4*(LN('Real GDP'!D199)-LN('Real GDP'!D198))</f>
        <v>1.4215129952511063E-2</v>
      </c>
      <c r="D195" s="10">
        <f>4*(LN('Real GDP'!E199)-LN('Real GDP'!E198))</f>
        <v>1.6816538666091674E-2</v>
      </c>
      <c r="E195" s="10">
        <f>4*(LN('Real GDP'!F199)-LN('Real GDP'!F198))</f>
        <v>3.4964603372394265E-2</v>
      </c>
      <c r="F195" s="10">
        <f>4*(LN('Real GDP'!G199)-LN('Real GDP'!G198))</f>
        <v>4.4156571966549762E-2</v>
      </c>
      <c r="G195" s="10">
        <f>4*(LN('Real GDP'!H199)-LN('Real GDP'!H198))</f>
        <v>2.3706264381040398E-3</v>
      </c>
      <c r="H195" s="10">
        <f>4*(LN('Real GDP'!I199)-LN('Real GDP'!I198))</f>
        <v>1.2082715921714282E-2</v>
      </c>
      <c r="I195" s="10">
        <f>4*(LN('Real GDP'!J199)-LN('Real GDP'!J198))</f>
        <v>1.8206287696571621E-2</v>
      </c>
      <c r="K195" s="3" t="str">
        <f>'GDP Deflator'!L199</f>
        <v>Q1/2008</v>
      </c>
      <c r="L195" s="10">
        <f>4*(LN('GDP Deflator'!C199)-LN('GDP Deflator'!C198))</f>
        <v>2.2795859988011813E-2</v>
      </c>
      <c r="M195" s="10">
        <f>4*(LN('GDP Deflator'!D199)-LN('GDP Deflator'!D198))</f>
        <v>6.6713546651627098E-2</v>
      </c>
      <c r="N195" s="10">
        <f>4*(LN('GDP Deflator'!E199)-LN('GDP Deflator'!E198))</f>
        <v>3.8579397723058406E-2</v>
      </c>
      <c r="O195" s="10">
        <f>4*(LN('GDP Deflator'!F199)-LN('GDP Deflator'!F198))</f>
        <v>3.1215330670654851E-2</v>
      </c>
      <c r="P195" s="10">
        <f>4*(LN('GDP Deflator'!G199)-LN('GDP Deflator'!G198))</f>
        <v>6.943625180370816E-2</v>
      </c>
      <c r="Q195" s="10">
        <f>4*(LN('GDP Deflator'!H199)-LN('GDP Deflator'!H198))</f>
        <v>2.8596192181577607E-2</v>
      </c>
      <c r="R195" s="10">
        <f>4*(LN('GDP Deflator'!I199)-LN('GDP Deflator'!I198))</f>
        <v>2.3785146861399653E-2</v>
      </c>
      <c r="S195" s="10">
        <f>4*(LN('GDP Deflator'!J199)-LN('GDP Deflator'!J198))</f>
        <v>3.9066959537734647E-2</v>
      </c>
    </row>
    <row r="196" spans="1:19" x14ac:dyDescent="0.25">
      <c r="A196" s="2" t="str">
        <f>'Real GDP'!A200</f>
        <v>Q2/2008</v>
      </c>
      <c r="B196" s="10">
        <f>4*(LN('Real GDP'!C200)-LN('Real GDP'!C199))</f>
        <v>1.980582280799581E-2</v>
      </c>
      <c r="C196" s="10">
        <f>4*(LN('Real GDP'!D200)-LN('Real GDP'!D199))</f>
        <v>-2.9716193434421001E-2</v>
      </c>
      <c r="D196" s="10">
        <f>4*(LN('Real GDP'!E200)-LN('Real GDP'!E199))</f>
        <v>-1.8054841105694663E-2</v>
      </c>
      <c r="E196" s="10">
        <f>4*(LN('Real GDP'!F200)-LN('Real GDP'!F199))</f>
        <v>-1.0936342772481566E-2</v>
      </c>
      <c r="F196" s="10">
        <f>4*(LN('Real GDP'!G200)-LN('Real GDP'!G199))</f>
        <v>-3.953948162941856E-2</v>
      </c>
      <c r="G196" s="10">
        <f>4*(LN('Real GDP'!H200)-LN('Real GDP'!H199))</f>
        <v>1.3854584623999244E-2</v>
      </c>
      <c r="H196" s="10">
        <f>4*(LN('Real GDP'!I200)-LN('Real GDP'!I199))</f>
        <v>-2.0268364353825064E-2</v>
      </c>
      <c r="I196" s="10">
        <f>4*(LN('Real GDP'!J200)-LN('Real GDP'!J199))</f>
        <v>2.2274303747984447E-3</v>
      </c>
      <c r="K196" s="3" t="str">
        <f>'GDP Deflator'!L200</f>
        <v>Q2/2008</v>
      </c>
      <c r="L196" s="10">
        <f>4*(LN('GDP Deflator'!C200)-LN('GDP Deflator'!C199))</f>
        <v>1.9413499125587208E-2</v>
      </c>
      <c r="M196" s="10">
        <f>4*(LN('GDP Deflator'!D200)-LN('GDP Deflator'!D199))</f>
        <v>4.7125649258344282E-2</v>
      </c>
      <c r="N196" s="10">
        <f>4*(LN('GDP Deflator'!E200)-LN('GDP Deflator'!E199))</f>
        <v>3.437539727866934E-2</v>
      </c>
      <c r="O196" s="10">
        <f>4*(LN('GDP Deflator'!F200)-LN('GDP Deflator'!F199))</f>
        <v>3.3308699677419895E-2</v>
      </c>
      <c r="P196" s="10">
        <f>4*(LN('GDP Deflator'!G200)-LN('GDP Deflator'!G199))</f>
        <v>6.500281213329373E-2</v>
      </c>
      <c r="Q196" s="10">
        <f>4*(LN('GDP Deflator'!H200)-LN('GDP Deflator'!H199))</f>
        <v>2.3676182857446548E-2</v>
      </c>
      <c r="R196" s="10">
        <f>4*(LN('GDP Deflator'!I200)-LN('GDP Deflator'!I199))</f>
        <v>2.0473114330780362E-2</v>
      </c>
      <c r="S196" s="10">
        <f>4*(LN('GDP Deflator'!J200)-LN('GDP Deflator'!J199))</f>
        <v>3.4641268078555498E-2</v>
      </c>
    </row>
    <row r="197" spans="1:19" x14ac:dyDescent="0.25">
      <c r="A197" s="2" t="str">
        <f>'Real GDP'!A201</f>
        <v>Q3/2008</v>
      </c>
      <c r="B197" s="10">
        <f>4*(LN('Real GDP'!C201)-LN('Real GDP'!C200))</f>
        <v>-1.9216667406311672E-2</v>
      </c>
      <c r="C197" s="10">
        <f>4*(LN('Real GDP'!D201)-LN('Real GDP'!D200))</f>
        <v>-6.6423422209972216E-2</v>
      </c>
      <c r="D197" s="10">
        <f>4*(LN('Real GDP'!E201)-LN('Real GDP'!E200))</f>
        <v>-1.3961102542261017E-2</v>
      </c>
      <c r="E197" s="10">
        <f>4*(LN('Real GDP'!F201)-LN('Real GDP'!F200))</f>
        <v>-1.4497709423977767E-2</v>
      </c>
      <c r="F197" s="10">
        <f>4*(LN('Real GDP'!G201)-LN('Real GDP'!G200))</f>
        <v>-5.6323905911973782E-2</v>
      </c>
      <c r="G197" s="10">
        <f>4*(LN('Real GDP'!H201)-LN('Real GDP'!H200))</f>
        <v>3.322825511496319E-2</v>
      </c>
      <c r="H197" s="10">
        <f>4*(LN('Real GDP'!I201)-LN('Real GDP'!I200))</f>
        <v>-5.149489160957188E-2</v>
      </c>
      <c r="I197" s="10">
        <f>4*(LN('Real GDP'!J201)-LN('Real GDP'!J200))</f>
        <v>-3.0339686855448633E-2</v>
      </c>
      <c r="K197" s="3" t="str">
        <f>'GDP Deflator'!L201</f>
        <v>Q3/2008</v>
      </c>
      <c r="L197" s="10">
        <f>4*(LN('GDP Deflator'!C201)-LN('GDP Deflator'!C200))</f>
        <v>2.7311907156654769E-2</v>
      </c>
      <c r="M197" s="10">
        <f>4*(LN('GDP Deflator'!D201)-LN('GDP Deflator'!D200))</f>
        <v>4.5225614332409236E-2</v>
      </c>
      <c r="N197" s="10">
        <f>4*(LN('GDP Deflator'!E201)-LN('GDP Deflator'!E200))</f>
        <v>4.3165370609063558E-2</v>
      </c>
      <c r="O197" s="10">
        <f>4*(LN('GDP Deflator'!F201)-LN('GDP Deflator'!F200))</f>
        <v>4.6820279441522672E-2</v>
      </c>
      <c r="P197" s="10">
        <f>4*(LN('GDP Deflator'!G201)-LN('GDP Deflator'!G200))</f>
        <v>6.9384797304966384E-2</v>
      </c>
      <c r="Q197" s="10">
        <f>4*(LN('GDP Deflator'!H201)-LN('GDP Deflator'!H200))</f>
        <v>2.599530525316851E-2</v>
      </c>
      <c r="R197" s="10">
        <f>4*(LN('GDP Deflator'!I201)-LN('GDP Deflator'!I200))</f>
        <v>2.9177888462843526E-2</v>
      </c>
      <c r="S197" s="10">
        <f>4*(LN('GDP Deflator'!J201)-LN('GDP Deflator'!J200))</f>
        <v>4.1446807515978179E-2</v>
      </c>
    </row>
    <row r="198" spans="1:19" x14ac:dyDescent="0.25">
      <c r="A198" s="2" t="str">
        <f>'Real GDP'!A202</f>
        <v>Q4/2008</v>
      </c>
      <c r="B198" s="10">
        <f>4*(LN('Real GDP'!C202)-LN('Real GDP'!C201))</f>
        <v>-8.5425254550784757E-2</v>
      </c>
      <c r="C198" s="10">
        <f>4*(LN('Real GDP'!D202)-LN('Real GDP'!D201))</f>
        <v>-8.7817538035679377E-2</v>
      </c>
      <c r="D198" s="10">
        <f>4*(LN('Real GDP'!E202)-LN('Real GDP'!E201))</f>
        <v>-5.5722284937854027E-2</v>
      </c>
      <c r="E198" s="10">
        <f>4*(LN('Real GDP'!F202)-LN('Real GDP'!F201))</f>
        <v>-7.8088012102710991E-2</v>
      </c>
      <c r="F198" s="10">
        <f>4*(LN('Real GDP'!G202)-LN('Real GDP'!G201))</f>
        <v>-9.1756637445033817E-2</v>
      </c>
      <c r="G198" s="10">
        <f>4*(LN('Real GDP'!H202)-LN('Real GDP'!H201))</f>
        <v>-4.6532069522815078E-2</v>
      </c>
      <c r="H198" s="10">
        <f>4*(LN('Real GDP'!I202)-LN('Real GDP'!I201))</f>
        <v>-9.1774270307460881E-2</v>
      </c>
      <c r="I198" s="10">
        <f>4*(LN('Real GDP'!J202)-LN('Real GDP'!J201))</f>
        <v>-4.0491809093730069E-2</v>
      </c>
      <c r="K198" s="3" t="str">
        <f>'GDP Deflator'!L202</f>
        <v>Q4/2008</v>
      </c>
      <c r="L198" s="10">
        <f>4*(LN('GDP Deflator'!C202)-LN('GDP Deflator'!C201))</f>
        <v>5.6662950938743961E-3</v>
      </c>
      <c r="M198" s="10">
        <f>4*(LN('GDP Deflator'!D202)-LN('GDP Deflator'!D201))</f>
        <v>8.0760866025855194E-3</v>
      </c>
      <c r="N198" s="10">
        <f>4*(LN('GDP Deflator'!E202)-LN('GDP Deflator'!E201))</f>
        <v>2.1127339018764957E-2</v>
      </c>
      <c r="O198" s="10">
        <f>4*(LN('GDP Deflator'!F202)-LN('GDP Deflator'!F201))</f>
        <v>3.0680815148237173E-2</v>
      </c>
      <c r="P198" s="10">
        <f>4*(LN('GDP Deflator'!G202)-LN('GDP Deflator'!G201))</f>
        <v>4.4429304014830251E-2</v>
      </c>
      <c r="Q198" s="10">
        <f>4*(LN('GDP Deflator'!H202)-LN('GDP Deflator'!H201))</f>
        <v>-3.2201539718670347E-3</v>
      </c>
      <c r="R198" s="10">
        <f>4*(LN('GDP Deflator'!I202)-LN('GDP Deflator'!I201))</f>
        <v>5.4588962005546193E-3</v>
      </c>
      <c r="S198" s="10">
        <f>4*(LN('GDP Deflator'!J202)-LN('GDP Deflator'!J201))</f>
        <v>1.8329993035276715E-2</v>
      </c>
    </row>
    <row r="199" spans="1:19" x14ac:dyDescent="0.25">
      <c r="A199" s="2" t="str">
        <f>'Real GDP'!A203</f>
        <v>Q1/2009</v>
      </c>
      <c r="B199" s="10">
        <f>4*(LN('Real GDP'!C203)-LN('Real GDP'!C202))</f>
        <v>-5.5808338878449604E-2</v>
      </c>
      <c r="C199" s="10">
        <f>4*(LN('Real GDP'!D203)-LN('Real GDP'!D202))</f>
        <v>-6.7061056502080163E-2</v>
      </c>
      <c r="D199" s="10">
        <f>4*(LN('Real GDP'!E203)-LN('Real GDP'!E202))</f>
        <v>-6.6447448496468553E-2</v>
      </c>
      <c r="E199" s="10">
        <f>4*(LN('Real GDP'!F203)-LN('Real GDP'!F202))</f>
        <v>-0.18356803679814959</v>
      </c>
      <c r="F199" s="10">
        <f>4*(LN('Real GDP'!G203)-LN('Real GDP'!G202))</f>
        <v>-0.11164171208775997</v>
      </c>
      <c r="G199" s="10">
        <f>4*(LN('Real GDP'!H203)-LN('Real GDP'!H202))</f>
        <v>-9.2454833315130713E-2</v>
      </c>
      <c r="H199" s="10">
        <f>4*(LN('Real GDP'!I203)-LN('Real GDP'!I202))</f>
        <v>-0.20048394086829546</v>
      </c>
      <c r="I199" s="10">
        <f>4*(LN('Real GDP'!J203)-LN('Real GDP'!J202))</f>
        <v>-6.4486643420217149E-2</v>
      </c>
      <c r="K199" s="3" t="str">
        <f>'GDP Deflator'!L203</f>
        <v>Q1/2009</v>
      </c>
      <c r="L199" s="10">
        <f>4*(LN('GDP Deflator'!C203)-LN('GDP Deflator'!C202))</f>
        <v>9.89231586304129E-3</v>
      </c>
      <c r="M199" s="10">
        <f>4*(LN('GDP Deflator'!D203)-LN('GDP Deflator'!D202))</f>
        <v>-1.9603950989864671E-2</v>
      </c>
      <c r="N199" s="10">
        <f>4*(LN('GDP Deflator'!E203)-LN('GDP Deflator'!E202))</f>
        <v>2.7343076402505773E-2</v>
      </c>
      <c r="O199" s="10">
        <f>4*(LN('GDP Deflator'!F203)-LN('GDP Deflator'!F202))</f>
        <v>4.0153102356757842E-2</v>
      </c>
      <c r="P199" s="10">
        <f>4*(LN('GDP Deflator'!G203)-LN('GDP Deflator'!G202))</f>
        <v>4.564872876677839E-2</v>
      </c>
      <c r="Q199" s="10">
        <f>4*(LN('GDP Deflator'!H203)-LN('GDP Deflator'!H202))</f>
        <v>2.1047361754469307E-3</v>
      </c>
      <c r="R199" s="10">
        <f>4*(LN('GDP Deflator'!I203)-LN('GDP Deflator'!I202))</f>
        <v>1.0974890789352543E-2</v>
      </c>
      <c r="S199" s="10">
        <f>4*(LN('GDP Deflator'!J203)-LN('GDP Deflator'!J202))</f>
        <v>2.1733046551940305E-2</v>
      </c>
    </row>
    <row r="200" spans="1:19" x14ac:dyDescent="0.25">
      <c r="A200" s="2" t="str">
        <f>'Real GDP'!A204</f>
        <v>Q2/2009</v>
      </c>
      <c r="B200" s="10">
        <f>4*(LN('Real GDP'!C204)-LN('Real GDP'!C203))</f>
        <v>-5.418428537524278E-3</v>
      </c>
      <c r="C200" s="10">
        <f>4*(LN('Real GDP'!D204)-LN('Real GDP'!D203))</f>
        <v>-7.5896374237380826E-3</v>
      </c>
      <c r="D200" s="10">
        <f>4*(LN('Real GDP'!E204)-LN('Real GDP'!E203))</f>
        <v>-5.4534396211955993E-3</v>
      </c>
      <c r="E200" s="10">
        <f>4*(LN('Real GDP'!F204)-LN('Real GDP'!F203))</f>
        <v>2.932529127818384E-3</v>
      </c>
      <c r="F200" s="10">
        <f>4*(LN('Real GDP'!G204)-LN('Real GDP'!G203))</f>
        <v>-3.1904500729631025E-2</v>
      </c>
      <c r="G200" s="10">
        <f>4*(LN('Real GDP'!H204)-LN('Real GDP'!H203))</f>
        <v>-4.4381836388588169E-2</v>
      </c>
      <c r="H200" s="10">
        <f>4*(LN('Real GDP'!I204)-LN('Real GDP'!I203))</f>
        <v>8.3496317194693859E-2</v>
      </c>
      <c r="I200" s="10">
        <f>4*(LN('Real GDP'!J204)-LN('Real GDP'!J203))</f>
        <v>-3.8921438913980921E-2</v>
      </c>
      <c r="K200" s="3" t="str">
        <f>'GDP Deflator'!L204</f>
        <v>Q2/2009</v>
      </c>
      <c r="L200" s="10">
        <f>4*(LN('GDP Deflator'!C204)-LN('GDP Deflator'!C203))</f>
        <v>-6.6878452876188987E-3</v>
      </c>
      <c r="M200" s="10">
        <f>4*(LN('GDP Deflator'!D204)-LN('GDP Deflator'!D203))</f>
        <v>-2.1758344096145521E-2</v>
      </c>
      <c r="N200" s="10">
        <f>4*(LN('GDP Deflator'!E204)-LN('GDP Deflator'!E203))</f>
        <v>7.2289173688879771E-3</v>
      </c>
      <c r="O200" s="10">
        <f>4*(LN('GDP Deflator'!F204)-LN('GDP Deflator'!F203))</f>
        <v>1.4393388855154399E-2</v>
      </c>
      <c r="P200" s="10">
        <f>4*(LN('GDP Deflator'!G204)-LN('GDP Deflator'!G203))</f>
        <v>1.2848239542083917E-2</v>
      </c>
      <c r="Q200" s="10">
        <f>4*(LN('GDP Deflator'!H204)-LN('GDP Deflator'!H203))</f>
        <v>-8.3790777968566488E-3</v>
      </c>
      <c r="R200" s="10">
        <f>4*(LN('GDP Deflator'!I204)-LN('GDP Deflator'!I203))</f>
        <v>-5.5772025067035713E-3</v>
      </c>
      <c r="S200" s="10">
        <f>4*(LN('GDP Deflator'!J204)-LN('GDP Deflator'!J203))</f>
        <v>-8.4060527911375971E-3</v>
      </c>
    </row>
    <row r="201" spans="1:19" x14ac:dyDescent="0.25">
      <c r="A201" s="2" t="str">
        <f>'Real GDP'!A205</f>
        <v>Q3/2009</v>
      </c>
      <c r="B201" s="10">
        <f>4*(LN('Real GDP'!C205)-LN('Real GDP'!C204))</f>
        <v>1.3052062928998964E-2</v>
      </c>
      <c r="C201" s="10">
        <f>4*(LN('Real GDP'!D205)-LN('Real GDP'!D204))</f>
        <v>5.686587540356669E-3</v>
      </c>
      <c r="D201" s="10">
        <f>4*(LN('Real GDP'!E205)-LN('Real GDP'!E204))</f>
        <v>6.4182909361463203E-3</v>
      </c>
      <c r="E201" s="10">
        <f>4*(LN('Real GDP'!F205)-LN('Real GDP'!F204))</f>
        <v>2.3798496942873726E-2</v>
      </c>
      <c r="F201" s="10">
        <f>4*(LN('Real GDP'!G205)-LN('Real GDP'!G204))</f>
        <v>2.273960791699281E-2</v>
      </c>
      <c r="G201" s="10">
        <f>4*(LN('Real GDP'!H205)-LN('Real GDP'!H204))</f>
        <v>1.8059633654591067E-2</v>
      </c>
      <c r="H201" s="10">
        <f>4*(LN('Real GDP'!I205)-LN('Real GDP'!I204))</f>
        <v>1.0767210197357713E-3</v>
      </c>
      <c r="I201" s="10">
        <f>4*(LN('Real GDP'!J205)-LN('Real GDP'!J204))</f>
        <v>-1.2463945645041719E-2</v>
      </c>
      <c r="K201" s="3" t="str">
        <f>'GDP Deflator'!L205</f>
        <v>Q3/2009</v>
      </c>
      <c r="L201" s="10">
        <f>4*(LN('GDP Deflator'!C205)-LN('GDP Deflator'!C204))</f>
        <v>-8.734866208612857E-4</v>
      </c>
      <c r="M201" s="10">
        <f>4*(LN('GDP Deflator'!D205)-LN('GDP Deflator'!D204))</f>
        <v>1.2673722094081796E-2</v>
      </c>
      <c r="N201" s="10">
        <f>4*(LN('GDP Deflator'!E205)-LN('GDP Deflator'!E204))</f>
        <v>1.0923252050176302E-2</v>
      </c>
      <c r="O201" s="10">
        <f>4*(LN('GDP Deflator'!F205)-LN('GDP Deflator'!F204))</f>
        <v>1.1024480762880984E-2</v>
      </c>
      <c r="P201" s="10">
        <f>4*(LN('GDP Deflator'!G205)-LN('GDP Deflator'!G204))</f>
        <v>2.3419997717297747E-3</v>
      </c>
      <c r="Q201" s="10">
        <f>4*(LN('GDP Deflator'!H205)-LN('GDP Deflator'!H204))</f>
        <v>-1.1675777749218241E-3</v>
      </c>
      <c r="R201" s="10">
        <f>4*(LN('GDP Deflator'!I205)-LN('GDP Deflator'!I204))</f>
        <v>-2.5850104502467275E-4</v>
      </c>
      <c r="S201" s="10">
        <f>4*(LN('GDP Deflator'!J205)-LN('GDP Deflator'!J204))</f>
        <v>-1.2177693643760534E-2</v>
      </c>
    </row>
    <row r="202" spans="1:19" x14ac:dyDescent="0.25">
      <c r="A202" s="2" t="str">
        <f>'Real GDP'!A206</f>
        <v>Q4/2009</v>
      </c>
      <c r="B202" s="10">
        <f>4*(LN('Real GDP'!C206)-LN('Real GDP'!C205))</f>
        <v>3.8536012184970048E-2</v>
      </c>
      <c r="C202" s="10">
        <f>4*(LN('Real GDP'!D206)-LN('Real GDP'!D205))</f>
        <v>1.3823168295154176E-2</v>
      </c>
      <c r="D202" s="10">
        <f>4*(LN('Real GDP'!E206)-LN('Real GDP'!E205))</f>
        <v>2.7181163542095987E-2</v>
      </c>
      <c r="E202" s="10">
        <f>4*(LN('Real GDP'!F206)-LN('Real GDP'!F205))</f>
        <v>3.6465518472596159E-2</v>
      </c>
      <c r="F202" s="10">
        <f>4*(LN('Real GDP'!G206)-LN('Real GDP'!G205))</f>
        <v>1.5710671506468543E-2</v>
      </c>
      <c r="G202" s="10">
        <f>4*(LN('Real GDP'!H206)-LN('Real GDP'!H205))</f>
        <v>4.6974601019169171E-2</v>
      </c>
      <c r="H202" s="10">
        <f>4*(LN('Real GDP'!I206)-LN('Real GDP'!I205))</f>
        <v>5.6627952791409086E-2</v>
      </c>
      <c r="I202" s="10">
        <f>4*(LN('Real GDP'!J206)-LN('Real GDP'!J205))</f>
        <v>-2.5123064839895903E-3</v>
      </c>
      <c r="K202" s="3" t="str">
        <f>'GDP Deflator'!L206</f>
        <v>Q4/2009</v>
      </c>
      <c r="L202" s="10">
        <f>4*(LN('GDP Deflator'!C206)-LN('GDP Deflator'!C205))</f>
        <v>1.1858262030479239E-2</v>
      </c>
      <c r="M202" s="10">
        <f>4*(LN('GDP Deflator'!D206)-LN('GDP Deflator'!D205))</f>
        <v>2.2115942734242111E-2</v>
      </c>
      <c r="N202" s="10">
        <f>4*(LN('GDP Deflator'!E206)-LN('GDP Deflator'!E205))</f>
        <v>2.1077638131952625E-2</v>
      </c>
      <c r="O202" s="10">
        <f>4*(LN('GDP Deflator'!F206)-LN('GDP Deflator'!F205))</f>
        <v>1.5269585137581032E-2</v>
      </c>
      <c r="P202" s="10">
        <f>4*(LN('GDP Deflator'!G206)-LN('GDP Deflator'!G205))</f>
        <v>-5.969193818309293E-4</v>
      </c>
      <c r="Q202" s="10">
        <f>4*(LN('GDP Deflator'!H206)-LN('GDP Deflator'!H205))</f>
        <v>1.3627689068275828E-2</v>
      </c>
      <c r="R202" s="10">
        <f>4*(LN('GDP Deflator'!I206)-LN('GDP Deflator'!I205))</f>
        <v>1.2149664020107309E-2</v>
      </c>
      <c r="S202" s="10">
        <f>4*(LN('GDP Deflator'!J206)-LN('GDP Deflator'!J205))</f>
        <v>-1.0378931623748144E-2</v>
      </c>
    </row>
    <row r="203" spans="1:19" x14ac:dyDescent="0.25">
      <c r="A203" s="2" t="str">
        <f>'Real GDP'!A207</f>
        <v>Q1/2010</v>
      </c>
      <c r="B203" s="10">
        <f>4*(LN('Real GDP'!C207)-LN('Real GDP'!C206))</f>
        <v>1.7276516275337883E-2</v>
      </c>
      <c r="C203" s="10">
        <f>4*(LN('Real GDP'!D207)-LN('Real GDP'!D206))</f>
        <v>1.7998991596655856E-2</v>
      </c>
      <c r="D203" s="10">
        <f>4*(LN('Real GDP'!E207)-LN('Real GDP'!E206))</f>
        <v>1.657715908361368E-2</v>
      </c>
      <c r="E203" s="10">
        <f>4*(LN('Real GDP'!F207)-LN('Real GDP'!F206))</f>
        <v>2.9280729256790039E-2</v>
      </c>
      <c r="F203" s="10">
        <f>4*(LN('Real GDP'!G207)-LN('Real GDP'!G206))</f>
        <v>1.679996693908592E-2</v>
      </c>
      <c r="G203" s="10">
        <f>4*(LN('Real GDP'!H207)-LN('Real GDP'!H206))</f>
        <v>4.7372443022958066E-2</v>
      </c>
      <c r="H203" s="10">
        <f>4*(LN('Real GDP'!I207)-LN('Real GDP'!I206))</f>
        <v>3.5364923063198717E-2</v>
      </c>
      <c r="I203" s="10">
        <f>4*(LN('Real GDP'!J207)-LN('Real GDP'!J206))</f>
        <v>1.2056642208047919E-2</v>
      </c>
      <c r="K203" s="3" t="str">
        <f>'GDP Deflator'!L207</f>
        <v>Q1/2010</v>
      </c>
      <c r="L203" s="10">
        <f>4*(LN('GDP Deflator'!C207)-LN('GDP Deflator'!C206))</f>
        <v>1.4056704250464236E-2</v>
      </c>
      <c r="M203" s="10">
        <f>4*(LN('GDP Deflator'!D207)-LN('GDP Deflator'!D206))</f>
        <v>4.4287515599854999E-2</v>
      </c>
      <c r="N203" s="10">
        <f>4*(LN('GDP Deflator'!E207)-LN('GDP Deflator'!E206))</f>
        <v>2.1566019925540303E-2</v>
      </c>
      <c r="O203" s="10">
        <f>4*(LN('GDP Deflator'!F207)-LN('GDP Deflator'!F206))</f>
        <v>8.8340190333298096E-3</v>
      </c>
      <c r="P203" s="10">
        <f>4*(LN('GDP Deflator'!G207)-LN('GDP Deflator'!G206))</f>
        <v>-1.385257040269039E-2</v>
      </c>
      <c r="Q203" s="10">
        <f>4*(LN('GDP Deflator'!H207)-LN('GDP Deflator'!H206))</f>
        <v>1.5213560307746121E-2</v>
      </c>
      <c r="R203" s="10">
        <f>4*(LN('GDP Deflator'!I207)-LN('GDP Deflator'!I206))</f>
        <v>1.3209612568203966E-2</v>
      </c>
      <c r="S203" s="10">
        <f>4*(LN('GDP Deflator'!J207)-LN('GDP Deflator'!J206))</f>
        <v>-1.9008855390119095E-2</v>
      </c>
    </row>
    <row r="204" spans="1:19" x14ac:dyDescent="0.25">
      <c r="A204" s="2" t="str">
        <f>'Real GDP'!A208</f>
        <v>Q2/2010</v>
      </c>
      <c r="B204" s="10">
        <f>4*(LN('Real GDP'!C208)-LN('Real GDP'!C207))</f>
        <v>3.8455893755212855E-2</v>
      </c>
      <c r="C204" s="10">
        <f>4*(LN('Real GDP'!D208)-LN('Real GDP'!D207))</f>
        <v>3.4206017818647183E-2</v>
      </c>
      <c r="D204" s="10">
        <f>4*(LN('Real GDP'!E208)-LN('Real GDP'!E207))</f>
        <v>2.1358631879685674E-2</v>
      </c>
      <c r="E204" s="10">
        <f>4*(LN('Real GDP'!F208)-LN('Real GDP'!F207))</f>
        <v>8.1072938650429194E-2</v>
      </c>
      <c r="F204" s="10">
        <f>4*(LN('Real GDP'!G208)-LN('Real GDP'!G207))</f>
        <v>2.1906006426664959E-2</v>
      </c>
      <c r="G204" s="10">
        <f>4*(LN('Real GDP'!H208)-LN('Real GDP'!H207))</f>
        <v>2.0514935269009271E-2</v>
      </c>
      <c r="H204" s="10">
        <f>4*(LN('Real GDP'!I208)-LN('Real GDP'!I207))</f>
        <v>4.9297818963630391E-2</v>
      </c>
      <c r="I204" s="10">
        <f>4*(LN('Real GDP'!J208)-LN('Real GDP'!J207))</f>
        <v>7.2728249960931635E-3</v>
      </c>
      <c r="K204" s="3" t="str">
        <f>'GDP Deflator'!L208</f>
        <v>Q2/2010</v>
      </c>
      <c r="L204" s="10">
        <f>4*(LN('GDP Deflator'!C208)-LN('GDP Deflator'!C207))</f>
        <v>1.7693655974586164E-2</v>
      </c>
      <c r="M204" s="10">
        <f>4*(LN('GDP Deflator'!D208)-LN('GDP Deflator'!D207))</f>
        <v>3.8788370218576063E-2</v>
      </c>
      <c r="N204" s="10">
        <f>4*(LN('GDP Deflator'!E208)-LN('GDP Deflator'!E207))</f>
        <v>2.5371773737994374E-2</v>
      </c>
      <c r="O204" s="10">
        <f>4*(LN('GDP Deflator'!F208)-LN('GDP Deflator'!F207))</f>
        <v>1.8396068782092101E-2</v>
      </c>
      <c r="P204" s="10">
        <f>4*(LN('GDP Deflator'!G208)-LN('GDP Deflator'!G207))</f>
        <v>2.0198997076796843E-3</v>
      </c>
      <c r="Q204" s="10">
        <f>4*(LN('GDP Deflator'!H208)-LN('GDP Deflator'!H207))</f>
        <v>1.6636641689718346E-2</v>
      </c>
      <c r="R204" s="10">
        <f>4*(LN('GDP Deflator'!I208)-LN('GDP Deflator'!I207))</f>
        <v>1.7660490703466536E-2</v>
      </c>
      <c r="S204" s="10">
        <f>4*(LN('GDP Deflator'!J208)-LN('GDP Deflator'!J207))</f>
        <v>-6.6634946160846198E-3</v>
      </c>
    </row>
    <row r="205" spans="1:19" x14ac:dyDescent="0.25">
      <c r="A205" s="2" t="str">
        <f>'Real GDP'!A209</f>
        <v>Q3/2010</v>
      </c>
      <c r="B205" s="10">
        <f>4*(LN('Real GDP'!C209)-LN('Real GDP'!C208))</f>
        <v>2.6906408930670977E-2</v>
      </c>
      <c r="C205" s="10">
        <f>4*(LN('Real GDP'!D209)-LN('Real GDP'!D208))</f>
        <v>2.30623620310908E-2</v>
      </c>
      <c r="D205" s="10">
        <f>4*(LN('Real GDP'!E209)-LN('Real GDP'!E208))</f>
        <v>2.447872209005908E-2</v>
      </c>
      <c r="E205" s="10">
        <f>4*(LN('Real GDP'!F209)-LN('Real GDP'!F208))</f>
        <v>3.2372531916252001E-2</v>
      </c>
      <c r="F205" s="10">
        <f>4*(LN('Real GDP'!G209)-LN('Real GDP'!G208))</f>
        <v>2.1066705224040305E-2</v>
      </c>
      <c r="G205" s="10">
        <f>4*(LN('Real GDP'!H209)-LN('Real GDP'!H208))</f>
        <v>2.8462886016072275E-2</v>
      </c>
      <c r="H205" s="10">
        <f>4*(LN('Real GDP'!I209)-LN('Real GDP'!I208))</f>
        <v>7.2064903295903093E-2</v>
      </c>
      <c r="I205" s="10">
        <f>4*(LN('Real GDP'!J209)-LN('Real GDP'!J208))</f>
        <v>1.938175318315416E-3</v>
      </c>
      <c r="K205" s="3" t="str">
        <f>'GDP Deflator'!L209</f>
        <v>Q3/2010</v>
      </c>
      <c r="L205" s="10">
        <f>4*(LN('GDP Deflator'!C209)-LN('GDP Deflator'!C208))</f>
        <v>1.8257640556633703E-2</v>
      </c>
      <c r="M205" s="10">
        <f>4*(LN('GDP Deflator'!D209)-LN('GDP Deflator'!D208))</f>
        <v>2.4243431767921209E-2</v>
      </c>
      <c r="N205" s="10">
        <f>4*(LN('GDP Deflator'!E209)-LN('GDP Deflator'!E208))</f>
        <v>2.6681096365805956E-2</v>
      </c>
      <c r="O205" s="10">
        <f>4*(LN('GDP Deflator'!F209)-LN('GDP Deflator'!F208))</f>
        <v>2.4306941532287851E-2</v>
      </c>
      <c r="P205" s="10">
        <f>4*(LN('GDP Deflator'!G209)-LN('GDP Deflator'!G208))</f>
        <v>1.5467467871282281E-2</v>
      </c>
      <c r="Q205" s="10">
        <f>4*(LN('GDP Deflator'!H209)-LN('GDP Deflator'!H208))</f>
        <v>1.6595471205278045E-2</v>
      </c>
      <c r="R205" s="10">
        <f>4*(LN('GDP Deflator'!I209)-LN('GDP Deflator'!I208))</f>
        <v>1.8686349837331306E-2</v>
      </c>
      <c r="S205" s="10">
        <f>4*(LN('GDP Deflator'!J209)-LN('GDP Deflator'!J208))</f>
        <v>2.0354806754312449E-3</v>
      </c>
    </row>
    <row r="206" spans="1:19" x14ac:dyDescent="0.25">
      <c r="A206" s="2" t="str">
        <f>'Real GDP'!A210</f>
        <v>Q4/2010</v>
      </c>
      <c r="B206" s="10">
        <f>4*(LN('Real GDP'!C210)-LN('Real GDP'!C209))</f>
        <v>2.5125517736505287E-2</v>
      </c>
      <c r="C206" s="10">
        <f>4*(LN('Real GDP'!D210)-LN('Real GDP'!D209))</f>
        <v>5.2072004926344562E-3</v>
      </c>
      <c r="D206" s="10">
        <f>4*(LN('Real GDP'!E210)-LN('Real GDP'!E209))</f>
        <v>2.7111062977954958E-2</v>
      </c>
      <c r="E206" s="10">
        <f>4*(LN('Real GDP'!F210)-LN('Real GDP'!F209))</f>
        <v>3.3297241612828543E-2</v>
      </c>
      <c r="F206" s="10">
        <f>4*(LN('Real GDP'!G210)-LN('Real GDP'!G209))</f>
        <v>2.5600969122134387E-2</v>
      </c>
      <c r="G206" s="10">
        <f>4*(LN('Real GDP'!H210)-LN('Real GDP'!H209))</f>
        <v>4.4965643371963182E-2</v>
      </c>
      <c r="H206" s="10">
        <f>4*(LN('Real GDP'!I210)-LN('Real GDP'!I209))</f>
        <v>-2.9691389684849412E-2</v>
      </c>
      <c r="I206" s="10">
        <f>4*(LN('Real GDP'!J210)-LN('Real GDP'!J209))</f>
        <v>-5.9166412722078121E-5</v>
      </c>
      <c r="K206" s="3" t="str">
        <f>'GDP Deflator'!L210</f>
        <v>Q4/2010</v>
      </c>
      <c r="L206" s="10">
        <f>4*(LN('GDP Deflator'!C210)-LN('GDP Deflator'!C209))</f>
        <v>2.0450451287587157E-2</v>
      </c>
      <c r="M206" s="10">
        <f>4*(LN('GDP Deflator'!D210)-LN('GDP Deflator'!D209))</f>
        <v>2.2507436385161839E-2</v>
      </c>
      <c r="N206" s="10">
        <f>4*(LN('GDP Deflator'!E210)-LN('GDP Deflator'!E209))</f>
        <v>3.0318433345428275E-2</v>
      </c>
      <c r="O206" s="10">
        <f>4*(LN('GDP Deflator'!F210)-LN('GDP Deflator'!F209))</f>
        <v>3.2732154022717452E-2</v>
      </c>
      <c r="P206" s="10">
        <f>4*(LN('GDP Deflator'!G210)-LN('GDP Deflator'!G209))</f>
        <v>3.0365000489872784E-2</v>
      </c>
      <c r="Q206" s="10">
        <f>4*(LN('GDP Deflator'!H210)-LN('GDP Deflator'!H209))</f>
        <v>2.0137140894842531E-2</v>
      </c>
      <c r="R206" s="10">
        <f>4*(LN('GDP Deflator'!I210)-LN('GDP Deflator'!I209))</f>
        <v>2.096439153248042E-2</v>
      </c>
      <c r="S206" s="10">
        <f>4*(LN('GDP Deflator'!J210)-LN('GDP Deflator'!J209))</f>
        <v>1.2746548921231948E-2</v>
      </c>
    </row>
    <row r="207" spans="1:19" x14ac:dyDescent="0.25">
      <c r="A207" s="2" t="str">
        <f>'Real GDP'!A211</f>
        <v>Q1/2011</v>
      </c>
      <c r="B207" s="10">
        <f>4*(LN('Real GDP'!C211)-LN('Real GDP'!C210))</f>
        <v>-1.5479469308054661E-2</v>
      </c>
      <c r="C207" s="10">
        <f>4*(LN('Real GDP'!D211)-LN('Real GDP'!D210))</f>
        <v>2.9871686486604432E-2</v>
      </c>
      <c r="D207" s="10">
        <f>4*(LN('Real GDP'!E211)-LN('Real GDP'!E210))</f>
        <v>4.1617499573387562E-2</v>
      </c>
      <c r="E207" s="10">
        <f>4*(LN('Real GDP'!F211)-LN('Real GDP'!F210))</f>
        <v>7.0039770517155375E-2</v>
      </c>
      <c r="F207" s="10">
        <f>4*(LN('Real GDP'!G211)-LN('Real GDP'!G210))</f>
        <v>1.2354100055848249E-2</v>
      </c>
      <c r="G207" s="10">
        <f>4*(LN('Real GDP'!H211)-LN('Real GDP'!H210))</f>
        <v>2.946541598776875E-2</v>
      </c>
      <c r="H207" s="10">
        <f>4*(LN('Real GDP'!I211)-LN('Real GDP'!I210))</f>
        <v>-6.0637196499413903E-2</v>
      </c>
      <c r="I207" s="10">
        <f>4*(LN('Real GDP'!J211)-LN('Real GDP'!J210))</f>
        <v>-1.4448109430464484E-2</v>
      </c>
      <c r="K207" s="3" t="str">
        <f>'GDP Deflator'!L211</f>
        <v>Q1/2011</v>
      </c>
      <c r="L207" s="10">
        <f>4*(LN('GDP Deflator'!C211)-LN('GDP Deflator'!C210))</f>
        <v>1.7622792157556688E-2</v>
      </c>
      <c r="M207" s="10">
        <f>4*(LN('GDP Deflator'!D211)-LN('GDP Deflator'!D210))</f>
        <v>-2.8456820630857749E-3</v>
      </c>
      <c r="N207" s="10">
        <f>4*(LN('GDP Deflator'!E211)-LN('GDP Deflator'!E210))</f>
        <v>2.8550247526432315E-2</v>
      </c>
      <c r="O207" s="10">
        <f>4*(LN('GDP Deflator'!F211)-LN('GDP Deflator'!F210))</f>
        <v>3.6232856131210411E-2</v>
      </c>
      <c r="P207" s="10">
        <f>4*(LN('GDP Deflator'!G211)-LN('GDP Deflator'!G210))</f>
        <v>4.0514043296603575E-2</v>
      </c>
      <c r="Q207" s="10">
        <f>4*(LN('GDP Deflator'!H211)-LN('GDP Deflator'!H210))</f>
        <v>1.7570550893942993E-2</v>
      </c>
      <c r="R207" s="10">
        <f>4*(LN('GDP Deflator'!I211)-LN('GDP Deflator'!I210))</f>
        <v>1.8217313926129464E-2</v>
      </c>
      <c r="S207" s="10">
        <f>4*(LN('GDP Deflator'!J211)-LN('GDP Deflator'!J210))</f>
        <v>1.8479760009963542E-2</v>
      </c>
    </row>
    <row r="208" spans="1:19" x14ac:dyDescent="0.25">
      <c r="A208" s="2" t="str">
        <f>'Real GDP'!A212</f>
        <v>Q2/2011</v>
      </c>
      <c r="B208" s="10">
        <f>4*(LN('Real GDP'!C212)-LN('Real GDP'!C211))</f>
        <v>2.899286720396077E-2</v>
      </c>
      <c r="C208" s="10">
        <f>4*(LN('Real GDP'!D212)-LN('Real GDP'!D211))</f>
        <v>5.9025090964119897E-3</v>
      </c>
      <c r="D208" s="10">
        <f>4*(LN('Real GDP'!E212)-LN('Real GDP'!E211))</f>
        <v>2.5530686075505571E-3</v>
      </c>
      <c r="E208" s="10">
        <f>4*(LN('Real GDP'!F212)-LN('Real GDP'!F211))</f>
        <v>6.9761586508789719E-3</v>
      </c>
      <c r="F208" s="10">
        <f>4*(LN('Real GDP'!G212)-LN('Real GDP'!G211))</f>
        <v>2.560109170833158E-3</v>
      </c>
      <c r="G208" s="10">
        <f>4*(LN('Real GDP'!H212)-LN('Real GDP'!H211))</f>
        <v>7.590857698975384E-3</v>
      </c>
      <c r="H208" s="10">
        <f>4*(LN('Real GDP'!I212)-LN('Real GDP'!I211))</f>
        <v>-2.1169274626352319E-2</v>
      </c>
      <c r="I208" s="10">
        <f>4*(LN('Real GDP'!J212)-LN('Real GDP'!J211))</f>
        <v>-1.9211471503606248E-2</v>
      </c>
      <c r="K208" s="3" t="str">
        <f>'GDP Deflator'!L212</f>
        <v>Q2/2011</v>
      </c>
      <c r="L208" s="10">
        <f>4*(LN('GDP Deflator'!C212)-LN('GDP Deflator'!C211))</f>
        <v>2.9004265160299525E-2</v>
      </c>
      <c r="M208" s="10">
        <f>4*(LN('GDP Deflator'!D212)-LN('GDP Deflator'!D211))</f>
        <v>1.1651459465980452E-2</v>
      </c>
      <c r="N208" s="10">
        <f>4*(LN('GDP Deflator'!E212)-LN('GDP Deflator'!E211))</f>
        <v>2.985496426060763E-2</v>
      </c>
      <c r="O208" s="10">
        <f>4*(LN('GDP Deflator'!F212)-LN('GDP Deflator'!F211))</f>
        <v>4.0202469734996527E-2</v>
      </c>
      <c r="P208" s="10">
        <f>4*(LN('GDP Deflator'!G212)-LN('GDP Deflator'!G211))</f>
        <v>4.7950994050474094E-2</v>
      </c>
      <c r="Q208" s="10">
        <f>4*(LN('GDP Deflator'!H212)-LN('GDP Deflator'!H211))</f>
        <v>2.3260532878996543E-2</v>
      </c>
      <c r="R208" s="10">
        <f>4*(LN('GDP Deflator'!I212)-LN('GDP Deflator'!I211))</f>
        <v>3.059248507265977E-2</v>
      </c>
      <c r="S208" s="10">
        <f>4*(LN('GDP Deflator'!J212)-LN('GDP Deflator'!J211))</f>
        <v>3.1827444352636292E-2</v>
      </c>
    </row>
    <row r="209" spans="1:19" x14ac:dyDescent="0.25">
      <c r="A209" s="2" t="str">
        <f>'Real GDP'!A213</f>
        <v>Q3/2011</v>
      </c>
      <c r="B209" s="10">
        <f>4*(LN('Real GDP'!C213)-LN('Real GDP'!C212))</f>
        <v>8.42182834271199E-3</v>
      </c>
      <c r="C209" s="10">
        <f>4*(LN('Real GDP'!D213)-LN('Real GDP'!D212))</f>
        <v>1.0752136156558123E-2</v>
      </c>
      <c r="D209" s="10">
        <f>4*(LN('Real GDP'!E213)-LN('Real GDP'!E212))</f>
        <v>8.4454090266916637E-3</v>
      </c>
      <c r="E209" s="10">
        <f>4*(LN('Real GDP'!F213)-LN('Real GDP'!F212))</f>
        <v>1.892917648673631E-2</v>
      </c>
      <c r="F209" s="10">
        <f>4*(LN('Real GDP'!G213)-LN('Real GDP'!G212))</f>
        <v>-2.3450169299923829E-2</v>
      </c>
      <c r="G209" s="10">
        <f>4*(LN('Real GDP'!H213)-LN('Real GDP'!H212))</f>
        <v>5.5134172213502808E-2</v>
      </c>
      <c r="H209" s="10">
        <f>4*(LN('Real GDP'!I213)-LN('Real GDP'!I212))</f>
        <v>9.6132129361073737E-2</v>
      </c>
      <c r="I209" s="10">
        <f>4*(LN('Real GDP'!J213)-LN('Real GDP'!J212))</f>
        <v>-1.6292496868913986E-2</v>
      </c>
      <c r="K209" s="3" t="str">
        <f>'GDP Deflator'!L213</f>
        <v>Q3/2011</v>
      </c>
      <c r="L209" s="10">
        <f>4*(LN('GDP Deflator'!C213)-LN('GDP Deflator'!C212))</f>
        <v>2.4095432079377588E-2</v>
      </c>
      <c r="M209" s="10">
        <f>4*(LN('GDP Deflator'!D213)-LN('GDP Deflator'!D212))</f>
        <v>8.1427387031425269E-3</v>
      </c>
      <c r="N209" s="10">
        <f>4*(LN('GDP Deflator'!E213)-LN('GDP Deflator'!E212))</f>
        <v>1.4388989157573917E-2</v>
      </c>
      <c r="O209" s="10">
        <f>4*(LN('GDP Deflator'!F213)-LN('GDP Deflator'!F212))</f>
        <v>2.7114808606054197E-2</v>
      </c>
      <c r="P209" s="10">
        <f>4*(LN('GDP Deflator'!G213)-LN('GDP Deflator'!G212))</f>
        <v>3.835052671729855E-2</v>
      </c>
      <c r="Q209" s="10">
        <f>4*(LN('GDP Deflator'!H213)-LN('GDP Deflator'!H212))</f>
        <v>1.206794074370876E-2</v>
      </c>
      <c r="R209" s="10">
        <f>4*(LN('GDP Deflator'!I213)-LN('GDP Deflator'!I212))</f>
        <v>2.5122898796151816E-2</v>
      </c>
      <c r="S209" s="10">
        <f>4*(LN('GDP Deflator'!J213)-LN('GDP Deflator'!J212))</f>
        <v>2.9174934388681351E-2</v>
      </c>
    </row>
    <row r="210" spans="1:19" x14ac:dyDescent="0.25">
      <c r="A210" s="2" t="str">
        <f>'Real GDP'!A214</f>
        <v>Q4/2011</v>
      </c>
      <c r="B210" s="10">
        <f>4*(LN('Real GDP'!C214)-LN('Real GDP'!C213))</f>
        <v>4.4779979163223516E-2</v>
      </c>
      <c r="C210" s="10">
        <f>4*(LN('Real GDP'!D214)-LN('Real GDP'!D213))</f>
        <v>6.6334863861712279E-3</v>
      </c>
      <c r="D210" s="10">
        <f>4*(LN('Real GDP'!E214)-LN('Real GDP'!E213))</f>
        <v>1.0219872418097964E-2</v>
      </c>
      <c r="E210" s="10">
        <f>4*(LN('Real GDP'!F214)-LN('Real GDP'!F213))</f>
        <v>7.7043704337143026E-4</v>
      </c>
      <c r="F210" s="10">
        <f>4*(LN('Real GDP'!G214)-LN('Real GDP'!G213))</f>
        <v>-3.620796608814203E-2</v>
      </c>
      <c r="G210" s="10">
        <f>4*(LN('Real GDP'!H214)-LN('Real GDP'!H213))</f>
        <v>3.1481332663492623E-2</v>
      </c>
      <c r="H210" s="10">
        <f>4*(LN('Real GDP'!I214)-LN('Real GDP'!I213))</f>
        <v>-5.8868645620151483E-3</v>
      </c>
      <c r="I210" s="10">
        <f>4*(LN('Real GDP'!J214)-LN('Real GDP'!J213))</f>
        <v>-2.3795384678539477E-2</v>
      </c>
      <c r="K210" s="3" t="str">
        <f>'GDP Deflator'!L214</f>
        <v>Q4/2011</v>
      </c>
      <c r="L210" s="10">
        <f>4*(LN('GDP Deflator'!C214)-LN('GDP Deflator'!C213))</f>
        <v>5.7585585835049358E-3</v>
      </c>
      <c r="M210" s="10">
        <f>4*(LN('GDP Deflator'!D214)-LN('GDP Deflator'!D213))</f>
        <v>8.7901798542304732E-3</v>
      </c>
      <c r="N210" s="10">
        <f>4*(LN('GDP Deflator'!E214)-LN('GDP Deflator'!E213))</f>
        <v>-1.4667025375825204E-2</v>
      </c>
      <c r="O210" s="10">
        <f>4*(LN('GDP Deflator'!F214)-LN('GDP Deflator'!F213))</f>
        <v>3.9108670786447419E-4</v>
      </c>
      <c r="P210" s="10">
        <f>4*(LN('GDP Deflator'!G214)-LN('GDP Deflator'!G213))</f>
        <v>1.4853264350040973E-2</v>
      </c>
      <c r="Q210" s="10">
        <f>4*(LN('GDP Deflator'!H214)-LN('GDP Deflator'!H213))</f>
        <v>-8.3754095083818925E-3</v>
      </c>
      <c r="R210" s="10">
        <f>4*(LN('GDP Deflator'!I214)-LN('GDP Deflator'!I213))</f>
        <v>6.11061719492767E-3</v>
      </c>
      <c r="S210" s="10">
        <f>4*(LN('GDP Deflator'!J214)-LN('GDP Deflator'!J213))</f>
        <v>1.1468010577829091E-2</v>
      </c>
    </row>
    <row r="211" spans="1:19" x14ac:dyDescent="0.25">
      <c r="A211" s="2" t="str">
        <f>'Real GDP'!A215</f>
        <v>Q1/2012</v>
      </c>
      <c r="B211" s="10">
        <f>4*(LN('Real GDP'!C215)-LN('Real GDP'!C214))</f>
        <v>2.6450432140087798E-2</v>
      </c>
      <c r="C211" s="10">
        <f>4*(LN('Real GDP'!D215)-LN('Real GDP'!D214))</f>
        <v>2.5825891400359069E-2</v>
      </c>
      <c r="D211" s="10">
        <f>4*(LN('Real GDP'!E215)-LN('Real GDP'!E214))</f>
        <v>2.6075644115799435E-3</v>
      </c>
      <c r="E211" s="10">
        <f>4*(LN('Real GDP'!F215)-LN('Real GDP'!F214))</f>
        <v>1.2599027152994324E-2</v>
      </c>
      <c r="F211" s="10">
        <f>4*(LN('Real GDP'!G215)-LN('Real GDP'!G214))</f>
        <v>-3.5262488717641816E-2</v>
      </c>
      <c r="G211" s="10">
        <f>4*(LN('Real GDP'!H215)-LN('Real GDP'!H214))</f>
        <v>1.2755660295233895E-3</v>
      </c>
      <c r="H211" s="10">
        <f>4*(LN('Real GDP'!I215)-LN('Real GDP'!I214))</f>
        <v>4.7256241702747559E-2</v>
      </c>
      <c r="I211" s="10">
        <f>4*(LN('Real GDP'!J215)-LN('Real GDP'!J214))</f>
        <v>-3.4866135107396445E-2</v>
      </c>
      <c r="K211" s="3" t="str">
        <f>'GDP Deflator'!L215</f>
        <v>Q1/2012</v>
      </c>
      <c r="L211" s="10">
        <f>4*(LN('GDP Deflator'!C215)-LN('GDP Deflator'!C214))</f>
        <v>2.1049821647778799E-2</v>
      </c>
      <c r="M211" s="10">
        <f>4*(LN('GDP Deflator'!D215)-LN('GDP Deflator'!D214))</f>
        <v>2.816440547265131E-2</v>
      </c>
      <c r="N211" s="10">
        <f>4*(LN('GDP Deflator'!E215)-LN('GDP Deflator'!E214))</f>
        <v>-8.4450617144753437E-3</v>
      </c>
      <c r="O211" s="10">
        <f>4*(LN('GDP Deflator'!F215)-LN('GDP Deflator'!F214))</f>
        <v>8.5684454590371217E-3</v>
      </c>
      <c r="P211" s="10">
        <f>4*(LN('GDP Deflator'!G215)-LN('GDP Deflator'!G214))</f>
        <v>2.6309260718235805E-2</v>
      </c>
      <c r="Q211" s="10">
        <f>4*(LN('GDP Deflator'!H215)-LN('GDP Deflator'!H214))</f>
        <v>1.6053799835091809E-4</v>
      </c>
      <c r="R211" s="10">
        <f>4*(LN('GDP Deflator'!I215)-LN('GDP Deflator'!I214))</f>
        <v>2.1662880482008262E-2</v>
      </c>
      <c r="S211" s="10">
        <f>4*(LN('GDP Deflator'!J215)-LN('GDP Deflator'!J214))</f>
        <v>2.991464883202255E-2</v>
      </c>
    </row>
    <row r="212" spans="1:19" x14ac:dyDescent="0.25">
      <c r="A212" s="2" t="str">
        <f>'Real GDP'!A216</f>
        <v>Q2/2012</v>
      </c>
      <c r="B212" s="10">
        <f>4*(LN('Real GDP'!C216)-LN('Real GDP'!C215))</f>
        <v>1.8628969086464053E-2</v>
      </c>
      <c r="C212" s="10">
        <f>4*(LN('Real GDP'!D216)-LN('Real GDP'!D215))</f>
        <v>-2.1539889243804566E-3</v>
      </c>
      <c r="D212" s="10">
        <f>4*(LN('Real GDP'!E216)-LN('Real GDP'!E215))</f>
        <v>-2.970479244680746E-3</v>
      </c>
      <c r="E212" s="10">
        <f>4*(LN('Real GDP'!F216)-LN('Real GDP'!F215))</f>
        <v>3.8390436570665543E-3</v>
      </c>
      <c r="F212" s="10">
        <f>4*(LN('Real GDP'!G216)-LN('Real GDP'!G215))</f>
        <v>-3.6840314020253118E-2</v>
      </c>
      <c r="G212" s="10">
        <f>4*(LN('Real GDP'!H216)-LN('Real GDP'!H215))</f>
        <v>1.3182020010354734E-2</v>
      </c>
      <c r="H212" s="10">
        <f>4*(LN('Real GDP'!I216)-LN('Real GDP'!I215))</f>
        <v>-2.6716409555952225E-2</v>
      </c>
      <c r="I212" s="10">
        <f>4*(LN('Real GDP'!J216)-LN('Real GDP'!J215))</f>
        <v>-3.8240516639564959E-2</v>
      </c>
      <c r="K212" s="3" t="str">
        <f>'GDP Deflator'!L216</f>
        <v>Q2/2012</v>
      </c>
      <c r="L212" s="10">
        <f>4*(LN('GDP Deflator'!C216)-LN('GDP Deflator'!C215))</f>
        <v>1.8253454622890075E-2</v>
      </c>
      <c r="M212" s="10">
        <f>4*(LN('GDP Deflator'!D216)-LN('GDP Deflator'!D215))</f>
        <v>2.6628681920449537E-2</v>
      </c>
      <c r="N212" s="10">
        <f>4*(LN('GDP Deflator'!E216)-LN('GDP Deflator'!E215))</f>
        <v>9.5561062265829833E-3</v>
      </c>
      <c r="O212" s="10">
        <f>4*(LN('GDP Deflator'!F216)-LN('GDP Deflator'!F215))</f>
        <v>1.6346133966855803E-2</v>
      </c>
      <c r="P212" s="10">
        <f>4*(LN('GDP Deflator'!G216)-LN('GDP Deflator'!G215))</f>
        <v>2.6641221285572669E-2</v>
      </c>
      <c r="Q212" s="10">
        <f>4*(LN('GDP Deflator'!H216)-LN('GDP Deflator'!H215))</f>
        <v>9.0623999103236486E-3</v>
      </c>
      <c r="R212" s="10">
        <f>4*(LN('GDP Deflator'!I216)-LN('GDP Deflator'!I215))</f>
        <v>2.4567341154998701E-2</v>
      </c>
      <c r="S212" s="10">
        <f>4*(LN('GDP Deflator'!J216)-LN('GDP Deflator'!J215))</f>
        <v>3.071375683808597E-2</v>
      </c>
    </row>
    <row r="213" spans="1:19" x14ac:dyDescent="0.25">
      <c r="A213" s="2" t="str">
        <f>'Real GDP'!A217</f>
        <v>Q3/2012</v>
      </c>
      <c r="B213" s="10">
        <f>4*(LN('Real GDP'!C217)-LN('Real GDP'!C216))</f>
        <v>4.7845156676729061E-3</v>
      </c>
      <c r="C213" s="10">
        <f>4*(LN('Real GDP'!D217)-LN('Real GDP'!D216))</f>
        <v>4.7351709111662643E-2</v>
      </c>
      <c r="D213" s="10">
        <f>4*(LN('Real GDP'!E217)-LN('Real GDP'!E216))</f>
        <v>5.8406268161839137E-3</v>
      </c>
      <c r="E213" s="10">
        <f>4*(LN('Real GDP'!F217)-LN('Real GDP'!F216))</f>
        <v>9.1987759790157497E-3</v>
      </c>
      <c r="F213" s="10">
        <f>4*(LN('Real GDP'!G217)-LN('Real GDP'!G216))</f>
        <v>-1.8060485167328721E-2</v>
      </c>
      <c r="G213" s="10">
        <f>4*(LN('Real GDP'!H217)-LN('Real GDP'!H216))</f>
        <v>7.8807377927248012E-3</v>
      </c>
      <c r="H213" s="10">
        <f>4*(LN('Real GDP'!I217)-LN('Real GDP'!I216))</f>
        <v>-1.588089228023648E-2</v>
      </c>
      <c r="I213" s="10">
        <f>4*(LN('Real GDP'!J217)-LN('Real GDP'!J216))</f>
        <v>-2.9664218026287159E-2</v>
      </c>
      <c r="K213" s="3" t="str">
        <f>'GDP Deflator'!L217</f>
        <v>Q3/2012</v>
      </c>
      <c r="L213" s="10">
        <f>4*(LN('GDP Deflator'!C217)-LN('GDP Deflator'!C216))</f>
        <v>2.1450802783469669E-2</v>
      </c>
      <c r="M213" s="10">
        <f>4*(LN('GDP Deflator'!D217)-LN('GDP Deflator'!D216))</f>
        <v>3.7616067373296147E-2</v>
      </c>
      <c r="N213" s="10">
        <f>4*(LN('GDP Deflator'!E217)-LN('GDP Deflator'!E216))</f>
        <v>3.4448192988655535E-2</v>
      </c>
      <c r="O213" s="10">
        <f>4*(LN('GDP Deflator'!F217)-LN('GDP Deflator'!F216))</f>
        <v>2.9905518552393318E-2</v>
      </c>
      <c r="P213" s="10">
        <f>4*(LN('GDP Deflator'!G217)-LN('GDP Deflator'!G216))</f>
        <v>3.3453835532519349E-2</v>
      </c>
      <c r="Q213" s="10">
        <f>4*(LN('GDP Deflator'!H217)-LN('GDP Deflator'!H216))</f>
        <v>2.5598106989637159E-2</v>
      </c>
      <c r="R213" s="10">
        <f>4*(LN('GDP Deflator'!I217)-LN('GDP Deflator'!I216))</f>
        <v>3.2560832037464849E-2</v>
      </c>
      <c r="S213" s="10">
        <f>4*(LN('GDP Deflator'!J217)-LN('GDP Deflator'!J216))</f>
        <v>3.6654544895558416E-2</v>
      </c>
    </row>
    <row r="214" spans="1:19" x14ac:dyDescent="0.25">
      <c r="A214" s="2" t="str">
        <f>'Real GDP'!A218</f>
        <v>Q4/2012</v>
      </c>
      <c r="B214" s="10">
        <f>4*(LN('Real GDP'!C218)-LN('Real GDP'!C217))</f>
        <v>8.9759977214498576E-4</v>
      </c>
      <c r="C214" s="10">
        <f>4*(LN('Real GDP'!D218)-LN('Real GDP'!D217))</f>
        <v>-9.1634784904357502E-3</v>
      </c>
      <c r="D214" s="10">
        <f>4*(LN('Real GDP'!E218)-LN('Real GDP'!E217))</f>
        <v>-2.2128424954139803E-3</v>
      </c>
      <c r="E214" s="10">
        <f>4*(LN('Real GDP'!F218)-LN('Real GDP'!F217))</f>
        <v>-1.8034226645148976E-2</v>
      </c>
      <c r="F214" s="10">
        <f>4*(LN('Real GDP'!G218)-LN('Real GDP'!G217))</f>
        <v>-2.2368184834338223E-2</v>
      </c>
      <c r="G214" s="10">
        <f>4*(LN('Real GDP'!H218)-LN('Real GDP'!H217))</f>
        <v>4.875453046352618E-3</v>
      </c>
      <c r="H214" s="10">
        <f>4*(LN('Real GDP'!I218)-LN('Real GDP'!I217))</f>
        <v>8.702178976164987E-3</v>
      </c>
      <c r="I214" s="10">
        <f>4*(LN('Real GDP'!J218)-LN('Real GDP'!J217))</f>
        <v>-3.9273119430816905E-2</v>
      </c>
      <c r="K214" s="3" t="str">
        <f>'GDP Deflator'!L218</f>
        <v>Q4/2012</v>
      </c>
      <c r="L214" s="10">
        <f>4*(LN('GDP Deflator'!C218)-LN('GDP Deflator'!C217))</f>
        <v>1.6174680815630893E-2</v>
      </c>
      <c r="M214" s="10">
        <f>4*(LN('GDP Deflator'!D218)-LN('GDP Deflator'!D217))</f>
        <v>2.520234188055781E-2</v>
      </c>
      <c r="N214" s="10">
        <f>4*(LN('GDP Deflator'!E218)-LN('GDP Deflator'!E217))</f>
        <v>5.1220857549754584E-2</v>
      </c>
      <c r="O214" s="10">
        <f>4*(LN('GDP Deflator'!F218)-LN('GDP Deflator'!F217))</f>
        <v>3.5366307426102139E-2</v>
      </c>
      <c r="P214" s="10">
        <f>4*(LN('GDP Deflator'!G218)-LN('GDP Deflator'!G217))</f>
        <v>3.0891309940880518E-2</v>
      </c>
      <c r="Q214" s="10">
        <f>4*(LN('GDP Deflator'!H218)-LN('GDP Deflator'!H217))</f>
        <v>3.3235360368461642E-2</v>
      </c>
      <c r="R214" s="10">
        <f>4*(LN('GDP Deflator'!I218)-LN('GDP Deflator'!I217))</f>
        <v>3.2282971703651242E-2</v>
      </c>
      <c r="S214" s="10">
        <f>4*(LN('GDP Deflator'!J218)-LN('GDP Deflator'!J217))</f>
        <v>3.6503325982998547E-2</v>
      </c>
    </row>
    <row r="215" spans="1:19" x14ac:dyDescent="0.25">
      <c r="A215" s="2" t="str">
        <f>'Real GDP'!A219</f>
        <v>Q1/2013</v>
      </c>
      <c r="B215" s="10">
        <f>4*(LN('Real GDP'!C219)-LN('Real GDP'!C218))</f>
        <v>2.7885587031953207E-2</v>
      </c>
      <c r="C215" s="10">
        <f>4*(LN('Real GDP'!D219)-LN('Real GDP'!D218))</f>
        <v>2.5782757038580684E-2</v>
      </c>
      <c r="D215" s="10">
        <f>4*(LN('Real GDP'!E219)-LN('Real GDP'!E218))</f>
        <v>-1.2920262383033787E-3</v>
      </c>
      <c r="E215" s="10">
        <f>4*(LN('Real GDP'!F219)-LN('Real GDP'!F218))</f>
        <v>-8.8552504936174614E-3</v>
      </c>
      <c r="F215" s="10">
        <f>4*(LN('Real GDP'!G219)-LN('Real GDP'!G218))</f>
        <v>-4.1256342948031488E-2</v>
      </c>
      <c r="G215" s="10">
        <f>4*(LN('Real GDP'!H219)-LN('Real GDP'!H218))</f>
        <v>4.1009116846296934E-2</v>
      </c>
      <c r="H215" s="10">
        <f>4*(LN('Real GDP'!I219)-LN('Real GDP'!I218))</f>
        <v>4.7692016532622006E-2</v>
      </c>
      <c r="I215" s="10">
        <f>4*(LN('Real GDP'!J219)-LN('Real GDP'!J218))</f>
        <v>-1.3746333802270527E-2</v>
      </c>
      <c r="K215" s="3" t="str">
        <f>'GDP Deflator'!L219</f>
        <v>Q1/2013</v>
      </c>
      <c r="L215" s="10">
        <f>4*(LN('GDP Deflator'!C219)-LN('GDP Deflator'!C218))</f>
        <v>1.5587735428258753E-2</v>
      </c>
      <c r="M215" s="10">
        <f>4*(LN('GDP Deflator'!D219)-LN('GDP Deflator'!D218))</f>
        <v>2.6360599067949408E-2</v>
      </c>
      <c r="N215" s="10">
        <f>4*(LN('GDP Deflator'!E219)-LN('GDP Deflator'!E218))</f>
        <v>7.3029704573432497E-2</v>
      </c>
      <c r="O215" s="10">
        <f>4*(LN('GDP Deflator'!F219)-LN('GDP Deflator'!F218))</f>
        <v>4.5418767681805861E-2</v>
      </c>
      <c r="P215" s="10">
        <f>4*(LN('GDP Deflator'!G219)-LN('GDP Deflator'!G218))</f>
        <v>3.2474096759518289E-2</v>
      </c>
      <c r="Q215" s="10">
        <f>4*(LN('GDP Deflator'!H219)-LN('GDP Deflator'!H218))</f>
        <v>4.5179709011829772E-2</v>
      </c>
      <c r="R215" s="10">
        <f>4*(LN('GDP Deflator'!I219)-LN('GDP Deflator'!I218))</f>
        <v>3.7174157894078519E-2</v>
      </c>
      <c r="S215" s="10">
        <f>4*(LN('GDP Deflator'!J219)-LN('GDP Deflator'!J218))</f>
        <v>3.8770468922056267E-2</v>
      </c>
    </row>
    <row r="216" spans="1:19" x14ac:dyDescent="0.25">
      <c r="A216" s="2" t="str">
        <f>'Real GDP'!A220</f>
        <v>Q2/2013</v>
      </c>
      <c r="B216" s="10">
        <f>4*(LN('Real GDP'!C220)-LN('Real GDP'!C219))</f>
        <v>7.6564158135141724E-3</v>
      </c>
      <c r="C216" s="10">
        <f>4*(LN('Real GDP'!D220)-LN('Real GDP'!D219))</f>
        <v>2.1874257172019185E-2</v>
      </c>
      <c r="D216" s="10">
        <f>4*(LN('Real GDP'!E220)-LN('Real GDP'!E219))</f>
        <v>2.7172766078724209E-2</v>
      </c>
      <c r="E216" s="10">
        <f>4*(LN('Real GDP'!F220)-LN('Real GDP'!F219))</f>
        <v>3.5303506474228641E-2</v>
      </c>
      <c r="F216" s="10">
        <f>4*(LN('Real GDP'!G220)-LN('Real GDP'!G219))</f>
        <v>3.5146725137380486E-4</v>
      </c>
      <c r="G216" s="10">
        <f>4*(LN('Real GDP'!H220)-LN('Real GDP'!H219))</f>
        <v>2.5847638355330105E-2</v>
      </c>
      <c r="H216" s="10">
        <f>4*(LN('Real GDP'!I220)-LN('Real GDP'!I219))</f>
        <v>3.3831975361025002E-2</v>
      </c>
      <c r="I216" s="10">
        <f>4*(LN('Real GDP'!J220)-LN('Real GDP'!J219))</f>
        <v>-3.3538340104506403E-3</v>
      </c>
      <c r="K216" s="3" t="str">
        <f>'GDP Deflator'!L220</f>
        <v>Q2/2013</v>
      </c>
      <c r="L216" s="10">
        <f>4*(LN('GDP Deflator'!C220)-LN('GDP Deflator'!C219))</f>
        <v>8.3233345649134094E-3</v>
      </c>
      <c r="M216" s="10">
        <f>4*(LN('GDP Deflator'!D220)-LN('GDP Deflator'!D219))</f>
        <v>2.6666465178202259E-2</v>
      </c>
      <c r="N216" s="10">
        <f>4*(LN('GDP Deflator'!E220)-LN('GDP Deflator'!E219))</f>
        <v>4.539961755440558E-2</v>
      </c>
      <c r="O216" s="10">
        <f>4*(LN('GDP Deflator'!F220)-LN('GDP Deflator'!F219))</f>
        <v>3.1984922112094694E-2</v>
      </c>
      <c r="P216" s="10">
        <f>4*(LN('GDP Deflator'!G220)-LN('GDP Deflator'!G219))</f>
        <v>1.6558476526135735E-2</v>
      </c>
      <c r="Q216" s="10">
        <f>4*(LN('GDP Deflator'!H220)-LN('GDP Deflator'!H219))</f>
        <v>2.8910433998532881E-2</v>
      </c>
      <c r="R216" s="10">
        <f>4*(LN('GDP Deflator'!I220)-LN('GDP Deflator'!I219))</f>
        <v>1.5573664046154789E-2</v>
      </c>
      <c r="S216" s="10">
        <f>4*(LN('GDP Deflator'!J220)-LN('GDP Deflator'!J219))</f>
        <v>2.5091779342325538E-2</v>
      </c>
    </row>
    <row r="217" spans="1:19" x14ac:dyDescent="0.25">
      <c r="A217" s="2" t="str">
        <f>'Real GDP'!A221</f>
        <v>Q3/2013</v>
      </c>
      <c r="B217" s="10">
        <f>4*(LN('Real GDP'!C221)-LN('Real GDP'!C220))</f>
        <v>3.0748772815790915E-2</v>
      </c>
      <c r="C217" s="10">
        <f>4*(LN('Real GDP'!D221)-LN('Real GDP'!D220))</f>
        <v>3.5699050653924758E-2</v>
      </c>
      <c r="D217" s="10">
        <f>4*(LN('Real GDP'!E221)-LN('Real GDP'!E220))</f>
        <v>-3.0023935719114547E-4</v>
      </c>
      <c r="E217" s="10">
        <f>4*(LN('Real GDP'!F221)-LN('Real GDP'!F220))</f>
        <v>2.0197197999578975E-2</v>
      </c>
      <c r="F217" s="10">
        <f>4*(LN('Real GDP'!G221)-LN('Real GDP'!G220))</f>
        <v>1.3427241984530269E-2</v>
      </c>
      <c r="G217" s="10">
        <f>4*(LN('Real GDP'!H221)-LN('Real GDP'!H220))</f>
        <v>3.2642013382290003E-2</v>
      </c>
      <c r="H217" s="10">
        <f>4*(LN('Real GDP'!I221)-LN('Real GDP'!I220))</f>
        <v>3.0463224741630768E-2</v>
      </c>
      <c r="I217" s="10">
        <f>4*(LN('Real GDP'!J221)-LN('Real GDP'!J220))</f>
        <v>-2.7290314065346877E-3</v>
      </c>
      <c r="K217" s="3" t="str">
        <f>'GDP Deflator'!L221</f>
        <v>Q3/2013</v>
      </c>
      <c r="L217" s="10">
        <f>4*(LN('GDP Deflator'!C221)-LN('GDP Deflator'!C220))</f>
        <v>1.9225895526513881E-2</v>
      </c>
      <c r="M217" s="10">
        <f>4*(LN('GDP Deflator'!D221)-LN('GDP Deflator'!D220))</f>
        <v>2.8543471683256882E-2</v>
      </c>
      <c r="N217" s="10">
        <f>4*(LN('GDP Deflator'!E221)-LN('GDP Deflator'!E220))</f>
        <v>3.7779657162463565E-2</v>
      </c>
      <c r="O217" s="10">
        <f>4*(LN('GDP Deflator'!F221)-LN('GDP Deflator'!F220))</f>
        <v>3.7193392131570135E-2</v>
      </c>
      <c r="P217" s="10">
        <f>4*(LN('GDP Deflator'!G221)-LN('GDP Deflator'!G220))</f>
        <v>1.9580239121800957E-2</v>
      </c>
      <c r="Q217" s="10">
        <f>4*(LN('GDP Deflator'!H221)-LN('GDP Deflator'!H220))</f>
        <v>3.2919832068255772E-2</v>
      </c>
      <c r="R217" s="10">
        <f>4*(LN('GDP Deflator'!I221)-LN('GDP Deflator'!I220))</f>
        <v>1.2502173495477109E-2</v>
      </c>
      <c r="S217" s="10">
        <f>4*(LN('GDP Deflator'!J221)-LN('GDP Deflator'!J220))</f>
        <v>3.0145224953443517E-2</v>
      </c>
    </row>
    <row r="218" spans="1:19" x14ac:dyDescent="0.25">
      <c r="A218" s="2" t="str">
        <f>'Real GDP'!A222</f>
        <v>Q4/2013</v>
      </c>
      <c r="B218" s="10">
        <f>4*(LN('Real GDP'!C222)-LN('Real GDP'!C221))</f>
        <v>3.8833434277655954E-2</v>
      </c>
      <c r="C218" s="10">
        <f>4*(LN('Real GDP'!D222)-LN('Real GDP'!D221))</f>
        <v>1.8671759889802075E-2</v>
      </c>
      <c r="D218" s="10">
        <f>4*(LN('Real GDP'!E222)-LN('Real GDP'!E221))</f>
        <v>1.6636835024208096E-2</v>
      </c>
      <c r="E218" s="10">
        <f>4*(LN('Real GDP'!F222)-LN('Real GDP'!F221))</f>
        <v>1.6312051434667296E-2</v>
      </c>
      <c r="F218" s="10">
        <f>4*(LN('Real GDP'!G222)-LN('Real GDP'!G221))</f>
        <v>-4.8030956843625461E-3</v>
      </c>
      <c r="G218" s="10">
        <f>4*(LN('Real GDP'!H222)-LN('Real GDP'!H221))</f>
        <v>4.0115158060633149E-2</v>
      </c>
      <c r="H218" s="10">
        <f>4*(LN('Real GDP'!I222)-LN('Real GDP'!I221))</f>
        <v>-1.2603920823863746E-3</v>
      </c>
      <c r="I218" s="10">
        <f>4*(LN('Real GDP'!J222)-LN('Real GDP'!J221))</f>
        <v>1.1389947932354261E-2</v>
      </c>
      <c r="K218" s="3" t="str">
        <f>'GDP Deflator'!L222</f>
        <v>Q4/2013</v>
      </c>
      <c r="L218" s="10">
        <f>4*(LN('GDP Deflator'!C222)-LN('GDP Deflator'!C221))</f>
        <v>2.0556021542649461E-2</v>
      </c>
      <c r="M218" s="10">
        <f>4*(LN('GDP Deflator'!D222)-LN('GDP Deflator'!D221))</f>
        <v>2.2321906634683586E-2</v>
      </c>
      <c r="N218" s="10">
        <f>4*(LN('GDP Deflator'!E222)-LN('GDP Deflator'!E221))</f>
        <v>1.9073489036045999E-2</v>
      </c>
      <c r="O218" s="10">
        <f>4*(LN('GDP Deflator'!F222)-LN('GDP Deflator'!F221))</f>
        <v>3.279315018490081E-2</v>
      </c>
      <c r="P218" s="10">
        <f>4*(LN('GDP Deflator'!G222)-LN('GDP Deflator'!G221))</f>
        <v>1.19632406366037E-2</v>
      </c>
      <c r="Q218" s="10">
        <f>4*(LN('GDP Deflator'!H222)-LN('GDP Deflator'!H221))</f>
        <v>2.5587204166779287E-2</v>
      </c>
      <c r="R218" s="10">
        <f>4*(LN('GDP Deflator'!I222)-LN('GDP Deflator'!I221))</f>
        <v>-1.7635227038681478E-4</v>
      </c>
      <c r="S218" s="10">
        <f>4*(LN('GDP Deflator'!J222)-LN('GDP Deflator'!J221))</f>
        <v>2.3286079436193319E-2</v>
      </c>
    </row>
    <row r="219" spans="1:19" x14ac:dyDescent="0.25">
      <c r="A219" s="2" t="str">
        <f>'Real GDP'!A223</f>
        <v>Q1/2014</v>
      </c>
      <c r="B219" s="10">
        <f>4*(LN('Real GDP'!C223)-LN('Real GDP'!C222))</f>
        <v>-9.218689088946519E-3</v>
      </c>
      <c r="C219" s="10">
        <f>4*(LN('Real GDP'!D223)-LN('Real GDP'!D222))</f>
        <v>3.3387693877894975E-2</v>
      </c>
      <c r="D219" s="10">
        <f>4*(LN('Real GDP'!E223)-LN('Real GDP'!E222))</f>
        <v>3.0113567101004435E-3</v>
      </c>
      <c r="E219" s="10">
        <f>4*(LN('Real GDP'!F223)-LN('Real GDP'!F222))</f>
        <v>3.5052936045481431E-2</v>
      </c>
      <c r="F219" s="10">
        <f>4*(LN('Real GDP'!G223)-LN('Real GDP'!G222))</f>
        <v>1.4087627111507572E-3</v>
      </c>
      <c r="G219" s="10">
        <f>4*(LN('Real GDP'!H223)-LN('Real GDP'!H222))</f>
        <v>4.974673244401373E-3</v>
      </c>
      <c r="H219" s="10">
        <f>4*(LN('Real GDP'!I223)-LN('Real GDP'!I222))</f>
        <v>3.8744281168305861E-2</v>
      </c>
      <c r="I219" s="10">
        <f>4*(LN('Real GDP'!J223)-LN('Real GDP'!J222))</f>
        <v>1.5785647648197454E-2</v>
      </c>
      <c r="K219" s="3" t="str">
        <f>'GDP Deflator'!L223</f>
        <v>Q1/2014</v>
      </c>
      <c r="L219" s="10">
        <f>4*(LN('GDP Deflator'!C223)-LN('GDP Deflator'!C222))</f>
        <v>1.6608613124894589E-2</v>
      </c>
      <c r="M219" s="10">
        <f>4*(LN('GDP Deflator'!D223)-LN('GDP Deflator'!D222))</f>
        <v>2.1494578249203755E-3</v>
      </c>
      <c r="N219" s="10">
        <f>4*(LN('GDP Deflator'!E223)-LN('GDP Deflator'!E222))</f>
        <v>-6.6696248249442647E-3</v>
      </c>
      <c r="O219" s="10">
        <f>4*(LN('GDP Deflator'!F223)-LN('GDP Deflator'!F222))</f>
        <v>2.2236085914482118E-2</v>
      </c>
      <c r="P219" s="10">
        <f>4*(LN('GDP Deflator'!G223)-LN('GDP Deflator'!G222))</f>
        <v>-1.7166502577801168E-3</v>
      </c>
      <c r="Q219" s="10">
        <f>4*(LN('GDP Deflator'!H223)-LN('GDP Deflator'!H222))</f>
        <v>1.6343688957658031E-2</v>
      </c>
      <c r="R219" s="10">
        <f>4*(LN('GDP Deflator'!I223)-LN('GDP Deflator'!I222))</f>
        <v>-1.8517805547041633E-2</v>
      </c>
      <c r="S219" s="10">
        <f>4*(LN('GDP Deflator'!J223)-LN('GDP Deflator'!J222))</f>
        <v>1.4194239376095652E-2</v>
      </c>
    </row>
    <row r="220" spans="1:19" x14ac:dyDescent="0.25">
      <c r="A220" s="2" t="str">
        <f>'Real GDP'!A224</f>
        <v>Q2/2014</v>
      </c>
      <c r="B220" s="10">
        <f>4*(LN('Real GDP'!C224)-LN('Real GDP'!C223))</f>
        <v>4.4995523947733318E-2</v>
      </c>
      <c r="C220" s="10">
        <f>4*(LN('Real GDP'!D224)-LN('Real GDP'!D223))</f>
        <v>3.315374782962266E-2</v>
      </c>
      <c r="D220" s="10">
        <f>4*(LN('Real GDP'!E224)-LN('Real GDP'!E223))</f>
        <v>9.9146777995251512E-3</v>
      </c>
      <c r="E220" s="10">
        <f>4*(LN('Real GDP'!F224)-LN('Real GDP'!F223))</f>
        <v>-6.7607557610571689E-3</v>
      </c>
      <c r="F220" s="10">
        <f>4*(LN('Real GDP'!G224)-LN('Real GDP'!G223))</f>
        <v>-2.8522559097794442E-3</v>
      </c>
      <c r="G220" s="10">
        <f>4*(LN('Real GDP'!H224)-LN('Real GDP'!H223))</f>
        <v>4.766455952958637E-2</v>
      </c>
      <c r="H220" s="10">
        <f>4*(LN('Real GDP'!I224)-LN('Real GDP'!I223))</f>
        <v>-7.3998486806075903E-2</v>
      </c>
      <c r="I220" s="10">
        <f>4*(LN('Real GDP'!J224)-LN('Real GDP'!J223))</f>
        <v>1.5428648998785377E-2</v>
      </c>
      <c r="K220" s="3" t="str">
        <f>'GDP Deflator'!L224</f>
        <v>Q2/2014</v>
      </c>
      <c r="L220" s="10">
        <f>4*(LN('GDP Deflator'!C224)-LN('GDP Deflator'!C223))</f>
        <v>2.244783778004944E-2</v>
      </c>
      <c r="M220" s="10">
        <f>4*(LN('GDP Deflator'!D224)-LN('GDP Deflator'!D223))</f>
        <v>7.6803542857994955E-3</v>
      </c>
      <c r="N220" s="10">
        <f>4*(LN('GDP Deflator'!E224)-LN('GDP Deflator'!E223))</f>
        <v>4.9449801606975541E-3</v>
      </c>
      <c r="O220" s="10">
        <f>4*(LN('GDP Deflator'!F224)-LN('GDP Deflator'!F223))</f>
        <v>2.5136132243382292E-2</v>
      </c>
      <c r="P220" s="10">
        <f>4*(LN('GDP Deflator'!G224)-LN('GDP Deflator'!G223))</f>
        <v>6.9158440101944052E-3</v>
      </c>
      <c r="Q220" s="10">
        <f>4*(LN('GDP Deflator'!H224)-LN('GDP Deflator'!H223))</f>
        <v>9.393582779644305E-3</v>
      </c>
      <c r="R220" s="10">
        <f>4*(LN('GDP Deflator'!I224)-LN('GDP Deflator'!I223))</f>
        <v>4.4056668146552624E-4</v>
      </c>
      <c r="S220" s="10">
        <f>4*(LN('GDP Deflator'!J224)-LN('GDP Deflator'!J223))</f>
        <v>1.6258847681115185E-2</v>
      </c>
    </row>
    <row r="221" spans="1:19" x14ac:dyDescent="0.25">
      <c r="A221" s="2" t="str">
        <f>'Real GDP'!A225</f>
        <v>Q3/2014</v>
      </c>
      <c r="B221" s="10">
        <f>4*(LN('Real GDP'!C225)-LN('Real GDP'!C224))</f>
        <v>5.0802856112831307E-2</v>
      </c>
      <c r="C221" s="10">
        <f>4*(LN('Real GDP'!D225)-LN('Real GDP'!D224))</f>
        <v>2.7935458815434799E-2</v>
      </c>
      <c r="D221" s="10">
        <f>4*(LN('Real GDP'!E225)-LN('Real GDP'!E224))</f>
        <v>1.7827762887140608E-2</v>
      </c>
      <c r="E221" s="10">
        <f>4*(LN('Real GDP'!F225)-LN('Real GDP'!F224))</f>
        <v>1.2760484027033669E-2</v>
      </c>
      <c r="F221" s="10">
        <f>4*(LN('Real GDP'!G225)-LN('Real GDP'!G224))</f>
        <v>9.592494444675026E-3</v>
      </c>
      <c r="G221" s="10">
        <f>4*(LN('Real GDP'!H225)-LN('Real GDP'!H224))</f>
        <v>2.9026627983181896E-2</v>
      </c>
      <c r="H221" s="10">
        <f>4*(LN('Real GDP'!I225)-LN('Real GDP'!I224))</f>
        <v>-1.5921672505001538E-3</v>
      </c>
      <c r="I221" s="10">
        <f>4*(LN('Real GDP'!J225)-LN('Real GDP'!J224))</f>
        <v>2.7119891154132603E-2</v>
      </c>
      <c r="K221" s="3" t="str">
        <f>'GDP Deflator'!L225</f>
        <v>Q3/2014</v>
      </c>
      <c r="L221" s="10">
        <f>4*(LN('GDP Deflator'!C225)-LN('GDP Deflator'!C224))</f>
        <v>1.8187656450024292E-2</v>
      </c>
      <c r="M221" s="10">
        <f>4*(LN('GDP Deflator'!D225)-LN('GDP Deflator'!D224))</f>
        <v>9.7537925913151469E-3</v>
      </c>
      <c r="N221" s="10">
        <f>4*(LN('GDP Deflator'!E225)-LN('GDP Deflator'!E224))</f>
        <v>5.1496589065536114E-3</v>
      </c>
      <c r="O221" s="10">
        <f>4*(LN('GDP Deflator'!F225)-LN('GDP Deflator'!F224))</f>
        <v>1.7627498496899818E-2</v>
      </c>
      <c r="P221" s="10">
        <f>4*(LN('GDP Deflator'!G225)-LN('GDP Deflator'!G224))</f>
        <v>2.9915033677596625E-3</v>
      </c>
      <c r="Q221" s="10">
        <f>4*(LN('GDP Deflator'!H225)-LN('GDP Deflator'!H224))</f>
        <v>-3.93843944667438E-3</v>
      </c>
      <c r="R221" s="10">
        <f>4*(LN('GDP Deflator'!I225)-LN('GDP Deflator'!I224))</f>
        <v>1.2354222975726969E-2</v>
      </c>
      <c r="S221" s="10">
        <f>4*(LN('GDP Deflator'!J225)-LN('GDP Deflator'!J224))</f>
        <v>7.5221548671464689E-3</v>
      </c>
    </row>
    <row r="222" spans="1:19" x14ac:dyDescent="0.25">
      <c r="A222" s="2" t="str">
        <f>'Real GDP'!A226</f>
        <v>Q4/2014</v>
      </c>
      <c r="B222" s="10">
        <f>4*(LN('Real GDP'!C226)-LN('Real GDP'!C225))</f>
        <v>1.9953034788308344E-2</v>
      </c>
      <c r="C222" s="10">
        <f>4*(LN('Real GDP'!D226)-LN('Real GDP'!D225))</f>
        <v>2.6535913749011542E-2</v>
      </c>
      <c r="D222" s="10">
        <f>4*(LN('Real GDP'!E226)-LN('Real GDP'!E225))</f>
        <v>4.3815731060590224E-3</v>
      </c>
      <c r="E222" s="10">
        <f>4*(LN('Real GDP'!F226)-LN('Real GDP'!F225))</f>
        <v>3.5439657886207954E-2</v>
      </c>
      <c r="F222" s="10">
        <f>4*(LN('Real GDP'!G226)-LN('Real GDP'!G225))</f>
        <v>9.5257406375282017E-5</v>
      </c>
      <c r="G222" s="10">
        <f>4*(LN('Real GDP'!H226)-LN('Real GDP'!H225))</f>
        <v>1.8128430525266026E-2</v>
      </c>
      <c r="H222" s="10">
        <f>4*(LN('Real GDP'!I226)-LN('Real GDP'!I225))</f>
        <v>2.4882902768268877E-2</v>
      </c>
      <c r="I222" s="10">
        <f>4*(LN('Real GDP'!J226)-LN('Real GDP'!J225))</f>
        <v>2.9891946171488826E-2</v>
      </c>
      <c r="K222" s="3" t="str">
        <f>'GDP Deflator'!L226</f>
        <v>Q4/2014</v>
      </c>
      <c r="L222" s="10">
        <f>4*(LN('GDP Deflator'!C226)-LN('GDP Deflator'!C225))</f>
        <v>5.7669224060283852E-3</v>
      </c>
      <c r="M222" s="10">
        <f>4*(LN('GDP Deflator'!D226)-LN('GDP Deflator'!D225))</f>
        <v>-2.9416339511847411E-3</v>
      </c>
      <c r="N222" s="10">
        <f>4*(LN('GDP Deflator'!E226)-LN('GDP Deflator'!E225))</f>
        <v>-4.927975088826031E-3</v>
      </c>
      <c r="O222" s="10">
        <f>4*(LN('GDP Deflator'!F226)-LN('GDP Deflator'!F225))</f>
        <v>1.1171072611944055E-3</v>
      </c>
      <c r="P222" s="10">
        <f>4*(LN('GDP Deflator'!G226)-LN('GDP Deflator'!G225))</f>
        <v>-9.4155363520620483E-3</v>
      </c>
      <c r="Q222" s="10">
        <f>4*(LN('GDP Deflator'!H226)-LN('GDP Deflator'!H225))</f>
        <v>-2.7869564909060784E-2</v>
      </c>
      <c r="R222" s="10">
        <f>4*(LN('GDP Deflator'!I226)-LN('GDP Deflator'!I225))</f>
        <v>1.3804696567824237E-2</v>
      </c>
      <c r="S222" s="10">
        <f>4*(LN('GDP Deflator'!J226)-LN('GDP Deflator'!J225))</f>
        <v>-9.7630685483061086E-3</v>
      </c>
    </row>
    <row r="223" spans="1:19" x14ac:dyDescent="0.25">
      <c r="A223" s="2" t="str">
        <f>'Real GDP'!A227</f>
        <v>Q1/2015</v>
      </c>
      <c r="B223" s="10">
        <f>4*(LN('Real GDP'!C227)-LN('Real GDP'!C226))</f>
        <v>3.1869362520474454E-2</v>
      </c>
      <c r="C223" s="10">
        <f>4*(LN('Real GDP'!D227)-LN('Real GDP'!D226))</f>
        <v>1.7707252646950167E-2</v>
      </c>
      <c r="D223" s="10">
        <f>4*(LN('Real GDP'!E227)-LN('Real GDP'!E226))</f>
        <v>1.6799671272181627E-2</v>
      </c>
      <c r="E223" s="10">
        <f>4*(LN('Real GDP'!F227)-LN('Real GDP'!F226))</f>
        <v>4.454708159663312E-3</v>
      </c>
      <c r="F223" s="10">
        <f>4*(LN('Real GDP'!G227)-LN('Real GDP'!G226))</f>
        <v>9.0941463403169109E-3</v>
      </c>
      <c r="G223" s="10">
        <f>4*(LN('Real GDP'!H227)-LN('Real GDP'!H226))</f>
        <v>-8.0158600318718243E-3</v>
      </c>
      <c r="H223" s="10">
        <f>4*(LN('Real GDP'!I227)-LN('Real GDP'!I226))</f>
        <v>5.9513562605751247E-2</v>
      </c>
      <c r="I223" s="10">
        <f>4*(LN('Real GDP'!J227)-LN('Real GDP'!J226))</f>
        <v>4.1864618752839533E-2</v>
      </c>
      <c r="K223" s="3" t="str">
        <f>'GDP Deflator'!L227</f>
        <v>Q1/2015</v>
      </c>
      <c r="L223" s="10">
        <f>4*(LN('GDP Deflator'!C227)-LN('GDP Deflator'!C226))</f>
        <v>-6.915636502000666E-4</v>
      </c>
      <c r="M223" s="10">
        <f>4*(LN('GDP Deflator'!D227)-LN('GDP Deflator'!D226))</f>
        <v>-1.1598804663083939E-2</v>
      </c>
      <c r="N223" s="10">
        <f>4*(LN('GDP Deflator'!E227)-LN('GDP Deflator'!E226))</f>
        <v>-6.5238967666552128E-3</v>
      </c>
      <c r="O223" s="10">
        <f>4*(LN('GDP Deflator'!F227)-LN('GDP Deflator'!F226))</f>
        <v>-9.8519318599095129E-3</v>
      </c>
      <c r="P223" s="10">
        <f>4*(LN('GDP Deflator'!G227)-LN('GDP Deflator'!G226))</f>
        <v>-1.4437832536529527E-2</v>
      </c>
      <c r="Q223" s="10">
        <f>4*(LN('GDP Deflator'!H227)-LN('GDP Deflator'!H226))</f>
        <v>-4.5512952741333379E-2</v>
      </c>
      <c r="R223" s="10">
        <f>4*(LN('GDP Deflator'!I227)-LN('GDP Deflator'!I226))</f>
        <v>2.0917831339406945E-2</v>
      </c>
      <c r="S223" s="10">
        <f>4*(LN('GDP Deflator'!J227)-LN('GDP Deflator'!J226))</f>
        <v>-1.9679781454684075E-2</v>
      </c>
    </row>
    <row r="224" spans="1:19" x14ac:dyDescent="0.25">
      <c r="A224" s="2" t="str">
        <f>'Real GDP'!A228</f>
        <v>Q2/2015</v>
      </c>
      <c r="B224" s="10">
        <f>4*(LN('Real GDP'!C228)-LN('Real GDP'!C227))</f>
        <v>2.7044613349168856E-2</v>
      </c>
      <c r="C224" s="10">
        <f>4*(LN('Real GDP'!D228)-LN('Real GDP'!D227))</f>
        <v>2.269809344047502E-2</v>
      </c>
      <c r="D224" s="10">
        <f>4*(LN('Real GDP'!E228)-LN('Real GDP'!E227))</f>
        <v>-8.781690011936405E-4</v>
      </c>
      <c r="E224" s="10">
        <f>4*(LN('Real GDP'!F228)-LN('Real GDP'!F227))</f>
        <v>1.7767636520538588E-2</v>
      </c>
      <c r="F224" s="10">
        <f>4*(LN('Real GDP'!G228)-LN('Real GDP'!G227))</f>
        <v>1.6588747468240683E-2</v>
      </c>
      <c r="G224" s="10">
        <f>4*(LN('Real GDP'!H228)-LN('Real GDP'!H227))</f>
        <v>-5.7919329109772377E-3</v>
      </c>
      <c r="H224" s="10">
        <f>4*(LN('Real GDP'!I228)-LN('Real GDP'!I227))</f>
        <v>-2.8567948105120422E-3</v>
      </c>
      <c r="I224" s="10">
        <f>4*(LN('Real GDP'!J228)-LN('Real GDP'!J227))</f>
        <v>3.3794796695474361E-2</v>
      </c>
      <c r="K224" s="3" t="str">
        <f>'GDP Deflator'!L228</f>
        <v>Q2/2015</v>
      </c>
      <c r="L224" s="10">
        <f>4*(LN('GDP Deflator'!C228)-LN('GDP Deflator'!C227))</f>
        <v>2.1556823218592314E-2</v>
      </c>
      <c r="M224" s="10">
        <f>4*(LN('GDP Deflator'!D228)-LN('GDP Deflator'!D227))</f>
        <v>2.6934615238445758E-2</v>
      </c>
      <c r="N224" s="10">
        <f>4*(LN('GDP Deflator'!E228)-LN('GDP Deflator'!E227))</f>
        <v>1.8628477681993161E-2</v>
      </c>
      <c r="O224" s="10">
        <f>4*(LN('GDP Deflator'!F228)-LN('GDP Deflator'!F227))</f>
        <v>1.6520871651525937E-2</v>
      </c>
      <c r="P224" s="10">
        <f>4*(LN('GDP Deflator'!G228)-LN('GDP Deflator'!G227))</f>
        <v>2.2152857708494622E-2</v>
      </c>
      <c r="Q224" s="10">
        <f>4*(LN('GDP Deflator'!H228)-LN('GDP Deflator'!H227))</f>
        <v>-1.2862409198664437E-2</v>
      </c>
      <c r="R224" s="10">
        <f>4*(LN('GDP Deflator'!I228)-LN('GDP Deflator'!I227))</f>
        <v>4.3609944210370344E-2</v>
      </c>
      <c r="S224" s="10">
        <f>4*(LN('GDP Deflator'!J228)-LN('GDP Deflator'!J227))</f>
        <v>9.4315503389807986E-3</v>
      </c>
    </row>
    <row r="225" spans="1:21" x14ac:dyDescent="0.25">
      <c r="A225" s="2" t="str">
        <f>'Real GDP'!A229</f>
        <v>Q3/2015</v>
      </c>
      <c r="B225" s="10">
        <f>4*(LN('Real GDP'!C229)-LN('Real GDP'!C228))</f>
        <v>1.6174722799682684E-2</v>
      </c>
      <c r="C225" s="10">
        <f>4*(LN('Real GDP'!D229)-LN('Real GDP'!D228))</f>
        <v>1.727378418351222E-2</v>
      </c>
      <c r="D225" s="10">
        <f>4*(LN('Real GDP'!E229)-LN('Real GDP'!E228))</f>
        <v>1.5159958244471028E-2</v>
      </c>
      <c r="E225" s="10">
        <f>4*(LN('Real GDP'!F229)-LN('Real GDP'!F228))</f>
        <v>1.2906363314812097E-2</v>
      </c>
      <c r="F225" s="10">
        <f>4*(LN('Real GDP'!G229)-LN('Real GDP'!G228))</f>
        <v>8.8861294827289328E-3</v>
      </c>
      <c r="G225" s="10">
        <f>4*(LN('Real GDP'!H229)-LN('Real GDP'!H228))</f>
        <v>2.2555926297822992E-2</v>
      </c>
      <c r="H225" s="10">
        <f>4*(LN('Real GDP'!I229)-LN('Real GDP'!I228))</f>
        <v>3.4584113383004933E-3</v>
      </c>
      <c r="I225" s="10">
        <f>4*(LN('Real GDP'!J229)-LN('Real GDP'!J228))</f>
        <v>3.739643444181695E-2</v>
      </c>
      <c r="K225" s="3" t="str">
        <f>'GDP Deflator'!L229</f>
        <v>Q3/2015</v>
      </c>
      <c r="L225" s="10">
        <f>4*(LN('GDP Deflator'!C229)-LN('GDP Deflator'!C228))</f>
        <v>1.3442509415320103E-2</v>
      </c>
      <c r="M225" s="10">
        <f>4*(LN('GDP Deflator'!D229)-LN('GDP Deflator'!D228))</f>
        <v>1.3089893182851142E-2</v>
      </c>
      <c r="N225" s="10">
        <f>4*(LN('GDP Deflator'!E229)-LN('GDP Deflator'!E228))</f>
        <v>1.0800028438673337E-2</v>
      </c>
      <c r="O225" s="10">
        <f>4*(LN('GDP Deflator'!F229)-LN('GDP Deflator'!F228))</f>
        <v>1.0918394904646078E-2</v>
      </c>
      <c r="P225" s="10">
        <f>4*(LN('GDP Deflator'!G229)-LN('GDP Deflator'!G228))</f>
        <v>2.719513492083081E-2</v>
      </c>
      <c r="Q225" s="10">
        <f>4*(LN('GDP Deflator'!H229)-LN('GDP Deflator'!H228))</f>
        <v>-1.1413909739555805E-2</v>
      </c>
      <c r="R225" s="10">
        <f>4*(LN('GDP Deflator'!I229)-LN('GDP Deflator'!I228))</f>
        <v>3.5317744980591925E-2</v>
      </c>
      <c r="S225" s="10">
        <f>4*(LN('GDP Deflator'!J229)-LN('GDP Deflator'!J228))</f>
        <v>4.8719230801417268E-3</v>
      </c>
    </row>
    <row r="226" spans="1:21" x14ac:dyDescent="0.25">
      <c r="A226" s="2" t="str">
        <f>'Real GDP'!A230</f>
        <v>Q4/2015</v>
      </c>
      <c r="B226" s="10">
        <f>4*(LN('Real GDP'!C230)-LN('Real GDP'!C229))</f>
        <v>4.8452783836339108E-3</v>
      </c>
      <c r="C226" s="10">
        <f>4*(LN('Real GDP'!D230)-LN('Real GDP'!D229))</f>
        <v>2.9616514293550722E-2</v>
      </c>
      <c r="D226" s="10">
        <f>4*(LN('Real GDP'!E230)-LN('Real GDP'!E229))</f>
        <v>1.0001479771418076E-2</v>
      </c>
      <c r="E226" s="10">
        <f>4*(LN('Real GDP'!F230)-LN('Real GDP'!F229))</f>
        <v>1.6899426347656288E-2</v>
      </c>
      <c r="F226" s="10">
        <f>4*(LN('Real GDP'!G230)-LN('Real GDP'!G229))</f>
        <v>1.1431350938604368E-2</v>
      </c>
      <c r="G226" s="10">
        <f>4*(LN('Real GDP'!H230)-LN('Real GDP'!H229))</f>
        <v>4.1548001391120692E-3</v>
      </c>
      <c r="H226" s="10">
        <f>4*(LN('Real GDP'!I230)-LN('Real GDP'!I229))</f>
        <v>-1.2398005964705305E-2</v>
      </c>
      <c r="I226" s="10">
        <f>4*(LN('Real GDP'!J230)-LN('Real GDP'!J229))</f>
        <v>3.6534132395583896E-2</v>
      </c>
      <c r="K226" s="3" t="str">
        <f>'GDP Deflator'!L230</f>
        <v>Q4/2015</v>
      </c>
      <c r="L226" s="10">
        <f>4*(LN('GDP Deflator'!C230)-LN('GDP Deflator'!C229))</f>
        <v>8.1986085342187209E-3</v>
      </c>
      <c r="M226" s="10">
        <f>4*(LN('GDP Deflator'!D230)-LN('GDP Deflator'!D229))</f>
        <v>1.3377999268556096E-2</v>
      </c>
      <c r="N226" s="10">
        <f>4*(LN('GDP Deflator'!E230)-LN('GDP Deflator'!E229))</f>
        <v>5.8870595242304091E-3</v>
      </c>
      <c r="O226" s="10">
        <f>4*(LN('GDP Deflator'!F230)-LN('GDP Deflator'!F229))</f>
        <v>7.1724907616008693E-3</v>
      </c>
      <c r="P226" s="10">
        <f>4*(LN('GDP Deflator'!G230)-LN('GDP Deflator'!G229))</f>
        <v>3.5585534628626903E-2</v>
      </c>
      <c r="Q226" s="10">
        <f>4*(LN('GDP Deflator'!H230)-LN('GDP Deflator'!H229))</f>
        <v>-9.9602522312345343E-3</v>
      </c>
      <c r="R226" s="10">
        <f>4*(LN('GDP Deflator'!I230)-LN('GDP Deflator'!I229))</f>
        <v>2.979648258878953E-2</v>
      </c>
      <c r="S226" s="10">
        <f>4*(LN('GDP Deflator'!J230)-LN('GDP Deflator'!J229))</f>
        <v>3.8149286260313886E-3</v>
      </c>
    </row>
    <row r="227" spans="1:21" x14ac:dyDescent="0.25">
      <c r="A227" s="2" t="str">
        <f>'Real GDP'!A231</f>
        <v>Q1/2016</v>
      </c>
      <c r="B227" s="10">
        <f>4*(LN('Real GDP'!C231)-LN('Real GDP'!C230))</f>
        <v>5.7862325425475092E-3</v>
      </c>
      <c r="C227" s="10">
        <f>4*(LN('Real GDP'!D231)-LN('Real GDP'!D230))</f>
        <v>1.2950362291036299E-2</v>
      </c>
      <c r="D227" s="10">
        <f>4*(LN('Real GDP'!E231)-LN('Real GDP'!E230))</f>
        <v>2.6155543868419784E-2</v>
      </c>
      <c r="E227" s="10">
        <f>4*(LN('Real GDP'!F231)-LN('Real GDP'!F230))</f>
        <v>2.5216018386032601E-2</v>
      </c>
      <c r="F227" s="10">
        <f>4*(LN('Real GDP'!G231)-LN('Real GDP'!G230))</f>
        <v>9.222104209715809E-3</v>
      </c>
      <c r="G227" s="10">
        <f>4*(LN('Real GDP'!H231)-LN('Real GDP'!H230))</f>
        <v>2.4577497264846926E-2</v>
      </c>
      <c r="H227" s="10">
        <f>4*(LN('Real GDP'!I231)-LN('Real GDP'!I230))</f>
        <v>3.3785471426291735E-2</v>
      </c>
      <c r="I227" s="10">
        <f>4*(LN('Real GDP'!J231)-LN('Real GDP'!J230))</f>
        <v>2.9858175790611341E-2</v>
      </c>
      <c r="K227" s="3" t="str">
        <f>'GDP Deflator'!L231</f>
        <v>Q1/2016</v>
      </c>
      <c r="L227" s="10">
        <f>4*(LN('GDP Deflator'!C231)-LN('GDP Deflator'!C230))</f>
        <v>2.5084436052438264E-3</v>
      </c>
      <c r="M227" s="10">
        <f>4*(LN('GDP Deflator'!D231)-LN('GDP Deflator'!D230))</f>
        <v>1.4121587547094805E-2</v>
      </c>
      <c r="N227" s="10">
        <f>4*(LN('GDP Deflator'!E231)-LN('GDP Deflator'!E230))</f>
        <v>1.3581623848892832E-3</v>
      </c>
      <c r="O227" s="10">
        <f>4*(LN('GDP Deflator'!F231)-LN('GDP Deflator'!F230))</f>
        <v>3.6350974014212056E-3</v>
      </c>
      <c r="P227" s="10">
        <f>4*(LN('GDP Deflator'!G231)-LN('GDP Deflator'!G230))</f>
        <v>4.3636580255892454E-2</v>
      </c>
      <c r="Q227" s="10">
        <f>4*(LN('GDP Deflator'!H231)-LN('GDP Deflator'!H230))</f>
        <v>-5.9928525792898313E-3</v>
      </c>
      <c r="R227" s="10">
        <f>4*(LN('GDP Deflator'!I231)-LN('GDP Deflator'!I230))</f>
        <v>2.3472969426808987E-2</v>
      </c>
      <c r="S227" s="10">
        <f>4*(LN('GDP Deflator'!J231)-LN('GDP Deflator'!J230))</f>
        <v>3.9064434498570222E-3</v>
      </c>
    </row>
    <row r="228" spans="1:21" x14ac:dyDescent="0.25">
      <c r="A228" s="2" t="str">
        <f>'Real GDP'!A232</f>
        <v>Q2/2016</v>
      </c>
      <c r="B228" s="10">
        <f>4*(LN('Real GDP'!C232)-LN('Real GDP'!C231))</f>
        <v>2.2131601056443628E-2</v>
      </c>
      <c r="C228" s="10">
        <f>4*(LN('Real GDP'!D232)-LN('Real GDP'!D231))</f>
        <v>6.2515341225513055E-3</v>
      </c>
      <c r="D228" s="10">
        <f>4*(LN('Real GDP'!E232)-LN('Real GDP'!E231))</f>
        <v>-9.1620270336143506E-3</v>
      </c>
      <c r="E228" s="10">
        <f>4*(LN('Real GDP'!F232)-LN('Real GDP'!F231))</f>
        <v>1.853590160271068E-2</v>
      </c>
      <c r="F228" s="10">
        <f>4*(LN('Real GDP'!G232)-LN('Real GDP'!G231))</f>
        <v>3.8644885415628494E-3</v>
      </c>
      <c r="G228" s="10">
        <f>4*(LN('Real GDP'!H232)-LN('Real GDP'!H231))</f>
        <v>-1.0496836855022451E-2</v>
      </c>
      <c r="H228" s="10">
        <f>4*(LN('Real GDP'!I232)-LN('Real GDP'!I231))</f>
        <v>8.7299425471769609E-3</v>
      </c>
      <c r="I228" s="10">
        <f>4*(LN('Real GDP'!J232)-LN('Real GDP'!J231))</f>
        <v>3.1364941397256985E-2</v>
      </c>
      <c r="K228" s="3" t="str">
        <f>'GDP Deflator'!L232</f>
        <v>Q2/2016</v>
      </c>
      <c r="L228" s="10">
        <f>4*(LN('GDP Deflator'!C232)-LN('GDP Deflator'!C231))</f>
        <v>2.4061722460050561E-2</v>
      </c>
      <c r="M228" s="10">
        <f>4*(LN('GDP Deflator'!D232)-LN('GDP Deflator'!D231))</f>
        <v>2.3387113045338026E-2</v>
      </c>
      <c r="N228" s="10">
        <f>4*(LN('GDP Deflator'!E232)-LN('GDP Deflator'!E231))</f>
        <v>2.5538674525169114E-2</v>
      </c>
      <c r="O228" s="10">
        <f>4*(LN('GDP Deflator'!F232)-LN('GDP Deflator'!F231))</f>
        <v>2.569375629715509E-2</v>
      </c>
      <c r="P228" s="10">
        <f>4*(LN('GDP Deflator'!G232)-LN('GDP Deflator'!G231))</f>
        <v>5.1949951086132984E-2</v>
      </c>
      <c r="Q228" s="10">
        <f>4*(LN('GDP Deflator'!H232)-LN('GDP Deflator'!H231))</f>
        <v>1.9470751318085178E-2</v>
      </c>
      <c r="R228" s="10">
        <f>4*(LN('GDP Deflator'!I232)-LN('GDP Deflator'!I231))</f>
        <v>3.494972493457027E-2</v>
      </c>
      <c r="S228" s="10">
        <f>4*(LN('GDP Deflator'!J232)-LN('GDP Deflator'!J231))</f>
        <v>2.4829178398800167E-2</v>
      </c>
    </row>
    <row r="229" spans="1:21" x14ac:dyDescent="0.25">
      <c r="A229" s="2" t="str">
        <f>'Real GDP'!A233</f>
        <v>Q3/2016</v>
      </c>
      <c r="B229" s="10">
        <f>4*(LN('Real GDP'!C233)-LN('Real GDP'!C232))</f>
        <v>2.7422631336122549E-2</v>
      </c>
      <c r="C229" s="10">
        <f>4*(LN('Real GDP'!D233)-LN('Real GDP'!D232))</f>
        <v>1.8826099641131577E-2</v>
      </c>
      <c r="D229" s="10">
        <f>4*(LN('Real GDP'!E233)-LN('Real GDP'!E232))</f>
        <v>7.9304523481980027E-3</v>
      </c>
      <c r="E229" s="10">
        <f>4*(LN('Real GDP'!F233)-LN('Real GDP'!F232))</f>
        <v>1.3394372543174882E-2</v>
      </c>
      <c r="F229" s="10">
        <f>4*(LN('Real GDP'!G233)-LN('Real GDP'!G232))</f>
        <v>9.1889698394638231E-3</v>
      </c>
      <c r="G229" s="10">
        <f>4*(LN('Real GDP'!H233)-LN('Real GDP'!H232))</f>
        <v>4.1831945861638076E-2</v>
      </c>
      <c r="H229" s="10">
        <f>4*(LN('Real GDP'!I233)-LN('Real GDP'!I232))</f>
        <v>7.5360204264214303E-3</v>
      </c>
      <c r="I229" s="10">
        <f>4*(LN('Real GDP'!J233)-LN('Real GDP'!J232))</f>
        <v>2.8440621712043423E-2</v>
      </c>
      <c r="K229" s="3" t="str">
        <f>'GDP Deflator'!L233</f>
        <v>Q3/2016</v>
      </c>
      <c r="L229" s="10">
        <f>4*(LN('GDP Deflator'!C233)-LN('GDP Deflator'!C232))</f>
        <v>1.3598499034902289E-2</v>
      </c>
      <c r="M229" s="10">
        <f>4*(LN('GDP Deflator'!D233)-LN('GDP Deflator'!D232))</f>
        <v>-1.0699400551104077E-3</v>
      </c>
      <c r="N229" s="10">
        <f>4*(LN('GDP Deflator'!E233)-LN('GDP Deflator'!E232))</f>
        <v>1.3411135580525979E-2</v>
      </c>
      <c r="O229" s="10">
        <f>4*(LN('GDP Deflator'!F233)-LN('GDP Deflator'!F232))</f>
        <v>1.3464458901943033E-2</v>
      </c>
      <c r="P229" s="10">
        <f>4*(LN('GDP Deflator'!G233)-LN('GDP Deflator'!G232))</f>
        <v>2.5002358308821471E-2</v>
      </c>
      <c r="Q229" s="10">
        <f>4*(LN('GDP Deflator'!H233)-LN('GDP Deflator'!H232))</f>
        <v>1.5621846738063994E-2</v>
      </c>
      <c r="R229" s="10">
        <f>4*(LN('GDP Deflator'!I233)-LN('GDP Deflator'!I232))</f>
        <v>1.2747041025569672E-2</v>
      </c>
      <c r="S229" s="10">
        <f>4*(LN('GDP Deflator'!J233)-LN('GDP Deflator'!J232))</f>
        <v>1.347000041869606E-2</v>
      </c>
    </row>
    <row r="230" spans="1:21" x14ac:dyDescent="0.25">
      <c r="A230" s="2" t="str">
        <f>'Real GDP'!A234</f>
        <v>Q4/2016</v>
      </c>
      <c r="B230" s="10">
        <f>4*(LN('Real GDP'!C234)-LN('Real GDP'!C233))</f>
        <v>1.7430411406714086E-2</v>
      </c>
      <c r="C230" s="10">
        <f>4*(LN('Real GDP'!D234)-LN('Real GDP'!D233))</f>
        <v>2.9548709616573632E-2</v>
      </c>
      <c r="D230" s="10">
        <f>4*(LN('Real GDP'!E234)-LN('Real GDP'!E233))</f>
        <v>2.4240836380492681E-2</v>
      </c>
      <c r="E230" s="10">
        <f>4*(LN('Real GDP'!F234)-LN('Real GDP'!F233))</f>
        <v>1.659000118461762E-2</v>
      </c>
      <c r="F230" s="10">
        <f>4*(LN('Real GDP'!G234)-LN('Real GDP'!G233))</f>
        <v>1.9287440980271242E-2</v>
      </c>
      <c r="G230" s="10">
        <f>4*(LN('Real GDP'!H234)-LN('Real GDP'!H233))</f>
        <v>2.2140086777699963E-2</v>
      </c>
      <c r="H230" s="10">
        <f>4*(LN('Real GDP'!I234)-LN('Real GDP'!I233))</f>
        <v>9.933894443449276E-3</v>
      </c>
      <c r="I230" s="10">
        <f>4*(LN('Real GDP'!J234)-LN('Real GDP'!J233))</f>
        <v>2.7209135087453262E-2</v>
      </c>
      <c r="K230" s="3" t="str">
        <f>'GDP Deflator'!L234</f>
        <v>Q4/2016</v>
      </c>
      <c r="L230" s="10">
        <f>4*(LN('GDP Deflator'!C234)-LN('GDP Deflator'!C233))</f>
        <v>2.0070386387903483E-2</v>
      </c>
      <c r="M230" s="10">
        <f>4*(LN('GDP Deflator'!D234)-LN('GDP Deflator'!D233))</f>
        <v>1.1471084478184679E-2</v>
      </c>
      <c r="N230" s="10">
        <f>4*(LN('GDP Deflator'!E234)-LN('GDP Deflator'!E233))</f>
        <v>2.0597133593170724E-2</v>
      </c>
      <c r="O230" s="10">
        <f>4*(LN('GDP Deflator'!F234)-LN('GDP Deflator'!F233))</f>
        <v>1.8627155513758709E-2</v>
      </c>
      <c r="P230" s="10">
        <f>4*(LN('GDP Deflator'!G234)-LN('GDP Deflator'!G233))</f>
        <v>1.5292478192165504E-2</v>
      </c>
      <c r="Q230" s="10">
        <f>4*(LN('GDP Deflator'!H234)-LN('GDP Deflator'!H233))</f>
        <v>2.7234038953722006E-2</v>
      </c>
      <c r="R230" s="10">
        <f>4*(LN('GDP Deflator'!I234)-LN('GDP Deflator'!I233))</f>
        <v>7.2572238056842764E-3</v>
      </c>
      <c r="S230" s="10">
        <f>4*(LN('GDP Deflator'!J234)-LN('GDP Deflator'!J233))</f>
        <v>1.9231501044320254E-2</v>
      </c>
    </row>
    <row r="231" spans="1:21" x14ac:dyDescent="0.25">
      <c r="A231" s="2" t="str">
        <f>'Real GDP'!A235</f>
        <v>Q1/2017</v>
      </c>
      <c r="B231" s="10">
        <f>4*(LN('Real GDP'!C235)-LN('Real GDP'!C234))</f>
        <v>1.2281586209560658E-2</v>
      </c>
      <c r="C231" s="10">
        <f>4*(LN('Real GDP'!D235)-LN('Real GDP'!D234))</f>
        <v>1.5656082601982035E-2</v>
      </c>
      <c r="D231" s="10">
        <f>4*(LN('Real GDP'!E235)-LN('Real GDP'!E234))</f>
        <v>3.0764524966585327E-2</v>
      </c>
      <c r="E231" s="10">
        <f>4*(LN('Real GDP'!F235)-LN('Real GDP'!F234))</f>
        <v>3.583001805493069E-2</v>
      </c>
      <c r="F231" s="10">
        <f>4*(LN('Real GDP'!G235)-LN('Real GDP'!G234))</f>
        <v>2.0222043947907054E-2</v>
      </c>
      <c r="G231" s="10">
        <f>4*(LN('Real GDP'!H235)-LN('Real GDP'!H234))</f>
        <v>3.9299660246726376E-2</v>
      </c>
      <c r="H231" s="10">
        <f>4*(LN('Real GDP'!I235)-LN('Real GDP'!I234))</f>
        <v>2.6877744641311097E-2</v>
      </c>
      <c r="I231" s="10">
        <f>4*(LN('Real GDP'!J235)-LN('Real GDP'!J234))</f>
        <v>3.1331888034753064E-2</v>
      </c>
      <c r="K231" s="3" t="str">
        <f>'GDP Deflator'!L235</f>
        <v>Q1/2017</v>
      </c>
      <c r="L231" s="10">
        <f>4*(LN('GDP Deflator'!C235)-LN('GDP Deflator'!C234))</f>
        <v>1.9783279640954277E-2</v>
      </c>
      <c r="M231" s="10">
        <f>4*(LN('GDP Deflator'!D235)-LN('GDP Deflator'!D234))</f>
        <v>1.3888301693043559E-4</v>
      </c>
      <c r="N231" s="10">
        <f>4*(LN('GDP Deflator'!E235)-LN('GDP Deflator'!E234))</f>
        <v>1.9740642717387402E-2</v>
      </c>
      <c r="O231" s="10">
        <f>4*(LN('GDP Deflator'!F235)-LN('GDP Deflator'!F234))</f>
        <v>1.7807240227202925E-2</v>
      </c>
      <c r="P231" s="10">
        <f>4*(LN('GDP Deflator'!G235)-LN('GDP Deflator'!G234))</f>
        <v>1.908273156203677E-4</v>
      </c>
      <c r="Q231" s="10">
        <f>4*(LN('GDP Deflator'!H235)-LN('GDP Deflator'!H234))</f>
        <v>2.9686834666666329E-2</v>
      </c>
      <c r="R231" s="10">
        <f>4*(LN('GDP Deflator'!I235)-LN('GDP Deflator'!I234))</f>
        <v>-3.9775791901455193E-3</v>
      </c>
      <c r="S231" s="10">
        <f>4*(LN('GDP Deflator'!J235)-LN('GDP Deflator'!J234))</f>
        <v>1.9847792696918276E-2</v>
      </c>
    </row>
    <row r="232" spans="1:21" x14ac:dyDescent="0.25">
      <c r="A232" s="2" t="str">
        <f>'Real GDP'!A236</f>
        <v>Q2/2017</v>
      </c>
      <c r="B232" s="10">
        <f>4*(LN('Real GDP'!C236)-LN('Real GDP'!C235))</f>
        <v>3.0139412637765872E-2</v>
      </c>
      <c r="C232" s="10">
        <f>4*(LN('Real GDP'!D236)-LN('Real GDP'!D235))</f>
        <v>8.4978916206353006E-3</v>
      </c>
      <c r="D232" s="10">
        <f>4*(LN('Real GDP'!E236)-LN('Real GDP'!E235))</f>
        <v>2.6253980456505843E-2</v>
      </c>
      <c r="E232" s="10">
        <f>4*(LN('Real GDP'!F236)-LN('Real GDP'!F235))</f>
        <v>2.5245447743913019E-2</v>
      </c>
      <c r="F232" s="10">
        <f>4*(LN('Real GDP'!G236)-LN('Real GDP'!G235))</f>
        <v>1.5726512846530483E-2</v>
      </c>
      <c r="G232" s="10">
        <f>4*(LN('Real GDP'!H236)-LN('Real GDP'!H235))</f>
        <v>4.4575471643934605E-2</v>
      </c>
      <c r="H232" s="10">
        <f>4*(LN('Real GDP'!I236)-LN('Real GDP'!I235))</f>
        <v>2.105193801667582E-2</v>
      </c>
      <c r="I232" s="10">
        <f>4*(LN('Real GDP'!J236)-LN('Real GDP'!J235))</f>
        <v>3.444170642575628E-2</v>
      </c>
      <c r="K232" s="3" t="str">
        <f>'GDP Deflator'!L236</f>
        <v>Q2/2017</v>
      </c>
      <c r="L232" s="10">
        <f>4*(LN('GDP Deflator'!C236)-LN('GDP Deflator'!C235))</f>
        <v>1.0020773457707577E-2</v>
      </c>
      <c r="M232" s="10">
        <f>4*(LN('GDP Deflator'!D236)-LN('GDP Deflator'!D235))</f>
        <v>-1.1089846395918812E-2</v>
      </c>
      <c r="N232" s="10">
        <f>4*(LN('GDP Deflator'!E236)-LN('GDP Deflator'!E235))</f>
        <v>9.9354794127251012E-3</v>
      </c>
      <c r="O232" s="10">
        <f>4*(LN('GDP Deflator'!F236)-LN('GDP Deflator'!F235))</f>
        <v>6.4457733432661257E-3</v>
      </c>
      <c r="P232" s="10">
        <f>4*(LN('GDP Deflator'!G236)-LN('GDP Deflator'!G235))</f>
        <v>-5.5217135618725877E-3</v>
      </c>
      <c r="Q232" s="10">
        <f>4*(LN('GDP Deflator'!H236)-LN('GDP Deflator'!H235))</f>
        <v>1.6033976772543923E-2</v>
      </c>
      <c r="R232" s="10">
        <f>4*(LN('GDP Deflator'!I236)-LN('GDP Deflator'!I235))</f>
        <v>-9.423873659812898E-3</v>
      </c>
      <c r="S232" s="10">
        <f>4*(LN('GDP Deflator'!J236)-LN('GDP Deflator'!J235))</f>
        <v>8.5564758336325042E-3</v>
      </c>
    </row>
    <row r="233" spans="1:21" x14ac:dyDescent="0.25">
      <c r="A233" s="2" t="str">
        <f>'Real GDP'!A237</f>
        <v>Q3/2017</v>
      </c>
      <c r="B233" s="10">
        <f>4*(LN('Real GDP'!C237)-LN('Real GDP'!C236))</f>
        <v>3.1071343337366386E-2</v>
      </c>
      <c r="C233" s="10">
        <f>4*(LN('Real GDP'!D237)-LN('Real GDP'!D236))</f>
        <v>1.4030068037900634E-2</v>
      </c>
      <c r="D233" s="10">
        <f>4*(LN('Real GDP'!E237)-LN('Real GDP'!E236))</f>
        <v>2.7189547540263703E-2</v>
      </c>
      <c r="E233" s="10">
        <f>4*(LN('Real GDP'!F237)-LN('Real GDP'!F236))</f>
        <v>2.9311848611982327E-2</v>
      </c>
      <c r="F233" s="10">
        <f>4*(LN('Real GDP'!G237)-LN('Real GDP'!G236))</f>
        <v>1.3688371259906518E-2</v>
      </c>
      <c r="G233" s="10">
        <f>4*(LN('Real GDP'!H237)-LN('Real GDP'!H236))</f>
        <v>1.6370686234946419E-2</v>
      </c>
      <c r="H233" s="10">
        <f>4*(LN('Real GDP'!I237)-LN('Real GDP'!I236))</f>
        <v>1.9781164689540276E-2</v>
      </c>
      <c r="I233" s="10">
        <f>4*(LN('Real GDP'!J237)-LN('Real GDP'!J236))</f>
        <v>2.7733033518931194E-2</v>
      </c>
      <c r="K233" s="3" t="str">
        <f>'GDP Deflator'!L237</f>
        <v>Q3/2017</v>
      </c>
      <c r="L233" s="10">
        <f>4*(LN('GDP Deflator'!C237)-LN('GDP Deflator'!C236))</f>
        <v>2.06638911502246E-2</v>
      </c>
      <c r="M233" s="10">
        <f>4*(LN('GDP Deflator'!D237)-LN('GDP Deflator'!D236))</f>
        <v>-3.0996413432688996E-3</v>
      </c>
      <c r="N233" s="10">
        <f>4*(LN('GDP Deflator'!E237)-LN('GDP Deflator'!E236))</f>
        <v>2.0321911355043909E-2</v>
      </c>
      <c r="O233" s="10">
        <f>4*(LN('GDP Deflator'!F237)-LN('GDP Deflator'!F236))</f>
        <v>1.883209829506427E-2</v>
      </c>
      <c r="P233" s="10">
        <f>4*(LN('GDP Deflator'!G237)-LN('GDP Deflator'!G236))</f>
        <v>1.0421952197866347E-2</v>
      </c>
      <c r="Q233" s="10">
        <f>4*(LN('GDP Deflator'!H237)-LN('GDP Deflator'!H236))</f>
        <v>2.3744121916799088E-2</v>
      </c>
      <c r="R233" s="10">
        <f>4*(LN('GDP Deflator'!I237)-LN('GDP Deflator'!I236))</f>
        <v>8.2260518191539234E-3</v>
      </c>
      <c r="S233" s="10">
        <f>4*(LN('GDP Deflator'!J237)-LN('GDP Deflator'!J236))</f>
        <v>2.0508458551663722E-2</v>
      </c>
    </row>
    <row r="234" spans="1:21" x14ac:dyDescent="0.25">
      <c r="A234" s="2" t="str">
        <f>'Real GDP'!A238</f>
        <v>Q4/2017</v>
      </c>
      <c r="B234" s="10">
        <f>4*(LN('Real GDP'!C238)-LN('Real GDP'!C237))</f>
        <v>2.8470623830145314E-2</v>
      </c>
      <c r="C234" s="10">
        <f>4*(LN('Real GDP'!D238)-LN('Real GDP'!D237))</f>
        <v>1.4195739877010283E-2</v>
      </c>
      <c r="D234" s="10">
        <f>4*(LN('Real GDP'!E238)-LN('Real GDP'!E237))</f>
        <v>2.6977782628001989E-2</v>
      </c>
      <c r="E234" s="10">
        <f>4*(LN('Real GDP'!F238)-LN('Real GDP'!F237))</f>
        <v>2.4205490918966177E-2</v>
      </c>
      <c r="F234" s="10">
        <f>4*(LN('Real GDP'!G238)-LN('Real GDP'!G237))</f>
        <v>1.4049508249108555E-2</v>
      </c>
      <c r="G234" s="10">
        <f>4*(LN('Real GDP'!H238)-LN('Real GDP'!H237))</f>
        <v>1.694744000269921E-2</v>
      </c>
      <c r="H234" s="10">
        <f>4*(LN('Real GDP'!I238)-LN('Real GDP'!I237))</f>
        <v>1.0194795898563314E-2</v>
      </c>
      <c r="I234" s="10">
        <f>4*(LN('Real GDP'!J238)-LN('Real GDP'!J237))</f>
        <v>2.6972552750315515E-2</v>
      </c>
      <c r="K234" s="3" t="str">
        <f>'GDP Deflator'!L238</f>
        <v>Q4/2017</v>
      </c>
      <c r="L234" s="10">
        <f>4*(LN('GDP Deflator'!C238)-LN('GDP Deflator'!C237))</f>
        <v>2.3192692552829186E-2</v>
      </c>
      <c r="M234" s="10">
        <f>4*(LN('GDP Deflator'!D238)-LN('GDP Deflator'!D237))</f>
        <v>2.5967250163898115E-2</v>
      </c>
      <c r="N234" s="10">
        <f>4*(LN('GDP Deflator'!E238)-LN('GDP Deflator'!E237))</f>
        <v>2.3298344647184166E-2</v>
      </c>
      <c r="O234" s="10">
        <f>4*(LN('GDP Deflator'!F238)-LN('GDP Deflator'!F237))</f>
        <v>2.35196300556062E-2</v>
      </c>
      <c r="P234" s="10">
        <f>4*(LN('GDP Deflator'!G238)-LN('GDP Deflator'!G237))</f>
        <v>1.8144023160580502E-2</v>
      </c>
      <c r="Q234" s="10">
        <f>4*(LN('GDP Deflator'!H238)-LN('GDP Deflator'!H237))</f>
        <v>2.7505958001956543E-2</v>
      </c>
      <c r="R234" s="10">
        <f>4*(LN('GDP Deflator'!I238)-LN('GDP Deflator'!I237))</f>
        <v>1.7494947364095736E-2</v>
      </c>
      <c r="S234" s="10">
        <f>4*(LN('GDP Deflator'!J238)-LN('GDP Deflator'!J237))</f>
        <v>2.2472600141806964E-2</v>
      </c>
    </row>
    <row r="235" spans="1:21" x14ac:dyDescent="0.25">
      <c r="B235" s="10"/>
      <c r="C235" s="10"/>
      <c r="D235" s="10"/>
      <c r="E235" s="10"/>
      <c r="F235" s="10"/>
      <c r="G235" s="10"/>
      <c r="H235" s="10"/>
      <c r="I235" s="10"/>
      <c r="L235" s="10"/>
      <c r="M235" s="10"/>
      <c r="N235" s="10"/>
      <c r="O235" s="10"/>
      <c r="P235" s="10"/>
      <c r="Q235" s="10"/>
      <c r="R235" s="10"/>
      <c r="S235" s="10"/>
      <c r="U235" s="9"/>
    </row>
    <row r="236" spans="1:21" x14ac:dyDescent="0.25">
      <c r="U236" s="9"/>
    </row>
    <row r="237" spans="1:21" x14ac:dyDescent="0.25">
      <c r="U237" s="9"/>
    </row>
    <row r="238" spans="1:21" x14ac:dyDescent="0.25">
      <c r="U238" s="9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CT239"/>
  <sheetViews>
    <sheetView workbookViewId="0">
      <selection activeCell="CT207" sqref="CP1:CT1048576"/>
    </sheetView>
  </sheetViews>
  <sheetFormatPr defaultRowHeight="15" x14ac:dyDescent="0.25"/>
  <cols>
    <col min="1" max="1" width="17.5703125" style="2" bestFit="1" customWidth="1"/>
    <col min="2" max="5" width="8.85546875" style="3"/>
    <col min="6" max="17" width="9.28515625" style="3"/>
    <col min="20" max="20" width="1.140625" style="2" customWidth="1"/>
    <col min="21" max="22" width="8.85546875" style="2"/>
    <col min="23" max="36" width="9.28515625" style="3"/>
    <col min="37" max="38" width="8.85546875" style="3"/>
    <col min="39" max="43" width="9.28515625" style="3"/>
    <col min="44" max="46" width="8.85546875" style="3"/>
    <col min="47" max="50" width="9.28515625" style="3"/>
    <col min="51" max="54" width="8.85546875" style="3"/>
    <col min="55" max="57" width="9.28515625" style="3"/>
    <col min="58" max="62" width="8.85546875" style="3"/>
    <col min="63" max="64" width="9.28515625" style="3"/>
    <col min="65" max="70" width="8.85546875" style="3"/>
    <col min="71" max="71" width="9.28515625" style="3"/>
    <col min="72" max="78" width="8.85546875" style="3"/>
    <col min="82" max="87" width="9.28515625" style="3"/>
    <col min="92" max="92" width="9.140625" style="2"/>
    <col min="94" max="94" width="0.7109375" customWidth="1"/>
    <col min="96" max="96" width="9.140625" style="2"/>
  </cols>
  <sheetData>
    <row r="1" spans="1:98" x14ac:dyDescent="0.25">
      <c r="B1" s="26" t="s">
        <v>250</v>
      </c>
      <c r="C1" s="26"/>
      <c r="D1" s="26" t="s">
        <v>262</v>
      </c>
      <c r="E1" s="26"/>
      <c r="F1" s="26" t="s">
        <v>263</v>
      </c>
      <c r="G1" s="26"/>
      <c r="H1" s="26" t="s">
        <v>264</v>
      </c>
      <c r="I1" s="26"/>
      <c r="J1" s="26" t="s">
        <v>265</v>
      </c>
      <c r="K1" s="26"/>
      <c r="L1" s="26" t="s">
        <v>266</v>
      </c>
      <c r="M1" s="26"/>
      <c r="N1" s="26" t="s">
        <v>267</v>
      </c>
      <c r="O1" s="26"/>
      <c r="P1" s="26" t="s">
        <v>268</v>
      </c>
      <c r="Q1" s="26"/>
      <c r="X1" s="11" t="s">
        <v>269</v>
      </c>
      <c r="CD1" s="3" t="s">
        <v>270</v>
      </c>
      <c r="CE1" s="3" t="s">
        <v>270</v>
      </c>
      <c r="CF1" s="3" t="s">
        <v>270</v>
      </c>
      <c r="CG1" s="3" t="s">
        <v>337</v>
      </c>
      <c r="CH1" s="3" t="s">
        <v>337</v>
      </c>
      <c r="CI1" s="3" t="s">
        <v>337</v>
      </c>
      <c r="CJ1" t="s">
        <v>390</v>
      </c>
      <c r="CS1" t="s">
        <v>408</v>
      </c>
    </row>
    <row r="2" spans="1:98" x14ac:dyDescent="0.25">
      <c r="A2" s="2" t="str">
        <f>'Real GDP'!A1</f>
        <v>Q1/1960 !Q mag=bil</v>
      </c>
      <c r="B2" s="11" t="s">
        <v>391</v>
      </c>
      <c r="C2" s="11" t="s">
        <v>251</v>
      </c>
      <c r="D2" s="11" t="s">
        <v>391</v>
      </c>
      <c r="E2" s="11" t="s">
        <v>251</v>
      </c>
      <c r="F2" s="11" t="s">
        <v>391</v>
      </c>
      <c r="G2" s="11" t="s">
        <v>251</v>
      </c>
      <c r="H2" s="11" t="s">
        <v>391</v>
      </c>
      <c r="I2" s="11" t="s">
        <v>251</v>
      </c>
      <c r="J2" s="11" t="s">
        <v>391</v>
      </c>
      <c r="K2" s="11" t="s">
        <v>251</v>
      </c>
      <c r="L2" s="11" t="s">
        <v>391</v>
      </c>
      <c r="M2" s="11" t="s">
        <v>251</v>
      </c>
      <c r="N2" s="11" t="s">
        <v>391</v>
      </c>
      <c r="O2" s="11" t="s">
        <v>251</v>
      </c>
      <c r="P2" s="11" t="s">
        <v>391</v>
      </c>
      <c r="Q2" s="11" t="s">
        <v>251</v>
      </c>
      <c r="Y2" s="3" t="s">
        <v>250</v>
      </c>
      <c r="Z2" s="3" t="s">
        <v>262</v>
      </c>
      <c r="AA2" s="3" t="s">
        <v>263</v>
      </c>
      <c r="AB2" s="3" t="s">
        <v>264</v>
      </c>
      <c r="AC2" s="3" t="s">
        <v>265</v>
      </c>
      <c r="AD2" s="3" t="s">
        <v>266</v>
      </c>
      <c r="AE2" s="3" t="s">
        <v>267</v>
      </c>
      <c r="AF2" s="3" t="s">
        <v>268</v>
      </c>
      <c r="CC2" s="2"/>
      <c r="CD2" s="3" t="s">
        <v>335</v>
      </c>
      <c r="CE2" s="3" t="s">
        <v>306</v>
      </c>
      <c r="CF2" s="3" t="s">
        <v>336</v>
      </c>
      <c r="CG2" s="3" t="s">
        <v>335</v>
      </c>
      <c r="CH2" s="3" t="s">
        <v>306</v>
      </c>
      <c r="CI2" s="3" t="s">
        <v>336</v>
      </c>
    </row>
    <row r="3" spans="1:98" x14ac:dyDescent="0.25">
      <c r="A3" s="2" t="str">
        <f>'Real GDP'!A2</f>
        <v>.DESC</v>
      </c>
      <c r="Y3" s="3" t="s">
        <v>270</v>
      </c>
      <c r="Z3" s="3" t="s">
        <v>271</v>
      </c>
      <c r="AA3" s="3" t="s">
        <v>272</v>
      </c>
      <c r="AB3" s="3" t="s">
        <v>273</v>
      </c>
      <c r="AC3" s="3" t="s">
        <v>274</v>
      </c>
      <c r="AD3" s="3" t="s">
        <v>275</v>
      </c>
      <c r="AE3" s="3" t="s">
        <v>276</v>
      </c>
      <c r="AF3" s="3" t="s">
        <v>277</v>
      </c>
      <c r="CC3" s="2"/>
    </row>
    <row r="4" spans="1:98" x14ac:dyDescent="0.25">
      <c r="A4" s="2" t="str">
        <f>'Real GDP'!A3</f>
        <v>.T1</v>
      </c>
      <c r="W4" s="3" t="s">
        <v>250</v>
      </c>
      <c r="X4" s="3" t="s">
        <v>270</v>
      </c>
      <c r="Y4" s="3">
        <v>1</v>
      </c>
      <c r="CC4" s="2"/>
    </row>
    <row r="5" spans="1:98" x14ac:dyDescent="0.25">
      <c r="A5" s="2" t="str">
        <f>'Real GDP'!A4</f>
        <v>.TN</v>
      </c>
      <c r="W5" s="3" t="s">
        <v>262</v>
      </c>
      <c r="X5" s="3" t="s">
        <v>271</v>
      </c>
      <c r="Y5" s="16"/>
      <c r="Z5" s="3">
        <v>1</v>
      </c>
      <c r="CC5" s="2"/>
    </row>
    <row r="6" spans="1:98" x14ac:dyDescent="0.25">
      <c r="A6" s="2" t="str">
        <f>'Real GDP'!A5</f>
        <v>.LSOURCE</v>
      </c>
      <c r="W6" s="3" t="s">
        <v>263</v>
      </c>
      <c r="X6" s="3" t="s">
        <v>272</v>
      </c>
      <c r="Y6" s="16"/>
      <c r="Z6" s="16"/>
      <c r="AA6" s="3">
        <v>1</v>
      </c>
      <c r="CC6" s="2"/>
      <c r="CL6" s="25" t="s">
        <v>392</v>
      </c>
      <c r="CM6" s="25"/>
      <c r="CN6" s="25"/>
    </row>
    <row r="7" spans="1:98" x14ac:dyDescent="0.25">
      <c r="A7" s="2" t="str">
        <f>'Real GDP'!A6</f>
        <v>.DTLM</v>
      </c>
      <c r="W7" s="3" t="s">
        <v>264</v>
      </c>
      <c r="X7" s="3" t="s">
        <v>273</v>
      </c>
      <c r="Y7" s="16"/>
      <c r="Z7" s="16"/>
      <c r="AA7" s="16"/>
      <c r="AB7" s="3">
        <v>1</v>
      </c>
      <c r="CC7" s="2"/>
      <c r="CL7" s="25" t="s">
        <v>395</v>
      </c>
      <c r="CM7" s="25" t="s">
        <v>396</v>
      </c>
      <c r="CN7" s="25"/>
      <c r="CS7" t="s">
        <v>270</v>
      </c>
      <c r="CT7" t="s">
        <v>337</v>
      </c>
    </row>
    <row r="8" spans="1:98" x14ac:dyDescent="0.25">
      <c r="A8" s="2" t="str">
        <f>'Real GDP'!A7</f>
        <v>Q1/1960</v>
      </c>
      <c r="B8" s="3" t="e">
        <v>#N/A</v>
      </c>
      <c r="C8" s="3" t="e">
        <v>#N/A</v>
      </c>
      <c r="D8" s="3" t="e">
        <v>#N/A</v>
      </c>
      <c r="E8" s="3" t="e">
        <v>#N/A</v>
      </c>
      <c r="F8" s="3" t="e">
        <v>#N/A</v>
      </c>
      <c r="G8" s="3" t="e">
        <v>#N/A</v>
      </c>
      <c r="H8" s="3" t="e">
        <v>#N/A</v>
      </c>
      <c r="I8" s="3" t="e">
        <v>#N/A</v>
      </c>
      <c r="J8" s="3" t="e">
        <v>#N/A</v>
      </c>
      <c r="K8" s="3" t="e">
        <v>#N/A</v>
      </c>
      <c r="L8" s="3" t="e">
        <v>#N/A</v>
      </c>
      <c r="M8" s="3" t="e">
        <v>#N/A</v>
      </c>
      <c r="N8" s="3" t="e">
        <v>#N/A</v>
      </c>
      <c r="O8" s="3" t="e">
        <v>#N/A</v>
      </c>
      <c r="P8" s="3" t="e">
        <v>#N/A</v>
      </c>
      <c r="Q8" s="3" t="e">
        <v>#N/A</v>
      </c>
      <c r="V8" s="2" t="str">
        <f t="shared" ref="V8:V71" si="0">A8</f>
        <v>Q1/1960</v>
      </c>
      <c r="W8" s="3" t="s">
        <v>265</v>
      </c>
      <c r="X8" s="3" t="s">
        <v>274</v>
      </c>
      <c r="Y8" s="16"/>
      <c r="Z8" s="16"/>
      <c r="AA8" s="16"/>
      <c r="AB8" s="16"/>
      <c r="AC8" s="3">
        <v>1</v>
      </c>
      <c r="CC8" s="2" t="str">
        <f t="shared" ref="CC8:CC71" si="1">A8</f>
        <v>Q1/1960</v>
      </c>
      <c r="CD8" s="3" t="e">
        <v>#N/A</v>
      </c>
      <c r="CE8" s="3" t="e">
        <v>#N/A</v>
      </c>
      <c r="CF8" s="3" t="e">
        <v>#N/A</v>
      </c>
      <c r="CG8" s="3" t="e">
        <v>#N/A</v>
      </c>
      <c r="CH8" s="3" t="e">
        <v>#N/A</v>
      </c>
      <c r="CI8" s="3" t="e">
        <v>#N/A</v>
      </c>
      <c r="CJ8">
        <v>0</v>
      </c>
      <c r="CL8" s="3" t="e">
        <v>#N/A</v>
      </c>
      <c r="CM8" s="3" t="e">
        <v>#N/A</v>
      </c>
      <c r="CN8" s="3"/>
      <c r="CR8" s="2" t="str">
        <f>CC8</f>
        <v>Q1/1960</v>
      </c>
      <c r="CS8" s="3" t="e">
        <v>#N/A</v>
      </c>
      <c r="CT8" s="3" t="e">
        <v>#N/A</v>
      </c>
    </row>
    <row r="9" spans="1:98" x14ac:dyDescent="0.25">
      <c r="A9" s="2" t="str">
        <f>'Real GDP'!A8</f>
        <v>Q2/1960</v>
      </c>
      <c r="B9" s="3">
        <f>100*DataTransformed!B4</f>
        <v>-1.5208664190545562</v>
      </c>
      <c r="C9" s="3">
        <f>100*DataTransformed!L4</f>
        <v>1.0420643980598499</v>
      </c>
      <c r="D9" s="3">
        <f>100*DataTransformed!C4</f>
        <v>-2.8778989842759728</v>
      </c>
      <c r="E9" s="3">
        <f>100*DataTransformed!M4</f>
        <v>1.6451402571652451</v>
      </c>
      <c r="F9" s="3">
        <f>100*DataTransformed!D4</f>
        <v>1.5000251143113985</v>
      </c>
      <c r="G9" s="3">
        <f>100*DataTransformed!N4</f>
        <v>1.5047256422409561</v>
      </c>
      <c r="H9" s="3">
        <f>100*DataTransformed!E4</f>
        <v>7.0560155044013584</v>
      </c>
      <c r="I9" s="3">
        <f>100*DataTransformed!O4</f>
        <v>0.42020738967991633</v>
      </c>
      <c r="J9" s="3">
        <f>100*DataTransformed!F4</f>
        <v>5.8277517790596534</v>
      </c>
      <c r="K9" s="3">
        <f>100*DataTransformed!P4</f>
        <v>0.90033996926610627</v>
      </c>
      <c r="L9" s="3">
        <f>100*DataTransformed!G4</f>
        <v>-7.7679891754257824</v>
      </c>
      <c r="M9" s="3">
        <f>100*DataTransformed!Q4</f>
        <v>0.5677849225566689</v>
      </c>
      <c r="N9" s="3">
        <f>100*DataTransformed!H4</f>
        <v>0.73514344387568542</v>
      </c>
      <c r="O9" s="3">
        <f>100*DataTransformed!R4</f>
        <v>0.94977901379298402</v>
      </c>
      <c r="P9" s="3">
        <f>100*DataTransformed!I4</f>
        <v>8.1400777236115829</v>
      </c>
      <c r="Q9" s="3">
        <f>100*DataTransformed!S4</f>
        <v>1.427376020424731</v>
      </c>
      <c r="V9" s="2" t="str">
        <f t="shared" si="0"/>
        <v>Q2/1960</v>
      </c>
      <c r="W9" s="3" t="s">
        <v>266</v>
      </c>
      <c r="X9" s="3" t="s">
        <v>275</v>
      </c>
      <c r="Y9" s="16"/>
      <c r="Z9" s="16"/>
      <c r="AA9" s="16"/>
      <c r="AB9" s="16"/>
      <c r="AC9" s="16"/>
      <c r="AD9" s="3">
        <v>1</v>
      </c>
      <c r="CC9" s="2" t="str">
        <f t="shared" si="1"/>
        <v>Q2/1960</v>
      </c>
      <c r="CD9" s="3" t="e">
        <v>#N/A</v>
      </c>
      <c r="CE9" s="3" t="e">
        <v>#N/A</v>
      </c>
      <c r="CF9" s="3" t="e">
        <v>#N/A</v>
      </c>
      <c r="CG9" s="3" t="e">
        <v>#N/A</v>
      </c>
      <c r="CH9" s="3" t="e">
        <v>#N/A</v>
      </c>
      <c r="CI9" s="3" t="e">
        <v>#N/A</v>
      </c>
      <c r="CJ9" s="2">
        <v>0</v>
      </c>
      <c r="CL9" s="3" t="e">
        <v>#N/A</v>
      </c>
      <c r="CM9" s="3" t="e">
        <v>#N/A</v>
      </c>
      <c r="CN9" s="3"/>
      <c r="CR9" s="2" t="str">
        <f t="shared" ref="CR9:CR72" si="2">CC9</f>
        <v>Q2/1960</v>
      </c>
      <c r="CS9" s="3" t="e">
        <v>#N/A</v>
      </c>
      <c r="CT9" s="3" t="e">
        <v>#N/A</v>
      </c>
    </row>
    <row r="10" spans="1:98" x14ac:dyDescent="0.25">
      <c r="A10" s="2" t="str">
        <f>'Real GDP'!A9</f>
        <v>Q3/1960</v>
      </c>
      <c r="B10" s="3">
        <f>100*DataTransformed!B5</f>
        <v>0.99478903613174907</v>
      </c>
      <c r="C10" s="3">
        <f>100*DataTransformed!L5</f>
        <v>1.441131118774841</v>
      </c>
      <c r="D10" s="3">
        <f>100*DataTransformed!C5</f>
        <v>6.0219898324575638</v>
      </c>
      <c r="E10" s="3">
        <f>100*DataTransformed!M5</f>
        <v>1.1626793068419516</v>
      </c>
      <c r="F10" s="3">
        <f>100*DataTransformed!D5</f>
        <v>2.9830905545523478</v>
      </c>
      <c r="G10" s="3">
        <f>100*DataTransformed!N5</f>
        <v>1.5790773494121169</v>
      </c>
      <c r="H10" s="3">
        <f>100*DataTransformed!E5</f>
        <v>13.593142682902482</v>
      </c>
      <c r="I10" s="3">
        <f>100*DataTransformed!O5</f>
        <v>-0.39896364526263994</v>
      </c>
      <c r="J10" s="3">
        <f>100*DataTransformed!F5</f>
        <v>5.8318208806579008</v>
      </c>
      <c r="K10" s="3">
        <f>100*DataTransformed!P5</f>
        <v>1.6062624624675337</v>
      </c>
      <c r="L10" s="3">
        <f>100*DataTransformed!G5</f>
        <v>6.0590861427499476</v>
      </c>
      <c r="M10" s="3">
        <f>100*DataTransformed!Q5</f>
        <v>1.1408591322465966</v>
      </c>
      <c r="N10" s="3">
        <f>100*DataTransformed!H5</f>
        <v>13.510226789734503</v>
      </c>
      <c r="O10" s="3">
        <f>100*DataTransformed!R5</f>
        <v>1.2619521686495716</v>
      </c>
      <c r="P10" s="3">
        <f>100*DataTransformed!I5</f>
        <v>11.035822154685704</v>
      </c>
      <c r="Q10" s="3">
        <f>100*DataTransformed!S5</f>
        <v>1.8977070889196312</v>
      </c>
      <c r="V10" s="2" t="str">
        <f t="shared" si="0"/>
        <v>Q3/1960</v>
      </c>
      <c r="W10" s="3" t="s">
        <v>267</v>
      </c>
      <c r="X10" s="3" t="s">
        <v>276</v>
      </c>
      <c r="Y10" s="16"/>
      <c r="Z10" s="16"/>
      <c r="AA10" s="16"/>
      <c r="AB10" s="16"/>
      <c r="AC10" s="16"/>
      <c r="AD10" s="16"/>
      <c r="AE10" s="3">
        <v>1</v>
      </c>
      <c r="CC10" s="2" t="str">
        <f t="shared" si="1"/>
        <v>Q3/1960</v>
      </c>
      <c r="CD10" s="3" t="e">
        <v>#N/A</v>
      </c>
      <c r="CE10" s="3" t="e">
        <v>#N/A</v>
      </c>
      <c r="CF10" s="3" t="e">
        <v>#N/A</v>
      </c>
      <c r="CG10" s="3" t="e">
        <v>#N/A</v>
      </c>
      <c r="CH10" s="3" t="e">
        <v>#N/A</v>
      </c>
      <c r="CI10" s="3" t="e">
        <v>#N/A</v>
      </c>
      <c r="CJ10" s="2">
        <v>0</v>
      </c>
      <c r="CL10" s="3" t="e">
        <v>#N/A</v>
      </c>
      <c r="CM10" s="3" t="e">
        <v>#N/A</v>
      </c>
      <c r="CN10" s="3"/>
      <c r="CR10" s="2" t="str">
        <f t="shared" si="2"/>
        <v>Q3/1960</v>
      </c>
      <c r="CS10" s="3" t="e">
        <v>#N/A</v>
      </c>
      <c r="CT10" s="3" t="e">
        <v>#N/A</v>
      </c>
    </row>
    <row r="11" spans="1:98" x14ac:dyDescent="0.25">
      <c r="A11" s="2" t="str">
        <f>'Real GDP'!A10</f>
        <v>Q4/1960</v>
      </c>
      <c r="B11" s="3">
        <f>100*DataTransformed!B6</f>
        <v>-4.8716283424127482</v>
      </c>
      <c r="C11" s="3">
        <f>100*DataTransformed!L6</f>
        <v>1.2295361655546344</v>
      </c>
      <c r="D11" s="3">
        <f>100*DataTransformed!C6</f>
        <v>2.4351641280784264</v>
      </c>
      <c r="E11" s="3">
        <f>100*DataTransformed!M6</f>
        <v>1.6369966906259137</v>
      </c>
      <c r="F11" s="3">
        <f>100*DataTransformed!D6</f>
        <v>4.7129954611378366</v>
      </c>
      <c r="G11" s="3">
        <f>100*DataTransformed!N6</f>
        <v>1.2752587445072905</v>
      </c>
      <c r="H11" s="3">
        <f>100*DataTransformed!E6</f>
        <v>4.0675210299966125</v>
      </c>
      <c r="I11" s="3">
        <f>100*DataTransformed!O6</f>
        <v>-0.89732018881854003</v>
      </c>
      <c r="J11" s="3">
        <f>100*DataTransformed!F6</f>
        <v>0.3068984067567726</v>
      </c>
      <c r="K11" s="3">
        <f>100*DataTransformed!P6</f>
        <v>1.0989767438207565</v>
      </c>
      <c r="L11" s="3">
        <f>100*DataTransformed!G6</f>
        <v>1.3211619252270879</v>
      </c>
      <c r="M11" s="3">
        <f>100*DataTransformed!Q6</f>
        <v>1.2218428483459221</v>
      </c>
      <c r="N11" s="3">
        <f>100*DataTransformed!H6</f>
        <v>15.085407147721952</v>
      </c>
      <c r="O11" s="3">
        <f>100*DataTransformed!R6</f>
        <v>1.0326809284173066</v>
      </c>
      <c r="P11" s="3">
        <f>100*DataTransformed!I6</f>
        <v>7.9721051579660696</v>
      </c>
      <c r="Q11" s="3">
        <f>100*DataTransformed!S6</f>
        <v>1.4757888711217859</v>
      </c>
      <c r="V11" s="2" t="str">
        <f t="shared" si="0"/>
        <v>Q4/1960</v>
      </c>
      <c r="W11" s="3" t="s">
        <v>268</v>
      </c>
      <c r="X11" s="3" t="s">
        <v>277</v>
      </c>
      <c r="Y11" s="16"/>
      <c r="Z11" s="16"/>
      <c r="AA11" s="16"/>
      <c r="AB11" s="16"/>
      <c r="AC11" s="16"/>
      <c r="AD11" s="16"/>
      <c r="AE11" s="16"/>
      <c r="AF11" s="3">
        <v>1</v>
      </c>
      <c r="CC11" s="2" t="str">
        <f t="shared" si="1"/>
        <v>Q4/1960</v>
      </c>
      <c r="CD11" s="3" t="e">
        <v>#N/A</v>
      </c>
      <c r="CE11" s="3" t="e">
        <v>#N/A</v>
      </c>
      <c r="CF11" s="3" t="e">
        <v>#N/A</v>
      </c>
      <c r="CG11" s="3" t="e">
        <v>#N/A</v>
      </c>
      <c r="CH11" s="3" t="e">
        <v>#N/A</v>
      </c>
      <c r="CI11" s="3" t="e">
        <v>#N/A</v>
      </c>
      <c r="CJ11" s="2">
        <v>0</v>
      </c>
      <c r="CL11" s="3" t="e">
        <v>#N/A</v>
      </c>
      <c r="CM11" s="3" t="e">
        <v>#N/A</v>
      </c>
      <c r="CN11" s="3"/>
      <c r="CR11" s="2" t="str">
        <f t="shared" si="2"/>
        <v>Q4/1960</v>
      </c>
      <c r="CS11" s="3" t="e">
        <v>#N/A</v>
      </c>
      <c r="CT11" s="3" t="e">
        <v>#N/A</v>
      </c>
    </row>
    <row r="12" spans="1:98" x14ac:dyDescent="0.25">
      <c r="A12" s="2" t="str">
        <f>'Real GDP'!A11</f>
        <v>Q1/1961</v>
      </c>
      <c r="B12" s="3">
        <f>100*DataTransformed!B7</f>
        <v>2.7105689066239336</v>
      </c>
      <c r="C12" s="3">
        <f>100*DataTransformed!L7</f>
        <v>0.88536777561873947</v>
      </c>
      <c r="D12" s="3">
        <f>100*DataTransformed!C7</f>
        <v>6.4639738841144379</v>
      </c>
      <c r="E12" s="3">
        <f>100*DataTransformed!M7</f>
        <v>0.75800577741151898</v>
      </c>
      <c r="F12" s="3">
        <f>100*DataTransformed!D7</f>
        <v>6.38230577291381</v>
      </c>
      <c r="G12" s="3">
        <f>100*DataTransformed!N7</f>
        <v>0.92171566990284504</v>
      </c>
      <c r="H12" s="3">
        <f>100*DataTransformed!E7</f>
        <v>4.0265752321296588</v>
      </c>
      <c r="I12" s="3">
        <f>100*DataTransformed!O7</f>
        <v>-2.1170769014068114</v>
      </c>
      <c r="J12" s="3">
        <f>100*DataTransformed!F7</f>
        <v>14.080360727278318</v>
      </c>
      <c r="K12" s="3">
        <f>100*DataTransformed!P7</f>
        <v>0.99877920022812816</v>
      </c>
      <c r="L12" s="3">
        <f>100*DataTransformed!G7</f>
        <v>-1.6218930789520414</v>
      </c>
      <c r="M12" s="3">
        <f>100*DataTransformed!Q7</f>
        <v>0.25326788394153255</v>
      </c>
      <c r="N12" s="3">
        <f>100*DataTransformed!H7</f>
        <v>11.974573043623948</v>
      </c>
      <c r="O12" s="3">
        <f>100*DataTransformed!R7</f>
        <v>0.58869632297113839</v>
      </c>
      <c r="P12" s="3">
        <f>100*DataTransformed!I7</f>
        <v>11.272888980209217</v>
      </c>
      <c r="Q12" s="3">
        <f>100*DataTransformed!S7</f>
        <v>0.80571501307034055</v>
      </c>
      <c r="V12" s="2" t="str">
        <f t="shared" si="0"/>
        <v>Q1/1961</v>
      </c>
      <c r="CC12" s="2" t="str">
        <f t="shared" si="1"/>
        <v>Q1/1961</v>
      </c>
      <c r="CD12" s="3" t="e">
        <v>#N/A</v>
      </c>
      <c r="CE12" s="3" t="e">
        <v>#N/A</v>
      </c>
      <c r="CF12" s="3" t="e">
        <v>#N/A</v>
      </c>
      <c r="CG12" s="3" t="e">
        <v>#N/A</v>
      </c>
      <c r="CH12" s="3" t="e">
        <v>#N/A</v>
      </c>
      <c r="CI12" s="3" t="e">
        <v>#N/A</v>
      </c>
      <c r="CJ12" s="2">
        <v>0</v>
      </c>
      <c r="CL12" s="3" t="e">
        <v>#N/A</v>
      </c>
      <c r="CM12" s="3" t="e">
        <v>#N/A</v>
      </c>
      <c r="CN12" s="3"/>
      <c r="CR12" s="2" t="str">
        <f t="shared" si="2"/>
        <v>Q1/1961</v>
      </c>
      <c r="CS12" s="3" t="e">
        <v>#N/A</v>
      </c>
      <c r="CT12" s="3" t="e">
        <v>#N/A</v>
      </c>
    </row>
    <row r="13" spans="1:98" s="4" customFormat="1" x14ac:dyDescent="0.25">
      <c r="A13" s="14" t="str">
        <f>'Real GDP'!A12</f>
        <v>Q2/1961</v>
      </c>
      <c r="B13" s="12">
        <f>100*DataTransformed!B8</f>
        <v>7.3671946663040444</v>
      </c>
      <c r="C13" s="12">
        <f>100*DataTransformed!L8</f>
        <v>0.95735338327234132</v>
      </c>
      <c r="D13" s="12">
        <f>100*DataTransformed!C8</f>
        <v>1.6072275225162969</v>
      </c>
      <c r="E13" s="12">
        <f>100*DataTransformed!M8</f>
        <v>0.18294058134191715</v>
      </c>
      <c r="F13" s="12">
        <f>100*DataTransformed!D8</f>
        <v>6.3506380638415294</v>
      </c>
      <c r="G13" s="12">
        <f>100*DataTransformed!N8</f>
        <v>0.68406451031020055</v>
      </c>
      <c r="H13" s="12">
        <f>100*DataTransformed!E8</f>
        <v>-2.1631757308085753</v>
      </c>
      <c r="I13" s="12">
        <f>100*DataTransformed!O8</f>
        <v>-1.0542690120397324</v>
      </c>
      <c r="J13" s="12">
        <f>100*DataTransformed!F8</f>
        <v>8.3737107918892661</v>
      </c>
      <c r="K13" s="12">
        <f>100*DataTransformed!P8</f>
        <v>0.96653909279673655</v>
      </c>
      <c r="L13" s="12">
        <f>100*DataTransformed!G8</f>
        <v>9.9350014969374456</v>
      </c>
      <c r="M13" s="12">
        <f>100*DataTransformed!Q8</f>
        <v>0.75436989779227304</v>
      </c>
      <c r="N13" s="12">
        <f>100*DataTransformed!H8</f>
        <v>8.4408263973770659</v>
      </c>
      <c r="O13" s="12">
        <f>100*DataTransformed!R8</f>
        <v>0.87665441852387005</v>
      </c>
      <c r="P13" s="12">
        <f>100*DataTransformed!I8</f>
        <v>17.381347617642362</v>
      </c>
      <c r="Q13" s="12">
        <f>100*DataTransformed!S8</f>
        <v>0.83488221103564797</v>
      </c>
      <c r="R13" s="2">
        <v>1</v>
      </c>
      <c r="V13" s="4" t="str">
        <f t="shared" si="0"/>
        <v>Q2/1961</v>
      </c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C13" s="4" t="str">
        <f t="shared" si="1"/>
        <v>Q2/1961</v>
      </c>
      <c r="CD13" s="3" t="e">
        <v>#N/A</v>
      </c>
      <c r="CE13" s="3" t="e">
        <v>#N/A</v>
      </c>
      <c r="CF13" s="3" t="e">
        <v>#N/A</v>
      </c>
      <c r="CG13" s="3" t="e">
        <v>#N/A</v>
      </c>
      <c r="CH13" s="3" t="e">
        <v>#N/A</v>
      </c>
      <c r="CI13" s="3" t="e">
        <v>#N/A</v>
      </c>
      <c r="CJ13" s="4">
        <v>0</v>
      </c>
      <c r="CL13" s="3" t="e">
        <v>#N/A</v>
      </c>
      <c r="CM13" s="3" t="e">
        <v>#N/A</v>
      </c>
      <c r="CN13" s="3"/>
      <c r="CR13" s="2" t="str">
        <f t="shared" si="2"/>
        <v>Q2/1961</v>
      </c>
      <c r="CS13" s="3" t="e">
        <v>#N/A</v>
      </c>
      <c r="CT13" s="3" t="e">
        <v>#N/A</v>
      </c>
    </row>
    <row r="14" spans="1:98" x14ac:dyDescent="0.25">
      <c r="A14" s="15" t="str">
        <f>'Real GDP'!A13</f>
        <v>Q3/1961</v>
      </c>
      <c r="B14" s="3">
        <f>100*DataTransformed!B9</f>
        <v>6.6146032561938739</v>
      </c>
      <c r="C14" s="3">
        <f>100*DataTransformed!L9</f>
        <v>1.0597214303116331</v>
      </c>
      <c r="D14" s="3">
        <f>100*DataTransformed!C9</f>
        <v>-2.0966268964617285</v>
      </c>
      <c r="E14" s="3">
        <f>100*DataTransformed!M9</f>
        <v>2.4876653375365265</v>
      </c>
      <c r="F14" s="3">
        <f>100*DataTransformed!D9</f>
        <v>6.3187021363990681</v>
      </c>
      <c r="G14" s="3">
        <f>100*DataTransformed!N9</f>
        <v>1.06468410806837</v>
      </c>
      <c r="H14" s="3">
        <f>100*DataTransformed!E9</f>
        <v>8.126929424408047</v>
      </c>
      <c r="I14" s="3">
        <f>100*DataTransformed!O9</f>
        <v>5.3635028740117718E-3</v>
      </c>
      <c r="J14" s="3">
        <f>100*DataTransformed!F9</f>
        <v>9.2155897494276218</v>
      </c>
      <c r="K14" s="3">
        <f>100*DataTransformed!P9</f>
        <v>0.91092512222257227</v>
      </c>
      <c r="L14" s="3">
        <f>100*DataTransformed!G9</f>
        <v>9.5471843283601032</v>
      </c>
      <c r="M14" s="3">
        <f>100*DataTransformed!Q9</f>
        <v>0.95138747760969977</v>
      </c>
      <c r="N14" s="3">
        <f>100*DataTransformed!H9</f>
        <v>7.5984476524002531</v>
      </c>
      <c r="O14" s="3">
        <f>100*DataTransformed!R9</f>
        <v>1.146662915779828</v>
      </c>
      <c r="P14" s="3">
        <f>100*DataTransformed!I9</f>
        <v>8.0875837904805792</v>
      </c>
      <c r="Q14" s="3">
        <f>100*DataTransformed!S9</f>
        <v>0.7179667654689581</v>
      </c>
      <c r="R14" s="2">
        <v>1</v>
      </c>
      <c r="V14" s="2" t="str">
        <f t="shared" si="0"/>
        <v>Q3/1961</v>
      </c>
      <c r="CC14" s="2" t="str">
        <f t="shared" si="1"/>
        <v>Q3/1961</v>
      </c>
      <c r="CD14" s="3" t="e">
        <v>#N/A</v>
      </c>
      <c r="CE14" s="3" t="e">
        <v>#N/A</v>
      </c>
      <c r="CF14" s="3" t="e">
        <v>#N/A</v>
      </c>
      <c r="CG14" s="3" t="e">
        <v>#N/A</v>
      </c>
      <c r="CH14" s="3" t="e">
        <v>#N/A</v>
      </c>
      <c r="CI14" s="3" t="e">
        <v>#N/A</v>
      </c>
      <c r="CJ14" s="2">
        <v>0</v>
      </c>
      <c r="CL14" s="3" t="e">
        <v>#N/A</v>
      </c>
      <c r="CM14" s="3" t="e">
        <v>#N/A</v>
      </c>
      <c r="CN14" s="3"/>
      <c r="CR14" s="2" t="str">
        <f t="shared" si="2"/>
        <v>Q3/1961</v>
      </c>
      <c r="CS14" s="3" t="e">
        <v>#N/A</v>
      </c>
      <c r="CT14" s="3" t="e">
        <v>#N/A</v>
      </c>
    </row>
    <row r="15" spans="1:98" x14ac:dyDescent="0.25">
      <c r="A15" s="15" t="str">
        <f>'Real GDP'!A14</f>
        <v>Q4/1961</v>
      </c>
      <c r="B15" s="3">
        <f>100*DataTransformed!B10</f>
        <v>8.0258440250048579</v>
      </c>
      <c r="C15" s="3">
        <f>100*DataTransformed!L10</f>
        <v>1.2947336603675197</v>
      </c>
      <c r="D15" s="3">
        <f>100*DataTransformed!C10</f>
        <v>-0.63951649635818342</v>
      </c>
      <c r="E15" s="3">
        <f>100*DataTransformed!M10</f>
        <v>0.44168860076663208</v>
      </c>
      <c r="F15" s="3">
        <f>100*DataTransformed!D10</f>
        <v>6.7389999026012504</v>
      </c>
      <c r="G15" s="3">
        <f>100*DataTransformed!N10</f>
        <v>1.2694587256488532</v>
      </c>
      <c r="H15" s="3">
        <f>100*DataTransformed!E10</f>
        <v>1.818281184787196</v>
      </c>
      <c r="I15" s="3">
        <f>100*DataTransformed!O10</f>
        <v>1.0988822166403622</v>
      </c>
      <c r="J15" s="3">
        <f>100*DataTransformed!F10</f>
        <v>7.5802944968369701</v>
      </c>
      <c r="K15" s="3">
        <f>100*DataTransformed!P10</f>
        <v>1.2044512800542861</v>
      </c>
      <c r="L15" s="3">
        <f>100*DataTransformed!G10</f>
        <v>5.5606553865306552</v>
      </c>
      <c r="M15" s="3">
        <f>100*DataTransformed!Q10</f>
        <v>1.180877133985625</v>
      </c>
      <c r="N15" s="3">
        <f>100*DataTransformed!H10</f>
        <v>17.944027169732379</v>
      </c>
      <c r="O15" s="3">
        <f>100*DataTransformed!R10</f>
        <v>1.5068133639054793</v>
      </c>
      <c r="P15" s="3">
        <f>100*DataTransformed!I10</f>
        <v>11.130526461196411</v>
      </c>
      <c r="Q15" s="3">
        <f>100*DataTransformed!S10</f>
        <v>1.2550674254841354</v>
      </c>
      <c r="R15" s="2">
        <v>1</v>
      </c>
      <c r="V15" s="2" t="str">
        <f t="shared" si="0"/>
        <v>Q4/1961</v>
      </c>
      <c r="CC15" s="2" t="str">
        <f t="shared" si="1"/>
        <v>Q4/1961</v>
      </c>
      <c r="CD15" s="3" t="e">
        <v>#N/A</v>
      </c>
      <c r="CE15" s="3" t="e">
        <v>#N/A</v>
      </c>
      <c r="CF15" s="3" t="e">
        <v>#N/A</v>
      </c>
      <c r="CG15" s="3" t="e">
        <v>#N/A</v>
      </c>
      <c r="CH15" s="3" t="e">
        <v>#N/A</v>
      </c>
      <c r="CI15" s="3" t="e">
        <v>#N/A</v>
      </c>
      <c r="CJ15" s="2">
        <v>0</v>
      </c>
      <c r="CL15" s="3" t="e">
        <v>#N/A</v>
      </c>
      <c r="CM15" s="3" t="e">
        <v>#N/A</v>
      </c>
      <c r="CN15" s="3"/>
      <c r="CR15" s="2" t="str">
        <f t="shared" si="2"/>
        <v>Q4/1961</v>
      </c>
      <c r="CS15" s="3" t="e">
        <v>#N/A</v>
      </c>
      <c r="CT15" s="3" t="e">
        <v>#N/A</v>
      </c>
    </row>
    <row r="16" spans="1:98" x14ac:dyDescent="0.25">
      <c r="A16" s="15" t="str">
        <f>'Real GDP'!A15</f>
        <v>Q1/1962</v>
      </c>
      <c r="B16" s="3">
        <f>100*DataTransformed!B11</f>
        <v>7.1404041553087438</v>
      </c>
      <c r="C16" s="3">
        <f>100*DataTransformed!L11</f>
        <v>2.0727835578085774</v>
      </c>
      <c r="D16" s="3">
        <f>100*DataTransformed!C11</f>
        <v>1.8827393148818317</v>
      </c>
      <c r="E16" s="3">
        <f>100*DataTransformed!M11</f>
        <v>1.8253614625914238</v>
      </c>
      <c r="F16" s="3">
        <f>100*DataTransformed!D11</f>
        <v>7.1370669346109139</v>
      </c>
      <c r="G16" s="3">
        <f>100*DataTransformed!N11</f>
        <v>2.2548010311650657</v>
      </c>
      <c r="H16" s="3">
        <f>100*DataTransformed!E11</f>
        <v>5.8504159889377405</v>
      </c>
      <c r="I16" s="3">
        <f>100*DataTransformed!O11</f>
        <v>2.7453260843593341</v>
      </c>
      <c r="J16" s="3">
        <f>100*DataTransformed!F11</f>
        <v>5.8763633605231291</v>
      </c>
      <c r="K16" s="3">
        <f>100*DataTransformed!P11</f>
        <v>2.1656818817954004</v>
      </c>
      <c r="L16" s="3">
        <f>100*DataTransformed!G11</f>
        <v>10.453631082204851</v>
      </c>
      <c r="M16" s="3">
        <f>100*DataTransformed!Q11</f>
        <v>1.7893872340790651</v>
      </c>
      <c r="N16" s="3">
        <f>100*DataTransformed!H11</f>
        <v>5.3379587616749546</v>
      </c>
      <c r="O16" s="3">
        <f>100*DataTransformed!R11</f>
        <v>2.4814301336636646</v>
      </c>
      <c r="P16" s="3">
        <f>100*DataTransformed!I11</f>
        <v>9.35219449789777</v>
      </c>
      <c r="Q16" s="3">
        <f>100*DataTransformed!S11</f>
        <v>2.0129142590471716</v>
      </c>
      <c r="R16" s="2">
        <v>1</v>
      </c>
      <c r="V16" s="2" t="str">
        <f t="shared" si="0"/>
        <v>Q1/1962</v>
      </c>
      <c r="W16" s="17" t="s">
        <v>278</v>
      </c>
      <c r="X16" s="17" t="s">
        <v>279</v>
      </c>
      <c r="Y16" s="17" t="s">
        <v>280</v>
      </c>
      <c r="Z16" s="17" t="s">
        <v>281</v>
      </c>
      <c r="AA16" s="17" t="s">
        <v>282</v>
      </c>
      <c r="AB16" s="17" t="s">
        <v>283</v>
      </c>
      <c r="AC16" s="17" t="s">
        <v>284</v>
      </c>
      <c r="AD16" s="18" t="s">
        <v>307</v>
      </c>
      <c r="AE16" s="18" t="s">
        <v>285</v>
      </c>
      <c r="AF16" s="18" t="s">
        <v>286</v>
      </c>
      <c r="AG16" s="18" t="s">
        <v>287</v>
      </c>
      <c r="AH16" s="18" t="s">
        <v>288</v>
      </c>
      <c r="AI16" s="18" t="s">
        <v>289</v>
      </c>
      <c r="AJ16" s="18" t="s">
        <v>290</v>
      </c>
      <c r="AK16" s="19" t="s">
        <v>308</v>
      </c>
      <c r="AL16" s="19" t="s">
        <v>309</v>
      </c>
      <c r="AM16" s="19" t="s">
        <v>291</v>
      </c>
      <c r="AN16" s="19" t="s">
        <v>292</v>
      </c>
      <c r="AO16" s="19" t="s">
        <v>293</v>
      </c>
      <c r="AP16" s="19" t="s">
        <v>294</v>
      </c>
      <c r="AQ16" s="19" t="s">
        <v>295</v>
      </c>
      <c r="AR16" s="20" t="s">
        <v>310</v>
      </c>
      <c r="AS16" s="20" t="s">
        <v>311</v>
      </c>
      <c r="AT16" s="20" t="s">
        <v>312</v>
      </c>
      <c r="AU16" s="20" t="s">
        <v>296</v>
      </c>
      <c r="AV16" s="20" t="s">
        <v>297</v>
      </c>
      <c r="AW16" s="20" t="s">
        <v>298</v>
      </c>
      <c r="AX16" s="20" t="s">
        <v>299</v>
      </c>
      <c r="AY16" s="16" t="s">
        <v>313</v>
      </c>
      <c r="AZ16" s="16" t="s">
        <v>314</v>
      </c>
      <c r="BA16" s="16" t="s">
        <v>315</v>
      </c>
      <c r="BB16" s="16" t="s">
        <v>316</v>
      </c>
      <c r="BC16" s="16" t="s">
        <v>300</v>
      </c>
      <c r="BD16" s="16" t="s">
        <v>301</v>
      </c>
      <c r="BE16" s="16" t="s">
        <v>302</v>
      </c>
      <c r="BF16" s="13" t="s">
        <v>317</v>
      </c>
      <c r="BG16" s="13" t="s">
        <v>318</v>
      </c>
      <c r="BH16" s="13" t="s">
        <v>319</v>
      </c>
      <c r="BI16" s="13" t="s">
        <v>320</v>
      </c>
      <c r="BJ16" s="13" t="s">
        <v>321</v>
      </c>
      <c r="BK16" s="13" t="s">
        <v>303</v>
      </c>
      <c r="BL16" s="13" t="s">
        <v>304</v>
      </c>
      <c r="BM16" s="21" t="s">
        <v>322</v>
      </c>
      <c r="BN16" s="21" t="s">
        <v>323</v>
      </c>
      <c r="BO16" s="21" t="s">
        <v>324</v>
      </c>
      <c r="BP16" s="21" t="s">
        <v>325</v>
      </c>
      <c r="BQ16" s="21" t="s">
        <v>326</v>
      </c>
      <c r="BR16" s="21" t="s">
        <v>327</v>
      </c>
      <c r="BS16" s="21" t="s">
        <v>305</v>
      </c>
      <c r="BT16" s="22" t="s">
        <v>328</v>
      </c>
      <c r="BU16" s="22" t="s">
        <v>329</v>
      </c>
      <c r="BV16" s="22" t="s">
        <v>330</v>
      </c>
      <c r="BW16" s="22" t="s">
        <v>331</v>
      </c>
      <c r="BX16" s="22" t="s">
        <v>332</v>
      </c>
      <c r="BY16" s="22" t="s">
        <v>333</v>
      </c>
      <c r="BZ16" s="22" t="s">
        <v>334</v>
      </c>
      <c r="CC16" s="2" t="str">
        <f t="shared" si="1"/>
        <v>Q1/1962</v>
      </c>
      <c r="CD16" s="3" t="e">
        <v>#N/A</v>
      </c>
      <c r="CE16" s="3" t="e">
        <v>#N/A</v>
      </c>
      <c r="CF16" s="3" t="e">
        <v>#N/A</v>
      </c>
      <c r="CG16" s="3" t="e">
        <v>#N/A</v>
      </c>
      <c r="CH16" s="3" t="e">
        <v>#N/A</v>
      </c>
      <c r="CI16" s="3" t="e">
        <v>#N/A</v>
      </c>
      <c r="CJ16" s="2">
        <v>0</v>
      </c>
      <c r="CL16" s="3" t="e">
        <v>#N/A</v>
      </c>
      <c r="CM16" s="3" t="e">
        <v>#N/A</v>
      </c>
      <c r="CN16" s="3"/>
      <c r="CR16" s="2" t="str">
        <f t="shared" si="2"/>
        <v>Q1/1962</v>
      </c>
      <c r="CS16" s="3" t="e">
        <v>#N/A</v>
      </c>
      <c r="CT16" s="3" t="e">
        <v>#N/A</v>
      </c>
    </row>
    <row r="17" spans="1:98" x14ac:dyDescent="0.25">
      <c r="A17" s="15" t="str">
        <f>'Real GDP'!A16</f>
        <v>Q2/1962</v>
      </c>
      <c r="B17" s="3">
        <f>100*DataTransformed!B12</f>
        <v>4.2868680671098502</v>
      </c>
      <c r="C17" s="3">
        <f>100*DataTransformed!L12</f>
        <v>0.65844253610727321</v>
      </c>
      <c r="D17" s="3">
        <f>100*DataTransformed!C12</f>
        <v>3.7007536986401135</v>
      </c>
      <c r="E17" s="3">
        <f>100*DataTransformed!M12</f>
        <v>1.1314903082077166</v>
      </c>
      <c r="F17" s="3">
        <f>100*DataTransformed!D12</f>
        <v>6.4110700147494981</v>
      </c>
      <c r="G17" s="3">
        <f>100*DataTransformed!N12</f>
        <v>0.60333950943149972</v>
      </c>
      <c r="H17" s="3">
        <f>100*DataTransformed!E12</f>
        <v>4.1477967856110354</v>
      </c>
      <c r="I17" s="3">
        <f>100*DataTransformed!O12</f>
        <v>1.1356943871028591</v>
      </c>
      <c r="J17" s="3">
        <f>100*DataTransformed!F12</f>
        <v>4.2835441362591098</v>
      </c>
      <c r="K17" s="3">
        <f>100*DataTransformed!P12</f>
        <v>0.79263738561063946</v>
      </c>
      <c r="L17" s="3">
        <f>100*DataTransformed!G12</f>
        <v>2.8965122535723253</v>
      </c>
      <c r="M17" s="3">
        <f>100*DataTransformed!Q12</f>
        <v>0.63887315274566703</v>
      </c>
      <c r="N17" s="3">
        <f>100*DataTransformed!H12</f>
        <v>5.5499661636378761</v>
      </c>
      <c r="O17" s="3">
        <f>100*DataTransformed!R12</f>
        <v>0.96184438373878578</v>
      </c>
      <c r="P17" s="3">
        <f>100*DataTransformed!I12</f>
        <v>9.1981319428786179</v>
      </c>
      <c r="Q17" s="3">
        <f>100*DataTransformed!S12</f>
        <v>0.80231209379704183</v>
      </c>
      <c r="R17" s="2">
        <v>2</v>
      </c>
      <c r="V17" s="2" t="str">
        <f t="shared" si="0"/>
        <v>Q2/1962</v>
      </c>
      <c r="W17" s="17"/>
      <c r="X17" s="17"/>
      <c r="Y17" s="17"/>
      <c r="Z17" s="17"/>
      <c r="AA17" s="17"/>
      <c r="AB17" s="17"/>
      <c r="AC17" s="17"/>
      <c r="AD17" s="18"/>
      <c r="AE17" s="18"/>
      <c r="AF17" s="18"/>
      <c r="AG17" s="18"/>
      <c r="AH17" s="18"/>
      <c r="AI17" s="18"/>
      <c r="AJ17" s="18"/>
      <c r="AK17" s="19"/>
      <c r="AL17" s="19"/>
      <c r="AM17" s="19"/>
      <c r="AN17" s="19"/>
      <c r="AO17" s="19"/>
      <c r="AP17" s="19"/>
      <c r="AQ17" s="19"/>
      <c r="AR17" s="20"/>
      <c r="AS17" s="20"/>
      <c r="AT17" s="20"/>
      <c r="AU17" s="20"/>
      <c r="AV17" s="20"/>
      <c r="AW17" s="20"/>
      <c r="AX17" s="20"/>
      <c r="AY17" s="16"/>
      <c r="AZ17" s="16"/>
      <c r="BA17" s="16"/>
      <c r="BB17" s="16"/>
      <c r="BC17" s="16"/>
      <c r="BD17" s="16"/>
      <c r="BE17" s="16"/>
      <c r="BF17" s="13"/>
      <c r="BG17" s="13"/>
      <c r="BH17" s="13"/>
      <c r="BI17" s="13"/>
      <c r="BJ17" s="13"/>
      <c r="BK17" s="13"/>
      <c r="BL17" s="13"/>
      <c r="BM17" s="21"/>
      <c r="BN17" s="21"/>
      <c r="BO17" s="21"/>
      <c r="BP17" s="21"/>
      <c r="BQ17" s="21"/>
      <c r="BR17" s="21"/>
      <c r="BS17" s="21"/>
      <c r="BT17" s="22"/>
      <c r="BU17" s="22"/>
      <c r="BV17" s="22"/>
      <c r="BW17" s="22"/>
      <c r="BX17" s="22"/>
      <c r="BY17" s="22"/>
      <c r="BZ17" s="22"/>
      <c r="CC17" s="2" t="str">
        <f t="shared" si="1"/>
        <v>Q2/1962</v>
      </c>
      <c r="CD17" s="3" t="e">
        <v>#N/A</v>
      </c>
      <c r="CE17" s="3" t="e">
        <v>#N/A</v>
      </c>
      <c r="CF17" s="3" t="e">
        <v>#N/A</v>
      </c>
      <c r="CG17" s="3" t="e">
        <v>#N/A</v>
      </c>
      <c r="CH17" s="3" t="e">
        <v>#N/A</v>
      </c>
      <c r="CI17" s="3" t="e">
        <v>#N/A</v>
      </c>
      <c r="CJ17" s="2">
        <v>0</v>
      </c>
      <c r="CL17" s="3" t="e">
        <v>#N/A</v>
      </c>
      <c r="CM17" s="3" t="e">
        <v>#N/A</v>
      </c>
      <c r="CN17" s="3"/>
      <c r="CR17" s="2" t="str">
        <f t="shared" si="2"/>
        <v>Q2/1962</v>
      </c>
      <c r="CS17" s="3" t="e">
        <v>#N/A</v>
      </c>
      <c r="CT17" s="3" t="e">
        <v>#N/A</v>
      </c>
    </row>
    <row r="18" spans="1:98" x14ac:dyDescent="0.25">
      <c r="A18" s="15" t="str">
        <f>'Real GDP'!A17</f>
        <v>Q3/1962</v>
      </c>
      <c r="B18" s="3">
        <f>100*DataTransformed!B13</f>
        <v>3.7922702267479735</v>
      </c>
      <c r="C18" s="3">
        <f>100*DataTransformed!L13</f>
        <v>0.82435233304902766</v>
      </c>
      <c r="D18" s="3">
        <f>100*DataTransformed!C13</f>
        <v>2.4228768248715227</v>
      </c>
      <c r="E18" s="3">
        <f>100*DataTransformed!M13</f>
        <v>0.82919452211331901</v>
      </c>
      <c r="F18" s="3">
        <f>100*DataTransformed!D13</f>
        <v>5.7180808291263929</v>
      </c>
      <c r="G18" s="3">
        <f>100*DataTransformed!N13</f>
        <v>0.70216935637450462</v>
      </c>
      <c r="H18" s="3">
        <f>100*DataTransformed!E13</f>
        <v>9.4678950709219833</v>
      </c>
      <c r="I18" s="3">
        <f>100*DataTransformed!O13</f>
        <v>1.0880064744942075</v>
      </c>
      <c r="J18" s="3">
        <f>100*DataTransformed!F13</f>
        <v>2.3943007532608362</v>
      </c>
      <c r="K18" s="3">
        <f>100*DataTransformed!P13</f>
        <v>0.72573423662500858</v>
      </c>
      <c r="L18" s="3">
        <f>100*DataTransformed!G13</f>
        <v>5.2148020373714132</v>
      </c>
      <c r="M18" s="3">
        <f>100*DataTransformed!Q13</f>
        <v>1.0016900460705358</v>
      </c>
      <c r="N18" s="3">
        <f>100*DataTransformed!H13</f>
        <v>4.8599932409551627</v>
      </c>
      <c r="O18" s="3">
        <f>100*DataTransformed!R13</f>
        <v>0.92767760941931954</v>
      </c>
      <c r="P18" s="3">
        <f>100*DataTransformed!I13</f>
        <v>9.678015384140437</v>
      </c>
      <c r="Q18" s="3">
        <f>100*DataTransformed!S13</f>
        <v>0.86541677732245859</v>
      </c>
      <c r="R18" s="2">
        <v>2</v>
      </c>
      <c r="V18" s="2" t="str">
        <f t="shared" si="0"/>
        <v>Q3/1962</v>
      </c>
      <c r="W18" s="17"/>
      <c r="X18" s="17"/>
      <c r="Y18" s="17"/>
      <c r="Z18" s="17"/>
      <c r="AA18" s="17"/>
      <c r="AB18" s="17"/>
      <c r="AC18" s="17"/>
      <c r="AD18" s="18"/>
      <c r="AE18" s="18"/>
      <c r="AF18" s="18"/>
      <c r="AG18" s="18"/>
      <c r="AH18" s="18"/>
      <c r="AI18" s="18"/>
      <c r="AJ18" s="18"/>
      <c r="AK18" s="19"/>
      <c r="AL18" s="19"/>
      <c r="AM18" s="19"/>
      <c r="AN18" s="19"/>
      <c r="AO18" s="19"/>
      <c r="AP18" s="19"/>
      <c r="AQ18" s="19"/>
      <c r="AR18" s="20"/>
      <c r="AS18" s="20"/>
      <c r="AT18" s="20"/>
      <c r="AU18" s="20"/>
      <c r="AV18" s="20"/>
      <c r="AW18" s="20"/>
      <c r="AX18" s="20"/>
      <c r="AY18" s="16"/>
      <c r="AZ18" s="16"/>
      <c r="BA18" s="16"/>
      <c r="BB18" s="16"/>
      <c r="BC18" s="16"/>
      <c r="BD18" s="16"/>
      <c r="BE18" s="16"/>
      <c r="BF18" s="13"/>
      <c r="BG18" s="13"/>
      <c r="BH18" s="13"/>
      <c r="BI18" s="13"/>
      <c r="BJ18" s="13"/>
      <c r="BK18" s="13"/>
      <c r="BL18" s="13"/>
      <c r="BM18" s="21"/>
      <c r="BN18" s="21"/>
      <c r="BO18" s="21"/>
      <c r="BP18" s="21"/>
      <c r="BQ18" s="21"/>
      <c r="BR18" s="21"/>
      <c r="BS18" s="21"/>
      <c r="BT18" s="22"/>
      <c r="BU18" s="22"/>
      <c r="BV18" s="22"/>
      <c r="BW18" s="22"/>
      <c r="BX18" s="22"/>
      <c r="BY18" s="22"/>
      <c r="BZ18" s="22"/>
      <c r="CC18" s="2" t="str">
        <f t="shared" si="1"/>
        <v>Q3/1962</v>
      </c>
      <c r="CD18" s="3" t="e">
        <v>#N/A</v>
      </c>
      <c r="CE18" s="3" t="e">
        <v>#N/A</v>
      </c>
      <c r="CF18" s="3" t="e">
        <v>#N/A</v>
      </c>
      <c r="CG18" s="3" t="e">
        <v>#N/A</v>
      </c>
      <c r="CH18" s="3" t="e">
        <v>#N/A</v>
      </c>
      <c r="CI18" s="3" t="e">
        <v>#N/A</v>
      </c>
      <c r="CJ18" s="2">
        <v>0</v>
      </c>
      <c r="CL18" s="3" t="e">
        <v>#N/A</v>
      </c>
      <c r="CM18" s="3" t="e">
        <v>#N/A</v>
      </c>
      <c r="CN18" s="3"/>
      <c r="CR18" s="2" t="str">
        <f t="shared" si="2"/>
        <v>Q3/1962</v>
      </c>
      <c r="CS18" s="3" t="e">
        <v>#N/A</v>
      </c>
      <c r="CT18" s="3" t="e">
        <v>#N/A</v>
      </c>
    </row>
    <row r="19" spans="1:98" x14ac:dyDescent="0.25">
      <c r="A19" s="2" t="str">
        <f>'Real GDP'!A18</f>
        <v>Q4/1962</v>
      </c>
      <c r="B19" s="3">
        <f>100*DataTransformed!B14</f>
        <v>1.5492149933294286</v>
      </c>
      <c r="C19" s="3">
        <f>100*DataTransformed!L14</f>
        <v>0.77808666393792691</v>
      </c>
      <c r="D19" s="3">
        <f>100*DataTransformed!C14</f>
        <v>-1.4449055940541911</v>
      </c>
      <c r="E19" s="3">
        <f>100*DataTransformed!M14</f>
        <v>1.1649292685874002</v>
      </c>
      <c r="F19" s="3">
        <f>100*DataTransformed!D14</f>
        <v>4.976103134751142</v>
      </c>
      <c r="G19" s="3">
        <f>100*DataTransformed!N14</f>
        <v>0.67217735187163896</v>
      </c>
      <c r="H19" s="3">
        <f>100*DataTransformed!E14</f>
        <v>-0.86562900585924751</v>
      </c>
      <c r="I19" s="3">
        <f>100*DataTransformed!O14</f>
        <v>0.82264377110004006</v>
      </c>
      <c r="J19" s="3">
        <f>100*DataTransformed!F14</f>
        <v>5.9616971256222229</v>
      </c>
      <c r="K19" s="3">
        <f>100*DataTransformed!P14</f>
        <v>0.68956971107319021</v>
      </c>
      <c r="L19" s="3">
        <f>100*DataTransformed!G14</f>
        <v>8.0502056983306147</v>
      </c>
      <c r="M19" s="3">
        <f>100*DataTransformed!Q14</f>
        <v>0.95015016478594561</v>
      </c>
      <c r="N19" s="3">
        <f>100*DataTransformed!H14</f>
        <v>8.2720987316776018</v>
      </c>
      <c r="O19" s="3">
        <f>100*DataTransformed!R14</f>
        <v>0.70253324330149525</v>
      </c>
      <c r="P19" s="3">
        <f>100*DataTransformed!I14</f>
        <v>1.0716189553988897</v>
      </c>
      <c r="Q19" s="3">
        <f>100*DataTransformed!S14</f>
        <v>0.91442658479365946</v>
      </c>
      <c r="R19" s="2">
        <v>2</v>
      </c>
      <c r="V19" s="2" t="str">
        <f t="shared" si="0"/>
        <v>Q4/1962</v>
      </c>
      <c r="W19" s="17"/>
      <c r="X19" s="17"/>
      <c r="Y19" s="17"/>
      <c r="Z19" s="17"/>
      <c r="AA19" s="17"/>
      <c r="AB19" s="17"/>
      <c r="AC19" s="17"/>
      <c r="AD19" s="18"/>
      <c r="AE19" s="18"/>
      <c r="AF19" s="18"/>
      <c r="AG19" s="18"/>
      <c r="AH19" s="18"/>
      <c r="AI19" s="18"/>
      <c r="AJ19" s="18"/>
      <c r="AK19" s="19"/>
      <c r="AL19" s="19"/>
      <c r="AM19" s="19"/>
      <c r="AN19" s="19"/>
      <c r="AO19" s="19"/>
      <c r="AP19" s="19"/>
      <c r="AQ19" s="19"/>
      <c r="AR19" s="20"/>
      <c r="AS19" s="20"/>
      <c r="AT19" s="20"/>
      <c r="AU19" s="20"/>
      <c r="AV19" s="20"/>
      <c r="AW19" s="20"/>
      <c r="AX19" s="20"/>
      <c r="AY19" s="16"/>
      <c r="AZ19" s="16"/>
      <c r="BA19" s="16"/>
      <c r="BB19" s="16"/>
      <c r="BC19" s="16"/>
      <c r="BD19" s="16"/>
      <c r="BE19" s="16"/>
      <c r="BF19" s="13"/>
      <c r="BG19" s="13"/>
      <c r="BH19" s="13"/>
      <c r="BI19" s="13"/>
      <c r="BJ19" s="13"/>
      <c r="BK19" s="13"/>
      <c r="BL19" s="13"/>
      <c r="BM19" s="21"/>
      <c r="BN19" s="21"/>
      <c r="BO19" s="21"/>
      <c r="BP19" s="21"/>
      <c r="BQ19" s="21"/>
      <c r="BR19" s="21"/>
      <c r="BS19" s="21"/>
      <c r="BT19" s="22"/>
      <c r="BU19" s="22"/>
      <c r="BV19" s="22"/>
      <c r="BW19" s="22"/>
      <c r="BX19" s="22"/>
      <c r="BY19" s="22"/>
      <c r="BZ19" s="22"/>
      <c r="CC19" s="2" t="str">
        <f t="shared" si="1"/>
        <v>Q4/1962</v>
      </c>
      <c r="CD19" s="3" t="e">
        <v>#N/A</v>
      </c>
      <c r="CE19" s="3" t="e">
        <v>#N/A</v>
      </c>
      <c r="CF19" s="3" t="e">
        <v>#N/A</v>
      </c>
      <c r="CG19" s="3" t="e">
        <v>#N/A</v>
      </c>
      <c r="CH19" s="3" t="e">
        <v>#N/A</v>
      </c>
      <c r="CI19" s="3" t="e">
        <v>#N/A</v>
      </c>
      <c r="CJ19" s="2">
        <v>0</v>
      </c>
      <c r="CL19" s="3" t="e">
        <v>#N/A</v>
      </c>
      <c r="CM19" s="3" t="e">
        <v>#N/A</v>
      </c>
      <c r="CN19" s="3"/>
      <c r="CR19" s="2" t="str">
        <f t="shared" si="2"/>
        <v>Q4/1962</v>
      </c>
      <c r="CS19" s="3" t="e">
        <v>#N/A</v>
      </c>
      <c r="CT19" s="3" t="e">
        <v>#N/A</v>
      </c>
    </row>
    <row r="20" spans="1:98" x14ac:dyDescent="0.25">
      <c r="A20" s="2" t="str">
        <f>'Real GDP'!A19</f>
        <v>Q1/1963</v>
      </c>
      <c r="B20" s="3">
        <f>100*DataTransformed!B15</f>
        <v>4.426432933024671</v>
      </c>
      <c r="C20" s="3">
        <f>100*DataTransformed!L15</f>
        <v>1.7539230786018933</v>
      </c>
      <c r="D20" s="3">
        <f>100*DataTransformed!C15</f>
        <v>2.0571181617786038</v>
      </c>
      <c r="E20" s="3">
        <f>100*DataTransformed!M15</f>
        <v>0.98846992218657448</v>
      </c>
      <c r="F20" s="3">
        <f>100*DataTransformed!D15</f>
        <v>-6.7193200417399623</v>
      </c>
      <c r="G20" s="3">
        <f>100*DataTransformed!N15</f>
        <v>1.6776564857364562</v>
      </c>
      <c r="H20" s="3">
        <f>100*DataTransformed!E15</f>
        <v>-14.242686600926646</v>
      </c>
      <c r="I20" s="3">
        <f>100*DataTransformed!O15</f>
        <v>1.5982322419702655</v>
      </c>
      <c r="J20" s="3">
        <f>100*DataTransformed!F15</f>
        <v>2.6465389473553813</v>
      </c>
      <c r="K20" s="3">
        <f>100*DataTransformed!P15</f>
        <v>1.8333991338606026</v>
      </c>
      <c r="L20" s="3">
        <f>100*DataTransformed!G15</f>
        <v>2.3920937742325066</v>
      </c>
      <c r="M20" s="3">
        <f>100*DataTransformed!Q15</f>
        <v>1.9882989359325975</v>
      </c>
      <c r="N20" s="3">
        <f>100*DataTransformed!H15</f>
        <v>5.4303609357550187</v>
      </c>
      <c r="O20" s="3">
        <f>100*DataTransformed!R15</f>
        <v>1.4690901230904885</v>
      </c>
      <c r="P20" s="3">
        <f>100*DataTransformed!I15</f>
        <v>22.374222014315848</v>
      </c>
      <c r="Q20" s="3">
        <f>100*DataTransformed!S15</f>
        <v>1.6491261197746354</v>
      </c>
      <c r="R20" s="2">
        <v>2</v>
      </c>
      <c r="V20" s="2" t="str">
        <f t="shared" si="0"/>
        <v>Q1/1963</v>
      </c>
      <c r="W20" s="17"/>
      <c r="X20" s="17"/>
      <c r="Y20" s="17"/>
      <c r="Z20" s="17"/>
      <c r="AA20" s="17"/>
      <c r="AB20" s="17"/>
      <c r="AC20" s="17"/>
      <c r="AD20" s="18"/>
      <c r="AE20" s="18"/>
      <c r="AF20" s="18"/>
      <c r="AG20" s="18"/>
      <c r="AH20" s="18"/>
      <c r="AI20" s="18"/>
      <c r="AJ20" s="18"/>
      <c r="AK20" s="19"/>
      <c r="AL20" s="19"/>
      <c r="AM20" s="19"/>
      <c r="AN20" s="19"/>
      <c r="AO20" s="19"/>
      <c r="AP20" s="19"/>
      <c r="AQ20" s="19"/>
      <c r="AR20" s="20"/>
      <c r="AS20" s="20"/>
      <c r="AT20" s="20"/>
      <c r="AU20" s="20"/>
      <c r="AV20" s="20"/>
      <c r="AW20" s="20"/>
      <c r="AX20" s="20"/>
      <c r="AY20" s="16"/>
      <c r="AZ20" s="16"/>
      <c r="BA20" s="16"/>
      <c r="BB20" s="16"/>
      <c r="BC20" s="16"/>
      <c r="BD20" s="16"/>
      <c r="BE20" s="16"/>
      <c r="BF20" s="13"/>
      <c r="BG20" s="13"/>
      <c r="BH20" s="13"/>
      <c r="BI20" s="13"/>
      <c r="BJ20" s="13"/>
      <c r="BK20" s="13"/>
      <c r="BL20" s="13"/>
      <c r="BM20" s="21"/>
      <c r="BN20" s="21"/>
      <c r="BO20" s="21"/>
      <c r="BP20" s="21"/>
      <c r="BQ20" s="21"/>
      <c r="BR20" s="21"/>
      <c r="BS20" s="21"/>
      <c r="BT20" s="22"/>
      <c r="BU20" s="22"/>
      <c r="BV20" s="22"/>
      <c r="BW20" s="22"/>
      <c r="BX20" s="22"/>
      <c r="BY20" s="22"/>
      <c r="BZ20" s="22"/>
      <c r="CC20" s="2" t="str">
        <f t="shared" si="1"/>
        <v>Q1/1963</v>
      </c>
      <c r="CD20" s="3" t="e">
        <v>#N/A</v>
      </c>
      <c r="CE20" s="3" t="e">
        <v>#N/A</v>
      </c>
      <c r="CF20" s="3" t="e">
        <v>#N/A</v>
      </c>
      <c r="CG20" s="3" t="e">
        <v>#N/A</v>
      </c>
      <c r="CH20" s="3" t="e">
        <v>#N/A</v>
      </c>
      <c r="CI20" s="3" t="e">
        <v>#N/A</v>
      </c>
      <c r="CJ20" s="2">
        <v>0</v>
      </c>
      <c r="CL20" s="3" t="e">
        <v>#N/A</v>
      </c>
      <c r="CM20" s="3" t="e">
        <v>#N/A</v>
      </c>
      <c r="CN20" s="3"/>
      <c r="CR20" s="2" t="str">
        <f t="shared" si="2"/>
        <v>Q1/1963</v>
      </c>
      <c r="CS20" s="3" t="e">
        <v>#N/A</v>
      </c>
      <c r="CT20" s="3" t="e">
        <v>#N/A</v>
      </c>
    </row>
    <row r="21" spans="1:98" x14ac:dyDescent="0.25">
      <c r="A21" s="2" t="str">
        <f>'Real GDP'!A20</f>
        <v>Q2/1963</v>
      </c>
      <c r="B21" s="3">
        <f>100*DataTransformed!B16</f>
        <v>5.1807320793045619</v>
      </c>
      <c r="C21" s="3">
        <f>100*DataTransformed!L16</f>
        <v>0.65812668317626333</v>
      </c>
      <c r="D21" s="3">
        <f>100*DataTransformed!C16</f>
        <v>16.797546123712337</v>
      </c>
      <c r="E21" s="3">
        <f>100*DataTransformed!M16</f>
        <v>0.99866079648691652</v>
      </c>
      <c r="F21" s="3">
        <f>100*DataTransformed!D16</f>
        <v>17.474582505229819</v>
      </c>
      <c r="G21" s="3">
        <f>100*DataTransformed!N16</f>
        <v>0.89755933647293062</v>
      </c>
      <c r="H21" s="3">
        <f>100*DataTransformed!E16</f>
        <v>17.547078979417918</v>
      </c>
      <c r="I21" s="3">
        <f>100*DataTransformed!O16</f>
        <v>0.55115716890306032</v>
      </c>
      <c r="J21" s="3">
        <f>100*DataTransformed!F16</f>
        <v>10.817984058382279</v>
      </c>
      <c r="K21" s="3">
        <f>100*DataTransformed!P16</f>
        <v>0.62041023721342015</v>
      </c>
      <c r="L21" s="3">
        <f>100*DataTransformed!G16</f>
        <v>5.8219835599942371</v>
      </c>
      <c r="M21" s="3">
        <f>100*DataTransformed!Q16</f>
        <v>0.88114652663513482</v>
      </c>
      <c r="N21" s="3">
        <f>100*DataTransformed!H16</f>
        <v>11.601612451651278</v>
      </c>
      <c r="O21" s="3">
        <f>100*DataTransformed!R16</f>
        <v>0.42169952126123178</v>
      </c>
      <c r="P21" s="3">
        <f>100*DataTransformed!I16</f>
        <v>0.33141873940714106</v>
      </c>
      <c r="Q21" s="3">
        <f>100*DataTransformed!S16</f>
        <v>0.74137088851138344</v>
      </c>
      <c r="R21" s="2">
        <v>3</v>
      </c>
      <c r="V21" s="2" t="str">
        <f t="shared" si="0"/>
        <v>Q2/1963</v>
      </c>
      <c r="W21" s="17"/>
      <c r="X21" s="17"/>
      <c r="Y21" s="17"/>
      <c r="Z21" s="17"/>
      <c r="AA21" s="17"/>
      <c r="AB21" s="17"/>
      <c r="AC21" s="17"/>
      <c r="AD21" s="18"/>
      <c r="AE21" s="18"/>
      <c r="AF21" s="18"/>
      <c r="AG21" s="18"/>
      <c r="AH21" s="18"/>
      <c r="AI21" s="18"/>
      <c r="AJ21" s="18"/>
      <c r="AK21" s="19"/>
      <c r="AL21" s="19"/>
      <c r="AM21" s="19"/>
      <c r="AN21" s="19"/>
      <c r="AO21" s="19"/>
      <c r="AP21" s="19"/>
      <c r="AQ21" s="19"/>
      <c r="AR21" s="20"/>
      <c r="AS21" s="20"/>
      <c r="AT21" s="20"/>
      <c r="AU21" s="20"/>
      <c r="AV21" s="20"/>
      <c r="AW21" s="20"/>
      <c r="AX21" s="20"/>
      <c r="AY21" s="16"/>
      <c r="AZ21" s="16"/>
      <c r="BA21" s="16"/>
      <c r="BB21" s="16"/>
      <c r="BC21" s="16"/>
      <c r="BD21" s="16"/>
      <c r="BE21" s="16"/>
      <c r="BF21" s="13"/>
      <c r="BG21" s="13"/>
      <c r="BH21" s="13"/>
      <c r="BI21" s="13"/>
      <c r="BJ21" s="13"/>
      <c r="BK21" s="13"/>
      <c r="BL21" s="13"/>
      <c r="BM21" s="21"/>
      <c r="BN21" s="21"/>
      <c r="BO21" s="21"/>
      <c r="BP21" s="21"/>
      <c r="BQ21" s="21"/>
      <c r="BR21" s="21"/>
      <c r="BS21" s="21"/>
      <c r="BT21" s="22"/>
      <c r="BU21" s="22"/>
      <c r="BV21" s="22"/>
      <c r="BW21" s="22"/>
      <c r="BX21" s="22"/>
      <c r="BY21" s="22"/>
      <c r="BZ21" s="22"/>
      <c r="CC21" s="2" t="str">
        <f t="shared" si="1"/>
        <v>Q2/1963</v>
      </c>
      <c r="CD21" s="3" t="e">
        <v>#N/A</v>
      </c>
      <c r="CE21" s="3" t="e">
        <v>#N/A</v>
      </c>
      <c r="CF21" s="3" t="e">
        <v>#N/A</v>
      </c>
      <c r="CG21" s="3" t="e">
        <v>#N/A</v>
      </c>
      <c r="CH21" s="3" t="e">
        <v>#N/A</v>
      </c>
      <c r="CI21" s="3" t="e">
        <v>#N/A</v>
      </c>
      <c r="CJ21" s="2">
        <v>0</v>
      </c>
      <c r="CL21" s="3" t="e">
        <v>#N/A</v>
      </c>
      <c r="CM21" s="3" t="e">
        <v>#N/A</v>
      </c>
      <c r="CN21" s="3"/>
      <c r="CR21" s="2" t="str">
        <f t="shared" si="2"/>
        <v>Q2/1963</v>
      </c>
      <c r="CS21" s="3" t="e">
        <v>#N/A</v>
      </c>
      <c r="CT21" s="3" t="e">
        <v>#N/A</v>
      </c>
    </row>
    <row r="22" spans="1:98" x14ac:dyDescent="0.25">
      <c r="A22" s="2" t="str">
        <f>'Real GDP'!A21</f>
        <v>Q3/1963</v>
      </c>
      <c r="B22" s="3">
        <f>100*DataTransformed!B17</f>
        <v>7.7331157398546679</v>
      </c>
      <c r="C22" s="3">
        <f>100*DataTransformed!L17</f>
        <v>0.49089036319429624</v>
      </c>
      <c r="D22" s="3">
        <f>100*DataTransformed!C17</f>
        <v>2.0296623162362692</v>
      </c>
      <c r="E22" s="3">
        <f>100*DataTransformed!M17</f>
        <v>0.6731805329286189</v>
      </c>
      <c r="F22" s="3">
        <f>100*DataTransformed!D17</f>
        <v>12.982237137188335</v>
      </c>
      <c r="G22" s="3">
        <f>100*DataTransformed!N17</f>
        <v>0.48126547664590902</v>
      </c>
      <c r="H22" s="3">
        <f>100*DataTransformed!E17</f>
        <v>13.64170235667288</v>
      </c>
      <c r="I22" s="3">
        <f>100*DataTransformed!O17</f>
        <v>0.4324421178610649</v>
      </c>
      <c r="J22" s="3">
        <f>100*DataTransformed!F17</f>
        <v>6.5119248169668964</v>
      </c>
      <c r="K22" s="3">
        <f>100*DataTransformed!P17</f>
        <v>0.36819986504426083</v>
      </c>
      <c r="L22" s="3">
        <f>100*DataTransformed!G17</f>
        <v>3.0623074179359833</v>
      </c>
      <c r="M22" s="3">
        <f>100*DataTransformed!Q17</f>
        <v>0.65240305728622161</v>
      </c>
      <c r="N22" s="3">
        <f>100*DataTransformed!H17</f>
        <v>11.560068129667656</v>
      </c>
      <c r="O22" s="3">
        <f>100*DataTransformed!R17</f>
        <v>0.37843050188932637</v>
      </c>
      <c r="P22" s="3">
        <f>100*DataTransformed!I17</f>
        <v>8.5391499761236389</v>
      </c>
      <c r="Q22" s="3">
        <f>100*DataTransformed!S17</f>
        <v>0.509722369669241</v>
      </c>
      <c r="R22" s="2">
        <v>3</v>
      </c>
      <c r="V22" s="2" t="str">
        <f t="shared" si="0"/>
        <v>Q3/1963</v>
      </c>
      <c r="W22" s="17"/>
      <c r="X22" s="17"/>
      <c r="Y22" s="17"/>
      <c r="Z22" s="17"/>
      <c r="AA22" s="17"/>
      <c r="AB22" s="17"/>
      <c r="AC22" s="17"/>
      <c r="AD22" s="18"/>
      <c r="AE22" s="18"/>
      <c r="AF22" s="18"/>
      <c r="AG22" s="18"/>
      <c r="AH22" s="18"/>
      <c r="AI22" s="18"/>
      <c r="AJ22" s="18"/>
      <c r="AK22" s="19"/>
      <c r="AL22" s="19"/>
      <c r="AM22" s="19"/>
      <c r="AN22" s="19"/>
      <c r="AO22" s="19"/>
      <c r="AP22" s="19"/>
      <c r="AQ22" s="19"/>
      <c r="AR22" s="20"/>
      <c r="AS22" s="20"/>
      <c r="AT22" s="20"/>
      <c r="AU22" s="20"/>
      <c r="AV22" s="20"/>
      <c r="AW22" s="20"/>
      <c r="AX22" s="20"/>
      <c r="AY22" s="16"/>
      <c r="AZ22" s="16"/>
      <c r="BA22" s="16"/>
      <c r="BB22" s="16"/>
      <c r="BC22" s="16"/>
      <c r="BD22" s="16"/>
      <c r="BE22" s="16"/>
      <c r="BF22" s="13"/>
      <c r="BG22" s="13"/>
      <c r="BH22" s="13"/>
      <c r="BI22" s="13"/>
      <c r="BJ22" s="13"/>
      <c r="BK22" s="13"/>
      <c r="BL22" s="13"/>
      <c r="BM22" s="21"/>
      <c r="BN22" s="21"/>
      <c r="BO22" s="21"/>
      <c r="BP22" s="21"/>
      <c r="BQ22" s="21"/>
      <c r="BR22" s="21"/>
      <c r="BS22" s="21"/>
      <c r="BT22" s="22"/>
      <c r="BU22" s="22"/>
      <c r="BV22" s="22"/>
      <c r="BW22" s="22"/>
      <c r="BX22" s="22"/>
      <c r="BY22" s="22"/>
      <c r="BZ22" s="22"/>
      <c r="CC22" s="2" t="str">
        <f t="shared" si="1"/>
        <v>Q3/1963</v>
      </c>
      <c r="CD22" s="3" t="e">
        <v>#N/A</v>
      </c>
      <c r="CE22" s="3" t="e">
        <v>#N/A</v>
      </c>
      <c r="CF22" s="3" t="e">
        <v>#N/A</v>
      </c>
      <c r="CG22" s="3" t="e">
        <v>#N/A</v>
      </c>
      <c r="CH22" s="3" t="e">
        <v>#N/A</v>
      </c>
      <c r="CI22" s="3" t="e">
        <v>#N/A</v>
      </c>
      <c r="CJ22" s="2">
        <v>0</v>
      </c>
      <c r="CL22" s="3" t="e">
        <v>#N/A</v>
      </c>
      <c r="CM22" s="3" t="e">
        <v>#N/A</v>
      </c>
      <c r="CN22" s="3"/>
      <c r="CR22" s="2" t="str">
        <f t="shared" si="2"/>
        <v>Q3/1963</v>
      </c>
      <c r="CS22" s="3" t="e">
        <v>#N/A</v>
      </c>
      <c r="CT22" s="3" t="e">
        <v>#N/A</v>
      </c>
    </row>
    <row r="23" spans="1:98" x14ac:dyDescent="0.25">
      <c r="A23" s="2" t="str">
        <f>'Real GDP'!A22</f>
        <v>Q4/1963</v>
      </c>
      <c r="B23" s="3">
        <f>100*DataTransformed!B18</f>
        <v>2.8446017548318991</v>
      </c>
      <c r="C23" s="3">
        <f>100*DataTransformed!L18</f>
        <v>3.2364508920826651</v>
      </c>
      <c r="D23" s="3">
        <f>100*DataTransformed!C18</f>
        <v>8.7855518805117327</v>
      </c>
      <c r="E23" s="3">
        <f>100*DataTransformed!M18</f>
        <v>3.2083971949521839</v>
      </c>
      <c r="F23" s="3">
        <f>100*DataTransformed!D18</f>
        <v>1.2432155308687243</v>
      </c>
      <c r="G23" s="3">
        <f>100*DataTransformed!N18</f>
        <v>2.9901221889216956</v>
      </c>
      <c r="H23" s="3">
        <f>100*DataTransformed!E18</f>
        <v>1.9311970843894244</v>
      </c>
      <c r="I23" s="3">
        <f>100*DataTransformed!O18</f>
        <v>3.216096686905523</v>
      </c>
      <c r="J23" s="3">
        <f>100*DataTransformed!F18</f>
        <v>4.0926400780804784</v>
      </c>
      <c r="K23" s="3">
        <f>100*DataTransformed!P18</f>
        <v>3.3376533810351106</v>
      </c>
      <c r="L23" s="3">
        <f>100*DataTransformed!G18</f>
        <v>12.370398808537075</v>
      </c>
      <c r="M23" s="3">
        <f>100*DataTransformed!Q18</f>
        <v>3.1029274037299714</v>
      </c>
      <c r="N23" s="3">
        <f>100*DataTransformed!H18</f>
        <v>13.54937809550627</v>
      </c>
      <c r="O23" s="3">
        <f>100*DataTransformed!R18</f>
        <v>3.2342773601694574</v>
      </c>
      <c r="P23" s="3">
        <f>100*DataTransformed!I18</f>
        <v>7.3780791865697637</v>
      </c>
      <c r="Q23" s="3">
        <f>100*DataTransformed!S18</f>
        <v>3.0431522822174983</v>
      </c>
      <c r="R23" s="2">
        <v>3</v>
      </c>
      <c r="V23" s="2" t="str">
        <f t="shared" si="0"/>
        <v>Q4/1963</v>
      </c>
      <c r="W23" s="17"/>
      <c r="X23" s="17"/>
      <c r="Y23" s="17"/>
      <c r="Z23" s="17"/>
      <c r="AA23" s="17"/>
      <c r="AB23" s="17"/>
      <c r="AC23" s="17"/>
      <c r="AD23" s="18"/>
      <c r="AE23" s="18"/>
      <c r="AF23" s="18"/>
      <c r="AG23" s="18"/>
      <c r="AH23" s="18"/>
      <c r="AI23" s="18"/>
      <c r="AJ23" s="18"/>
      <c r="AK23" s="19"/>
      <c r="AL23" s="19"/>
      <c r="AM23" s="19"/>
      <c r="AN23" s="19"/>
      <c r="AO23" s="19"/>
      <c r="AP23" s="19"/>
      <c r="AQ23" s="19"/>
      <c r="AR23" s="20"/>
      <c r="AS23" s="20"/>
      <c r="AT23" s="20"/>
      <c r="AU23" s="20"/>
      <c r="AV23" s="20"/>
      <c r="AW23" s="20"/>
      <c r="AX23" s="20"/>
      <c r="AY23" s="16"/>
      <c r="AZ23" s="16"/>
      <c r="BA23" s="16"/>
      <c r="BB23" s="16"/>
      <c r="BC23" s="16"/>
      <c r="BD23" s="16"/>
      <c r="BE23" s="16"/>
      <c r="BF23" s="13"/>
      <c r="BG23" s="13"/>
      <c r="BH23" s="13"/>
      <c r="BI23" s="13"/>
      <c r="BJ23" s="13"/>
      <c r="BK23" s="13"/>
      <c r="BL23" s="13"/>
      <c r="BM23" s="21"/>
      <c r="BN23" s="21"/>
      <c r="BO23" s="21"/>
      <c r="BP23" s="21"/>
      <c r="BQ23" s="21"/>
      <c r="BR23" s="21"/>
      <c r="BS23" s="21"/>
      <c r="BT23" s="22"/>
      <c r="BU23" s="22"/>
      <c r="BV23" s="22"/>
      <c r="BW23" s="22"/>
      <c r="BX23" s="22"/>
      <c r="BY23" s="22"/>
      <c r="BZ23" s="22"/>
      <c r="CC23" s="2" t="str">
        <f t="shared" si="1"/>
        <v>Q4/1963</v>
      </c>
      <c r="CD23" s="3" t="e">
        <v>#N/A</v>
      </c>
      <c r="CE23" s="3" t="e">
        <v>#N/A</v>
      </c>
      <c r="CF23" s="3" t="e">
        <v>#N/A</v>
      </c>
      <c r="CG23" s="3" t="e">
        <v>#N/A</v>
      </c>
      <c r="CH23" s="3" t="e">
        <v>#N/A</v>
      </c>
      <c r="CI23" s="3" t="e">
        <v>#N/A</v>
      </c>
      <c r="CJ23" s="2">
        <v>0</v>
      </c>
      <c r="CL23" s="3" t="e">
        <v>#N/A</v>
      </c>
      <c r="CM23" s="3" t="e">
        <v>#N/A</v>
      </c>
      <c r="CN23" s="3"/>
      <c r="CR23" s="2" t="str">
        <f t="shared" si="2"/>
        <v>Q4/1963</v>
      </c>
      <c r="CS23" s="3" t="e">
        <v>#N/A</v>
      </c>
      <c r="CT23" s="3" t="e">
        <v>#N/A</v>
      </c>
    </row>
    <row r="24" spans="1:98" x14ac:dyDescent="0.25">
      <c r="A24" s="2" t="str">
        <f>'Real GDP'!A23</f>
        <v>Q1/1964</v>
      </c>
      <c r="B24" s="3">
        <f>100*DataTransformed!B19</f>
        <v>8.559150811039018</v>
      </c>
      <c r="C24" s="3">
        <f>100*DataTransformed!L19</f>
        <v>1.2809443755646299</v>
      </c>
      <c r="D24" s="3">
        <f>100*DataTransformed!C19</f>
        <v>2.3994812754093431</v>
      </c>
      <c r="E24" s="3">
        <f>100*DataTransformed!M19</f>
        <v>0.75375264697008504</v>
      </c>
      <c r="F24" s="3">
        <f>100*DataTransformed!D19</f>
        <v>7.4604089968190124</v>
      </c>
      <c r="G24" s="3">
        <f>100*DataTransformed!N19</f>
        <v>1.4451777218337014</v>
      </c>
      <c r="H24" s="3">
        <f>100*DataTransformed!E19</f>
        <v>5.4661084421617545</v>
      </c>
      <c r="I24" s="3">
        <f>100*DataTransformed!O19</f>
        <v>1.3209408974597991</v>
      </c>
      <c r="J24" s="3">
        <f>100*DataTransformed!F19</f>
        <v>5.8856208279429723</v>
      </c>
      <c r="K24" s="3">
        <f>100*DataTransformed!P19</f>
        <v>1.3999605339199306</v>
      </c>
      <c r="L24" s="3">
        <f>100*DataTransformed!G19</f>
        <v>9.7934101888554892</v>
      </c>
      <c r="M24" s="3">
        <f>100*DataTransformed!Q19</f>
        <v>0.87571366441014931</v>
      </c>
      <c r="N24" s="3">
        <f>100*DataTransformed!H19</f>
        <v>12.561359049685095</v>
      </c>
      <c r="O24" s="3">
        <f>100*DataTransformed!R19</f>
        <v>1.3627756934175395</v>
      </c>
      <c r="P24" s="3">
        <f>100*DataTransformed!I19</f>
        <v>2.2555609903704976</v>
      </c>
      <c r="Q24" s="3">
        <f>100*DataTransformed!S19</f>
        <v>1.2132442687830647</v>
      </c>
      <c r="R24" s="2">
        <v>3</v>
      </c>
      <c r="V24" s="2" t="str">
        <f t="shared" si="0"/>
        <v>Q1/1964</v>
      </c>
      <c r="W24" s="17"/>
      <c r="X24" s="17"/>
      <c r="Y24" s="17"/>
      <c r="Z24" s="17"/>
      <c r="AA24" s="17"/>
      <c r="AB24" s="17"/>
      <c r="AC24" s="17"/>
      <c r="AD24" s="18"/>
      <c r="AE24" s="18"/>
      <c r="AF24" s="18"/>
      <c r="AG24" s="18"/>
      <c r="AH24" s="18"/>
      <c r="AI24" s="18"/>
      <c r="AJ24" s="18"/>
      <c r="AK24" s="19"/>
      <c r="AL24" s="19"/>
      <c r="AM24" s="19"/>
      <c r="AN24" s="19"/>
      <c r="AO24" s="19"/>
      <c r="AP24" s="19"/>
      <c r="AQ24" s="19"/>
      <c r="AR24" s="20"/>
      <c r="AS24" s="20"/>
      <c r="AT24" s="20"/>
      <c r="AU24" s="20"/>
      <c r="AV24" s="20"/>
      <c r="AW24" s="20"/>
      <c r="AX24" s="20"/>
      <c r="AY24" s="16"/>
      <c r="AZ24" s="16"/>
      <c r="BA24" s="16"/>
      <c r="BB24" s="16"/>
      <c r="BC24" s="16"/>
      <c r="BD24" s="16"/>
      <c r="BE24" s="16"/>
      <c r="BF24" s="13"/>
      <c r="BG24" s="13"/>
      <c r="BH24" s="13"/>
      <c r="BI24" s="13"/>
      <c r="BJ24" s="13"/>
      <c r="BK24" s="13"/>
      <c r="BL24" s="13"/>
      <c r="BM24" s="21"/>
      <c r="BN24" s="21"/>
      <c r="BO24" s="21"/>
      <c r="BP24" s="21"/>
      <c r="BQ24" s="21"/>
      <c r="BR24" s="21"/>
      <c r="BS24" s="21"/>
      <c r="BT24" s="22"/>
      <c r="BU24" s="22"/>
      <c r="BV24" s="22"/>
      <c r="BW24" s="22"/>
      <c r="BX24" s="22"/>
      <c r="BY24" s="22"/>
      <c r="BZ24" s="22"/>
      <c r="CC24" s="2" t="str">
        <f t="shared" si="1"/>
        <v>Q1/1964</v>
      </c>
      <c r="CD24" s="3" t="e">
        <v>#N/A</v>
      </c>
      <c r="CE24" s="3" t="e">
        <v>#N/A</v>
      </c>
      <c r="CF24" s="3" t="e">
        <v>#N/A</v>
      </c>
      <c r="CG24" s="3" t="e">
        <v>#N/A</v>
      </c>
      <c r="CH24" s="3" t="e">
        <v>#N/A</v>
      </c>
      <c r="CI24" s="3" t="e">
        <v>#N/A</v>
      </c>
      <c r="CJ24" s="2">
        <v>0</v>
      </c>
      <c r="CL24" s="3" t="e">
        <v>#N/A</v>
      </c>
      <c r="CM24" s="3" t="e">
        <v>#N/A</v>
      </c>
      <c r="CN24" s="3"/>
      <c r="CR24" s="2" t="str">
        <f t="shared" si="2"/>
        <v>Q1/1964</v>
      </c>
      <c r="CS24" s="3" t="e">
        <v>#N/A</v>
      </c>
      <c r="CT24" s="3" t="e">
        <v>#N/A</v>
      </c>
    </row>
    <row r="25" spans="1:98" x14ac:dyDescent="0.25">
      <c r="A25" s="2" t="str">
        <f>'Real GDP'!A24</f>
        <v>Q2/1964</v>
      </c>
      <c r="B25" s="3">
        <f>100*DataTransformed!B20</f>
        <v>4.7285993692796069</v>
      </c>
      <c r="C25" s="3">
        <f>100*DataTransformed!L20</f>
        <v>0.95709876060023902</v>
      </c>
      <c r="D25" s="3">
        <f>100*DataTransformed!C20</f>
        <v>6.8464275268624419</v>
      </c>
      <c r="E25" s="3">
        <f>100*DataTransformed!M20</f>
        <v>1.3995768641061446</v>
      </c>
      <c r="F25" s="3">
        <f>100*DataTransformed!D20</f>
        <v>3.8174097061965284</v>
      </c>
      <c r="G25" s="3">
        <f>100*DataTransformed!N20</f>
        <v>0.95792470098654547</v>
      </c>
      <c r="H25" s="3">
        <f>100*DataTransformed!E20</f>
        <v>4.8574903383666879</v>
      </c>
      <c r="I25" s="3">
        <f>100*DataTransformed!O20</f>
        <v>0.98541671163037137</v>
      </c>
      <c r="J25" s="3">
        <f>100*DataTransformed!F20</f>
        <v>-4.0681250365182109</v>
      </c>
      <c r="K25" s="3">
        <f>100*DataTransformed!P20</f>
        <v>1.0257090374096833</v>
      </c>
      <c r="L25" s="3">
        <f>100*DataTransformed!G20</f>
        <v>1.3747372890463794</v>
      </c>
      <c r="M25" s="3">
        <f>100*DataTransformed!Q20</f>
        <v>1.0226993033580101</v>
      </c>
      <c r="N25" s="3">
        <f>100*DataTransformed!H20</f>
        <v>9.5343814942538074</v>
      </c>
      <c r="O25" s="3">
        <f>100*DataTransformed!R20</f>
        <v>1.0263075298770019</v>
      </c>
      <c r="P25" s="3">
        <f>100*DataTransformed!I20</f>
        <v>6.5383369815233294</v>
      </c>
      <c r="Q25" s="3">
        <f>100*DataTransformed!S20</f>
        <v>0.86042188398636199</v>
      </c>
      <c r="R25" s="2">
        <v>4</v>
      </c>
      <c r="V25" s="2" t="str">
        <f t="shared" si="0"/>
        <v>Q2/1964</v>
      </c>
      <c r="W25" s="17"/>
      <c r="X25" s="17"/>
      <c r="Y25" s="17"/>
      <c r="Z25" s="17"/>
      <c r="AA25" s="17"/>
      <c r="AB25" s="17"/>
      <c r="AC25" s="17"/>
      <c r="AD25" s="18"/>
      <c r="AE25" s="18"/>
      <c r="AF25" s="18"/>
      <c r="AG25" s="18"/>
      <c r="AH25" s="18"/>
      <c r="AI25" s="18"/>
      <c r="AJ25" s="18"/>
      <c r="AK25" s="19"/>
      <c r="AL25" s="19"/>
      <c r="AM25" s="19"/>
      <c r="AN25" s="19"/>
      <c r="AO25" s="19"/>
      <c r="AP25" s="19"/>
      <c r="AQ25" s="19"/>
      <c r="AR25" s="20"/>
      <c r="AS25" s="20"/>
      <c r="AT25" s="20"/>
      <c r="AU25" s="20"/>
      <c r="AV25" s="20"/>
      <c r="AW25" s="20"/>
      <c r="AX25" s="20"/>
      <c r="AY25" s="16"/>
      <c r="AZ25" s="16"/>
      <c r="BA25" s="16"/>
      <c r="BB25" s="16"/>
      <c r="BC25" s="16"/>
      <c r="BD25" s="16"/>
      <c r="BE25" s="16"/>
      <c r="BF25" s="13"/>
      <c r="BG25" s="13"/>
      <c r="BH25" s="13"/>
      <c r="BI25" s="13"/>
      <c r="BJ25" s="13"/>
      <c r="BK25" s="13"/>
      <c r="BL25" s="13"/>
      <c r="BM25" s="21"/>
      <c r="BN25" s="21"/>
      <c r="BO25" s="21"/>
      <c r="BP25" s="21"/>
      <c r="BQ25" s="21"/>
      <c r="BR25" s="21"/>
      <c r="BS25" s="21"/>
      <c r="BT25" s="22"/>
      <c r="BU25" s="22"/>
      <c r="BV25" s="22"/>
      <c r="BW25" s="22"/>
      <c r="BX25" s="22"/>
      <c r="BY25" s="22"/>
      <c r="BZ25" s="22"/>
      <c r="CC25" s="2" t="str">
        <f t="shared" si="1"/>
        <v>Q2/1964</v>
      </c>
      <c r="CD25" s="3" t="e">
        <v>#N/A</v>
      </c>
      <c r="CE25" s="3" t="e">
        <v>#N/A</v>
      </c>
      <c r="CF25" s="3" t="e">
        <v>#N/A</v>
      </c>
      <c r="CG25" s="3" t="e">
        <v>#N/A</v>
      </c>
      <c r="CH25" s="3" t="e">
        <v>#N/A</v>
      </c>
      <c r="CI25" s="3" t="e">
        <v>#N/A</v>
      </c>
      <c r="CJ25" s="2">
        <v>0</v>
      </c>
      <c r="CL25" s="3" t="e">
        <v>#N/A</v>
      </c>
      <c r="CM25" s="3" t="e">
        <v>#N/A</v>
      </c>
      <c r="CN25" s="3"/>
      <c r="CR25" s="2" t="str">
        <f t="shared" si="2"/>
        <v>Q2/1964</v>
      </c>
      <c r="CS25" s="3" t="e">
        <v>#N/A</v>
      </c>
      <c r="CT25" s="3" t="e">
        <v>#N/A</v>
      </c>
    </row>
    <row r="26" spans="1:98" x14ac:dyDescent="0.25">
      <c r="A26" s="2" t="str">
        <f>'Real GDP'!A25</f>
        <v>Q3/1964</v>
      </c>
      <c r="B26" s="3">
        <f>100*DataTransformed!B21</f>
        <v>5.3966112786774545</v>
      </c>
      <c r="C26" s="3">
        <f>100*DataTransformed!L21</f>
        <v>1.6218074596936916</v>
      </c>
      <c r="D26" s="3">
        <f>100*DataTransformed!C21</f>
        <v>1.5744824621780396</v>
      </c>
      <c r="E26" s="3">
        <f>100*DataTransformed!M21</f>
        <v>1.8841136631555955</v>
      </c>
      <c r="F26" s="3">
        <f>100*DataTransformed!D21</f>
        <v>4.8751865264488714</v>
      </c>
      <c r="G26" s="3">
        <f>100*DataTransformed!N21</f>
        <v>1.7440190825995572</v>
      </c>
      <c r="H26" s="3">
        <f>100*DataTransformed!E21</f>
        <v>4.1349301694285856</v>
      </c>
      <c r="I26" s="3">
        <f>100*DataTransformed!O21</f>
        <v>1.6452117313633607</v>
      </c>
      <c r="J26" s="3">
        <f>100*DataTransformed!F21</f>
        <v>-0.67618940593519028</v>
      </c>
      <c r="K26" s="3">
        <f>100*DataTransformed!P21</f>
        <v>1.5849447877469558</v>
      </c>
      <c r="L26" s="3">
        <f>100*DataTransformed!G21</f>
        <v>4.1838809742582583</v>
      </c>
      <c r="M26" s="3">
        <f>100*DataTransformed!Q21</f>
        <v>1.7081164161705686</v>
      </c>
      <c r="N26" s="3">
        <f>100*DataTransformed!H21</f>
        <v>6.1325899477058243</v>
      </c>
      <c r="O26" s="3">
        <f>100*DataTransformed!R21</f>
        <v>1.7591905618296266</v>
      </c>
      <c r="P26" s="3">
        <f>100*DataTransformed!I21</f>
        <v>2.9939374472924385</v>
      </c>
      <c r="Q26" s="3">
        <f>100*DataTransformed!S21</f>
        <v>1.8336990976999701</v>
      </c>
      <c r="R26" s="2">
        <v>4</v>
      </c>
      <c r="V26" s="2" t="str">
        <f t="shared" si="0"/>
        <v>Q3/1964</v>
      </c>
      <c r="W26" s="17"/>
      <c r="X26" s="17"/>
      <c r="Y26" s="17"/>
      <c r="Z26" s="17"/>
      <c r="AA26" s="17"/>
      <c r="AB26" s="17"/>
      <c r="AC26" s="17"/>
      <c r="AD26" s="18"/>
      <c r="AE26" s="18"/>
      <c r="AF26" s="18"/>
      <c r="AG26" s="18"/>
      <c r="AH26" s="18"/>
      <c r="AI26" s="18"/>
      <c r="AJ26" s="18"/>
      <c r="AK26" s="19"/>
      <c r="AL26" s="19"/>
      <c r="AM26" s="19"/>
      <c r="AN26" s="19"/>
      <c r="AO26" s="19"/>
      <c r="AP26" s="19"/>
      <c r="AQ26" s="19"/>
      <c r="AR26" s="20"/>
      <c r="AS26" s="20"/>
      <c r="AT26" s="20"/>
      <c r="AU26" s="20"/>
      <c r="AV26" s="20"/>
      <c r="AW26" s="20"/>
      <c r="AX26" s="20"/>
      <c r="AY26" s="16"/>
      <c r="AZ26" s="16"/>
      <c r="BA26" s="16"/>
      <c r="BB26" s="16"/>
      <c r="BC26" s="16"/>
      <c r="BD26" s="16"/>
      <c r="BE26" s="16"/>
      <c r="BF26" s="13"/>
      <c r="BG26" s="13"/>
      <c r="BH26" s="13"/>
      <c r="BI26" s="13"/>
      <c r="BJ26" s="13"/>
      <c r="BK26" s="13"/>
      <c r="BL26" s="13"/>
      <c r="BM26" s="21"/>
      <c r="BN26" s="21"/>
      <c r="BO26" s="21"/>
      <c r="BP26" s="21"/>
      <c r="BQ26" s="21"/>
      <c r="BR26" s="21"/>
      <c r="BS26" s="21"/>
      <c r="BT26" s="22"/>
      <c r="BU26" s="22"/>
      <c r="BV26" s="22"/>
      <c r="BW26" s="22"/>
      <c r="BX26" s="22"/>
      <c r="BY26" s="22"/>
      <c r="BZ26" s="22"/>
      <c r="CC26" s="2" t="str">
        <f t="shared" si="1"/>
        <v>Q3/1964</v>
      </c>
      <c r="CD26" s="3" t="e">
        <v>#N/A</v>
      </c>
      <c r="CE26" s="3" t="e">
        <v>#N/A</v>
      </c>
      <c r="CF26" s="3" t="e">
        <v>#N/A</v>
      </c>
      <c r="CG26" s="3" t="e">
        <v>#N/A</v>
      </c>
      <c r="CH26" s="3" t="e">
        <v>#N/A</v>
      </c>
      <c r="CI26" s="3" t="e">
        <v>#N/A</v>
      </c>
      <c r="CJ26" s="2">
        <v>0</v>
      </c>
      <c r="CL26" s="3" t="e">
        <v>#N/A</v>
      </c>
      <c r="CM26" s="3" t="e">
        <v>#N/A</v>
      </c>
      <c r="CN26" s="3"/>
      <c r="CR26" s="2" t="str">
        <f t="shared" si="2"/>
        <v>Q3/1964</v>
      </c>
      <c r="CS26" s="3" t="e">
        <v>#N/A</v>
      </c>
      <c r="CT26" s="3" t="e">
        <v>#N/A</v>
      </c>
    </row>
    <row r="27" spans="1:98" x14ac:dyDescent="0.25">
      <c r="A27" s="2" t="str">
        <f>'Real GDP'!A26</f>
        <v>Q4/1964</v>
      </c>
      <c r="B27" s="3">
        <f>100*DataTransformed!B22</f>
        <v>1.415949587699572</v>
      </c>
      <c r="C27" s="3">
        <f>100*DataTransformed!L22</f>
        <v>1.8140132414384169</v>
      </c>
      <c r="D27" s="3">
        <f>100*DataTransformed!C22</f>
        <v>6.0403123155779781</v>
      </c>
      <c r="E27" s="3">
        <f>100*DataTransformed!M22</f>
        <v>1.7440587605845437</v>
      </c>
      <c r="F27" s="3">
        <f>100*DataTransformed!D22</f>
        <v>3.5987195849575215</v>
      </c>
      <c r="G27" s="3">
        <f>100*DataTransformed!N22</f>
        <v>1.9504955792122303</v>
      </c>
      <c r="H27" s="3">
        <f>100*DataTransformed!E22</f>
        <v>5.4046634597892051</v>
      </c>
      <c r="I27" s="3">
        <f>100*DataTransformed!O22</f>
        <v>1.8250860912107925</v>
      </c>
      <c r="J27" s="3">
        <f>100*DataTransformed!F22</f>
        <v>-1.6774432818344565</v>
      </c>
      <c r="K27" s="3">
        <f>100*DataTransformed!P22</f>
        <v>1.9072857401230436</v>
      </c>
      <c r="L27" s="3">
        <f>100*DataTransformed!G22</f>
        <v>2.1052538806053178</v>
      </c>
      <c r="M27" s="3">
        <f>100*DataTransformed!Q22</f>
        <v>1.9176311658631207</v>
      </c>
      <c r="N27" s="3">
        <f>100*DataTransformed!H22</f>
        <v>4.9703929474613773</v>
      </c>
      <c r="O27" s="3">
        <f>100*DataTransformed!R22</f>
        <v>1.9475499928720552</v>
      </c>
      <c r="P27" s="3">
        <f>100*DataTransformed!I22</f>
        <v>8.6034525401320394</v>
      </c>
      <c r="Q27" s="3">
        <f>100*DataTransformed!S22</f>
        <v>2.0717839724678555</v>
      </c>
      <c r="R27" s="2">
        <v>4</v>
      </c>
      <c r="V27" s="2" t="str">
        <f t="shared" si="0"/>
        <v>Q4/1964</v>
      </c>
      <c r="W27" s="17"/>
      <c r="X27" s="17"/>
      <c r="Y27" s="17"/>
      <c r="Z27" s="17"/>
      <c r="AA27" s="17"/>
      <c r="AB27" s="17"/>
      <c r="AC27" s="17"/>
      <c r="AD27" s="18"/>
      <c r="AE27" s="18"/>
      <c r="AF27" s="18"/>
      <c r="AG27" s="18"/>
      <c r="AH27" s="18"/>
      <c r="AI27" s="18"/>
      <c r="AJ27" s="18"/>
      <c r="AK27" s="19"/>
      <c r="AL27" s="19"/>
      <c r="AM27" s="19"/>
      <c r="AN27" s="19"/>
      <c r="AO27" s="19"/>
      <c r="AP27" s="19"/>
      <c r="AQ27" s="19"/>
      <c r="AR27" s="20"/>
      <c r="AS27" s="20"/>
      <c r="AT27" s="20"/>
      <c r="AU27" s="20"/>
      <c r="AV27" s="20"/>
      <c r="AW27" s="20"/>
      <c r="AX27" s="20"/>
      <c r="AY27" s="16"/>
      <c r="AZ27" s="16"/>
      <c r="BA27" s="16"/>
      <c r="BB27" s="16"/>
      <c r="BC27" s="16"/>
      <c r="BD27" s="16"/>
      <c r="BE27" s="16"/>
      <c r="BF27" s="13"/>
      <c r="BG27" s="13"/>
      <c r="BH27" s="13"/>
      <c r="BI27" s="13"/>
      <c r="BJ27" s="13"/>
      <c r="BK27" s="13"/>
      <c r="BL27" s="13"/>
      <c r="BM27" s="21"/>
      <c r="BN27" s="21"/>
      <c r="BO27" s="21"/>
      <c r="BP27" s="21"/>
      <c r="BQ27" s="21"/>
      <c r="BR27" s="21"/>
      <c r="BS27" s="21"/>
      <c r="BT27" s="22"/>
      <c r="BU27" s="22"/>
      <c r="BV27" s="22"/>
      <c r="BW27" s="22"/>
      <c r="BX27" s="22"/>
      <c r="BY27" s="22"/>
      <c r="BZ27" s="22"/>
      <c r="CC27" s="2" t="str">
        <f t="shared" si="1"/>
        <v>Q4/1964</v>
      </c>
      <c r="CD27" s="3" t="e">
        <v>#N/A</v>
      </c>
      <c r="CE27" s="3" t="e">
        <v>#N/A</v>
      </c>
      <c r="CF27" s="3" t="e">
        <v>#N/A</v>
      </c>
      <c r="CG27" s="3" t="e">
        <v>#N/A</v>
      </c>
      <c r="CH27" s="3" t="e">
        <v>#N/A</v>
      </c>
      <c r="CI27" s="3" t="e">
        <v>#N/A</v>
      </c>
      <c r="CJ27" s="2">
        <v>0</v>
      </c>
      <c r="CL27" s="3" t="e">
        <v>#N/A</v>
      </c>
      <c r="CM27" s="3" t="e">
        <v>#N/A</v>
      </c>
      <c r="CN27" s="3"/>
      <c r="CR27" s="2" t="str">
        <f t="shared" si="2"/>
        <v>Q4/1964</v>
      </c>
      <c r="CS27" s="3" t="e">
        <v>#N/A</v>
      </c>
      <c r="CT27" s="3" t="e">
        <v>#N/A</v>
      </c>
    </row>
    <row r="28" spans="1:98" x14ac:dyDescent="0.25">
      <c r="A28" s="2" t="str">
        <f>'Real GDP'!A27</f>
        <v>Q1/1965</v>
      </c>
      <c r="B28" s="3">
        <f>100*DataTransformed!B23</f>
        <v>9.7455820301270535</v>
      </c>
      <c r="C28" s="3">
        <f>100*DataTransformed!L23</f>
        <v>2.0063593928151491</v>
      </c>
      <c r="D28" s="3">
        <f>100*DataTransformed!C23</f>
        <v>-1.1172635886396165</v>
      </c>
      <c r="E28" s="3">
        <f>100*DataTransformed!M23</f>
        <v>2.2585726848083354</v>
      </c>
      <c r="F28" s="3">
        <f>100*DataTransformed!D23</f>
        <v>0.88699680919503976</v>
      </c>
      <c r="G28" s="3">
        <f>100*DataTransformed!N23</f>
        <v>2.0864665003923477</v>
      </c>
      <c r="H28" s="3">
        <f>100*DataTransformed!E23</f>
        <v>6.4932658656555731</v>
      </c>
      <c r="I28" s="3">
        <f>100*DataTransformed!O23</f>
        <v>2.0138081974664601</v>
      </c>
      <c r="J28" s="3">
        <f>100*DataTransformed!F23</f>
        <v>5.3644516602634695</v>
      </c>
      <c r="K28" s="3">
        <f>100*DataTransformed!P23</f>
        <v>2.030151724859941</v>
      </c>
      <c r="L28" s="3">
        <f>100*DataTransformed!G23</f>
        <v>12.371890672456942</v>
      </c>
      <c r="M28" s="3">
        <f>100*DataTransformed!Q23</f>
        <v>2.0808228731556966</v>
      </c>
      <c r="N28" s="3">
        <f>100*DataTransformed!H23</f>
        <v>3.2368736830331812</v>
      </c>
      <c r="O28" s="3">
        <f>100*DataTransformed!R23</f>
        <v>2.1213744572207816</v>
      </c>
      <c r="P28" s="3">
        <f>100*DataTransformed!I23</f>
        <v>8.4233355109592623</v>
      </c>
      <c r="Q28" s="3">
        <f>100*DataTransformed!S23</f>
        <v>1.7032514585759273</v>
      </c>
      <c r="R28" s="2">
        <v>4</v>
      </c>
      <c r="V28" s="2" t="str">
        <f t="shared" si="0"/>
        <v>Q1/1965</v>
      </c>
      <c r="W28" s="17"/>
      <c r="X28" s="17"/>
      <c r="Y28" s="17"/>
      <c r="Z28" s="17"/>
      <c r="AA28" s="17"/>
      <c r="AB28" s="17"/>
      <c r="AC28" s="17"/>
      <c r="AD28" s="18"/>
      <c r="AE28" s="18"/>
      <c r="AF28" s="18"/>
      <c r="AG28" s="18"/>
      <c r="AH28" s="18"/>
      <c r="AI28" s="18"/>
      <c r="AJ28" s="18"/>
      <c r="AK28" s="19"/>
      <c r="AL28" s="19"/>
      <c r="AM28" s="19"/>
      <c r="AN28" s="19"/>
      <c r="AO28" s="19"/>
      <c r="AP28" s="19"/>
      <c r="AQ28" s="19"/>
      <c r="AR28" s="20"/>
      <c r="AS28" s="20"/>
      <c r="AT28" s="20"/>
      <c r="AU28" s="20"/>
      <c r="AV28" s="20"/>
      <c r="AW28" s="20"/>
      <c r="AX28" s="20"/>
      <c r="AY28" s="16"/>
      <c r="AZ28" s="16"/>
      <c r="BA28" s="16"/>
      <c r="BB28" s="16"/>
      <c r="BC28" s="16"/>
      <c r="BD28" s="16"/>
      <c r="BE28" s="16"/>
      <c r="BF28" s="13"/>
      <c r="BG28" s="13"/>
      <c r="BH28" s="13"/>
      <c r="BI28" s="13"/>
      <c r="BJ28" s="13"/>
      <c r="BK28" s="13"/>
      <c r="BL28" s="13"/>
      <c r="BM28" s="21"/>
      <c r="BN28" s="21"/>
      <c r="BO28" s="21"/>
      <c r="BP28" s="21"/>
      <c r="BQ28" s="21"/>
      <c r="BR28" s="21"/>
      <c r="BS28" s="21"/>
      <c r="BT28" s="22"/>
      <c r="BU28" s="22"/>
      <c r="BV28" s="22"/>
      <c r="BW28" s="22"/>
      <c r="BX28" s="22"/>
      <c r="BY28" s="22"/>
      <c r="BZ28" s="22"/>
      <c r="CC28" s="2" t="str">
        <f t="shared" si="1"/>
        <v>Q1/1965</v>
      </c>
      <c r="CD28" s="3" t="e">
        <v>#N/A</v>
      </c>
      <c r="CE28" s="3" t="e">
        <v>#N/A</v>
      </c>
      <c r="CF28" s="3" t="e">
        <v>#N/A</v>
      </c>
      <c r="CG28" s="3" t="e">
        <v>#N/A</v>
      </c>
      <c r="CH28" s="3" t="e">
        <v>#N/A</v>
      </c>
      <c r="CI28" s="3" t="e">
        <v>#N/A</v>
      </c>
      <c r="CJ28" s="2">
        <v>0</v>
      </c>
      <c r="CL28" s="3" t="e">
        <v>#N/A</v>
      </c>
      <c r="CM28" s="3" t="e">
        <v>#N/A</v>
      </c>
      <c r="CN28" s="3"/>
      <c r="CR28" s="2" t="str">
        <f t="shared" si="2"/>
        <v>Q1/1965</v>
      </c>
      <c r="CS28" s="3" t="e">
        <v>#N/A</v>
      </c>
      <c r="CT28" s="3" t="e">
        <v>#N/A</v>
      </c>
    </row>
    <row r="29" spans="1:98" x14ac:dyDescent="0.25">
      <c r="A29" s="2" t="str">
        <f>'Real GDP'!A28</f>
        <v>Q2/1965</v>
      </c>
      <c r="B29" s="3">
        <f>100*DataTransformed!B24</f>
        <v>5.4313830343510006</v>
      </c>
      <c r="C29" s="3">
        <f>100*DataTransformed!L24</f>
        <v>1.7999223870862835</v>
      </c>
      <c r="D29" s="3">
        <f>100*DataTransformed!C24</f>
        <v>0.42524475724903255</v>
      </c>
      <c r="E29" s="3">
        <f>100*DataTransformed!M24</f>
        <v>1.3688997579745177</v>
      </c>
      <c r="F29" s="3">
        <f>100*DataTransformed!D24</f>
        <v>9.8305825398725233</v>
      </c>
      <c r="G29" s="3">
        <f>100*DataTransformed!N24</f>
        <v>1.6088709995889516</v>
      </c>
      <c r="H29" s="3">
        <f>100*DataTransformed!E24</f>
        <v>6.2629964649438818</v>
      </c>
      <c r="I29" s="3">
        <f>100*DataTransformed!O24</f>
        <v>1.8101058504361944</v>
      </c>
      <c r="J29" s="3">
        <f>100*DataTransformed!F24</f>
        <v>7.896850178837056</v>
      </c>
      <c r="K29" s="3">
        <f>100*DataTransformed!P24</f>
        <v>1.5909651850428475</v>
      </c>
      <c r="L29" s="3">
        <f>100*DataTransformed!G24</f>
        <v>3.7348673501444551</v>
      </c>
      <c r="M29" s="3">
        <f>100*DataTransformed!Q24</f>
        <v>2.1092688438827167</v>
      </c>
      <c r="N29" s="3">
        <f>100*DataTransformed!H24</f>
        <v>4.9650505784455845</v>
      </c>
      <c r="O29" s="3">
        <f>100*DataTransformed!R24</f>
        <v>1.9199739796315285</v>
      </c>
      <c r="P29" s="3">
        <f>100*DataTransformed!I24</f>
        <v>1.702842661552495</v>
      </c>
      <c r="Q29" s="3">
        <f>100*DataTransformed!S24</f>
        <v>1.8270959732445746</v>
      </c>
      <c r="R29" s="2">
        <v>5</v>
      </c>
      <c r="V29" s="2" t="str">
        <f t="shared" si="0"/>
        <v>Q2/1965</v>
      </c>
      <c r="W29" s="17"/>
      <c r="X29" s="17"/>
      <c r="Y29" s="17"/>
      <c r="Z29" s="17"/>
      <c r="AA29" s="17"/>
      <c r="AB29" s="17"/>
      <c r="AC29" s="17"/>
      <c r="AD29" s="18"/>
      <c r="AE29" s="18"/>
      <c r="AF29" s="18"/>
      <c r="AG29" s="18"/>
      <c r="AH29" s="18"/>
      <c r="AI29" s="18"/>
      <c r="AJ29" s="18"/>
      <c r="AK29" s="19"/>
      <c r="AL29" s="19"/>
      <c r="AM29" s="19"/>
      <c r="AN29" s="19"/>
      <c r="AO29" s="19"/>
      <c r="AP29" s="19"/>
      <c r="AQ29" s="19"/>
      <c r="AR29" s="20"/>
      <c r="AS29" s="20"/>
      <c r="AT29" s="20"/>
      <c r="AU29" s="20"/>
      <c r="AV29" s="20"/>
      <c r="AW29" s="20"/>
      <c r="AX29" s="20"/>
      <c r="AY29" s="16"/>
      <c r="AZ29" s="16"/>
      <c r="BA29" s="16"/>
      <c r="BB29" s="16"/>
      <c r="BC29" s="16"/>
      <c r="BD29" s="16"/>
      <c r="BE29" s="16"/>
      <c r="BF29" s="13"/>
      <c r="BG29" s="13"/>
      <c r="BH29" s="13"/>
      <c r="BI29" s="13"/>
      <c r="BJ29" s="13"/>
      <c r="BK29" s="13"/>
      <c r="BL29" s="13"/>
      <c r="BM29" s="21"/>
      <c r="BN29" s="21"/>
      <c r="BO29" s="21"/>
      <c r="BP29" s="21"/>
      <c r="BQ29" s="21"/>
      <c r="BR29" s="21"/>
      <c r="BS29" s="21"/>
      <c r="BT29" s="22"/>
      <c r="BU29" s="22"/>
      <c r="BV29" s="22"/>
      <c r="BW29" s="22"/>
      <c r="BX29" s="22"/>
      <c r="BY29" s="22"/>
      <c r="BZ29" s="22"/>
      <c r="CC29" s="2" t="str">
        <f t="shared" si="1"/>
        <v>Q2/1965</v>
      </c>
      <c r="CD29" s="3" t="e">
        <v>#N/A</v>
      </c>
      <c r="CE29" s="3" t="e">
        <v>#N/A</v>
      </c>
      <c r="CF29" s="3" t="e">
        <v>#N/A</v>
      </c>
      <c r="CG29" s="3" t="e">
        <v>#N/A</v>
      </c>
      <c r="CH29" s="3" t="e">
        <v>#N/A</v>
      </c>
      <c r="CI29" s="3" t="e">
        <v>#N/A</v>
      </c>
      <c r="CJ29" s="2">
        <v>0</v>
      </c>
      <c r="CL29" s="3" t="e">
        <v>#N/A</v>
      </c>
      <c r="CM29" s="3" t="e">
        <v>#N/A</v>
      </c>
      <c r="CN29" s="3"/>
      <c r="CR29" s="2" t="str">
        <f t="shared" si="2"/>
        <v>Q2/1965</v>
      </c>
      <c r="CS29" s="3" t="e">
        <v>#N/A</v>
      </c>
      <c r="CT29" s="3" t="e">
        <v>#N/A</v>
      </c>
    </row>
    <row r="30" spans="1:98" x14ac:dyDescent="0.25">
      <c r="A30" s="2" t="str">
        <f>'Real GDP'!A29</f>
        <v>Q3/1965</v>
      </c>
      <c r="B30" s="3">
        <f>100*DataTransformed!B25</f>
        <v>8.0426668857406014</v>
      </c>
      <c r="C30" s="3">
        <f>100*DataTransformed!L25</f>
        <v>1.5709429011858234</v>
      </c>
      <c r="D30" s="3">
        <f>100*DataTransformed!C25</f>
        <v>3.3103027498967208</v>
      </c>
      <c r="E30" s="3">
        <f>100*DataTransformed!M25</f>
        <v>1.7050765229583931</v>
      </c>
      <c r="F30" s="3">
        <f>100*DataTransformed!D25</f>
        <v>5.7387156199514067</v>
      </c>
      <c r="G30" s="3">
        <f>100*DataTransformed!N25</f>
        <v>1.579069810529532</v>
      </c>
      <c r="H30" s="3">
        <f>100*DataTransformed!E25</f>
        <v>2.6546745139171435</v>
      </c>
      <c r="I30" s="3">
        <f>100*DataTransformed!O25</f>
        <v>1.5872376603551785</v>
      </c>
      <c r="J30" s="3">
        <f>100*DataTransformed!F25</f>
        <v>5.2930595354432342</v>
      </c>
      <c r="K30" s="3">
        <f>100*DataTransformed!P25</f>
        <v>1.6260967680427285</v>
      </c>
      <c r="L30" s="3">
        <f>100*DataTransformed!G25</f>
        <v>5.3674824186231263</v>
      </c>
      <c r="M30" s="3">
        <f>100*DataTransformed!Q25</f>
        <v>1.7280090098921619</v>
      </c>
      <c r="N30" s="3">
        <f>100*DataTransformed!H25</f>
        <v>8.9625072509672776</v>
      </c>
      <c r="O30" s="3">
        <f>100*DataTransformed!R25</f>
        <v>1.5847987608957226</v>
      </c>
      <c r="P30" s="3">
        <f>100*DataTransformed!I25</f>
        <v>4.0515465531075989</v>
      </c>
      <c r="Q30" s="3">
        <f>100*DataTransformed!S25</f>
        <v>1.6785645807017247</v>
      </c>
      <c r="R30" s="2">
        <v>5</v>
      </c>
      <c r="V30" s="2" t="str">
        <f t="shared" si="0"/>
        <v>Q3/1965</v>
      </c>
      <c r="W30" s="17"/>
      <c r="X30" s="17"/>
      <c r="Y30" s="17"/>
      <c r="Z30" s="17"/>
      <c r="AA30" s="17"/>
      <c r="AB30" s="17"/>
      <c r="AC30" s="17"/>
      <c r="AD30" s="18"/>
      <c r="AE30" s="18"/>
      <c r="AF30" s="18"/>
      <c r="AG30" s="18"/>
      <c r="AH30" s="18"/>
      <c r="AI30" s="18"/>
      <c r="AJ30" s="18"/>
      <c r="AK30" s="19"/>
      <c r="AL30" s="19"/>
      <c r="AM30" s="19"/>
      <c r="AN30" s="19"/>
      <c r="AO30" s="19"/>
      <c r="AP30" s="19"/>
      <c r="AQ30" s="19"/>
      <c r="AR30" s="20"/>
      <c r="AS30" s="20"/>
      <c r="AT30" s="20"/>
      <c r="AU30" s="20"/>
      <c r="AV30" s="20"/>
      <c r="AW30" s="20"/>
      <c r="AX30" s="20"/>
      <c r="AY30" s="16"/>
      <c r="AZ30" s="16"/>
      <c r="BA30" s="16"/>
      <c r="BB30" s="16"/>
      <c r="BC30" s="16"/>
      <c r="BD30" s="16"/>
      <c r="BE30" s="16"/>
      <c r="BF30" s="13"/>
      <c r="BG30" s="13"/>
      <c r="BH30" s="13"/>
      <c r="BI30" s="13"/>
      <c r="BJ30" s="13"/>
      <c r="BK30" s="13"/>
      <c r="BL30" s="13"/>
      <c r="BM30" s="21"/>
      <c r="BN30" s="21"/>
      <c r="BO30" s="21"/>
      <c r="BP30" s="21"/>
      <c r="BQ30" s="21"/>
      <c r="BR30" s="21"/>
      <c r="BS30" s="21"/>
      <c r="BT30" s="22"/>
      <c r="BU30" s="22"/>
      <c r="BV30" s="22"/>
      <c r="BW30" s="22"/>
      <c r="BX30" s="22"/>
      <c r="BY30" s="22"/>
      <c r="BZ30" s="22"/>
      <c r="CC30" s="2" t="str">
        <f t="shared" si="1"/>
        <v>Q3/1965</v>
      </c>
      <c r="CD30" s="3" t="e">
        <v>#N/A</v>
      </c>
      <c r="CE30" s="3" t="e">
        <v>#N/A</v>
      </c>
      <c r="CF30" s="3" t="e">
        <v>#N/A</v>
      </c>
      <c r="CG30" s="3" t="e">
        <v>#N/A</v>
      </c>
      <c r="CH30" s="3" t="e">
        <v>#N/A</v>
      </c>
      <c r="CI30" s="3" t="e">
        <v>#N/A</v>
      </c>
      <c r="CJ30" s="2">
        <v>0</v>
      </c>
      <c r="CL30" s="3" t="e">
        <v>#N/A</v>
      </c>
      <c r="CM30" s="3" t="e">
        <v>#N/A</v>
      </c>
      <c r="CN30" s="3"/>
      <c r="CR30" s="2" t="str">
        <f t="shared" si="2"/>
        <v>Q3/1965</v>
      </c>
      <c r="CS30" s="3" t="e">
        <v>#N/A</v>
      </c>
      <c r="CT30" s="3" t="e">
        <v>#N/A</v>
      </c>
    </row>
    <row r="31" spans="1:98" x14ac:dyDescent="0.25">
      <c r="A31" s="2" t="str">
        <f>'Real GDP'!A30</f>
        <v>Q4/1965</v>
      </c>
      <c r="B31" s="3">
        <f>100*DataTransformed!B26</f>
        <v>9.3238751537832343</v>
      </c>
      <c r="C31" s="3">
        <f>100*DataTransformed!L26</f>
        <v>2.7141530516415102</v>
      </c>
      <c r="D31" s="3">
        <f>100*DataTransformed!C26</f>
        <v>2.469403413864768</v>
      </c>
      <c r="E31" s="3">
        <f>100*DataTransformed!M26</f>
        <v>2.6467656317590738</v>
      </c>
      <c r="F31" s="3">
        <f>100*DataTransformed!D26</f>
        <v>5.5304474995718778</v>
      </c>
      <c r="G31" s="3">
        <f>100*DataTransformed!N26</f>
        <v>2.6365729742423127</v>
      </c>
      <c r="H31" s="3">
        <f>100*DataTransformed!E26</f>
        <v>2.386670884718356</v>
      </c>
      <c r="I31" s="3">
        <f>100*DataTransformed!O26</f>
        <v>2.7348018379697692</v>
      </c>
      <c r="J31" s="3">
        <f>100*DataTransformed!F26</f>
        <v>5.9646867760690725</v>
      </c>
      <c r="K31" s="3">
        <f>100*DataTransformed!P26</f>
        <v>2.7631012430388679</v>
      </c>
      <c r="L31" s="3">
        <f>100*DataTransformed!G26</f>
        <v>9.7176494856778817</v>
      </c>
      <c r="M31" s="3">
        <f>100*DataTransformed!Q26</f>
        <v>2.7705147329648128</v>
      </c>
      <c r="N31" s="3">
        <f>100*DataTransformed!H26</f>
        <v>6.1703071058186509</v>
      </c>
      <c r="O31" s="3">
        <f>100*DataTransformed!R26</f>
        <v>2.7557426039718891</v>
      </c>
      <c r="P31" s="3">
        <f>100*DataTransformed!I26</f>
        <v>11.782320479845509</v>
      </c>
      <c r="Q31" s="3">
        <f>100*DataTransformed!S26</f>
        <v>2.691475109931929</v>
      </c>
      <c r="R31" s="2">
        <v>5</v>
      </c>
      <c r="V31" s="2" t="str">
        <f t="shared" si="0"/>
        <v>Q4/1965</v>
      </c>
      <c r="W31" s="17"/>
      <c r="X31" s="17"/>
      <c r="Y31" s="17"/>
      <c r="Z31" s="17"/>
      <c r="AA31" s="17"/>
      <c r="AB31" s="17"/>
      <c r="AC31" s="17"/>
      <c r="AD31" s="18"/>
      <c r="AE31" s="18"/>
      <c r="AF31" s="18"/>
      <c r="AG31" s="18"/>
      <c r="AH31" s="18"/>
      <c r="AI31" s="18"/>
      <c r="AJ31" s="18"/>
      <c r="AK31" s="19"/>
      <c r="AL31" s="19"/>
      <c r="AM31" s="19"/>
      <c r="AN31" s="19"/>
      <c r="AO31" s="19"/>
      <c r="AP31" s="19"/>
      <c r="AQ31" s="19"/>
      <c r="AR31" s="20"/>
      <c r="AS31" s="20"/>
      <c r="AT31" s="20"/>
      <c r="AU31" s="20"/>
      <c r="AV31" s="20"/>
      <c r="AW31" s="20"/>
      <c r="AX31" s="20"/>
      <c r="AY31" s="16"/>
      <c r="AZ31" s="16"/>
      <c r="BA31" s="16"/>
      <c r="BB31" s="16"/>
      <c r="BC31" s="16"/>
      <c r="BD31" s="16"/>
      <c r="BE31" s="16"/>
      <c r="BF31" s="13"/>
      <c r="BG31" s="13"/>
      <c r="BH31" s="13"/>
      <c r="BI31" s="13"/>
      <c r="BJ31" s="13"/>
      <c r="BK31" s="13"/>
      <c r="BL31" s="13"/>
      <c r="BM31" s="21"/>
      <c r="BN31" s="21"/>
      <c r="BO31" s="21"/>
      <c r="BP31" s="21"/>
      <c r="BQ31" s="21"/>
      <c r="BR31" s="21"/>
      <c r="BS31" s="21"/>
      <c r="BT31" s="22"/>
      <c r="BU31" s="22"/>
      <c r="BV31" s="22"/>
      <c r="BW31" s="22"/>
      <c r="BX31" s="22"/>
      <c r="BY31" s="22"/>
      <c r="BZ31" s="22"/>
      <c r="CC31" s="2" t="str">
        <f t="shared" si="1"/>
        <v>Q4/1965</v>
      </c>
      <c r="CD31" s="3" t="e">
        <v>#N/A</v>
      </c>
      <c r="CE31" s="3" t="e">
        <v>#N/A</v>
      </c>
      <c r="CF31" s="3" t="e">
        <v>#N/A</v>
      </c>
      <c r="CG31" s="3" t="e">
        <v>#N/A</v>
      </c>
      <c r="CH31" s="3" t="e">
        <v>#N/A</v>
      </c>
      <c r="CI31" s="3" t="e">
        <v>#N/A</v>
      </c>
      <c r="CJ31" s="2">
        <v>0</v>
      </c>
      <c r="CL31" s="3" t="e">
        <v>#N/A</v>
      </c>
      <c r="CM31" s="3" t="e">
        <v>#N/A</v>
      </c>
      <c r="CN31" s="3"/>
      <c r="CR31" s="2" t="str">
        <f t="shared" si="2"/>
        <v>Q4/1965</v>
      </c>
      <c r="CS31" s="3" t="e">
        <v>#N/A</v>
      </c>
      <c r="CT31" s="3" t="e">
        <v>#N/A</v>
      </c>
    </row>
    <row r="32" spans="1:98" x14ac:dyDescent="0.25">
      <c r="A32" s="2" t="str">
        <f>'Real GDP'!A31</f>
        <v>Q1/1966</v>
      </c>
      <c r="B32" s="3">
        <f>100*DataTransformed!B27</f>
        <v>9.7575368099498405</v>
      </c>
      <c r="C32" s="3">
        <f>100*DataTransformed!L27</f>
        <v>2.5834860416027894</v>
      </c>
      <c r="D32" s="3">
        <f>100*DataTransformed!C27</f>
        <v>0.65886252671951695</v>
      </c>
      <c r="E32" s="3">
        <f>100*DataTransformed!M27</f>
        <v>2.6368550952197367</v>
      </c>
      <c r="F32" s="3">
        <f>100*DataTransformed!D27</f>
        <v>3.5926391469036645</v>
      </c>
      <c r="G32" s="3">
        <f>100*DataTransformed!N27</f>
        <v>2.6130787630080476</v>
      </c>
      <c r="H32" s="3">
        <f>100*DataTransformed!E27</f>
        <v>7.1985202907391965</v>
      </c>
      <c r="I32" s="3">
        <f>100*DataTransformed!O27</f>
        <v>2.6132952329536607</v>
      </c>
      <c r="J32" s="3">
        <f>100*DataTransformed!F27</f>
        <v>3.8498798198972395</v>
      </c>
      <c r="K32" s="3">
        <f>100*DataTransformed!P27</f>
        <v>2.6627872636405314</v>
      </c>
      <c r="L32" s="3">
        <f>100*DataTransformed!G27</f>
        <v>7.5768506790595325</v>
      </c>
      <c r="M32" s="3">
        <f>100*DataTransformed!Q27</f>
        <v>2.6691180693921623</v>
      </c>
      <c r="N32" s="3">
        <f>100*DataTransformed!H27</f>
        <v>10.563570500795194</v>
      </c>
      <c r="O32" s="3">
        <f>100*DataTransformed!R27</f>
        <v>2.4168506588351235</v>
      </c>
      <c r="P32" s="3">
        <f>100*DataTransformed!I27</f>
        <v>-2.7313764028992438</v>
      </c>
      <c r="Q32" s="3">
        <f>100*DataTransformed!S27</f>
        <v>2.4764227644588743</v>
      </c>
      <c r="R32" s="2">
        <v>5</v>
      </c>
      <c r="V32" s="2" t="str">
        <f t="shared" si="0"/>
        <v>Q1/1966</v>
      </c>
      <c r="W32" s="17"/>
      <c r="X32" s="17"/>
      <c r="Y32" s="17"/>
      <c r="Z32" s="17"/>
      <c r="AA32" s="17"/>
      <c r="AB32" s="17"/>
      <c r="AC32" s="17"/>
      <c r="AD32" s="18"/>
      <c r="AE32" s="18"/>
      <c r="AF32" s="18"/>
      <c r="AG32" s="18"/>
      <c r="AH32" s="18"/>
      <c r="AI32" s="18"/>
      <c r="AJ32" s="18"/>
      <c r="AK32" s="19"/>
      <c r="AL32" s="19"/>
      <c r="AM32" s="19"/>
      <c r="AN32" s="19"/>
      <c r="AO32" s="19"/>
      <c r="AP32" s="19"/>
      <c r="AQ32" s="19"/>
      <c r="AR32" s="20"/>
      <c r="AS32" s="20"/>
      <c r="AT32" s="20"/>
      <c r="AU32" s="20"/>
      <c r="AV32" s="20"/>
      <c r="AW32" s="20"/>
      <c r="AX32" s="20"/>
      <c r="AY32" s="16"/>
      <c r="AZ32" s="16"/>
      <c r="BA32" s="16"/>
      <c r="BB32" s="16"/>
      <c r="BC32" s="16"/>
      <c r="BD32" s="16"/>
      <c r="BE32" s="16"/>
      <c r="BF32" s="13"/>
      <c r="BG32" s="13"/>
      <c r="BH32" s="13"/>
      <c r="BI32" s="13"/>
      <c r="BJ32" s="13"/>
      <c r="BK32" s="13"/>
      <c r="BL32" s="13"/>
      <c r="BM32" s="21"/>
      <c r="BN32" s="21"/>
      <c r="BO32" s="21"/>
      <c r="BP32" s="21"/>
      <c r="BQ32" s="21"/>
      <c r="BR32" s="21"/>
      <c r="BS32" s="21"/>
      <c r="BT32" s="22"/>
      <c r="BU32" s="22"/>
      <c r="BV32" s="22"/>
      <c r="BW32" s="22"/>
      <c r="BX32" s="22"/>
      <c r="BY32" s="22"/>
      <c r="BZ32" s="22"/>
      <c r="CC32" s="2" t="str">
        <f t="shared" si="1"/>
        <v>Q1/1966</v>
      </c>
      <c r="CD32" s="3" t="e">
        <v>#N/A</v>
      </c>
      <c r="CE32" s="3" t="e">
        <v>#N/A</v>
      </c>
      <c r="CF32" s="3" t="e">
        <v>#N/A</v>
      </c>
      <c r="CG32" s="3" t="e">
        <v>#N/A</v>
      </c>
      <c r="CH32" s="3" t="e">
        <v>#N/A</v>
      </c>
      <c r="CI32" s="3" t="e">
        <v>#N/A</v>
      </c>
      <c r="CJ32" s="2">
        <v>0</v>
      </c>
      <c r="CL32" s="3" t="e">
        <v>#N/A</v>
      </c>
      <c r="CM32" s="3" t="e">
        <v>#N/A</v>
      </c>
      <c r="CN32" s="3"/>
      <c r="CR32" s="2" t="str">
        <f t="shared" si="2"/>
        <v>Q1/1966</v>
      </c>
      <c r="CS32" s="3" t="e">
        <v>#N/A</v>
      </c>
      <c r="CT32" s="3" t="e">
        <v>#N/A</v>
      </c>
    </row>
    <row r="33" spans="1:98" x14ac:dyDescent="0.25">
      <c r="A33" s="2" t="str">
        <f>'Real GDP'!A32</f>
        <v>Q2/1966</v>
      </c>
      <c r="B33" s="3">
        <f>100*DataTransformed!B28</f>
        <v>1.634569964970467</v>
      </c>
      <c r="C33" s="3">
        <f>100*DataTransformed!L28</f>
        <v>3.2642716194565935</v>
      </c>
      <c r="D33" s="3">
        <f>100*DataTransformed!C28</f>
        <v>2.3167759994137782</v>
      </c>
      <c r="E33" s="3">
        <f>100*DataTransformed!M28</f>
        <v>3.2227232759780122</v>
      </c>
      <c r="F33" s="3">
        <f>100*DataTransformed!D28</f>
        <v>6.0047880913813856</v>
      </c>
      <c r="G33" s="3">
        <f>100*DataTransformed!N28</f>
        <v>3.3281135862388567</v>
      </c>
      <c r="H33" s="3">
        <f>100*DataTransformed!E28</f>
        <v>1.228053702948273</v>
      </c>
      <c r="I33" s="3">
        <f>100*DataTransformed!O28</f>
        <v>3.2714485718843278</v>
      </c>
      <c r="J33" s="3">
        <f>100*DataTransformed!F28</f>
        <v>5.6569693410061461</v>
      </c>
      <c r="K33" s="3">
        <f>100*DataTransformed!P28</f>
        <v>3.2616360927027799</v>
      </c>
      <c r="L33" s="3">
        <f>100*DataTransformed!G28</f>
        <v>8.3363278549086317</v>
      </c>
      <c r="M33" s="3">
        <f>100*DataTransformed!Q28</f>
        <v>3.2399559668506939</v>
      </c>
      <c r="N33" s="3">
        <f>100*DataTransformed!H28</f>
        <v>15.352259746697783</v>
      </c>
      <c r="O33" s="3">
        <f>100*DataTransformed!R28</f>
        <v>3.1419177482817418</v>
      </c>
      <c r="P33" s="3">
        <f>100*DataTransformed!I28</f>
        <v>20.153754280369895</v>
      </c>
      <c r="Q33" s="3">
        <f>100*DataTransformed!S28</f>
        <v>3.4520555592377988</v>
      </c>
      <c r="R33" s="2">
        <v>6</v>
      </c>
      <c r="V33" s="2" t="str">
        <f t="shared" si="0"/>
        <v>Q2/1966</v>
      </c>
      <c r="W33" s="17"/>
      <c r="X33" s="17"/>
      <c r="Y33" s="17"/>
      <c r="Z33" s="17"/>
      <c r="AA33" s="17"/>
      <c r="AB33" s="17"/>
      <c r="AC33" s="17"/>
      <c r="AD33" s="18"/>
      <c r="AE33" s="18"/>
      <c r="AF33" s="18"/>
      <c r="AG33" s="18"/>
      <c r="AH33" s="18"/>
      <c r="AI33" s="18"/>
      <c r="AJ33" s="18"/>
      <c r="AK33" s="19"/>
      <c r="AL33" s="19"/>
      <c r="AM33" s="19"/>
      <c r="AN33" s="19"/>
      <c r="AO33" s="19"/>
      <c r="AP33" s="19"/>
      <c r="AQ33" s="19"/>
      <c r="AR33" s="20"/>
      <c r="AS33" s="20"/>
      <c r="AT33" s="20"/>
      <c r="AU33" s="20"/>
      <c r="AV33" s="20"/>
      <c r="AW33" s="20"/>
      <c r="AX33" s="20"/>
      <c r="AY33" s="16"/>
      <c r="AZ33" s="16"/>
      <c r="BA33" s="16"/>
      <c r="BB33" s="16"/>
      <c r="BC33" s="16"/>
      <c r="BD33" s="16"/>
      <c r="BE33" s="16"/>
      <c r="BF33" s="13"/>
      <c r="BG33" s="13"/>
      <c r="BH33" s="13"/>
      <c r="BI33" s="13"/>
      <c r="BJ33" s="13"/>
      <c r="BK33" s="13"/>
      <c r="BL33" s="13"/>
      <c r="BM33" s="21"/>
      <c r="BN33" s="21"/>
      <c r="BO33" s="21"/>
      <c r="BP33" s="21"/>
      <c r="BQ33" s="21"/>
      <c r="BR33" s="21"/>
      <c r="BS33" s="21"/>
      <c r="BT33" s="22"/>
      <c r="BU33" s="22"/>
      <c r="BV33" s="22"/>
      <c r="BW33" s="22"/>
      <c r="BX33" s="22"/>
      <c r="BY33" s="22"/>
      <c r="BZ33" s="22"/>
      <c r="CC33" s="2" t="str">
        <f t="shared" si="1"/>
        <v>Q2/1966</v>
      </c>
      <c r="CD33" s="3" t="e">
        <v>#N/A</v>
      </c>
      <c r="CE33" s="3" t="e">
        <v>#N/A</v>
      </c>
      <c r="CF33" s="3" t="e">
        <v>#N/A</v>
      </c>
      <c r="CG33" s="3" t="e">
        <v>#N/A</v>
      </c>
      <c r="CH33" s="3" t="e">
        <v>#N/A</v>
      </c>
      <c r="CI33" s="3" t="e">
        <v>#N/A</v>
      </c>
      <c r="CJ33" s="2">
        <v>0</v>
      </c>
      <c r="CL33" s="3" t="e">
        <v>#N/A</v>
      </c>
      <c r="CM33" s="3" t="e">
        <v>#N/A</v>
      </c>
      <c r="CN33" s="3"/>
      <c r="CR33" s="2" t="str">
        <f t="shared" si="2"/>
        <v>Q2/1966</v>
      </c>
      <c r="CS33" s="3" t="e">
        <v>#N/A</v>
      </c>
      <c r="CT33" s="3" t="e">
        <v>#N/A</v>
      </c>
    </row>
    <row r="34" spans="1:98" x14ac:dyDescent="0.25">
      <c r="A34" s="2" t="str">
        <f>'Real GDP'!A33</f>
        <v>Q3/1966</v>
      </c>
      <c r="B34" s="3">
        <f>100*DataTransformed!B29</f>
        <v>2.8393146396211932</v>
      </c>
      <c r="C34" s="3">
        <f>100*DataTransformed!L29</f>
        <v>3.8662039157646433</v>
      </c>
      <c r="D34" s="3">
        <f>100*DataTransformed!C29</f>
        <v>1.3171356770918408</v>
      </c>
      <c r="E34" s="3">
        <f>100*DataTransformed!M29</f>
        <v>4.0309877416799367</v>
      </c>
      <c r="F34" s="3">
        <f>100*DataTransformed!D29</f>
        <v>4.5358887094657518</v>
      </c>
      <c r="G34" s="3">
        <f>100*DataTransformed!N29</f>
        <v>3.8013460858318027</v>
      </c>
      <c r="H34" s="3">
        <f>100*DataTransformed!E29</f>
        <v>0.4904053311530987</v>
      </c>
      <c r="I34" s="3">
        <f>100*DataTransformed!O29</f>
        <v>3.8561866182325488</v>
      </c>
      <c r="J34" s="3">
        <f>100*DataTransformed!F29</f>
        <v>11.143366421671175</v>
      </c>
      <c r="K34" s="3">
        <f>100*DataTransformed!P29</f>
        <v>3.7863945846178026</v>
      </c>
      <c r="L34" s="3">
        <f>100*DataTransformed!G29</f>
        <v>-0.15347899189208647</v>
      </c>
      <c r="M34" s="3">
        <f>100*DataTransformed!Q29</f>
        <v>3.8146487325910527</v>
      </c>
      <c r="N34" s="3">
        <f>100*DataTransformed!H29</f>
        <v>9.6102535116525445</v>
      </c>
      <c r="O34" s="3">
        <f>100*DataTransformed!R29</f>
        <v>3.8048489265607444</v>
      </c>
      <c r="P34" s="3">
        <f>100*DataTransformed!I29</f>
        <v>7.8570899479441181</v>
      </c>
      <c r="Q34" s="3">
        <f>100*DataTransformed!S29</f>
        <v>3.5539016964344583</v>
      </c>
      <c r="R34" s="2">
        <v>6</v>
      </c>
      <c r="V34" s="2" t="str">
        <f t="shared" si="0"/>
        <v>Q3/1966</v>
      </c>
      <c r="W34" s="17"/>
      <c r="X34" s="17"/>
      <c r="Y34" s="17"/>
      <c r="Z34" s="17"/>
      <c r="AA34" s="17"/>
      <c r="AB34" s="17"/>
      <c r="AC34" s="17"/>
      <c r="AD34" s="18"/>
      <c r="AE34" s="18"/>
      <c r="AF34" s="18"/>
      <c r="AG34" s="18"/>
      <c r="AH34" s="18"/>
      <c r="AI34" s="18"/>
      <c r="AJ34" s="18"/>
      <c r="AK34" s="19"/>
      <c r="AL34" s="19"/>
      <c r="AM34" s="19"/>
      <c r="AN34" s="19"/>
      <c r="AO34" s="19"/>
      <c r="AP34" s="19"/>
      <c r="AQ34" s="19"/>
      <c r="AR34" s="20"/>
      <c r="AS34" s="20"/>
      <c r="AT34" s="20"/>
      <c r="AU34" s="20"/>
      <c r="AV34" s="20"/>
      <c r="AW34" s="20"/>
      <c r="AX34" s="20"/>
      <c r="AY34" s="16"/>
      <c r="AZ34" s="16"/>
      <c r="BA34" s="16"/>
      <c r="BB34" s="16"/>
      <c r="BC34" s="16"/>
      <c r="BD34" s="16"/>
      <c r="BE34" s="16"/>
      <c r="BF34" s="13"/>
      <c r="BG34" s="13"/>
      <c r="BH34" s="13"/>
      <c r="BI34" s="13"/>
      <c r="BJ34" s="13"/>
      <c r="BK34" s="13"/>
      <c r="BL34" s="13"/>
      <c r="BM34" s="21"/>
      <c r="BN34" s="21"/>
      <c r="BO34" s="21"/>
      <c r="BP34" s="21"/>
      <c r="BQ34" s="21"/>
      <c r="BR34" s="21"/>
      <c r="BS34" s="21"/>
      <c r="BT34" s="22"/>
      <c r="BU34" s="22"/>
      <c r="BV34" s="22"/>
      <c r="BW34" s="22"/>
      <c r="BX34" s="22"/>
      <c r="BY34" s="22"/>
      <c r="BZ34" s="22"/>
      <c r="CC34" s="2" t="str">
        <f t="shared" si="1"/>
        <v>Q3/1966</v>
      </c>
      <c r="CD34" s="3" t="e">
        <v>#N/A</v>
      </c>
      <c r="CE34" s="3" t="e">
        <v>#N/A</v>
      </c>
      <c r="CF34" s="3" t="e">
        <v>#N/A</v>
      </c>
      <c r="CG34" s="3" t="e">
        <v>#N/A</v>
      </c>
      <c r="CH34" s="3" t="e">
        <v>#N/A</v>
      </c>
      <c r="CI34" s="3" t="e">
        <v>#N/A</v>
      </c>
      <c r="CJ34" s="2">
        <v>0</v>
      </c>
      <c r="CL34" s="3" t="e">
        <v>#N/A</v>
      </c>
      <c r="CM34" s="3" t="e">
        <v>#N/A</v>
      </c>
      <c r="CN34" s="3"/>
      <c r="CR34" s="2" t="str">
        <f t="shared" si="2"/>
        <v>Q3/1966</v>
      </c>
      <c r="CS34" s="3" t="e">
        <v>#N/A</v>
      </c>
      <c r="CT34" s="3" t="e">
        <v>#N/A</v>
      </c>
    </row>
    <row r="35" spans="1:98" x14ac:dyDescent="0.25">
      <c r="A35" s="2" t="str">
        <f>'Real GDP'!A34</f>
        <v>Q4/1966</v>
      </c>
      <c r="B35" s="3">
        <f>100*DataTransformed!B30</f>
        <v>3.4147761166586577</v>
      </c>
      <c r="C35" s="3">
        <f>100*DataTransformed!L30</f>
        <v>3.3819437103590033</v>
      </c>
      <c r="D35" s="3">
        <f>100*DataTransformed!C30</f>
        <v>-1.676645986626113</v>
      </c>
      <c r="E35" s="3">
        <f>100*DataTransformed!M30</f>
        <v>3.665545526327918</v>
      </c>
      <c r="F35" s="3">
        <f>100*DataTransformed!D30</f>
        <v>2.1778426076163981</v>
      </c>
      <c r="G35" s="3">
        <f>100*DataTransformed!N30</f>
        <v>3.4116573458700117</v>
      </c>
      <c r="H35" s="3">
        <f>100*DataTransformed!E30</f>
        <v>-6.2954439697275433</v>
      </c>
      <c r="I35" s="3">
        <f>100*DataTransformed!O30</f>
        <v>3.3482456728556542</v>
      </c>
      <c r="J35" s="3">
        <f>100*DataTransformed!F30</f>
        <v>1.9121879887059379</v>
      </c>
      <c r="K35" s="3">
        <f>100*DataTransformed!P30</f>
        <v>3.2252270221858836</v>
      </c>
      <c r="L35" s="3">
        <f>100*DataTransformed!G30</f>
        <v>4.7970237231957924</v>
      </c>
      <c r="M35" s="3">
        <f>100*DataTransformed!Q30</f>
        <v>3.1859661152571661</v>
      </c>
      <c r="N35" s="3">
        <f>100*DataTransformed!H30</f>
        <v>7.9146439689630199</v>
      </c>
      <c r="O35" s="3">
        <f>100*DataTransformed!R30</f>
        <v>3.3572418074861332</v>
      </c>
      <c r="P35" s="3">
        <f>100*DataTransformed!I30</f>
        <v>1.0821232029428529</v>
      </c>
      <c r="Q35" s="3">
        <f>100*DataTransformed!S30</f>
        <v>3.3215731787459291</v>
      </c>
      <c r="R35" s="2">
        <v>6</v>
      </c>
      <c r="V35" s="2" t="str">
        <f t="shared" si="0"/>
        <v>Q4/1966</v>
      </c>
      <c r="W35" s="17"/>
      <c r="X35" s="17"/>
      <c r="Y35" s="17"/>
      <c r="Z35" s="17"/>
      <c r="AA35" s="17"/>
      <c r="AB35" s="17"/>
      <c r="AC35" s="17"/>
      <c r="AD35" s="18"/>
      <c r="AE35" s="18"/>
      <c r="AF35" s="18"/>
      <c r="AG35" s="18"/>
      <c r="AH35" s="18"/>
      <c r="AI35" s="18"/>
      <c r="AJ35" s="18"/>
      <c r="AK35" s="19"/>
      <c r="AL35" s="19"/>
      <c r="AM35" s="19"/>
      <c r="AN35" s="19"/>
      <c r="AO35" s="19"/>
      <c r="AP35" s="19"/>
      <c r="AQ35" s="19"/>
      <c r="AR35" s="20"/>
      <c r="AS35" s="20"/>
      <c r="AT35" s="20"/>
      <c r="AU35" s="20"/>
      <c r="AV35" s="20"/>
      <c r="AW35" s="20"/>
      <c r="AX35" s="20"/>
      <c r="AY35" s="16"/>
      <c r="AZ35" s="16"/>
      <c r="BA35" s="16"/>
      <c r="BB35" s="16"/>
      <c r="BC35" s="16"/>
      <c r="BD35" s="16"/>
      <c r="BE35" s="16"/>
      <c r="BF35" s="13"/>
      <c r="BG35" s="13"/>
      <c r="BH35" s="13"/>
      <c r="BI35" s="13"/>
      <c r="BJ35" s="13"/>
      <c r="BK35" s="13"/>
      <c r="BL35" s="13"/>
      <c r="BM35" s="21"/>
      <c r="BN35" s="21"/>
      <c r="BO35" s="21"/>
      <c r="BP35" s="21"/>
      <c r="BQ35" s="21"/>
      <c r="BR35" s="21"/>
      <c r="BS35" s="21"/>
      <c r="BT35" s="22"/>
      <c r="BU35" s="22"/>
      <c r="BV35" s="22"/>
      <c r="BW35" s="22"/>
      <c r="BX35" s="22"/>
      <c r="BY35" s="22"/>
      <c r="BZ35" s="22"/>
      <c r="CC35" s="2" t="str">
        <f t="shared" si="1"/>
        <v>Q4/1966</v>
      </c>
      <c r="CD35" s="3" t="e">
        <v>#N/A</v>
      </c>
      <c r="CE35" s="3" t="e">
        <v>#N/A</v>
      </c>
      <c r="CF35" s="3" t="e">
        <v>#N/A</v>
      </c>
      <c r="CG35" s="3" t="e">
        <v>#N/A</v>
      </c>
      <c r="CH35" s="3" t="e">
        <v>#N/A</v>
      </c>
      <c r="CI35" s="3" t="e">
        <v>#N/A</v>
      </c>
      <c r="CJ35" s="2">
        <v>0</v>
      </c>
      <c r="CL35" s="3" t="e">
        <v>#N/A</v>
      </c>
      <c r="CM35" s="3" t="e">
        <v>#N/A</v>
      </c>
      <c r="CN35" s="3"/>
      <c r="CR35" s="2" t="str">
        <f t="shared" si="2"/>
        <v>Q4/1966</v>
      </c>
      <c r="CS35" s="3" t="e">
        <v>#N/A</v>
      </c>
      <c r="CT35" s="3" t="e">
        <v>#N/A</v>
      </c>
    </row>
    <row r="36" spans="1:98" x14ac:dyDescent="0.25">
      <c r="A36" s="2" t="str">
        <f>'Real GDP'!A35</f>
        <v>Q1/1967</v>
      </c>
      <c r="B36" s="3">
        <f>100*DataTransformed!B31</f>
        <v>3.655506557488053</v>
      </c>
      <c r="C36" s="3">
        <f>100*DataTransformed!L31</f>
        <v>1.6664511691470096</v>
      </c>
      <c r="D36" s="3">
        <f>100*DataTransformed!C31</f>
        <v>5.4096599803543199</v>
      </c>
      <c r="E36" s="3">
        <f>100*DataTransformed!M31</f>
        <v>1.3715935810315827</v>
      </c>
      <c r="F36" s="3">
        <f>100*DataTransformed!D31</f>
        <v>6.7964931761110847</v>
      </c>
      <c r="G36" s="3">
        <f>100*DataTransformed!N31</f>
        <v>1.7328356570567749</v>
      </c>
      <c r="H36" s="3">
        <f>100*DataTransformed!E31</f>
        <v>-1.9958854640890422</v>
      </c>
      <c r="I36" s="3">
        <f>100*DataTransformed!O31</f>
        <v>1.6232791915721023</v>
      </c>
      <c r="J36" s="3">
        <f>100*DataTransformed!F31</f>
        <v>7.9017213331439962</v>
      </c>
      <c r="K36" s="3">
        <f>100*DataTransformed!P31</f>
        <v>1.8066011424771489</v>
      </c>
      <c r="L36" s="3">
        <f>100*DataTransformed!G31</f>
        <v>-0.92882569934360504</v>
      </c>
      <c r="M36" s="3">
        <f>100*DataTransformed!Q31</f>
        <v>1.7313050014342579</v>
      </c>
      <c r="N36" s="3">
        <f>100*DataTransformed!H31</f>
        <v>10.460909738833379</v>
      </c>
      <c r="O36" s="3">
        <f>100*DataTransformed!R31</f>
        <v>1.6039804856864848</v>
      </c>
      <c r="P36" s="3">
        <f>100*DataTransformed!I31</f>
        <v>1.100452748518066</v>
      </c>
      <c r="Q36" s="3">
        <f>100*DataTransformed!S31</f>
        <v>1.8592398856801751</v>
      </c>
      <c r="R36" s="2">
        <v>6</v>
      </c>
      <c r="V36" s="2" t="str">
        <f t="shared" si="0"/>
        <v>Q1/1967</v>
      </c>
      <c r="W36" s="17"/>
      <c r="X36" s="17"/>
      <c r="Y36" s="17"/>
      <c r="Z36" s="17"/>
      <c r="AA36" s="17"/>
      <c r="AB36" s="17"/>
      <c r="AC36" s="17"/>
      <c r="AD36" s="18"/>
      <c r="AE36" s="18"/>
      <c r="AF36" s="18"/>
      <c r="AG36" s="18"/>
      <c r="AH36" s="18"/>
      <c r="AI36" s="18"/>
      <c r="AJ36" s="18"/>
      <c r="AK36" s="19"/>
      <c r="AL36" s="19"/>
      <c r="AM36" s="19"/>
      <c r="AN36" s="19"/>
      <c r="AO36" s="19"/>
      <c r="AP36" s="19"/>
      <c r="AQ36" s="19"/>
      <c r="AR36" s="20"/>
      <c r="AS36" s="20"/>
      <c r="AT36" s="20"/>
      <c r="AU36" s="20"/>
      <c r="AV36" s="20"/>
      <c r="AW36" s="20"/>
      <c r="AX36" s="20"/>
      <c r="AY36" s="16"/>
      <c r="AZ36" s="16"/>
      <c r="BA36" s="16"/>
      <c r="BB36" s="16"/>
      <c r="BC36" s="16"/>
      <c r="BD36" s="16"/>
      <c r="BE36" s="16"/>
      <c r="BF36" s="13"/>
      <c r="BG36" s="13"/>
      <c r="BH36" s="13"/>
      <c r="BI36" s="13"/>
      <c r="BJ36" s="13"/>
      <c r="BK36" s="13"/>
      <c r="BL36" s="13"/>
      <c r="BM36" s="21"/>
      <c r="BN36" s="21"/>
      <c r="BO36" s="21"/>
      <c r="BP36" s="21"/>
      <c r="BQ36" s="21"/>
      <c r="BR36" s="21"/>
      <c r="BS36" s="21"/>
      <c r="BT36" s="22"/>
      <c r="BU36" s="22"/>
      <c r="BV36" s="22"/>
      <c r="BW36" s="22"/>
      <c r="BX36" s="22"/>
      <c r="BY36" s="22"/>
      <c r="BZ36" s="22"/>
      <c r="CC36" s="2" t="str">
        <f t="shared" si="1"/>
        <v>Q1/1967</v>
      </c>
      <c r="CD36" s="3" t="e">
        <v>#N/A</v>
      </c>
      <c r="CE36" s="3" t="e">
        <v>#N/A</v>
      </c>
      <c r="CF36" s="3" t="e">
        <v>#N/A</v>
      </c>
      <c r="CG36" s="3" t="e">
        <v>#N/A</v>
      </c>
      <c r="CH36" s="3" t="e">
        <v>#N/A</v>
      </c>
      <c r="CI36" s="3" t="e">
        <v>#N/A</v>
      </c>
      <c r="CJ36" s="2">
        <v>0</v>
      </c>
      <c r="CL36" s="3" t="e">
        <v>#N/A</v>
      </c>
      <c r="CM36" s="3" t="e">
        <v>#N/A</v>
      </c>
      <c r="CN36" s="3"/>
      <c r="CR36" s="2" t="str">
        <f t="shared" si="2"/>
        <v>Q1/1967</v>
      </c>
      <c r="CS36" s="3" t="e">
        <v>#N/A</v>
      </c>
      <c r="CT36" s="3" t="e">
        <v>#N/A</v>
      </c>
    </row>
    <row r="37" spans="1:98" x14ac:dyDescent="0.25">
      <c r="A37" s="2" t="str">
        <f>'Real GDP'!A36</f>
        <v>Q2/1967</v>
      </c>
      <c r="B37" s="3">
        <f>100*DataTransformed!B32</f>
        <v>0.35071121727838772</v>
      </c>
      <c r="C37" s="3">
        <f>100*DataTransformed!L32</f>
        <v>2.0119086675451925</v>
      </c>
      <c r="D37" s="3">
        <f>100*DataTransformed!C32</f>
        <v>5.5749965083187192</v>
      </c>
      <c r="E37" s="3">
        <f>100*DataTransformed!M32</f>
        <v>2.3768379283856333</v>
      </c>
      <c r="F37" s="3">
        <f>100*DataTransformed!D32</f>
        <v>4.354518165215282</v>
      </c>
      <c r="G37" s="3">
        <f>100*DataTransformed!N32</f>
        <v>1.9931946795844979</v>
      </c>
      <c r="H37" s="3">
        <f>100*DataTransformed!E32</f>
        <v>-1.2522765488878207</v>
      </c>
      <c r="I37" s="3">
        <f>100*DataTransformed!O32</f>
        <v>2.0277902709116447</v>
      </c>
      <c r="J37" s="3">
        <f>100*DataTransformed!F32</f>
        <v>8.5122447696083015</v>
      </c>
      <c r="K37" s="3">
        <f>100*DataTransformed!P32</f>
        <v>2.1219492537472462</v>
      </c>
      <c r="L37" s="3">
        <f>100*DataTransformed!G32</f>
        <v>8.3053163140764497</v>
      </c>
      <c r="M37" s="3">
        <f>100*DataTransformed!Q32</f>
        <v>2.0192772580180929</v>
      </c>
      <c r="N37" s="3">
        <f>100*DataTransformed!H32</f>
        <v>10.620724377723789</v>
      </c>
      <c r="O37" s="3">
        <f>100*DataTransformed!R32</f>
        <v>2.0224784804895535</v>
      </c>
      <c r="P37" s="3">
        <f>100*DataTransformed!I32</f>
        <v>4.7770649791402775</v>
      </c>
      <c r="Q37" s="3">
        <f>100*DataTransformed!S32</f>
        <v>2.1276947445178607</v>
      </c>
      <c r="R37" s="2">
        <v>7</v>
      </c>
      <c r="V37" s="2" t="str">
        <f t="shared" si="0"/>
        <v>Q2/1967</v>
      </c>
      <c r="W37" s="17"/>
      <c r="X37" s="17"/>
      <c r="Y37" s="17"/>
      <c r="Z37" s="17"/>
      <c r="AA37" s="17"/>
      <c r="AB37" s="17"/>
      <c r="AC37" s="17"/>
      <c r="AD37" s="18"/>
      <c r="AE37" s="18"/>
      <c r="AF37" s="18"/>
      <c r="AG37" s="18"/>
      <c r="AH37" s="18"/>
      <c r="AI37" s="18"/>
      <c r="AJ37" s="18"/>
      <c r="AK37" s="19"/>
      <c r="AL37" s="19"/>
      <c r="AM37" s="19"/>
      <c r="AN37" s="19"/>
      <c r="AO37" s="19"/>
      <c r="AP37" s="19"/>
      <c r="AQ37" s="19"/>
      <c r="AR37" s="20"/>
      <c r="AS37" s="20"/>
      <c r="AT37" s="20"/>
      <c r="AU37" s="20"/>
      <c r="AV37" s="20"/>
      <c r="AW37" s="20"/>
      <c r="AX37" s="20"/>
      <c r="AY37" s="16"/>
      <c r="AZ37" s="16"/>
      <c r="BA37" s="16"/>
      <c r="BB37" s="16"/>
      <c r="BC37" s="16"/>
      <c r="BD37" s="16"/>
      <c r="BE37" s="16"/>
      <c r="BF37" s="13"/>
      <c r="BG37" s="13"/>
      <c r="BH37" s="13"/>
      <c r="BI37" s="13"/>
      <c r="BJ37" s="13"/>
      <c r="BK37" s="13"/>
      <c r="BL37" s="13"/>
      <c r="BM37" s="21"/>
      <c r="BN37" s="21"/>
      <c r="BO37" s="21"/>
      <c r="BP37" s="21"/>
      <c r="BQ37" s="21"/>
      <c r="BR37" s="21"/>
      <c r="BS37" s="21"/>
      <c r="BT37" s="22"/>
      <c r="BU37" s="22"/>
      <c r="BV37" s="22"/>
      <c r="BW37" s="22"/>
      <c r="BX37" s="22"/>
      <c r="BY37" s="22"/>
      <c r="BZ37" s="22"/>
      <c r="CC37" s="2" t="str">
        <f t="shared" si="1"/>
        <v>Q2/1967</v>
      </c>
      <c r="CD37" s="3" t="e">
        <v>#N/A</v>
      </c>
      <c r="CE37" s="3" t="e">
        <v>#N/A</v>
      </c>
      <c r="CF37" s="3" t="e">
        <v>#N/A</v>
      </c>
      <c r="CG37" s="3" t="e">
        <v>#N/A</v>
      </c>
      <c r="CH37" s="3" t="e">
        <v>#N/A</v>
      </c>
      <c r="CI37" s="3" t="e">
        <v>#N/A</v>
      </c>
      <c r="CJ37" s="2">
        <v>0</v>
      </c>
      <c r="CL37" s="3" t="e">
        <v>#N/A</v>
      </c>
      <c r="CM37" s="3" t="e">
        <v>#N/A</v>
      </c>
      <c r="CN37" s="3"/>
      <c r="CR37" s="2" t="str">
        <f t="shared" si="2"/>
        <v>Q2/1967</v>
      </c>
      <c r="CS37" s="3" t="e">
        <v>#N/A</v>
      </c>
      <c r="CT37" s="3" t="e">
        <v>#N/A</v>
      </c>
    </row>
    <row r="38" spans="1:98" x14ac:dyDescent="0.25">
      <c r="A38" s="2" t="str">
        <f>'Real GDP'!A37</f>
        <v>Q3/1967</v>
      </c>
      <c r="B38" s="3">
        <f>100*DataTransformed!B33</f>
        <v>3.4382633075331626</v>
      </c>
      <c r="C38" s="3">
        <f>100*DataTransformed!L33</f>
        <v>3.8070898531129771</v>
      </c>
      <c r="D38" s="3">
        <f>100*DataTransformed!C33</f>
        <v>1.7557681673718406</v>
      </c>
      <c r="E38" s="3">
        <f>100*DataTransformed!M33</f>
        <v>3.4930346466021334</v>
      </c>
      <c r="F38" s="3">
        <f>100*DataTransformed!D33</f>
        <v>3.8065917915353964</v>
      </c>
      <c r="G38" s="3">
        <f>100*DataTransformed!N33</f>
        <v>3.8749313357641313</v>
      </c>
      <c r="H38" s="3">
        <f>100*DataTransformed!E33</f>
        <v>9.5436059827044062</v>
      </c>
      <c r="I38" s="3">
        <f>100*DataTransformed!O33</f>
        <v>3.874146829045344</v>
      </c>
      <c r="J38" s="3">
        <f>100*DataTransformed!F33</f>
        <v>6.1172047608412328</v>
      </c>
      <c r="K38" s="3">
        <f>100*DataTransformed!P33</f>
        <v>3.7131349035538719</v>
      </c>
      <c r="L38" s="3">
        <f>100*DataTransformed!G33</f>
        <v>1.330211860899766</v>
      </c>
      <c r="M38" s="3">
        <f>100*DataTransformed!Q33</f>
        <v>3.6071645272693686</v>
      </c>
      <c r="N38" s="3">
        <f>100*DataTransformed!H33</f>
        <v>13.633377937745905</v>
      </c>
      <c r="O38" s="3">
        <f>100*DataTransformed!R33</f>
        <v>3.8151074608363089</v>
      </c>
      <c r="P38" s="3">
        <f>100*DataTransformed!I33</f>
        <v>6.8027734000651208</v>
      </c>
      <c r="Q38" s="3">
        <f>100*DataTransformed!S33</f>
        <v>3.5843084966979077</v>
      </c>
      <c r="R38" s="2">
        <v>7</v>
      </c>
      <c r="V38" s="2" t="str">
        <f t="shared" si="0"/>
        <v>Q3/1967</v>
      </c>
      <c r="W38" s="17"/>
      <c r="X38" s="17"/>
      <c r="Y38" s="17"/>
      <c r="Z38" s="17"/>
      <c r="AA38" s="17"/>
      <c r="AB38" s="17"/>
      <c r="AC38" s="17"/>
      <c r="AD38" s="18"/>
      <c r="AE38" s="18"/>
      <c r="AF38" s="18"/>
      <c r="AG38" s="18"/>
      <c r="AH38" s="18"/>
      <c r="AI38" s="18"/>
      <c r="AJ38" s="18"/>
      <c r="AK38" s="19"/>
      <c r="AL38" s="19"/>
      <c r="AM38" s="19"/>
      <c r="AN38" s="19"/>
      <c r="AO38" s="19"/>
      <c r="AP38" s="19"/>
      <c r="AQ38" s="19"/>
      <c r="AR38" s="20"/>
      <c r="AS38" s="20"/>
      <c r="AT38" s="20"/>
      <c r="AU38" s="20"/>
      <c r="AV38" s="20"/>
      <c r="AW38" s="20"/>
      <c r="AX38" s="20"/>
      <c r="AY38" s="16"/>
      <c r="AZ38" s="16"/>
      <c r="BA38" s="16"/>
      <c r="BB38" s="16"/>
      <c r="BC38" s="16"/>
      <c r="BD38" s="16"/>
      <c r="BE38" s="16"/>
      <c r="BF38" s="13"/>
      <c r="BG38" s="13"/>
      <c r="BH38" s="13"/>
      <c r="BI38" s="13"/>
      <c r="BJ38" s="13"/>
      <c r="BK38" s="13"/>
      <c r="BL38" s="13"/>
      <c r="BM38" s="21"/>
      <c r="BN38" s="21"/>
      <c r="BO38" s="21"/>
      <c r="BP38" s="21"/>
      <c r="BQ38" s="21"/>
      <c r="BR38" s="21"/>
      <c r="BS38" s="21"/>
      <c r="BT38" s="22"/>
      <c r="BU38" s="22"/>
      <c r="BV38" s="22"/>
      <c r="BW38" s="22"/>
      <c r="BX38" s="22"/>
      <c r="BY38" s="22"/>
      <c r="BZ38" s="22"/>
      <c r="CC38" s="2" t="str">
        <f t="shared" si="1"/>
        <v>Q3/1967</v>
      </c>
      <c r="CD38" s="3" t="e">
        <v>#N/A</v>
      </c>
      <c r="CE38" s="3" t="e">
        <v>#N/A</v>
      </c>
      <c r="CF38" s="3" t="e">
        <v>#N/A</v>
      </c>
      <c r="CG38" s="3" t="e">
        <v>#N/A</v>
      </c>
      <c r="CH38" s="3" t="e">
        <v>#N/A</v>
      </c>
      <c r="CI38" s="3" t="e">
        <v>#N/A</v>
      </c>
      <c r="CJ38" s="2">
        <v>0</v>
      </c>
      <c r="CL38" s="3" t="e">
        <v>#N/A</v>
      </c>
      <c r="CM38" s="3" t="e">
        <v>#N/A</v>
      </c>
      <c r="CN38" s="3"/>
      <c r="CR38" s="2" t="str">
        <f t="shared" si="2"/>
        <v>Q3/1967</v>
      </c>
      <c r="CS38" s="3" t="e">
        <v>#N/A</v>
      </c>
      <c r="CT38" s="3" t="e">
        <v>#N/A</v>
      </c>
    </row>
    <row r="39" spans="1:98" x14ac:dyDescent="0.25">
      <c r="A39" s="2" t="str">
        <f>'Real GDP'!A38</f>
        <v>Q4/1967</v>
      </c>
      <c r="B39" s="3">
        <f>100*DataTransformed!B34</f>
        <v>3.2069015124896794</v>
      </c>
      <c r="C39" s="3">
        <f>100*DataTransformed!L34</f>
        <v>4.3767558892692904</v>
      </c>
      <c r="D39" s="3">
        <f>100*DataTransformed!C34</f>
        <v>2.1245217088111445</v>
      </c>
      <c r="E39" s="3">
        <f>100*DataTransformed!M34</f>
        <v>4.4593726532887956</v>
      </c>
      <c r="F39" s="3">
        <f>100*DataTransformed!D34</f>
        <v>3.8800283050438367</v>
      </c>
      <c r="G39" s="3">
        <f>100*DataTransformed!N34</f>
        <v>4.1140102635642606</v>
      </c>
      <c r="H39" s="3">
        <f>100*DataTransformed!E34</f>
        <v>5.1109300358415766</v>
      </c>
      <c r="I39" s="3">
        <f>100*DataTransformed!O34</f>
        <v>4.515560925942097</v>
      </c>
      <c r="J39" s="3">
        <f>100*DataTransformed!F34</f>
        <v>7.826737295795283</v>
      </c>
      <c r="K39" s="3">
        <f>100*DataTransformed!P34</f>
        <v>4.3090866594255317</v>
      </c>
      <c r="L39" s="3">
        <f>100*DataTransformed!G34</f>
        <v>1.5106720543517582</v>
      </c>
      <c r="M39" s="3">
        <f>100*DataTransformed!Q34</f>
        <v>4.3695532212444377</v>
      </c>
      <c r="N39" s="3">
        <f>100*DataTransformed!H34</f>
        <v>7.6596235851805972</v>
      </c>
      <c r="O39" s="3">
        <f>100*DataTransformed!R34</f>
        <v>4.386891975157603</v>
      </c>
      <c r="P39" s="3">
        <f>100*DataTransformed!I34</f>
        <v>-2.8867995539659574</v>
      </c>
      <c r="Q39" s="3">
        <f>100*DataTransformed!S34</f>
        <v>4.9256129511018543</v>
      </c>
      <c r="R39" s="2">
        <v>7</v>
      </c>
      <c r="V39" s="2" t="str">
        <f t="shared" si="0"/>
        <v>Q4/1967</v>
      </c>
      <c r="W39" s="17"/>
      <c r="X39" s="17"/>
      <c r="Y39" s="17"/>
      <c r="Z39" s="17"/>
      <c r="AA39" s="17"/>
      <c r="AB39" s="17"/>
      <c r="AC39" s="17"/>
      <c r="AD39" s="18"/>
      <c r="AE39" s="18"/>
      <c r="AF39" s="18"/>
      <c r="AG39" s="18"/>
      <c r="AH39" s="18"/>
      <c r="AI39" s="18"/>
      <c r="AJ39" s="18"/>
      <c r="AK39" s="19"/>
      <c r="AL39" s="19"/>
      <c r="AM39" s="19"/>
      <c r="AN39" s="19"/>
      <c r="AO39" s="19"/>
      <c r="AP39" s="19"/>
      <c r="AQ39" s="19"/>
      <c r="AR39" s="20"/>
      <c r="AS39" s="20"/>
      <c r="AT39" s="20"/>
      <c r="AU39" s="20"/>
      <c r="AV39" s="20"/>
      <c r="AW39" s="20"/>
      <c r="AX39" s="20"/>
      <c r="AY39" s="16"/>
      <c r="AZ39" s="16"/>
      <c r="BA39" s="16"/>
      <c r="BB39" s="16"/>
      <c r="BC39" s="16"/>
      <c r="BD39" s="16"/>
      <c r="BE39" s="16"/>
      <c r="BF39" s="13"/>
      <c r="BG39" s="13"/>
      <c r="BH39" s="13"/>
      <c r="BI39" s="13"/>
      <c r="BJ39" s="13"/>
      <c r="BK39" s="13"/>
      <c r="BL39" s="13"/>
      <c r="BM39" s="21"/>
      <c r="BN39" s="21"/>
      <c r="BO39" s="21"/>
      <c r="BP39" s="21"/>
      <c r="BQ39" s="21"/>
      <c r="BR39" s="21"/>
      <c r="BS39" s="21"/>
      <c r="BT39" s="22"/>
      <c r="BU39" s="22"/>
      <c r="BV39" s="22"/>
      <c r="BW39" s="22"/>
      <c r="BX39" s="22"/>
      <c r="BY39" s="22"/>
      <c r="BZ39" s="22"/>
      <c r="CC39" s="2" t="str">
        <f t="shared" si="1"/>
        <v>Q4/1967</v>
      </c>
      <c r="CD39" s="3" t="e">
        <v>#N/A</v>
      </c>
      <c r="CE39" s="3" t="e">
        <v>#N/A</v>
      </c>
      <c r="CF39" s="3" t="e">
        <v>#N/A</v>
      </c>
      <c r="CG39" s="3" t="e">
        <v>#N/A</v>
      </c>
      <c r="CH39" s="3" t="e">
        <v>#N/A</v>
      </c>
      <c r="CI39" s="3" t="e">
        <v>#N/A</v>
      </c>
      <c r="CJ39" s="2">
        <v>0</v>
      </c>
      <c r="CL39" s="3" t="e">
        <v>#N/A</v>
      </c>
      <c r="CM39" s="3" t="e">
        <v>#N/A</v>
      </c>
      <c r="CN39" s="3"/>
      <c r="CR39" s="2" t="str">
        <f t="shared" si="2"/>
        <v>Q4/1967</v>
      </c>
      <c r="CS39" s="3" t="e">
        <v>#N/A</v>
      </c>
      <c r="CT39" s="3" t="e">
        <v>#N/A</v>
      </c>
    </row>
    <row r="40" spans="1:98" x14ac:dyDescent="0.25">
      <c r="A40" s="2" t="str">
        <f>'Real GDP'!A39</f>
        <v>Q1/1968</v>
      </c>
      <c r="B40" s="3">
        <f>100*DataTransformed!B35</f>
        <v>8.0414687642331728</v>
      </c>
      <c r="C40" s="3">
        <f>100*DataTransformed!L35</f>
        <v>4.4138381621779743</v>
      </c>
      <c r="D40" s="3">
        <f>100*DataTransformed!C35</f>
        <v>14.28449867707613</v>
      </c>
      <c r="E40" s="3">
        <f>100*DataTransformed!M35</f>
        <v>4.4176278714054718</v>
      </c>
      <c r="F40" s="3">
        <f>100*DataTransformed!D35</f>
        <v>11.472371530033598</v>
      </c>
      <c r="G40" s="3">
        <f>100*DataTransformed!N35</f>
        <v>4.2745555489721809</v>
      </c>
      <c r="H40" s="3">
        <f>100*DataTransformed!E35</f>
        <v>4.6540358875116539</v>
      </c>
      <c r="I40" s="3">
        <f>100*DataTransformed!O35</f>
        <v>4.6121146172108496</v>
      </c>
      <c r="J40" s="3">
        <f>100*DataTransformed!F35</f>
        <v>0.97132940899697928</v>
      </c>
      <c r="K40" s="3">
        <f>100*DataTransformed!P35</f>
        <v>4.5892241351939589</v>
      </c>
      <c r="L40" s="3">
        <f>100*DataTransformed!G35</f>
        <v>3.2329412588410378</v>
      </c>
      <c r="M40" s="3">
        <f>100*DataTransformed!Q35</f>
        <v>4.4641038271766575</v>
      </c>
      <c r="N40" s="3">
        <f>100*DataTransformed!H35</f>
        <v>9.4319750085499976</v>
      </c>
      <c r="O40" s="3">
        <f>100*DataTransformed!R35</f>
        <v>4.4946301329156668</v>
      </c>
      <c r="P40" s="3">
        <f>100*DataTransformed!I35</f>
        <v>8.4459826419095663</v>
      </c>
      <c r="Q40" s="3">
        <f>100*DataTransformed!S35</f>
        <v>4.4269141427506042</v>
      </c>
      <c r="R40" s="2">
        <v>7</v>
      </c>
      <c r="V40" s="2" t="str">
        <f t="shared" si="0"/>
        <v>Q1/1968</v>
      </c>
      <c r="W40" s="17"/>
      <c r="X40" s="17"/>
      <c r="Y40" s="17"/>
      <c r="Z40" s="17"/>
      <c r="AA40" s="17"/>
      <c r="AB40" s="17"/>
      <c r="AC40" s="17"/>
      <c r="AD40" s="18"/>
      <c r="AE40" s="18"/>
      <c r="AF40" s="18"/>
      <c r="AG40" s="18"/>
      <c r="AH40" s="18"/>
      <c r="AI40" s="18"/>
      <c r="AJ40" s="18"/>
      <c r="AK40" s="19"/>
      <c r="AL40" s="19"/>
      <c r="AM40" s="19"/>
      <c r="AN40" s="19"/>
      <c r="AO40" s="19"/>
      <c r="AP40" s="19"/>
      <c r="AQ40" s="19"/>
      <c r="AR40" s="20"/>
      <c r="AS40" s="20"/>
      <c r="AT40" s="20"/>
      <c r="AU40" s="20"/>
      <c r="AV40" s="20"/>
      <c r="AW40" s="20"/>
      <c r="AX40" s="20"/>
      <c r="AY40" s="16"/>
      <c r="AZ40" s="16"/>
      <c r="BA40" s="16"/>
      <c r="BB40" s="16"/>
      <c r="BC40" s="16"/>
      <c r="BD40" s="16"/>
      <c r="BE40" s="16"/>
      <c r="BF40" s="13"/>
      <c r="BG40" s="13"/>
      <c r="BH40" s="13"/>
      <c r="BI40" s="13"/>
      <c r="BJ40" s="13"/>
      <c r="BK40" s="13"/>
      <c r="BL40" s="13"/>
      <c r="BM40" s="21"/>
      <c r="BN40" s="21"/>
      <c r="BO40" s="21"/>
      <c r="BP40" s="21"/>
      <c r="BQ40" s="21"/>
      <c r="BR40" s="21"/>
      <c r="BS40" s="21"/>
      <c r="BT40" s="22"/>
      <c r="BU40" s="22"/>
      <c r="BV40" s="22"/>
      <c r="BW40" s="22"/>
      <c r="BX40" s="22"/>
      <c r="BY40" s="22"/>
      <c r="BZ40" s="22"/>
      <c r="CC40" s="2" t="str">
        <f t="shared" si="1"/>
        <v>Q1/1968</v>
      </c>
      <c r="CD40" s="3" t="e">
        <v>#N/A</v>
      </c>
      <c r="CE40" s="3" t="e">
        <v>#N/A</v>
      </c>
      <c r="CF40" s="3" t="e">
        <v>#N/A</v>
      </c>
      <c r="CG40" s="3" t="e">
        <v>#N/A</v>
      </c>
      <c r="CH40" s="3" t="e">
        <v>#N/A</v>
      </c>
      <c r="CI40" s="3" t="e">
        <v>#N/A</v>
      </c>
      <c r="CJ40" s="2">
        <v>0</v>
      </c>
      <c r="CL40" s="3" t="e">
        <v>#N/A</v>
      </c>
      <c r="CM40" s="3" t="e">
        <v>#N/A</v>
      </c>
      <c r="CN40" s="3"/>
      <c r="CR40" s="2" t="str">
        <f t="shared" si="2"/>
        <v>Q1/1968</v>
      </c>
      <c r="CS40" s="3" t="e">
        <v>#N/A</v>
      </c>
      <c r="CT40" s="3" t="e">
        <v>#N/A</v>
      </c>
    </row>
    <row r="41" spans="1:98" x14ac:dyDescent="0.25">
      <c r="A41" s="2" t="str">
        <f>'Real GDP'!A40</f>
        <v>Q2/1968</v>
      </c>
      <c r="B41" s="3">
        <f>100*DataTransformed!B36</f>
        <v>6.6983855358991207</v>
      </c>
      <c r="C41" s="3">
        <f>100*DataTransformed!L36</f>
        <v>4.1982779656475344</v>
      </c>
      <c r="D41" s="3">
        <f>100*DataTransformed!C36</f>
        <v>-1.7354263810673842</v>
      </c>
      <c r="E41" s="3">
        <f>100*DataTransformed!M36</f>
        <v>4.4646374139434286</v>
      </c>
      <c r="F41" s="3">
        <f>100*DataTransformed!D36</f>
        <v>-31.534849200011195</v>
      </c>
      <c r="G41" s="3">
        <f>100*DataTransformed!N36</f>
        <v>4.7548808613621318</v>
      </c>
      <c r="H41" s="3">
        <f>100*DataTransformed!E36</f>
        <v>3.0970976187493449</v>
      </c>
      <c r="I41" s="3">
        <f>100*DataTransformed!O36</f>
        <v>4.3271032225394634</v>
      </c>
      <c r="J41" s="3">
        <f>100*DataTransformed!F36</f>
        <v>8.292103450298427</v>
      </c>
      <c r="K41" s="3">
        <f>100*DataTransformed!P36</f>
        <v>4.2344411566714868</v>
      </c>
      <c r="L41" s="3">
        <f>100*DataTransformed!G36</f>
        <v>10.718034146088584</v>
      </c>
      <c r="M41" s="3">
        <f>100*DataTransformed!Q36</f>
        <v>4.0004139914234571</v>
      </c>
      <c r="N41" s="3">
        <f>100*DataTransformed!H36</f>
        <v>13.418505608786191</v>
      </c>
      <c r="O41" s="3">
        <f>100*DataTransformed!R36</f>
        <v>4.238172631792736</v>
      </c>
      <c r="P41" s="3">
        <f>100*DataTransformed!I36</f>
        <v>11.955618308199334</v>
      </c>
      <c r="Q41" s="3">
        <f>100*DataTransformed!S36</f>
        <v>4.1627775221488861</v>
      </c>
      <c r="R41" s="2">
        <v>8</v>
      </c>
      <c r="V41" s="2" t="str">
        <f t="shared" si="0"/>
        <v>Q2/1968</v>
      </c>
      <c r="W41" s="17"/>
      <c r="X41" s="17"/>
      <c r="Y41" s="17"/>
      <c r="Z41" s="17"/>
      <c r="AA41" s="17"/>
      <c r="AB41" s="17"/>
      <c r="AC41" s="17"/>
      <c r="AD41" s="18"/>
      <c r="AE41" s="18"/>
      <c r="AF41" s="18"/>
      <c r="AG41" s="18"/>
      <c r="AH41" s="18"/>
      <c r="AI41" s="18"/>
      <c r="AJ41" s="18"/>
      <c r="AK41" s="19"/>
      <c r="AL41" s="19"/>
      <c r="AM41" s="19"/>
      <c r="AN41" s="19"/>
      <c r="AO41" s="19"/>
      <c r="AP41" s="19"/>
      <c r="AQ41" s="19"/>
      <c r="AR41" s="20"/>
      <c r="AS41" s="20"/>
      <c r="AT41" s="20"/>
      <c r="AU41" s="20"/>
      <c r="AV41" s="20"/>
      <c r="AW41" s="20"/>
      <c r="AX41" s="20"/>
      <c r="AY41" s="16"/>
      <c r="AZ41" s="16"/>
      <c r="BA41" s="16"/>
      <c r="BB41" s="16"/>
      <c r="BC41" s="16"/>
      <c r="BD41" s="16"/>
      <c r="BE41" s="16"/>
      <c r="BF41" s="13"/>
      <c r="BG41" s="13"/>
      <c r="BH41" s="13"/>
      <c r="BI41" s="13"/>
      <c r="BJ41" s="13"/>
      <c r="BK41" s="13"/>
      <c r="BL41" s="13"/>
      <c r="BM41" s="21"/>
      <c r="BN41" s="21"/>
      <c r="BO41" s="21"/>
      <c r="BP41" s="21"/>
      <c r="BQ41" s="21"/>
      <c r="BR41" s="21"/>
      <c r="BS41" s="21"/>
      <c r="BT41" s="22"/>
      <c r="BU41" s="22"/>
      <c r="BV41" s="22"/>
      <c r="BW41" s="22"/>
      <c r="BX41" s="22"/>
      <c r="BY41" s="22"/>
      <c r="BZ41" s="22"/>
      <c r="CC41" s="2" t="str">
        <f t="shared" si="1"/>
        <v>Q2/1968</v>
      </c>
      <c r="CD41" s="3" t="e">
        <v>#N/A</v>
      </c>
      <c r="CE41" s="3" t="e">
        <v>#N/A</v>
      </c>
      <c r="CF41" s="3" t="e">
        <v>#N/A</v>
      </c>
      <c r="CG41" s="3" t="e">
        <v>#N/A</v>
      </c>
      <c r="CH41" s="3" t="e">
        <v>#N/A</v>
      </c>
      <c r="CI41" s="3" t="e">
        <v>#N/A</v>
      </c>
      <c r="CJ41" s="2">
        <v>0</v>
      </c>
      <c r="CL41" s="3" t="e">
        <v>#N/A</v>
      </c>
      <c r="CM41" s="3" t="e">
        <v>#N/A</v>
      </c>
      <c r="CN41" s="3"/>
      <c r="CR41" s="2" t="str">
        <f t="shared" si="2"/>
        <v>Q2/1968</v>
      </c>
      <c r="CS41" s="3" t="e">
        <v>#N/A</v>
      </c>
      <c r="CT41" s="3" t="e">
        <v>#N/A</v>
      </c>
    </row>
    <row r="42" spans="1:98" x14ac:dyDescent="0.25">
      <c r="A42" s="2" t="str">
        <f>'Real GDP'!A41</f>
        <v>Q3/1968</v>
      </c>
      <c r="B42" s="3">
        <f>100*DataTransformed!B37</f>
        <v>2.8707151488362115</v>
      </c>
      <c r="C42" s="3">
        <f>100*DataTransformed!L37</f>
        <v>3.9279769866707781</v>
      </c>
      <c r="D42" s="3">
        <f>100*DataTransformed!C37</f>
        <v>7.8813512673743702</v>
      </c>
      <c r="E42" s="3">
        <f>100*DataTransformed!M37</f>
        <v>3.7110410219723278</v>
      </c>
      <c r="F42" s="3">
        <f>100*DataTransformed!D37</f>
        <v>43.086765312228792</v>
      </c>
      <c r="G42" s="3">
        <f>100*DataTransformed!N37</f>
        <v>3.5544454947659787</v>
      </c>
      <c r="H42" s="3">
        <f>100*DataTransformed!E37</f>
        <v>8.6857880879971816</v>
      </c>
      <c r="I42" s="3">
        <f>100*DataTransformed!O37</f>
        <v>3.971817230003083</v>
      </c>
      <c r="J42" s="3">
        <f>100*DataTransformed!F37</f>
        <v>9.5039433667334805</v>
      </c>
      <c r="K42" s="3">
        <f>100*DataTransformed!P37</f>
        <v>3.8509030887595941</v>
      </c>
      <c r="L42" s="3">
        <f>100*DataTransformed!G37</f>
        <v>5.3650303188678805</v>
      </c>
      <c r="M42" s="3">
        <f>100*DataTransformed!Q37</f>
        <v>3.8616457057569775</v>
      </c>
      <c r="N42" s="3">
        <f>100*DataTransformed!H37</f>
        <v>8.9562470398728777</v>
      </c>
      <c r="O42" s="3">
        <f>100*DataTransformed!R37</f>
        <v>3.8976454431496776</v>
      </c>
      <c r="P42" s="3">
        <f>100*DataTransformed!I37</f>
        <v>3.2122633661455069</v>
      </c>
      <c r="Q42" s="3">
        <f>100*DataTransformed!S37</f>
        <v>3.5844087009683889</v>
      </c>
      <c r="R42" s="2">
        <v>8</v>
      </c>
      <c r="V42" s="2" t="str">
        <f t="shared" si="0"/>
        <v>Q3/1968</v>
      </c>
      <c r="W42" s="17"/>
      <c r="X42" s="17"/>
      <c r="Y42" s="17"/>
      <c r="Z42" s="17"/>
      <c r="AA42" s="17"/>
      <c r="AB42" s="17"/>
      <c r="AC42" s="17"/>
      <c r="AD42" s="18"/>
      <c r="AE42" s="18"/>
      <c r="AF42" s="18"/>
      <c r="AG42" s="18"/>
      <c r="AH42" s="18"/>
      <c r="AI42" s="18"/>
      <c r="AJ42" s="18"/>
      <c r="AK42" s="19"/>
      <c r="AL42" s="19"/>
      <c r="AM42" s="19"/>
      <c r="AN42" s="19"/>
      <c r="AO42" s="19"/>
      <c r="AP42" s="19"/>
      <c r="AQ42" s="19"/>
      <c r="AR42" s="20"/>
      <c r="AS42" s="20"/>
      <c r="AT42" s="20"/>
      <c r="AU42" s="20"/>
      <c r="AV42" s="20"/>
      <c r="AW42" s="20"/>
      <c r="AX42" s="20"/>
      <c r="AY42" s="16"/>
      <c r="AZ42" s="16"/>
      <c r="BA42" s="16"/>
      <c r="BB42" s="16"/>
      <c r="BC42" s="16"/>
      <c r="BD42" s="16"/>
      <c r="BE42" s="16"/>
      <c r="BF42" s="13"/>
      <c r="BG42" s="13"/>
      <c r="BH42" s="13"/>
      <c r="BI42" s="13"/>
      <c r="BJ42" s="13"/>
      <c r="BK42" s="13"/>
      <c r="BL42" s="13"/>
      <c r="BM42" s="21"/>
      <c r="BN42" s="21"/>
      <c r="BO42" s="21"/>
      <c r="BP42" s="21"/>
      <c r="BQ42" s="21"/>
      <c r="BR42" s="21"/>
      <c r="BS42" s="21"/>
      <c r="BT42" s="22"/>
      <c r="BU42" s="22"/>
      <c r="BV42" s="22"/>
      <c r="BW42" s="22"/>
      <c r="BX42" s="22"/>
      <c r="BY42" s="22"/>
      <c r="BZ42" s="22"/>
      <c r="CC42" s="2" t="str">
        <f t="shared" si="1"/>
        <v>Q3/1968</v>
      </c>
      <c r="CD42" s="3" t="e">
        <v>#N/A</v>
      </c>
      <c r="CE42" s="3" t="e">
        <v>#N/A</v>
      </c>
      <c r="CF42" s="3" t="e">
        <v>#N/A</v>
      </c>
      <c r="CG42" s="3" t="e">
        <v>#N/A</v>
      </c>
      <c r="CH42" s="3" t="e">
        <v>#N/A</v>
      </c>
      <c r="CI42" s="3" t="e">
        <v>#N/A</v>
      </c>
      <c r="CJ42" s="2">
        <v>0</v>
      </c>
      <c r="CL42" s="3" t="e">
        <v>#N/A</v>
      </c>
      <c r="CM42" s="3" t="e">
        <v>#N/A</v>
      </c>
      <c r="CN42" s="3"/>
      <c r="CR42" s="2" t="str">
        <f t="shared" si="2"/>
        <v>Q3/1968</v>
      </c>
      <c r="CS42" s="3" t="e">
        <v>#N/A</v>
      </c>
      <c r="CT42" s="3" t="e">
        <v>#N/A</v>
      </c>
    </row>
    <row r="43" spans="1:98" x14ac:dyDescent="0.25">
      <c r="A43" s="2" t="str">
        <f>'Real GDP'!A42</f>
        <v>Q4/1968</v>
      </c>
      <c r="B43" s="3">
        <f>100*DataTransformed!B38</f>
        <v>1.7763916984378625</v>
      </c>
      <c r="C43" s="3">
        <f>100*DataTransformed!L38</f>
        <v>5.6234435689928475</v>
      </c>
      <c r="D43" s="3">
        <f>100*DataTransformed!C38</f>
        <v>1.598569847366349</v>
      </c>
      <c r="E43" s="3">
        <f>100*DataTransformed!M38</f>
        <v>5.4986729676199886</v>
      </c>
      <c r="F43" s="3">
        <f>100*DataTransformed!D38</f>
        <v>4.0775098334687954</v>
      </c>
      <c r="G43" s="3">
        <f>100*DataTransformed!N38</f>
        <v>5.6954357081460572</v>
      </c>
      <c r="H43" s="3">
        <f>100*DataTransformed!E38</f>
        <v>5.9926194233206331</v>
      </c>
      <c r="I43" s="3">
        <f>100*DataTransformed!O38</f>
        <v>5.5873100096789585</v>
      </c>
      <c r="J43" s="3">
        <f>100*DataTransformed!F38</f>
        <v>9.255872789233166</v>
      </c>
      <c r="K43" s="3">
        <f>100*DataTransformed!P38</f>
        <v>5.399161391643581</v>
      </c>
      <c r="L43" s="3">
        <f>100*DataTransformed!G38</f>
        <v>5.4758713928990232</v>
      </c>
      <c r="M43" s="3">
        <f>100*DataTransformed!Q38</f>
        <v>5.4973272033258525</v>
      </c>
      <c r="N43" s="3">
        <f>100*DataTransformed!H38</f>
        <v>22.163728823032258</v>
      </c>
      <c r="O43" s="3">
        <f>100*DataTransformed!R38</f>
        <v>5.5526462505763874</v>
      </c>
      <c r="P43" s="3">
        <f>100*DataTransformed!I38</f>
        <v>15.893640798347164</v>
      </c>
      <c r="Q43" s="3">
        <f>100*DataTransformed!S38</f>
        <v>5.3984429279598345</v>
      </c>
      <c r="R43" s="2">
        <v>8</v>
      </c>
      <c r="V43" s="2" t="str">
        <f t="shared" si="0"/>
        <v>Q4/1968</v>
      </c>
      <c r="W43" s="17"/>
      <c r="X43" s="17"/>
      <c r="Y43" s="17"/>
      <c r="Z43" s="17"/>
      <c r="AA43" s="17"/>
      <c r="AB43" s="17"/>
      <c r="AC43" s="17"/>
      <c r="AD43" s="18"/>
      <c r="AE43" s="18"/>
      <c r="AF43" s="18"/>
      <c r="AG43" s="18"/>
      <c r="AH43" s="18"/>
      <c r="AI43" s="18"/>
      <c r="AJ43" s="18"/>
      <c r="AK43" s="19"/>
      <c r="AL43" s="19"/>
      <c r="AM43" s="19"/>
      <c r="AN43" s="19"/>
      <c r="AO43" s="19"/>
      <c r="AP43" s="19"/>
      <c r="AQ43" s="19"/>
      <c r="AR43" s="20"/>
      <c r="AS43" s="20"/>
      <c r="AT43" s="20"/>
      <c r="AU43" s="20"/>
      <c r="AV43" s="20"/>
      <c r="AW43" s="20"/>
      <c r="AX43" s="20"/>
      <c r="AY43" s="16"/>
      <c r="AZ43" s="16"/>
      <c r="BA43" s="16"/>
      <c r="BB43" s="16"/>
      <c r="BC43" s="16"/>
      <c r="BD43" s="16"/>
      <c r="BE43" s="16"/>
      <c r="BF43" s="13"/>
      <c r="BG43" s="13"/>
      <c r="BH43" s="13"/>
      <c r="BI43" s="13"/>
      <c r="BJ43" s="13"/>
      <c r="BK43" s="13"/>
      <c r="BL43" s="13"/>
      <c r="BM43" s="21"/>
      <c r="BN43" s="21"/>
      <c r="BO43" s="21"/>
      <c r="BP43" s="21"/>
      <c r="BQ43" s="21"/>
      <c r="BR43" s="21"/>
      <c r="BS43" s="21"/>
      <c r="BT43" s="22"/>
      <c r="BU43" s="22"/>
      <c r="BV43" s="22"/>
      <c r="BW43" s="22"/>
      <c r="BX43" s="22"/>
      <c r="BY43" s="22"/>
      <c r="BZ43" s="22"/>
      <c r="CC43" s="2" t="str">
        <f t="shared" si="1"/>
        <v>Q4/1968</v>
      </c>
      <c r="CD43" s="3" t="e">
        <v>#N/A</v>
      </c>
      <c r="CE43" s="3" t="e">
        <v>#N/A</v>
      </c>
      <c r="CF43" s="3" t="e">
        <v>#N/A</v>
      </c>
      <c r="CG43" s="3" t="e">
        <v>#N/A</v>
      </c>
      <c r="CH43" s="3" t="e">
        <v>#N/A</v>
      </c>
      <c r="CI43" s="3" t="e">
        <v>#N/A</v>
      </c>
      <c r="CJ43" s="2">
        <v>0</v>
      </c>
      <c r="CL43" s="3" t="e">
        <v>#N/A</v>
      </c>
      <c r="CM43" s="3" t="e">
        <v>#N/A</v>
      </c>
      <c r="CN43" s="3"/>
      <c r="CR43" s="2" t="str">
        <f t="shared" si="2"/>
        <v>Q4/1968</v>
      </c>
      <c r="CS43" s="3" t="e">
        <v>#N/A</v>
      </c>
      <c r="CT43" s="3" t="e">
        <v>#N/A</v>
      </c>
    </row>
    <row r="44" spans="1:98" x14ac:dyDescent="0.25">
      <c r="A44" s="2" t="str">
        <f>'Real GDP'!A43</f>
        <v>Q1/1969</v>
      </c>
      <c r="B44" s="3">
        <f>100*DataTransformed!B39</f>
        <v>6.1717651230729587</v>
      </c>
      <c r="C44" s="3">
        <f>100*DataTransformed!L39</f>
        <v>4.1221155570777768</v>
      </c>
      <c r="D44" s="3">
        <f>100*DataTransformed!C39</f>
        <v>-0.89121876441424774</v>
      </c>
      <c r="E44" s="3">
        <f>100*DataTransformed!M39</f>
        <v>4.0587045649319364</v>
      </c>
      <c r="F44" s="3">
        <f>100*DataTransformed!D39</f>
        <v>0.73430665992120225</v>
      </c>
      <c r="G44" s="3">
        <f>100*DataTransformed!N39</f>
        <v>4.5046129831897375</v>
      </c>
      <c r="H44" s="3">
        <f>100*DataTransformed!E39</f>
        <v>9.9412053969480496</v>
      </c>
      <c r="I44" s="3">
        <f>100*DataTransformed!O39</f>
        <v>3.9992788992094574</v>
      </c>
      <c r="J44" s="3">
        <f>100*DataTransformed!F39</f>
        <v>6.2160784539180725</v>
      </c>
      <c r="K44" s="3">
        <f>100*DataTransformed!P39</f>
        <v>4.0971271122993258</v>
      </c>
      <c r="L44" s="3">
        <f>100*DataTransformed!G39</f>
        <v>5.1499348214029794</v>
      </c>
      <c r="M44" s="3">
        <f>100*DataTransformed!Q39</f>
        <v>4.1649934575547221</v>
      </c>
      <c r="N44" s="3">
        <f>100*DataTransformed!H39</f>
        <v>3.5033774844556831</v>
      </c>
      <c r="O44" s="3">
        <f>100*DataTransformed!R39</f>
        <v>4.0773174111302879</v>
      </c>
      <c r="P44" s="3">
        <f>100*DataTransformed!I39</f>
        <v>13.946092777037222</v>
      </c>
      <c r="Q44" s="3">
        <f>100*DataTransformed!S39</f>
        <v>4.2978452777095555</v>
      </c>
      <c r="R44" s="2">
        <v>8</v>
      </c>
      <c r="V44" s="2" t="str">
        <f t="shared" si="0"/>
        <v>Q1/1969</v>
      </c>
      <c r="W44" s="17"/>
      <c r="X44" s="17"/>
      <c r="Y44" s="17"/>
      <c r="Z44" s="17"/>
      <c r="AA44" s="17"/>
      <c r="AB44" s="17"/>
      <c r="AC44" s="17"/>
      <c r="AD44" s="18"/>
      <c r="AE44" s="18"/>
      <c r="AF44" s="18"/>
      <c r="AG44" s="18"/>
      <c r="AH44" s="18"/>
      <c r="AI44" s="18"/>
      <c r="AJ44" s="18"/>
      <c r="AK44" s="19"/>
      <c r="AL44" s="19"/>
      <c r="AM44" s="19"/>
      <c r="AN44" s="19"/>
      <c r="AO44" s="19"/>
      <c r="AP44" s="19"/>
      <c r="AQ44" s="19"/>
      <c r="AR44" s="20"/>
      <c r="AS44" s="20"/>
      <c r="AT44" s="20"/>
      <c r="AU44" s="20"/>
      <c r="AV44" s="20"/>
      <c r="AW44" s="20"/>
      <c r="AX44" s="20"/>
      <c r="AY44" s="16"/>
      <c r="AZ44" s="16"/>
      <c r="BA44" s="16"/>
      <c r="BB44" s="16"/>
      <c r="BC44" s="16"/>
      <c r="BD44" s="16"/>
      <c r="BE44" s="16"/>
      <c r="BF44" s="13"/>
      <c r="BG44" s="13"/>
      <c r="BH44" s="13"/>
      <c r="BI44" s="13"/>
      <c r="BJ44" s="13"/>
      <c r="BK44" s="13"/>
      <c r="BL44" s="13"/>
      <c r="BM44" s="21"/>
      <c r="BN44" s="21"/>
      <c r="BO44" s="21"/>
      <c r="BP44" s="21"/>
      <c r="BQ44" s="21"/>
      <c r="BR44" s="21"/>
      <c r="BS44" s="21"/>
      <c r="BT44" s="22"/>
      <c r="BU44" s="22"/>
      <c r="BV44" s="22"/>
      <c r="BW44" s="22"/>
      <c r="BX44" s="22"/>
      <c r="BY44" s="22"/>
      <c r="BZ44" s="22"/>
      <c r="CC44" s="2" t="str">
        <f t="shared" si="1"/>
        <v>Q1/1969</v>
      </c>
      <c r="CD44" s="3" t="e">
        <v>#N/A</v>
      </c>
      <c r="CE44" s="3" t="e">
        <v>#N/A</v>
      </c>
      <c r="CF44" s="3" t="e">
        <v>#N/A</v>
      </c>
      <c r="CG44" s="3" t="e">
        <v>#N/A</v>
      </c>
      <c r="CH44" s="3" t="e">
        <v>#N/A</v>
      </c>
      <c r="CI44" s="3" t="e">
        <v>#N/A</v>
      </c>
      <c r="CJ44" s="2">
        <v>0</v>
      </c>
      <c r="CL44" s="3" t="e">
        <v>#N/A</v>
      </c>
      <c r="CM44" s="3" t="e">
        <v>#N/A</v>
      </c>
      <c r="CN44" s="3"/>
      <c r="CR44" s="2" t="str">
        <f t="shared" si="2"/>
        <v>Q1/1969</v>
      </c>
      <c r="CS44" s="3" t="e">
        <v>#N/A</v>
      </c>
      <c r="CT44" s="3" t="e">
        <v>#N/A</v>
      </c>
    </row>
    <row r="45" spans="1:98" x14ac:dyDescent="0.25">
      <c r="A45" s="2" t="str">
        <f>'Real GDP'!A44</f>
        <v>Q2/1969</v>
      </c>
      <c r="B45" s="3">
        <f>100*DataTransformed!B40</f>
        <v>1.280843384254382</v>
      </c>
      <c r="C45" s="3">
        <f>100*DataTransformed!L40</f>
        <v>5.0745459937129311</v>
      </c>
      <c r="D45" s="3">
        <f>100*DataTransformed!C40</f>
        <v>2.9125424690153778</v>
      </c>
      <c r="E45" s="3">
        <f>100*DataTransformed!M40</f>
        <v>4.7084733759284347</v>
      </c>
      <c r="F45" s="3">
        <f>100*DataTransformed!D40</f>
        <v>9.6937340534033467</v>
      </c>
      <c r="G45" s="3">
        <f>100*DataTransformed!N40</f>
        <v>4.6774339675636156</v>
      </c>
      <c r="H45" s="3">
        <f>100*DataTransformed!E40</f>
        <v>5.0997071191506649</v>
      </c>
      <c r="I45" s="3">
        <f>100*DataTransformed!O40</f>
        <v>4.9585101877795523</v>
      </c>
      <c r="J45" s="3">
        <f>100*DataTransformed!F40</f>
        <v>7.1585626825406479</v>
      </c>
      <c r="K45" s="3">
        <f>100*DataTransformed!P40</f>
        <v>5.1208811672227128</v>
      </c>
      <c r="L45" s="3">
        <f>100*DataTransformed!G40</f>
        <v>1.9169317503649808</v>
      </c>
      <c r="M45" s="3">
        <f>100*DataTransformed!Q40</f>
        <v>5.1827545184675472</v>
      </c>
      <c r="N45" s="3">
        <f>100*DataTransformed!H40</f>
        <v>11.478902487063536</v>
      </c>
      <c r="O45" s="3">
        <f>100*DataTransformed!R40</f>
        <v>4.9956291062640545</v>
      </c>
      <c r="P45" s="3">
        <f>100*DataTransformed!I40</f>
        <v>-1.353732536050245</v>
      </c>
      <c r="Q45" s="3">
        <f>100*DataTransformed!S40</f>
        <v>4.8998479968137332</v>
      </c>
      <c r="R45" s="2">
        <v>9</v>
      </c>
      <c r="V45" s="2" t="str">
        <f t="shared" si="0"/>
        <v>Q2/1969</v>
      </c>
      <c r="W45" s="17"/>
      <c r="X45" s="17"/>
      <c r="Y45" s="17"/>
      <c r="Z45" s="17"/>
      <c r="AA45" s="17"/>
      <c r="AB45" s="17"/>
      <c r="AC45" s="17"/>
      <c r="AD45" s="18"/>
      <c r="AE45" s="18"/>
      <c r="AF45" s="18"/>
      <c r="AG45" s="18"/>
      <c r="AH45" s="18"/>
      <c r="AI45" s="18"/>
      <c r="AJ45" s="18"/>
      <c r="AK45" s="19"/>
      <c r="AL45" s="19"/>
      <c r="AM45" s="19"/>
      <c r="AN45" s="19"/>
      <c r="AO45" s="19"/>
      <c r="AP45" s="19"/>
      <c r="AQ45" s="19"/>
      <c r="AR45" s="20"/>
      <c r="AS45" s="20"/>
      <c r="AT45" s="20"/>
      <c r="AU45" s="20"/>
      <c r="AV45" s="20"/>
      <c r="AW45" s="20"/>
      <c r="AX45" s="20"/>
      <c r="AY45" s="16"/>
      <c r="AZ45" s="16"/>
      <c r="BA45" s="16"/>
      <c r="BB45" s="16"/>
      <c r="BC45" s="16"/>
      <c r="BD45" s="16"/>
      <c r="BE45" s="16"/>
      <c r="BF45" s="13"/>
      <c r="BG45" s="13"/>
      <c r="BH45" s="13"/>
      <c r="BI45" s="13"/>
      <c r="BJ45" s="13"/>
      <c r="BK45" s="13"/>
      <c r="BL45" s="13"/>
      <c r="BM45" s="21"/>
      <c r="BN45" s="21"/>
      <c r="BO45" s="21"/>
      <c r="BP45" s="21"/>
      <c r="BQ45" s="21"/>
      <c r="BR45" s="21"/>
      <c r="BS45" s="21"/>
      <c r="BT45" s="22"/>
      <c r="BU45" s="22"/>
      <c r="BV45" s="22"/>
      <c r="BW45" s="22"/>
      <c r="BX45" s="22"/>
      <c r="BY45" s="22"/>
      <c r="BZ45" s="22"/>
      <c r="CC45" s="2" t="str">
        <f t="shared" si="1"/>
        <v>Q2/1969</v>
      </c>
      <c r="CD45" s="3" t="e">
        <v>#N/A</v>
      </c>
      <c r="CE45" s="3" t="e">
        <v>#N/A</v>
      </c>
      <c r="CF45" s="3" t="e">
        <v>#N/A</v>
      </c>
      <c r="CG45" s="3" t="e">
        <v>#N/A</v>
      </c>
      <c r="CH45" s="3" t="e">
        <v>#N/A</v>
      </c>
      <c r="CI45" s="3" t="e">
        <v>#N/A</v>
      </c>
      <c r="CJ45" s="2">
        <v>0</v>
      </c>
      <c r="CL45" s="3" t="e">
        <v>#N/A</v>
      </c>
      <c r="CM45" s="3" t="e">
        <v>#N/A</v>
      </c>
      <c r="CN45" s="3"/>
      <c r="CR45" s="2" t="str">
        <f t="shared" si="2"/>
        <v>Q2/1969</v>
      </c>
      <c r="CS45" s="3" t="e">
        <v>#N/A</v>
      </c>
      <c r="CT45" s="3" t="e">
        <v>#N/A</v>
      </c>
    </row>
    <row r="46" spans="1:98" x14ac:dyDescent="0.25">
      <c r="A46" s="2" t="str">
        <f>'Real GDP'!A45</f>
        <v>Q3/1969</v>
      </c>
      <c r="B46" s="3">
        <f>100*DataTransformed!B41</f>
        <v>2.4958009610585918</v>
      </c>
      <c r="C46" s="3">
        <f>100*DataTransformed!L41</f>
        <v>5.591087961418495</v>
      </c>
      <c r="D46" s="3">
        <f>100*DataTransformed!C41</f>
        <v>2.2499616656165955</v>
      </c>
      <c r="E46" s="3">
        <f>100*DataTransformed!M41</f>
        <v>6.0536285809266843</v>
      </c>
      <c r="F46" s="3">
        <f>100*DataTransformed!D41</f>
        <v>3.7637720434030797</v>
      </c>
      <c r="G46" s="3">
        <f>100*DataTransformed!N41</f>
        <v>5.4633837985669231</v>
      </c>
      <c r="H46" s="3">
        <f>100*DataTransformed!E41</f>
        <v>8.5020421620175313</v>
      </c>
      <c r="I46" s="3">
        <f>100*DataTransformed!O41</f>
        <v>5.470504148123112</v>
      </c>
      <c r="J46" s="3">
        <f>100*DataTransformed!F41</f>
        <v>0.95549594592796439</v>
      </c>
      <c r="K46" s="3">
        <f>100*DataTransformed!P41</f>
        <v>5.8337022718886189</v>
      </c>
      <c r="L46" s="3">
        <f>100*DataTransformed!G41</f>
        <v>4.1971460460015209</v>
      </c>
      <c r="M46" s="3">
        <f>100*DataTransformed!Q41</f>
        <v>5.6333056187002128</v>
      </c>
      <c r="N46" s="3">
        <f>100*DataTransformed!H41</f>
        <v>9.4696272186194363</v>
      </c>
      <c r="O46" s="3">
        <f>100*DataTransformed!R41</f>
        <v>5.5766864312071007</v>
      </c>
      <c r="P46" s="3">
        <f>100*DataTransformed!I41</f>
        <v>7.3930665480613555</v>
      </c>
      <c r="Q46" s="3">
        <f>100*DataTransformed!S41</f>
        <v>6.0812937523502697</v>
      </c>
      <c r="R46" s="2">
        <v>9</v>
      </c>
      <c r="V46" s="2" t="str">
        <f t="shared" si="0"/>
        <v>Q3/1969</v>
      </c>
      <c r="W46" s="17"/>
      <c r="X46" s="17"/>
      <c r="Y46" s="17"/>
      <c r="Z46" s="17"/>
      <c r="AA46" s="17"/>
      <c r="AB46" s="17"/>
      <c r="AC46" s="17"/>
      <c r="AD46" s="18"/>
      <c r="AE46" s="18"/>
      <c r="AF46" s="18"/>
      <c r="AG46" s="18"/>
      <c r="AH46" s="18"/>
      <c r="AI46" s="18"/>
      <c r="AJ46" s="18"/>
      <c r="AK46" s="19"/>
      <c r="AL46" s="19"/>
      <c r="AM46" s="19"/>
      <c r="AN46" s="19"/>
      <c r="AO46" s="19"/>
      <c r="AP46" s="19"/>
      <c r="AQ46" s="19"/>
      <c r="AR46" s="20"/>
      <c r="AS46" s="20"/>
      <c r="AT46" s="20"/>
      <c r="AU46" s="20"/>
      <c r="AV46" s="20"/>
      <c r="AW46" s="20"/>
      <c r="AX46" s="20"/>
      <c r="AY46" s="16"/>
      <c r="AZ46" s="16"/>
      <c r="BA46" s="16"/>
      <c r="BB46" s="16"/>
      <c r="BC46" s="16"/>
      <c r="BD46" s="16"/>
      <c r="BE46" s="16"/>
      <c r="BF46" s="13"/>
      <c r="BG46" s="13"/>
      <c r="BH46" s="13"/>
      <c r="BI46" s="13"/>
      <c r="BJ46" s="13"/>
      <c r="BK46" s="13"/>
      <c r="BL46" s="13"/>
      <c r="BM46" s="21"/>
      <c r="BN46" s="21"/>
      <c r="BO46" s="21"/>
      <c r="BP46" s="21"/>
      <c r="BQ46" s="21"/>
      <c r="BR46" s="21"/>
      <c r="BS46" s="21"/>
      <c r="BT46" s="22"/>
      <c r="BU46" s="22"/>
      <c r="BV46" s="22"/>
      <c r="BW46" s="22"/>
      <c r="BX46" s="22"/>
      <c r="BY46" s="22"/>
      <c r="BZ46" s="22"/>
      <c r="CC46" s="2" t="str">
        <f t="shared" si="1"/>
        <v>Q3/1969</v>
      </c>
      <c r="CD46" s="3" t="e">
        <v>#N/A</v>
      </c>
      <c r="CE46" s="3" t="e">
        <v>#N/A</v>
      </c>
      <c r="CF46" s="3" t="e">
        <v>#N/A</v>
      </c>
      <c r="CG46" s="3" t="e">
        <v>#N/A</v>
      </c>
      <c r="CH46" s="3" t="e">
        <v>#N/A</v>
      </c>
      <c r="CI46" s="3" t="e">
        <v>#N/A</v>
      </c>
      <c r="CJ46" s="2">
        <v>0</v>
      </c>
      <c r="CL46" s="3" t="e">
        <v>#N/A</v>
      </c>
      <c r="CM46" s="3" t="e">
        <v>#N/A</v>
      </c>
      <c r="CN46" s="3"/>
      <c r="CR46" s="2" t="str">
        <f t="shared" si="2"/>
        <v>Q3/1969</v>
      </c>
      <c r="CS46" s="3" t="e">
        <v>#N/A</v>
      </c>
      <c r="CT46" s="3" t="e">
        <v>#N/A</v>
      </c>
    </row>
    <row r="47" spans="1:98" x14ac:dyDescent="0.25">
      <c r="A47" s="2" t="str">
        <f>'Real GDP'!A46</f>
        <v>Q4/1969</v>
      </c>
      <c r="B47" s="3">
        <f>100*DataTransformed!B42</f>
        <v>-1.7499244230918976</v>
      </c>
      <c r="C47" s="3">
        <f>100*DataTransformed!L42</f>
        <v>5.1174398752930728</v>
      </c>
      <c r="D47" s="3">
        <f>100*DataTransformed!C42</f>
        <v>2.0414198149349971</v>
      </c>
      <c r="E47" s="3">
        <f>100*DataTransformed!M42</f>
        <v>6.3901005193960358</v>
      </c>
      <c r="F47" s="3">
        <f>100*DataTransformed!D42</f>
        <v>3.1485788735082565</v>
      </c>
      <c r="G47" s="3">
        <f>100*DataTransformed!N42</f>
        <v>5.0751374722770137</v>
      </c>
      <c r="H47" s="3">
        <f>100*DataTransformed!E42</f>
        <v>6.100220179768101</v>
      </c>
      <c r="I47" s="3">
        <f>100*DataTransformed!O42</f>
        <v>5.003796115611614</v>
      </c>
      <c r="J47" s="3">
        <f>100*DataTransformed!F42</f>
        <v>-8.1681854536903131</v>
      </c>
      <c r="K47" s="3">
        <f>100*DataTransformed!P42</f>
        <v>5.1260844925845817</v>
      </c>
      <c r="L47" s="3">
        <f>100*DataTransformed!G42</f>
        <v>5.5938849227540999</v>
      </c>
      <c r="M47" s="3">
        <f>100*DataTransformed!Q42</f>
        <v>5.36238672308329</v>
      </c>
      <c r="N47" s="3">
        <f>100*DataTransformed!H42</f>
        <v>15.314840904900251</v>
      </c>
      <c r="O47" s="3">
        <f>100*DataTransformed!R42</f>
        <v>5.111792996315323</v>
      </c>
      <c r="P47" s="3">
        <f>100*DataTransformed!I42</f>
        <v>4.4530385071389844</v>
      </c>
      <c r="Q47" s="3">
        <f>100*DataTransformed!S42</f>
        <v>5.0184447756651096</v>
      </c>
      <c r="R47" s="2">
        <v>9</v>
      </c>
      <c r="V47" s="2" t="str">
        <f t="shared" si="0"/>
        <v>Q4/1969</v>
      </c>
      <c r="W47" s="17"/>
      <c r="X47" s="17"/>
      <c r="Y47" s="17"/>
      <c r="Z47" s="17"/>
      <c r="AA47" s="17"/>
      <c r="AB47" s="17"/>
      <c r="AC47" s="17"/>
      <c r="AD47" s="18"/>
      <c r="AE47" s="18"/>
      <c r="AF47" s="18"/>
      <c r="AG47" s="18"/>
      <c r="AH47" s="18"/>
      <c r="AI47" s="18"/>
      <c r="AJ47" s="18"/>
      <c r="AK47" s="19"/>
      <c r="AL47" s="19"/>
      <c r="AM47" s="19"/>
      <c r="AN47" s="19"/>
      <c r="AO47" s="19"/>
      <c r="AP47" s="19"/>
      <c r="AQ47" s="19"/>
      <c r="AR47" s="20"/>
      <c r="AS47" s="20"/>
      <c r="AT47" s="20"/>
      <c r="AU47" s="20"/>
      <c r="AV47" s="20"/>
      <c r="AW47" s="20"/>
      <c r="AX47" s="20"/>
      <c r="AY47" s="16"/>
      <c r="AZ47" s="16"/>
      <c r="BA47" s="16"/>
      <c r="BB47" s="16"/>
      <c r="BC47" s="16"/>
      <c r="BD47" s="16"/>
      <c r="BE47" s="16"/>
      <c r="BF47" s="13"/>
      <c r="BG47" s="13"/>
      <c r="BH47" s="13"/>
      <c r="BI47" s="13"/>
      <c r="BJ47" s="13"/>
      <c r="BK47" s="13"/>
      <c r="BL47" s="13"/>
      <c r="BM47" s="21"/>
      <c r="BN47" s="21"/>
      <c r="BO47" s="21"/>
      <c r="BP47" s="21"/>
      <c r="BQ47" s="21"/>
      <c r="BR47" s="21"/>
      <c r="BS47" s="21"/>
      <c r="BT47" s="22"/>
      <c r="BU47" s="22"/>
      <c r="BV47" s="22"/>
      <c r="BW47" s="22"/>
      <c r="BX47" s="22"/>
      <c r="BY47" s="22"/>
      <c r="BZ47" s="22"/>
      <c r="CC47" s="2" t="str">
        <f t="shared" si="1"/>
        <v>Q4/1969</v>
      </c>
      <c r="CD47" s="3" t="e">
        <v>#N/A</v>
      </c>
      <c r="CE47" s="3" t="e">
        <v>#N/A</v>
      </c>
      <c r="CF47" s="3" t="e">
        <v>#N/A</v>
      </c>
      <c r="CG47" s="3" t="e">
        <v>#N/A</v>
      </c>
      <c r="CH47" s="3" t="e">
        <v>#N/A</v>
      </c>
      <c r="CI47" s="3" t="e">
        <v>#N/A</v>
      </c>
      <c r="CJ47" s="2">
        <v>0</v>
      </c>
      <c r="CL47" s="3" t="e">
        <v>#N/A</v>
      </c>
      <c r="CM47" s="3" t="e">
        <v>#N/A</v>
      </c>
      <c r="CN47" s="3"/>
      <c r="CR47" s="2" t="str">
        <f t="shared" si="2"/>
        <v>Q4/1969</v>
      </c>
      <c r="CS47" s="3" t="e">
        <v>#N/A</v>
      </c>
      <c r="CT47" s="3" t="e">
        <v>#N/A</v>
      </c>
    </row>
    <row r="48" spans="1:98" x14ac:dyDescent="0.25">
      <c r="A48" s="2" t="str">
        <f>'Real GDP'!A47</f>
        <v>Q1/1970</v>
      </c>
      <c r="B48" s="3">
        <f>100*DataTransformed!B43</f>
        <v>-0.70952350677160325</v>
      </c>
      <c r="C48" s="3">
        <f>100*DataTransformed!L43</f>
        <v>5.5941525213102139</v>
      </c>
      <c r="D48" s="3">
        <f>100*DataTransformed!C43</f>
        <v>-2.5632656914503116</v>
      </c>
      <c r="E48" s="3">
        <f>100*DataTransformed!M43</f>
        <v>7.8515718006315183</v>
      </c>
      <c r="F48" s="3">
        <f>100*DataTransformed!D43</f>
        <v>7.5733517060822209</v>
      </c>
      <c r="G48" s="3">
        <f>100*DataTransformed!N43</f>
        <v>5.5402563898887536</v>
      </c>
      <c r="H48" s="3">
        <f>100*DataTransformed!E43</f>
        <v>-6.4341192673857961</v>
      </c>
      <c r="I48" s="3">
        <f>100*DataTransformed!O43</f>
        <v>5.4798158814833187</v>
      </c>
      <c r="J48" s="3">
        <f>100*DataTransformed!F43</f>
        <v>23.294195639654802</v>
      </c>
      <c r="K48" s="3">
        <f>100*DataTransformed!P43</f>
        <v>5.309282782417668</v>
      </c>
      <c r="L48" s="3">
        <f>100*DataTransformed!G43</f>
        <v>2.518161332683988</v>
      </c>
      <c r="M48" s="3">
        <f>100*DataTransformed!Q43</f>
        <v>6.0717819369251913</v>
      </c>
      <c r="N48" s="3">
        <f>100*DataTransformed!H43</f>
        <v>12.072554902996657</v>
      </c>
      <c r="O48" s="3">
        <f>100*DataTransformed!R43</f>
        <v>5.6794198958421305</v>
      </c>
      <c r="P48" s="3">
        <f>100*DataTransformed!I43</f>
        <v>7.4096054581321624</v>
      </c>
      <c r="Q48" s="3">
        <f>100*DataTransformed!S43</f>
        <v>5.913521262857202</v>
      </c>
      <c r="R48" s="2">
        <v>9</v>
      </c>
      <c r="V48" s="2" t="str">
        <f t="shared" si="0"/>
        <v>Q1/1970</v>
      </c>
      <c r="W48" s="17"/>
      <c r="X48" s="17"/>
      <c r="Y48" s="17"/>
      <c r="Z48" s="17"/>
      <c r="AA48" s="17"/>
      <c r="AB48" s="17"/>
      <c r="AC48" s="17"/>
      <c r="AD48" s="18"/>
      <c r="AE48" s="18"/>
      <c r="AF48" s="18"/>
      <c r="AG48" s="18"/>
      <c r="AH48" s="18"/>
      <c r="AI48" s="18"/>
      <c r="AJ48" s="18"/>
      <c r="AK48" s="19"/>
      <c r="AL48" s="19"/>
      <c r="AM48" s="19"/>
      <c r="AN48" s="19"/>
      <c r="AO48" s="19"/>
      <c r="AP48" s="19"/>
      <c r="AQ48" s="19"/>
      <c r="AR48" s="20"/>
      <c r="AS48" s="20"/>
      <c r="AT48" s="20"/>
      <c r="AU48" s="20"/>
      <c r="AV48" s="20"/>
      <c r="AW48" s="20"/>
      <c r="AX48" s="20"/>
      <c r="AY48" s="16"/>
      <c r="AZ48" s="16"/>
      <c r="BA48" s="16"/>
      <c r="BB48" s="16"/>
      <c r="BC48" s="16"/>
      <c r="BD48" s="16"/>
      <c r="BE48" s="16"/>
      <c r="BF48" s="13"/>
      <c r="BG48" s="13"/>
      <c r="BH48" s="13"/>
      <c r="BI48" s="13"/>
      <c r="BJ48" s="13"/>
      <c r="BK48" s="13"/>
      <c r="BL48" s="13"/>
      <c r="BM48" s="21"/>
      <c r="BN48" s="21"/>
      <c r="BO48" s="21"/>
      <c r="BP48" s="21"/>
      <c r="BQ48" s="21"/>
      <c r="BR48" s="21"/>
      <c r="BS48" s="21"/>
      <c r="BT48" s="22"/>
      <c r="BU48" s="22"/>
      <c r="BV48" s="22"/>
      <c r="BW48" s="22"/>
      <c r="BX48" s="22"/>
      <c r="BY48" s="22"/>
      <c r="BZ48" s="22"/>
      <c r="CC48" s="2" t="str">
        <f t="shared" si="1"/>
        <v>Q1/1970</v>
      </c>
      <c r="CD48" s="3" t="e">
        <v>#N/A</v>
      </c>
      <c r="CE48" s="3" t="e">
        <v>#N/A</v>
      </c>
      <c r="CF48" s="3" t="e">
        <v>#N/A</v>
      </c>
      <c r="CG48" s="3" t="e">
        <v>#N/A</v>
      </c>
      <c r="CH48" s="3" t="e">
        <v>#N/A</v>
      </c>
      <c r="CI48" s="3" t="e">
        <v>#N/A</v>
      </c>
      <c r="CJ48" s="2">
        <v>0</v>
      </c>
      <c r="CL48" s="3" t="e">
        <v>#N/A</v>
      </c>
      <c r="CM48" s="3" t="e">
        <v>#N/A</v>
      </c>
      <c r="CN48" s="3"/>
      <c r="CR48" s="2" t="str">
        <f t="shared" si="2"/>
        <v>Q1/1970</v>
      </c>
      <c r="CS48" s="3" t="e">
        <v>#N/A</v>
      </c>
      <c r="CT48" s="3" t="e">
        <v>#N/A</v>
      </c>
    </row>
    <row r="49" spans="1:98" x14ac:dyDescent="0.25">
      <c r="A49" s="2" t="str">
        <f>'Real GDP'!A48</f>
        <v>Q2/1970</v>
      </c>
      <c r="B49" s="3">
        <f>100*DataTransformed!B44</f>
        <v>0.70717699926561295</v>
      </c>
      <c r="C49" s="3">
        <f>100*DataTransformed!L44</f>
        <v>5.5395889792082542</v>
      </c>
      <c r="D49" s="3">
        <f>100*DataTransformed!C44</f>
        <v>9.3224297000446654</v>
      </c>
      <c r="E49" s="3">
        <f>100*DataTransformed!M44</f>
        <v>6.6144838307659271</v>
      </c>
      <c r="F49" s="3">
        <f>100*DataTransformed!D44</f>
        <v>5.0165653323421822</v>
      </c>
      <c r="G49" s="3">
        <f>100*DataTransformed!N44</f>
        <v>5.7127591177136949</v>
      </c>
      <c r="H49" s="3">
        <f>100*DataTransformed!E44</f>
        <v>15.595264846102808</v>
      </c>
      <c r="I49" s="3">
        <f>100*DataTransformed!O44</f>
        <v>5.4553098340045736</v>
      </c>
      <c r="J49" s="3">
        <f>100*DataTransformed!F44</f>
        <v>2.9093430557228572</v>
      </c>
      <c r="K49" s="3">
        <f>100*DataTransformed!P44</f>
        <v>6.0262240013182478</v>
      </c>
      <c r="L49" s="3">
        <f>100*DataTransformed!G44</f>
        <v>-0.16476499883353313</v>
      </c>
      <c r="M49" s="3">
        <f>100*DataTransformed!Q44</f>
        <v>5.7802242436338247</v>
      </c>
      <c r="N49" s="3">
        <f>100*DataTransformed!H44</f>
        <v>4.8231632269843061</v>
      </c>
      <c r="O49" s="3">
        <f>100*DataTransformed!R44</f>
        <v>5.7081059814272805</v>
      </c>
      <c r="P49" s="3">
        <f>100*DataTransformed!I44</f>
        <v>0.63495220909537409</v>
      </c>
      <c r="Q49" s="3">
        <f>100*DataTransformed!S44</f>
        <v>5.4078236376962963</v>
      </c>
      <c r="R49" s="2">
        <v>10</v>
      </c>
      <c r="V49" s="2" t="str">
        <f t="shared" si="0"/>
        <v>Q2/1970</v>
      </c>
      <c r="W49" s="17"/>
      <c r="X49" s="17"/>
      <c r="Y49" s="17"/>
      <c r="Z49" s="17"/>
      <c r="AA49" s="17"/>
      <c r="AB49" s="17"/>
      <c r="AC49" s="17"/>
      <c r="AD49" s="18"/>
      <c r="AE49" s="18"/>
      <c r="AF49" s="18"/>
      <c r="AG49" s="18"/>
      <c r="AH49" s="18"/>
      <c r="AI49" s="18"/>
      <c r="AJ49" s="18"/>
      <c r="AK49" s="19"/>
      <c r="AL49" s="19"/>
      <c r="AM49" s="19"/>
      <c r="AN49" s="19"/>
      <c r="AO49" s="19"/>
      <c r="AP49" s="19"/>
      <c r="AQ49" s="19"/>
      <c r="AR49" s="20"/>
      <c r="AS49" s="20"/>
      <c r="AT49" s="20"/>
      <c r="AU49" s="20"/>
      <c r="AV49" s="20"/>
      <c r="AW49" s="20"/>
      <c r="AX49" s="20"/>
      <c r="AY49" s="16"/>
      <c r="AZ49" s="16"/>
      <c r="BA49" s="16"/>
      <c r="BB49" s="16"/>
      <c r="BC49" s="16"/>
      <c r="BD49" s="16"/>
      <c r="BE49" s="16"/>
      <c r="BF49" s="13"/>
      <c r="BG49" s="13"/>
      <c r="BH49" s="13"/>
      <c r="BI49" s="13"/>
      <c r="BJ49" s="13"/>
      <c r="BK49" s="13"/>
      <c r="BL49" s="13"/>
      <c r="BM49" s="21"/>
      <c r="BN49" s="21"/>
      <c r="BO49" s="21"/>
      <c r="BP49" s="21"/>
      <c r="BQ49" s="21"/>
      <c r="BR49" s="21"/>
      <c r="BS49" s="21"/>
      <c r="BT49" s="22"/>
      <c r="BU49" s="22"/>
      <c r="BV49" s="22"/>
      <c r="BW49" s="22"/>
      <c r="BX49" s="22"/>
      <c r="BY49" s="22"/>
      <c r="BZ49" s="22"/>
      <c r="CC49" s="2" t="str">
        <f t="shared" si="1"/>
        <v>Q2/1970</v>
      </c>
      <c r="CD49" s="3" t="e">
        <v>#N/A</v>
      </c>
      <c r="CE49" s="3" t="e">
        <v>#N/A</v>
      </c>
      <c r="CF49" s="3" t="e">
        <v>#N/A</v>
      </c>
      <c r="CG49" s="3" t="e">
        <v>#N/A</v>
      </c>
      <c r="CH49" s="3" t="e">
        <v>#N/A</v>
      </c>
      <c r="CI49" s="3" t="e">
        <v>#N/A</v>
      </c>
      <c r="CJ49" s="2">
        <v>0</v>
      </c>
      <c r="CL49" s="3" t="e">
        <v>#N/A</v>
      </c>
      <c r="CM49" s="3" t="e">
        <v>#N/A</v>
      </c>
      <c r="CN49" s="3"/>
      <c r="CR49" s="2" t="str">
        <f t="shared" si="2"/>
        <v>Q2/1970</v>
      </c>
      <c r="CS49" s="3" t="e">
        <v>#N/A</v>
      </c>
      <c r="CT49" s="3" t="e">
        <v>#N/A</v>
      </c>
    </row>
    <row r="50" spans="1:98" x14ac:dyDescent="0.25">
      <c r="A50" s="2" t="str">
        <f>'Real GDP'!A49</f>
        <v>Q3/1970</v>
      </c>
      <c r="B50" s="3">
        <f>100*DataTransformed!B45</f>
        <v>3.5278017687588203</v>
      </c>
      <c r="C50" s="3">
        <f>100*DataTransformed!L45</f>
        <v>3.2735282311412206</v>
      </c>
      <c r="D50" s="3">
        <f>100*DataTransformed!C45</f>
        <v>3.9461185877257776</v>
      </c>
      <c r="E50" s="3">
        <f>100*DataTransformed!M45</f>
        <v>4.3783430827673442</v>
      </c>
      <c r="F50" s="3">
        <f>100*DataTransformed!D45</f>
        <v>5.4713617311623608</v>
      </c>
      <c r="G50" s="3">
        <f>100*DataTransformed!N45</f>
        <v>3.6855469661242424</v>
      </c>
      <c r="H50" s="3">
        <f>100*DataTransformed!E45</f>
        <v>7.4024258151442979</v>
      </c>
      <c r="I50" s="3">
        <f>100*DataTransformed!O45</f>
        <v>3.2380645566197686</v>
      </c>
      <c r="J50" s="3">
        <f>100*DataTransformed!F45</f>
        <v>7.9459062515987</v>
      </c>
      <c r="K50" s="3">
        <f>100*DataTransformed!P45</f>
        <v>3.2125686989765256</v>
      </c>
      <c r="L50" s="3">
        <f>100*DataTransformed!G45</f>
        <v>4.0600686538279973</v>
      </c>
      <c r="M50" s="3">
        <f>100*DataTransformed!Q45</f>
        <v>3.6032674422781241</v>
      </c>
      <c r="N50" s="3">
        <f>100*DataTransformed!H45</f>
        <v>10.579837634874778</v>
      </c>
      <c r="O50" s="3">
        <f>100*DataTransformed!R45</f>
        <v>3.580303350524261</v>
      </c>
      <c r="P50" s="3">
        <f>100*DataTransformed!I45</f>
        <v>2.0391249521185983</v>
      </c>
      <c r="Q50" s="3">
        <f>100*DataTransformed!S45</f>
        <v>3.2456304753079479</v>
      </c>
      <c r="R50" s="2">
        <v>10</v>
      </c>
      <c r="V50" s="2" t="str">
        <f t="shared" si="0"/>
        <v>Q3/1970</v>
      </c>
      <c r="W50" s="17"/>
      <c r="X50" s="17"/>
      <c r="Y50" s="17"/>
      <c r="Z50" s="17"/>
      <c r="AA50" s="17"/>
      <c r="AB50" s="17"/>
      <c r="AC50" s="17"/>
      <c r="AD50" s="18"/>
      <c r="AE50" s="18"/>
      <c r="AF50" s="18"/>
      <c r="AG50" s="18"/>
      <c r="AH50" s="18"/>
      <c r="AI50" s="18"/>
      <c r="AJ50" s="18"/>
      <c r="AK50" s="19"/>
      <c r="AL50" s="19"/>
      <c r="AM50" s="19"/>
      <c r="AN50" s="19"/>
      <c r="AO50" s="19"/>
      <c r="AP50" s="19"/>
      <c r="AQ50" s="19"/>
      <c r="AR50" s="20"/>
      <c r="AS50" s="20"/>
      <c r="AT50" s="20"/>
      <c r="AU50" s="20"/>
      <c r="AV50" s="20"/>
      <c r="AW50" s="20"/>
      <c r="AX50" s="20"/>
      <c r="AY50" s="16"/>
      <c r="AZ50" s="16"/>
      <c r="BA50" s="16"/>
      <c r="BB50" s="16"/>
      <c r="BC50" s="16"/>
      <c r="BD50" s="16"/>
      <c r="BE50" s="16"/>
      <c r="BF50" s="13"/>
      <c r="BG50" s="13"/>
      <c r="BH50" s="13"/>
      <c r="BI50" s="13"/>
      <c r="BJ50" s="13"/>
      <c r="BK50" s="13"/>
      <c r="BL50" s="13"/>
      <c r="BM50" s="21"/>
      <c r="BN50" s="21"/>
      <c r="BO50" s="21"/>
      <c r="BP50" s="21"/>
      <c r="BQ50" s="21"/>
      <c r="BR50" s="21"/>
      <c r="BS50" s="21"/>
      <c r="BT50" s="22"/>
      <c r="BU50" s="22"/>
      <c r="BV50" s="22"/>
      <c r="BW50" s="22"/>
      <c r="BX50" s="22"/>
      <c r="BY50" s="22"/>
      <c r="BZ50" s="22"/>
      <c r="CC50" s="2" t="str">
        <f t="shared" si="1"/>
        <v>Q3/1970</v>
      </c>
      <c r="CD50" s="3" t="e">
        <v>#N/A</v>
      </c>
      <c r="CE50" s="3" t="e">
        <v>#N/A</v>
      </c>
      <c r="CF50" s="3" t="e">
        <v>#N/A</v>
      </c>
      <c r="CG50" s="3" t="e">
        <v>#N/A</v>
      </c>
      <c r="CH50" s="3" t="e">
        <v>#N/A</v>
      </c>
      <c r="CI50" s="3" t="e">
        <v>#N/A</v>
      </c>
      <c r="CJ50" s="2">
        <v>0</v>
      </c>
      <c r="CL50" s="3" t="e">
        <v>#N/A</v>
      </c>
      <c r="CM50" s="3" t="e">
        <v>#N/A</v>
      </c>
      <c r="CN50" s="3"/>
      <c r="CR50" s="2" t="str">
        <f t="shared" si="2"/>
        <v>Q3/1970</v>
      </c>
      <c r="CS50" s="3" t="e">
        <v>#N/A</v>
      </c>
      <c r="CT50" s="3" t="e">
        <v>#N/A</v>
      </c>
    </row>
    <row r="51" spans="1:98" x14ac:dyDescent="0.25">
      <c r="A51" s="2" t="str">
        <f>'Real GDP'!A50</f>
        <v>Q4/1970</v>
      </c>
      <c r="B51" s="3">
        <f>100*DataTransformed!B46</f>
        <v>-4.1356754332873891</v>
      </c>
      <c r="C51" s="3">
        <f>100*DataTransformed!L46</f>
        <v>5.2369994326438629</v>
      </c>
      <c r="D51" s="3">
        <f>100*DataTransformed!C46</f>
        <v>3.4804732087412305</v>
      </c>
      <c r="E51" s="3">
        <f>100*DataTransformed!M46</f>
        <v>5.8109347348937135</v>
      </c>
      <c r="F51" s="3">
        <f>100*DataTransformed!D46</f>
        <v>6.2319436178270848</v>
      </c>
      <c r="G51" s="3">
        <f>100*DataTransformed!N46</f>
        <v>5.6338833408334565</v>
      </c>
      <c r="H51" s="3">
        <f>100*DataTransformed!E46</f>
        <v>3.3761391452717504</v>
      </c>
      <c r="I51" s="3">
        <f>100*DataTransformed!O46</f>
        <v>5.2230426043418987</v>
      </c>
      <c r="J51" s="3">
        <f>100*DataTransformed!F46</f>
        <v>0.44703358686462025</v>
      </c>
      <c r="K51" s="3">
        <f>100*DataTransformed!P46</f>
        <v>4.8279478335633286</v>
      </c>
      <c r="L51" s="3">
        <f>100*DataTransformed!G46</f>
        <v>0.67408967902906625</v>
      </c>
      <c r="M51" s="3">
        <f>100*DataTransformed!Q46</f>
        <v>5.3004606163673529</v>
      </c>
      <c r="N51" s="3">
        <f>100*DataTransformed!H46</f>
        <v>-1.289376120506347</v>
      </c>
      <c r="O51" s="3">
        <f>100*DataTransformed!R46</f>
        <v>5.6351665528389105</v>
      </c>
      <c r="P51" s="3">
        <f>100*DataTransformed!I46</f>
        <v>3.1437260587196647</v>
      </c>
      <c r="Q51" s="3">
        <f>100*DataTransformed!S46</f>
        <v>5.1031920691675836</v>
      </c>
      <c r="R51" s="2">
        <v>10</v>
      </c>
      <c r="V51" s="2" t="str">
        <f t="shared" si="0"/>
        <v>Q4/1970</v>
      </c>
      <c r="W51" s="17"/>
      <c r="X51" s="17"/>
      <c r="Y51" s="17"/>
      <c r="Z51" s="17"/>
      <c r="AA51" s="17"/>
      <c r="AB51" s="17"/>
      <c r="AC51" s="17"/>
      <c r="AD51" s="18"/>
      <c r="AE51" s="18"/>
      <c r="AF51" s="18"/>
      <c r="AG51" s="18"/>
      <c r="AH51" s="18"/>
      <c r="AI51" s="18"/>
      <c r="AJ51" s="18"/>
      <c r="AK51" s="19"/>
      <c r="AL51" s="19"/>
      <c r="AM51" s="19"/>
      <c r="AN51" s="19"/>
      <c r="AO51" s="19"/>
      <c r="AP51" s="19"/>
      <c r="AQ51" s="19"/>
      <c r="AR51" s="20"/>
      <c r="AS51" s="20"/>
      <c r="AT51" s="20"/>
      <c r="AU51" s="20"/>
      <c r="AV51" s="20"/>
      <c r="AW51" s="20"/>
      <c r="AX51" s="20"/>
      <c r="AY51" s="16"/>
      <c r="AZ51" s="16"/>
      <c r="BA51" s="16"/>
      <c r="BB51" s="16"/>
      <c r="BC51" s="16"/>
      <c r="BD51" s="16"/>
      <c r="BE51" s="16"/>
      <c r="BF51" s="13"/>
      <c r="BG51" s="13"/>
      <c r="BH51" s="13"/>
      <c r="BI51" s="13"/>
      <c r="BJ51" s="13"/>
      <c r="BK51" s="13"/>
      <c r="BL51" s="13"/>
      <c r="BM51" s="21"/>
      <c r="BN51" s="21"/>
      <c r="BO51" s="21"/>
      <c r="BP51" s="21"/>
      <c r="BQ51" s="21"/>
      <c r="BR51" s="21"/>
      <c r="BS51" s="21"/>
      <c r="BT51" s="22"/>
      <c r="BU51" s="22"/>
      <c r="BV51" s="22"/>
      <c r="BW51" s="22"/>
      <c r="BX51" s="22"/>
      <c r="BY51" s="22"/>
      <c r="BZ51" s="22"/>
      <c r="CC51" s="2" t="str">
        <f t="shared" si="1"/>
        <v>Q4/1970</v>
      </c>
      <c r="CD51" s="3" t="e">
        <v>#N/A</v>
      </c>
      <c r="CE51" s="3" t="e">
        <v>#N/A</v>
      </c>
      <c r="CF51" s="3" t="e">
        <v>#N/A</v>
      </c>
      <c r="CG51" s="3" t="e">
        <v>#N/A</v>
      </c>
      <c r="CH51" s="3" t="e">
        <v>#N/A</v>
      </c>
      <c r="CI51" s="3" t="e">
        <v>#N/A</v>
      </c>
      <c r="CJ51" s="2">
        <v>0</v>
      </c>
      <c r="CL51" s="3" t="e">
        <v>#N/A</v>
      </c>
      <c r="CM51" s="3" t="e">
        <v>#N/A</v>
      </c>
      <c r="CN51" s="3"/>
      <c r="CR51" s="2" t="str">
        <f t="shared" si="2"/>
        <v>Q4/1970</v>
      </c>
      <c r="CS51" s="3" t="e">
        <v>#N/A</v>
      </c>
      <c r="CT51" s="3" t="e">
        <v>#N/A</v>
      </c>
    </row>
    <row r="52" spans="1:98" x14ac:dyDescent="0.25">
      <c r="A52" s="2" t="str">
        <f>'Real GDP'!A51</f>
        <v>Q1/1971</v>
      </c>
      <c r="B52" s="3">
        <f>100*DataTransformed!B47</f>
        <v>10.569455824969509</v>
      </c>
      <c r="C52" s="3">
        <f>100*DataTransformed!L47</f>
        <v>6.0661593836194072</v>
      </c>
      <c r="D52" s="3">
        <f>100*DataTransformed!C47</f>
        <v>-2.3684398321542233</v>
      </c>
      <c r="E52" s="3">
        <f>100*DataTransformed!M47</f>
        <v>5.9697168531213762</v>
      </c>
      <c r="F52" s="3">
        <f>100*DataTransformed!D47</f>
        <v>0.5160000243428442</v>
      </c>
      <c r="G52" s="3">
        <f>100*DataTransformed!N47</f>
        <v>7.138962300711249</v>
      </c>
      <c r="H52" s="3">
        <f>100*DataTransformed!E47</f>
        <v>-7.7591842787047227</v>
      </c>
      <c r="I52" s="3">
        <f>100*DataTransformed!O47</f>
        <v>6.1271237214143071</v>
      </c>
      <c r="J52" s="3">
        <f>100*DataTransformed!F47</f>
        <v>-2.09765340764001</v>
      </c>
      <c r="K52" s="3">
        <f>100*DataTransformed!P47</f>
        <v>5.6632075834619044</v>
      </c>
      <c r="L52" s="3">
        <f>100*DataTransformed!G47</f>
        <v>-2.4037119190602141</v>
      </c>
      <c r="M52" s="3">
        <f>100*DataTransformed!Q47</f>
        <v>6.3254616782161932</v>
      </c>
      <c r="N52" s="3">
        <f>100*DataTransformed!H47</f>
        <v>3.6287305398968073</v>
      </c>
      <c r="O52" s="3">
        <f>100*DataTransformed!R47</f>
        <v>6.6798867421701047</v>
      </c>
      <c r="P52" s="3">
        <f>100*DataTransformed!I47</f>
        <v>3.1115370694017486</v>
      </c>
      <c r="Q52" s="3">
        <f>100*DataTransformed!S47</f>
        <v>6.1734574971591627</v>
      </c>
      <c r="R52" s="2">
        <v>10</v>
      </c>
      <c r="V52" s="2" t="str">
        <f t="shared" si="0"/>
        <v>Q1/1971</v>
      </c>
      <c r="W52" s="17"/>
      <c r="X52" s="17"/>
      <c r="Y52" s="17"/>
      <c r="Z52" s="17"/>
      <c r="AA52" s="17"/>
      <c r="AB52" s="17"/>
      <c r="AC52" s="17"/>
      <c r="AD52" s="18"/>
      <c r="AE52" s="18"/>
      <c r="AF52" s="18"/>
      <c r="AG52" s="18"/>
      <c r="AH52" s="18"/>
      <c r="AI52" s="18"/>
      <c r="AJ52" s="18"/>
      <c r="AK52" s="19"/>
      <c r="AL52" s="19"/>
      <c r="AM52" s="19"/>
      <c r="AN52" s="19"/>
      <c r="AO52" s="19"/>
      <c r="AP52" s="19"/>
      <c r="AQ52" s="19"/>
      <c r="AR52" s="20"/>
      <c r="AS52" s="20"/>
      <c r="AT52" s="20"/>
      <c r="AU52" s="20"/>
      <c r="AV52" s="20"/>
      <c r="AW52" s="20"/>
      <c r="AX52" s="20"/>
      <c r="AY52" s="16"/>
      <c r="AZ52" s="16"/>
      <c r="BA52" s="16"/>
      <c r="BB52" s="16"/>
      <c r="BC52" s="16"/>
      <c r="BD52" s="16"/>
      <c r="BE52" s="16"/>
      <c r="BF52" s="13"/>
      <c r="BG52" s="13"/>
      <c r="BH52" s="13"/>
      <c r="BI52" s="13"/>
      <c r="BJ52" s="13"/>
      <c r="BK52" s="13"/>
      <c r="BL52" s="13"/>
      <c r="BM52" s="21"/>
      <c r="BN52" s="21"/>
      <c r="BO52" s="21"/>
      <c r="BP52" s="21"/>
      <c r="BQ52" s="21"/>
      <c r="BR52" s="21"/>
      <c r="BS52" s="21"/>
      <c r="BT52" s="22"/>
      <c r="BU52" s="22"/>
      <c r="BV52" s="22"/>
      <c r="BW52" s="22"/>
      <c r="BX52" s="22"/>
      <c r="BY52" s="22"/>
      <c r="BZ52" s="22"/>
      <c r="CC52" s="2" t="str">
        <f t="shared" si="1"/>
        <v>Q1/1971</v>
      </c>
      <c r="CD52" s="3" t="e">
        <v>#N/A</v>
      </c>
      <c r="CE52" s="3" t="e">
        <v>#N/A</v>
      </c>
      <c r="CF52" s="3" t="e">
        <v>#N/A</v>
      </c>
      <c r="CG52" s="3" t="e">
        <v>#N/A</v>
      </c>
      <c r="CH52" s="3" t="e">
        <v>#N/A</v>
      </c>
      <c r="CI52" s="3" t="e">
        <v>#N/A</v>
      </c>
      <c r="CJ52" s="2">
        <v>0</v>
      </c>
      <c r="CL52" s="3" t="e">
        <v>#N/A</v>
      </c>
      <c r="CM52" s="3" t="e">
        <v>#N/A</v>
      </c>
      <c r="CN52" s="3"/>
      <c r="CR52" s="2" t="str">
        <f t="shared" si="2"/>
        <v>Q1/1971</v>
      </c>
      <c r="CS52" s="3" t="e">
        <v>#N/A</v>
      </c>
      <c r="CT52" s="3" t="e">
        <v>#N/A</v>
      </c>
    </row>
    <row r="53" spans="1:98" x14ac:dyDescent="0.25">
      <c r="A53" s="2" t="str">
        <f>'Real GDP'!A52</f>
        <v>Q2/1971</v>
      </c>
      <c r="B53" s="3">
        <f>100*DataTransformed!B48</f>
        <v>2.2762605850637385</v>
      </c>
      <c r="C53" s="3">
        <f>100*DataTransformed!L48</f>
        <v>5.226417832220065</v>
      </c>
      <c r="D53" s="3">
        <f>100*DataTransformed!C48</f>
        <v>7.081248628408332</v>
      </c>
      <c r="E53" s="3">
        <f>100*DataTransformed!M48</f>
        <v>5.037231112115137</v>
      </c>
      <c r="F53" s="3">
        <f>100*DataTransformed!D48</f>
        <v>7.2223499503557775</v>
      </c>
      <c r="G53" s="3">
        <f>100*DataTransformed!N48</f>
        <v>5.5076188473316634</v>
      </c>
      <c r="H53" s="3">
        <f>100*DataTransformed!E48</f>
        <v>8.3076909566017321</v>
      </c>
      <c r="I53" s="3">
        <f>100*DataTransformed!O48</f>
        <v>5.2492912198893293</v>
      </c>
      <c r="J53" s="3">
        <f>100*DataTransformed!F48</f>
        <v>1.6844170381794754</v>
      </c>
      <c r="K53" s="3">
        <f>100*DataTransformed!P48</f>
        <v>4.8419053072953133</v>
      </c>
      <c r="L53" s="3">
        <f>100*DataTransformed!G48</f>
        <v>11.527936281988715</v>
      </c>
      <c r="M53" s="3">
        <f>100*DataTransformed!Q48</f>
        <v>5.2769861515622907</v>
      </c>
      <c r="N53" s="3">
        <f>100*DataTransformed!H48</f>
        <v>6.3991126368712514</v>
      </c>
      <c r="O53" s="3">
        <f>100*DataTransformed!R48</f>
        <v>5.6718895055380969</v>
      </c>
      <c r="P53" s="3">
        <f>100*DataTransformed!I48</f>
        <v>7.7272510505842718</v>
      </c>
      <c r="Q53" s="3">
        <f>100*DataTransformed!S48</f>
        <v>4.9424232094184006</v>
      </c>
      <c r="R53" s="2">
        <v>11</v>
      </c>
      <c r="V53" s="2" t="str">
        <f t="shared" si="0"/>
        <v>Q2/1971</v>
      </c>
      <c r="W53" s="17"/>
      <c r="X53" s="17"/>
      <c r="Y53" s="17"/>
      <c r="Z53" s="17"/>
      <c r="AA53" s="17"/>
      <c r="AB53" s="17"/>
      <c r="AC53" s="17"/>
      <c r="AD53" s="18"/>
      <c r="AE53" s="18"/>
      <c r="AF53" s="18"/>
      <c r="AG53" s="18"/>
      <c r="AH53" s="18"/>
      <c r="AI53" s="18"/>
      <c r="AJ53" s="18"/>
      <c r="AK53" s="19"/>
      <c r="AL53" s="19"/>
      <c r="AM53" s="19"/>
      <c r="AN53" s="19"/>
      <c r="AO53" s="19"/>
      <c r="AP53" s="19"/>
      <c r="AQ53" s="19"/>
      <c r="AR53" s="20"/>
      <c r="AS53" s="20"/>
      <c r="AT53" s="20"/>
      <c r="AU53" s="20"/>
      <c r="AV53" s="20"/>
      <c r="AW53" s="20"/>
      <c r="AX53" s="20"/>
      <c r="AY53" s="16"/>
      <c r="AZ53" s="16"/>
      <c r="BA53" s="16"/>
      <c r="BB53" s="16"/>
      <c r="BC53" s="16"/>
      <c r="BD53" s="16"/>
      <c r="BE53" s="16"/>
      <c r="BF53" s="13"/>
      <c r="BG53" s="13"/>
      <c r="BH53" s="13"/>
      <c r="BI53" s="13"/>
      <c r="BJ53" s="13"/>
      <c r="BK53" s="13"/>
      <c r="BL53" s="13"/>
      <c r="BM53" s="21"/>
      <c r="BN53" s="21"/>
      <c r="BO53" s="21"/>
      <c r="BP53" s="21"/>
      <c r="BQ53" s="21"/>
      <c r="BR53" s="21"/>
      <c r="BS53" s="21"/>
      <c r="BT53" s="22"/>
      <c r="BU53" s="22"/>
      <c r="BV53" s="22"/>
      <c r="BW53" s="22"/>
      <c r="BX53" s="22"/>
      <c r="BY53" s="22"/>
      <c r="BZ53" s="22"/>
      <c r="CC53" s="2" t="str">
        <f t="shared" si="1"/>
        <v>Q2/1971</v>
      </c>
      <c r="CD53" s="3" t="e">
        <v>#N/A</v>
      </c>
      <c r="CE53" s="3" t="e">
        <v>#N/A</v>
      </c>
      <c r="CF53" s="3" t="e">
        <v>#N/A</v>
      </c>
      <c r="CG53" s="3" t="e">
        <v>#N/A</v>
      </c>
      <c r="CH53" s="3" t="e">
        <v>#N/A</v>
      </c>
      <c r="CI53" s="3" t="e">
        <v>#N/A</v>
      </c>
      <c r="CJ53" s="2">
        <v>0</v>
      </c>
      <c r="CL53" s="3" t="e">
        <v>#N/A</v>
      </c>
      <c r="CM53" s="3" t="e">
        <v>#N/A</v>
      </c>
      <c r="CN53" s="3"/>
      <c r="CR53" s="2" t="str">
        <f t="shared" si="2"/>
        <v>Q2/1971</v>
      </c>
      <c r="CS53" s="3" t="e">
        <v>#N/A</v>
      </c>
      <c r="CT53" s="3" t="e">
        <v>#N/A</v>
      </c>
    </row>
    <row r="54" spans="1:98" x14ac:dyDescent="0.25">
      <c r="A54" s="2" t="str">
        <f>'Real GDP'!A53</f>
        <v>Q3/1971</v>
      </c>
      <c r="B54" s="3">
        <f>100*DataTransformed!B49</f>
        <v>3.1151275706804427</v>
      </c>
      <c r="C54" s="3">
        <f>100*DataTransformed!L49</f>
        <v>4.0512090493848518</v>
      </c>
      <c r="D54" s="3">
        <f>100*DataTransformed!C49</f>
        <v>6.8996926773351674</v>
      </c>
      <c r="E54" s="3">
        <f>100*DataTransformed!M49</f>
        <v>4.0043326745097474</v>
      </c>
      <c r="F54" s="3">
        <f>100*DataTransformed!D49</f>
        <v>6.4698017730560053</v>
      </c>
      <c r="G54" s="3">
        <f>100*DataTransformed!N49</f>
        <v>4.41554380697049</v>
      </c>
      <c r="H54" s="3">
        <f>100*DataTransformed!E49</f>
        <v>6.8609696718063162</v>
      </c>
      <c r="I54" s="3">
        <f>100*DataTransformed!O49</f>
        <v>4.071302130023291</v>
      </c>
      <c r="J54" s="3">
        <f>100*DataTransformed!F49</f>
        <v>5.8166051897696747</v>
      </c>
      <c r="K54" s="3">
        <f>100*DataTransformed!P49</f>
        <v>4.0328211267640413</v>
      </c>
      <c r="L54" s="3">
        <f>100*DataTransformed!G49</f>
        <v>10.875020223507903</v>
      </c>
      <c r="M54" s="3">
        <f>100*DataTransformed!Q49</f>
        <v>3.94095519960036</v>
      </c>
      <c r="N54" s="3">
        <f>100*DataTransformed!H49</f>
        <v>4.8459437375480974</v>
      </c>
      <c r="O54" s="3">
        <f>100*DataTransformed!R49</f>
        <v>4.2485406249070934</v>
      </c>
      <c r="P54" s="3">
        <f>100*DataTransformed!I49</f>
        <v>7.2927233441880901</v>
      </c>
      <c r="Q54" s="3">
        <f>100*DataTransformed!S49</f>
        <v>3.9788168382374423</v>
      </c>
      <c r="R54" s="2">
        <v>11</v>
      </c>
      <c r="V54" s="2" t="str">
        <f t="shared" si="0"/>
        <v>Q3/1971</v>
      </c>
      <c r="W54" s="17"/>
      <c r="X54" s="17"/>
      <c r="Y54" s="17"/>
      <c r="Z54" s="17"/>
      <c r="AA54" s="17"/>
      <c r="AB54" s="17"/>
      <c r="AC54" s="17"/>
      <c r="AD54" s="18"/>
      <c r="AE54" s="18"/>
      <c r="AF54" s="18"/>
      <c r="AG54" s="18"/>
      <c r="AH54" s="18"/>
      <c r="AI54" s="18"/>
      <c r="AJ54" s="18"/>
      <c r="AK54" s="19"/>
      <c r="AL54" s="19"/>
      <c r="AM54" s="19"/>
      <c r="AN54" s="19"/>
      <c r="AO54" s="19"/>
      <c r="AP54" s="19"/>
      <c r="AQ54" s="19"/>
      <c r="AR54" s="20"/>
      <c r="AS54" s="20"/>
      <c r="AT54" s="20"/>
      <c r="AU54" s="20"/>
      <c r="AV54" s="20"/>
      <c r="AW54" s="20"/>
      <c r="AX54" s="20"/>
      <c r="AY54" s="16"/>
      <c r="AZ54" s="16"/>
      <c r="BA54" s="16"/>
      <c r="BB54" s="16"/>
      <c r="BC54" s="16"/>
      <c r="BD54" s="16"/>
      <c r="BE54" s="16"/>
      <c r="BF54" s="13"/>
      <c r="BG54" s="13"/>
      <c r="BH54" s="13"/>
      <c r="BI54" s="13"/>
      <c r="BJ54" s="13"/>
      <c r="BK54" s="13"/>
      <c r="BL54" s="13"/>
      <c r="BM54" s="21"/>
      <c r="BN54" s="21"/>
      <c r="BO54" s="21"/>
      <c r="BP54" s="21"/>
      <c r="BQ54" s="21"/>
      <c r="BR54" s="21"/>
      <c r="BS54" s="21"/>
      <c r="BT54" s="22"/>
      <c r="BU54" s="22"/>
      <c r="BV54" s="22"/>
      <c r="BW54" s="22"/>
      <c r="BX54" s="22"/>
      <c r="BY54" s="22"/>
      <c r="BZ54" s="22"/>
      <c r="CC54" s="2" t="str">
        <f t="shared" si="1"/>
        <v>Q3/1971</v>
      </c>
      <c r="CD54" s="3" t="e">
        <v>#N/A</v>
      </c>
      <c r="CE54" s="3" t="e">
        <v>#N/A</v>
      </c>
      <c r="CF54" s="3" t="e">
        <v>#N/A</v>
      </c>
      <c r="CG54" s="3" t="e">
        <v>#N/A</v>
      </c>
      <c r="CH54" s="3" t="e">
        <v>#N/A</v>
      </c>
      <c r="CI54" s="3" t="e">
        <v>#N/A</v>
      </c>
      <c r="CJ54" s="2">
        <v>0</v>
      </c>
      <c r="CL54" s="3" t="e">
        <v>#N/A</v>
      </c>
      <c r="CM54" s="3" t="e">
        <v>#N/A</v>
      </c>
      <c r="CN54" s="3"/>
      <c r="CR54" s="2" t="str">
        <f t="shared" si="2"/>
        <v>Q3/1971</v>
      </c>
      <c r="CS54" s="3" t="e">
        <v>#N/A</v>
      </c>
      <c r="CT54" s="3" t="e">
        <v>#N/A</v>
      </c>
    </row>
    <row r="55" spans="1:98" x14ac:dyDescent="0.25">
      <c r="A55" s="2" t="str">
        <f>'Real GDP'!A54</f>
        <v>Q4/1971</v>
      </c>
      <c r="B55" s="3">
        <f>100*DataTransformed!B50</f>
        <v>1.1665703867691946</v>
      </c>
      <c r="C55" s="3">
        <f>100*DataTransformed!L50</f>
        <v>3.3061199424658128</v>
      </c>
      <c r="D55" s="3">
        <f>100*DataTransformed!C50</f>
        <v>1.5794501911649661</v>
      </c>
      <c r="E55" s="3">
        <f>100*DataTransformed!M50</f>
        <v>3.8858185323560335</v>
      </c>
      <c r="F55" s="3">
        <f>100*DataTransformed!D50</f>
        <v>3.4125241102369586</v>
      </c>
      <c r="G55" s="3">
        <f>100*DataTransformed!N50</f>
        <v>3.3604016690107485</v>
      </c>
      <c r="H55" s="3">
        <f>100*DataTransformed!E50</f>
        <v>-0.33686865656292753</v>
      </c>
      <c r="I55" s="3">
        <f>100*DataTransformed!O50</f>
        <v>3.3098384217327137</v>
      </c>
      <c r="J55" s="3">
        <f>100*DataTransformed!F50</f>
        <v>2.2517876382366353</v>
      </c>
      <c r="K55" s="3">
        <f>100*DataTransformed!P50</f>
        <v>3.8142092184154208</v>
      </c>
      <c r="L55" s="3">
        <f>100*DataTransformed!G50</f>
        <v>4.5170082690447089</v>
      </c>
      <c r="M55" s="3">
        <f>100*DataTransformed!Q50</f>
        <v>3.3993354127611397</v>
      </c>
      <c r="N55" s="3">
        <f>100*DataTransformed!H50</f>
        <v>3.6261494125326976</v>
      </c>
      <c r="O55" s="3">
        <f>100*DataTransformed!R50</f>
        <v>3.3443240065402335</v>
      </c>
      <c r="P55" s="3">
        <f>100*DataTransformed!I50</f>
        <v>7.974221683906535</v>
      </c>
      <c r="Q55" s="3">
        <f>100*DataTransformed!S50</f>
        <v>3.3579648257688888</v>
      </c>
      <c r="R55" s="2">
        <v>11</v>
      </c>
      <c r="V55" s="2" t="str">
        <f t="shared" si="0"/>
        <v>Q4/1971</v>
      </c>
      <c r="W55" s="17"/>
      <c r="X55" s="17"/>
      <c r="Y55" s="17"/>
      <c r="Z55" s="17"/>
      <c r="AA55" s="17"/>
      <c r="AB55" s="17"/>
      <c r="AC55" s="17"/>
      <c r="AD55" s="18"/>
      <c r="AE55" s="18"/>
      <c r="AF55" s="18"/>
      <c r="AG55" s="18"/>
      <c r="AH55" s="18"/>
      <c r="AI55" s="18"/>
      <c r="AJ55" s="18"/>
      <c r="AK55" s="19"/>
      <c r="AL55" s="19"/>
      <c r="AM55" s="19"/>
      <c r="AN55" s="19"/>
      <c r="AO55" s="19"/>
      <c r="AP55" s="19"/>
      <c r="AQ55" s="19"/>
      <c r="AR55" s="20"/>
      <c r="AS55" s="20"/>
      <c r="AT55" s="20"/>
      <c r="AU55" s="20"/>
      <c r="AV55" s="20"/>
      <c r="AW55" s="20"/>
      <c r="AX55" s="20"/>
      <c r="AY55" s="16"/>
      <c r="AZ55" s="16"/>
      <c r="BA55" s="16"/>
      <c r="BB55" s="16"/>
      <c r="BC55" s="16"/>
      <c r="BD55" s="16"/>
      <c r="BE55" s="16"/>
      <c r="BF55" s="13"/>
      <c r="BG55" s="13"/>
      <c r="BH55" s="13"/>
      <c r="BI55" s="13"/>
      <c r="BJ55" s="13"/>
      <c r="BK55" s="13"/>
      <c r="BL55" s="13"/>
      <c r="BM55" s="21"/>
      <c r="BN55" s="21"/>
      <c r="BO55" s="21"/>
      <c r="BP55" s="21"/>
      <c r="BQ55" s="21"/>
      <c r="BR55" s="21"/>
      <c r="BS55" s="21"/>
      <c r="BT55" s="22"/>
      <c r="BU55" s="22"/>
      <c r="BV55" s="22"/>
      <c r="BW55" s="22"/>
      <c r="BX55" s="22"/>
      <c r="BY55" s="22"/>
      <c r="BZ55" s="22"/>
      <c r="CC55" s="2" t="str">
        <f t="shared" si="1"/>
        <v>Q4/1971</v>
      </c>
      <c r="CD55" s="3" t="e">
        <v>#N/A</v>
      </c>
      <c r="CE55" s="3" t="e">
        <v>#N/A</v>
      </c>
      <c r="CF55" s="3" t="e">
        <v>#N/A</v>
      </c>
      <c r="CG55" s="3" t="e">
        <v>#N/A</v>
      </c>
      <c r="CH55" s="3" t="e">
        <v>#N/A</v>
      </c>
      <c r="CI55" s="3" t="e">
        <v>#N/A</v>
      </c>
      <c r="CJ55" s="2">
        <v>0</v>
      </c>
      <c r="CL55" s="3" t="e">
        <v>#N/A</v>
      </c>
      <c r="CM55" s="3" t="e">
        <v>#N/A</v>
      </c>
      <c r="CN55" s="3"/>
      <c r="CR55" s="2" t="str">
        <f t="shared" si="2"/>
        <v>Q4/1971</v>
      </c>
      <c r="CS55" s="3" t="e">
        <v>#N/A</v>
      </c>
      <c r="CT55" s="3" t="e">
        <v>#N/A</v>
      </c>
    </row>
    <row r="56" spans="1:98" x14ac:dyDescent="0.25">
      <c r="A56" s="2" t="str">
        <f>'Real GDP'!A55</f>
        <v>Q1/1972</v>
      </c>
      <c r="B56" s="3">
        <f>100*DataTransformed!B51</f>
        <v>7.1134437091998848</v>
      </c>
      <c r="C56" s="3">
        <f>100*DataTransformed!L51</f>
        <v>6.1438074675912446</v>
      </c>
      <c r="D56" s="3">
        <f>100*DataTransformed!C51</f>
        <v>0.41970578919041657</v>
      </c>
      <c r="E56" s="3">
        <f>100*DataTransformed!M51</f>
        <v>6.2396132036223406</v>
      </c>
      <c r="F56" s="3">
        <f>100*DataTransformed!D51</f>
        <v>5.2051708043354239</v>
      </c>
      <c r="G56" s="3">
        <f>100*DataTransformed!N51</f>
        <v>5.9993261489884375</v>
      </c>
      <c r="H56" s="3">
        <f>100*DataTransformed!E51</f>
        <v>0.40420516984411847</v>
      </c>
      <c r="I56" s="3">
        <f>100*DataTransformed!O51</f>
        <v>6.144551789135555</v>
      </c>
      <c r="J56" s="3">
        <f>100*DataTransformed!F51</f>
        <v>4.3950140078123923</v>
      </c>
      <c r="K56" s="3">
        <f>100*DataTransformed!P51</f>
        <v>7.0082813635032437</v>
      </c>
      <c r="L56" s="3">
        <f>100*DataTransformed!G51</f>
        <v>-1.5613191921318048</v>
      </c>
      <c r="M56" s="3">
        <f>100*DataTransformed!Q51</f>
        <v>6.1095289389687224</v>
      </c>
      <c r="N56" s="3">
        <f>100*DataTransformed!H51</f>
        <v>12.824151467754419</v>
      </c>
      <c r="O56" s="3">
        <f>100*DataTransformed!R51</f>
        <v>6.0008070406167846</v>
      </c>
      <c r="P56" s="3">
        <f>100*DataTransformed!I51</f>
        <v>6.4379591488407328</v>
      </c>
      <c r="Q56" s="3">
        <f>100*DataTransformed!S51</f>
        <v>6.3076093226166918</v>
      </c>
      <c r="R56" s="2">
        <v>11</v>
      </c>
      <c r="V56" s="2" t="str">
        <f t="shared" si="0"/>
        <v>Q1/1972</v>
      </c>
      <c r="W56" s="17"/>
      <c r="X56" s="17"/>
      <c r="Y56" s="17"/>
      <c r="Z56" s="17"/>
      <c r="AA56" s="17"/>
      <c r="AB56" s="17"/>
      <c r="AC56" s="17"/>
      <c r="AD56" s="18"/>
      <c r="AE56" s="18"/>
      <c r="AF56" s="18"/>
      <c r="AG56" s="18"/>
      <c r="AH56" s="18"/>
      <c r="AI56" s="18"/>
      <c r="AJ56" s="18"/>
      <c r="AK56" s="19"/>
      <c r="AL56" s="19"/>
      <c r="AM56" s="19"/>
      <c r="AN56" s="19"/>
      <c r="AO56" s="19"/>
      <c r="AP56" s="19"/>
      <c r="AQ56" s="19"/>
      <c r="AR56" s="20"/>
      <c r="AS56" s="20"/>
      <c r="AT56" s="20"/>
      <c r="AU56" s="20"/>
      <c r="AV56" s="20"/>
      <c r="AW56" s="20"/>
      <c r="AX56" s="20"/>
      <c r="AY56" s="16"/>
      <c r="AZ56" s="16"/>
      <c r="BA56" s="16"/>
      <c r="BB56" s="16"/>
      <c r="BC56" s="16"/>
      <c r="BD56" s="16"/>
      <c r="BE56" s="16"/>
      <c r="BF56" s="13"/>
      <c r="BG56" s="13"/>
      <c r="BH56" s="13"/>
      <c r="BI56" s="13"/>
      <c r="BJ56" s="13"/>
      <c r="BK56" s="13"/>
      <c r="BL56" s="13"/>
      <c r="BM56" s="21"/>
      <c r="BN56" s="21"/>
      <c r="BO56" s="21"/>
      <c r="BP56" s="21"/>
      <c r="BQ56" s="21"/>
      <c r="BR56" s="21"/>
      <c r="BS56" s="21"/>
      <c r="BT56" s="22"/>
      <c r="BU56" s="22"/>
      <c r="BV56" s="22"/>
      <c r="BW56" s="22"/>
      <c r="BX56" s="22"/>
      <c r="BY56" s="22"/>
      <c r="BZ56" s="22"/>
      <c r="CC56" s="2" t="str">
        <f t="shared" si="1"/>
        <v>Q1/1972</v>
      </c>
      <c r="CD56" s="3" t="e">
        <v>#N/A</v>
      </c>
      <c r="CE56" s="3" t="e">
        <v>#N/A</v>
      </c>
      <c r="CF56" s="3" t="e">
        <v>#N/A</v>
      </c>
      <c r="CG56" s="3" t="e">
        <v>#N/A</v>
      </c>
      <c r="CH56" s="3" t="e">
        <v>#N/A</v>
      </c>
      <c r="CI56" s="3" t="e">
        <v>#N/A</v>
      </c>
      <c r="CJ56" s="2">
        <v>0</v>
      </c>
      <c r="CL56" s="3" t="e">
        <v>#N/A</v>
      </c>
      <c r="CM56" s="3" t="e">
        <v>#N/A</v>
      </c>
      <c r="CN56" s="3"/>
      <c r="CR56" s="2" t="str">
        <f t="shared" si="2"/>
        <v>Q1/1972</v>
      </c>
      <c r="CS56" s="3" t="e">
        <v>#N/A</v>
      </c>
      <c r="CT56" s="3" t="e">
        <v>#N/A</v>
      </c>
    </row>
    <row r="57" spans="1:98" x14ac:dyDescent="0.25">
      <c r="A57" s="2" t="str">
        <f>'Real GDP'!A56</f>
        <v>Q2/1972</v>
      </c>
      <c r="B57" s="3">
        <f>100*DataTransformed!B52</f>
        <v>9.1572301664506028</v>
      </c>
      <c r="C57" s="3">
        <f>100*DataTransformed!L52</f>
        <v>2.446148850601304</v>
      </c>
      <c r="D57" s="3">
        <f>100*DataTransformed!C52</f>
        <v>10.565784904592945</v>
      </c>
      <c r="E57" s="3">
        <f>100*DataTransformed!M52</f>
        <v>3.0638062927433651</v>
      </c>
      <c r="F57" s="3">
        <f>100*DataTransformed!D52</f>
        <v>1.5337639978429962</v>
      </c>
      <c r="G57" s="3">
        <f>100*DataTransformed!N52</f>
        <v>2.7356407791588211</v>
      </c>
      <c r="H57" s="3">
        <f>100*DataTransformed!E52</f>
        <v>6.4792376228936632</v>
      </c>
      <c r="I57" s="3">
        <f>100*DataTransformed!O52</f>
        <v>2.4526961337800302</v>
      </c>
      <c r="J57" s="3">
        <f>100*DataTransformed!F52</f>
        <v>-0.18127491589723377</v>
      </c>
      <c r="K57" s="3">
        <f>100*DataTransformed!P52</f>
        <v>2.8524065214019956</v>
      </c>
      <c r="L57" s="3">
        <f>100*DataTransformed!G52</f>
        <v>11.215168606831227</v>
      </c>
      <c r="M57" s="3">
        <f>100*DataTransformed!Q52</f>
        <v>2.3338758135269089</v>
      </c>
      <c r="N57" s="3">
        <f>100*DataTransformed!H52</f>
        <v>7.4586618654070236</v>
      </c>
      <c r="O57" s="3">
        <f>100*DataTransformed!R52</f>
        <v>2.2414742850704883</v>
      </c>
      <c r="P57" s="3">
        <f>100*DataTransformed!I52</f>
        <v>9.3414086432453303</v>
      </c>
      <c r="Q57" s="3">
        <f>100*DataTransformed!S52</f>
        <v>2.3843729611433773</v>
      </c>
      <c r="R57" s="2">
        <v>12</v>
      </c>
      <c r="V57" s="2" t="str">
        <f t="shared" si="0"/>
        <v>Q2/1972</v>
      </c>
      <c r="W57" s="17"/>
      <c r="X57" s="17"/>
      <c r="Y57" s="17"/>
      <c r="Z57" s="17"/>
      <c r="AA57" s="17"/>
      <c r="AB57" s="17"/>
      <c r="AC57" s="17"/>
      <c r="AD57" s="18"/>
      <c r="AE57" s="18"/>
      <c r="AF57" s="18"/>
      <c r="AG57" s="18"/>
      <c r="AH57" s="18"/>
      <c r="AI57" s="18"/>
      <c r="AJ57" s="18"/>
      <c r="AK57" s="19"/>
      <c r="AL57" s="19"/>
      <c r="AM57" s="19"/>
      <c r="AN57" s="19"/>
      <c r="AO57" s="19"/>
      <c r="AP57" s="19"/>
      <c r="AQ57" s="19"/>
      <c r="AR57" s="20"/>
      <c r="AS57" s="20"/>
      <c r="AT57" s="20"/>
      <c r="AU57" s="20"/>
      <c r="AV57" s="20"/>
      <c r="AW57" s="20"/>
      <c r="AX57" s="20"/>
      <c r="AY57" s="16"/>
      <c r="AZ57" s="16"/>
      <c r="BA57" s="16"/>
      <c r="BB57" s="16"/>
      <c r="BC57" s="16"/>
      <c r="BD57" s="16"/>
      <c r="BE57" s="16"/>
      <c r="BF57" s="13"/>
      <c r="BG57" s="13"/>
      <c r="BH57" s="13"/>
      <c r="BI57" s="13"/>
      <c r="BJ57" s="13"/>
      <c r="BK57" s="13"/>
      <c r="BL57" s="13"/>
      <c r="BM57" s="21"/>
      <c r="BN57" s="21"/>
      <c r="BO57" s="21"/>
      <c r="BP57" s="21"/>
      <c r="BQ57" s="21"/>
      <c r="BR57" s="21"/>
      <c r="BS57" s="21"/>
      <c r="BT57" s="22"/>
      <c r="BU57" s="22"/>
      <c r="BV57" s="22"/>
      <c r="BW57" s="22"/>
      <c r="BX57" s="22"/>
      <c r="BY57" s="22"/>
      <c r="BZ57" s="22"/>
      <c r="CC57" s="2" t="str">
        <f t="shared" si="1"/>
        <v>Q2/1972</v>
      </c>
      <c r="CD57" s="3" t="e">
        <v>#N/A</v>
      </c>
      <c r="CE57" s="3" t="e">
        <v>#N/A</v>
      </c>
      <c r="CF57" s="3" t="e">
        <v>#N/A</v>
      </c>
      <c r="CG57" s="3" t="e">
        <v>#N/A</v>
      </c>
      <c r="CH57" s="3" t="e">
        <v>#N/A</v>
      </c>
      <c r="CI57" s="3" t="e">
        <v>#N/A</v>
      </c>
      <c r="CJ57" s="2">
        <v>0</v>
      </c>
      <c r="CL57" s="3" t="e">
        <v>#N/A</v>
      </c>
      <c r="CM57" s="3" t="e">
        <v>#N/A</v>
      </c>
      <c r="CN57" s="3"/>
      <c r="CR57" s="2" t="str">
        <f t="shared" si="2"/>
        <v>Q2/1972</v>
      </c>
      <c r="CS57" s="3" t="e">
        <v>#N/A</v>
      </c>
      <c r="CT57" s="3" t="e">
        <v>#N/A</v>
      </c>
    </row>
    <row r="58" spans="1:98" x14ac:dyDescent="0.25">
      <c r="A58" s="2" t="str">
        <f>'Real GDP'!A57</f>
        <v>Q3/1972</v>
      </c>
      <c r="B58" s="3">
        <f>100*DataTransformed!B53</f>
        <v>3.6695016107074707</v>
      </c>
      <c r="C58" s="3">
        <f>100*DataTransformed!L53</f>
        <v>3.7302037087103557</v>
      </c>
      <c r="D58" s="3">
        <f>100*DataTransformed!C53</f>
        <v>1.0858939260131706</v>
      </c>
      <c r="E58" s="3">
        <f>100*DataTransformed!M53</f>
        <v>4.1647319241453928</v>
      </c>
      <c r="F58" s="3">
        <f>100*DataTransformed!D53</f>
        <v>3.5361664074070376</v>
      </c>
      <c r="G58" s="3">
        <f>100*DataTransformed!N53</f>
        <v>4.3256147646472343</v>
      </c>
      <c r="H58" s="3">
        <f>100*DataTransformed!E53</f>
        <v>9.234984343285646</v>
      </c>
      <c r="I58" s="3">
        <f>100*DataTransformed!O53</f>
        <v>3.7532466005254506</v>
      </c>
      <c r="J58" s="3">
        <f>100*DataTransformed!F53</f>
        <v>5.3566457326471806</v>
      </c>
      <c r="K58" s="3">
        <f>100*DataTransformed!P53</f>
        <v>3.7099587115486443</v>
      </c>
      <c r="L58" s="3">
        <f>100*DataTransformed!G53</f>
        <v>0.90940467496345434</v>
      </c>
      <c r="M58" s="3">
        <f>100*DataTransformed!Q53</f>
        <v>3.6636183996293425</v>
      </c>
      <c r="N58" s="3">
        <f>100*DataTransformed!H53</f>
        <v>8.4481943146332839</v>
      </c>
      <c r="O58" s="3">
        <f>100*DataTransformed!R53</f>
        <v>3.4711980181855395</v>
      </c>
      <c r="P58" s="3">
        <f>100*DataTransformed!I53</f>
        <v>8.6924066952345669</v>
      </c>
      <c r="Q58" s="3">
        <f>100*DataTransformed!S53</f>
        <v>3.6546004933171616</v>
      </c>
      <c r="R58" s="2">
        <v>12</v>
      </c>
      <c r="V58" s="2" t="str">
        <f t="shared" si="0"/>
        <v>Q3/1972</v>
      </c>
      <c r="W58" s="17"/>
      <c r="X58" s="17"/>
      <c r="Y58" s="17"/>
      <c r="Z58" s="17"/>
      <c r="AA58" s="17"/>
      <c r="AB58" s="17"/>
      <c r="AC58" s="17"/>
      <c r="AD58" s="18"/>
      <c r="AE58" s="18"/>
      <c r="AF58" s="18"/>
      <c r="AG58" s="18"/>
      <c r="AH58" s="18"/>
      <c r="AI58" s="18"/>
      <c r="AJ58" s="18"/>
      <c r="AK58" s="19"/>
      <c r="AL58" s="19"/>
      <c r="AM58" s="19"/>
      <c r="AN58" s="19"/>
      <c r="AO58" s="19"/>
      <c r="AP58" s="19"/>
      <c r="AQ58" s="19"/>
      <c r="AR58" s="20"/>
      <c r="AS58" s="20"/>
      <c r="AT58" s="20"/>
      <c r="AU58" s="20"/>
      <c r="AV58" s="20"/>
      <c r="AW58" s="20"/>
      <c r="AX58" s="20"/>
      <c r="AY58" s="16"/>
      <c r="AZ58" s="16"/>
      <c r="BA58" s="16"/>
      <c r="BB58" s="16"/>
      <c r="BC58" s="16"/>
      <c r="BD58" s="16"/>
      <c r="BE58" s="16"/>
      <c r="BF58" s="13"/>
      <c r="BG58" s="13"/>
      <c r="BH58" s="13"/>
      <c r="BI58" s="13"/>
      <c r="BJ58" s="13"/>
      <c r="BK58" s="13"/>
      <c r="BL58" s="13"/>
      <c r="BM58" s="21"/>
      <c r="BN58" s="21"/>
      <c r="BO58" s="21"/>
      <c r="BP58" s="21"/>
      <c r="BQ58" s="21"/>
      <c r="BR58" s="21"/>
      <c r="BS58" s="21"/>
      <c r="BT58" s="22"/>
      <c r="BU58" s="22"/>
      <c r="BV58" s="22"/>
      <c r="BW58" s="22"/>
      <c r="BX58" s="22"/>
      <c r="BY58" s="22"/>
      <c r="BZ58" s="22"/>
      <c r="CC58" s="2" t="str">
        <f t="shared" si="1"/>
        <v>Q3/1972</v>
      </c>
      <c r="CD58" s="3" t="e">
        <v>#N/A</v>
      </c>
      <c r="CE58" s="3" t="e">
        <v>#N/A</v>
      </c>
      <c r="CF58" s="3" t="e">
        <v>#N/A</v>
      </c>
      <c r="CG58" s="3" t="e">
        <v>#N/A</v>
      </c>
      <c r="CH58" s="3" t="e">
        <v>#N/A</v>
      </c>
      <c r="CI58" s="3" t="e">
        <v>#N/A</v>
      </c>
      <c r="CJ58" s="2">
        <v>0</v>
      </c>
      <c r="CL58" s="3" t="e">
        <v>#N/A</v>
      </c>
      <c r="CM58" s="3" t="e">
        <v>#N/A</v>
      </c>
      <c r="CN58" s="3"/>
      <c r="CR58" s="2" t="str">
        <f t="shared" si="2"/>
        <v>Q3/1972</v>
      </c>
      <c r="CS58" s="3" t="e">
        <v>#N/A</v>
      </c>
      <c r="CT58" s="3" t="e">
        <v>#N/A</v>
      </c>
    </row>
    <row r="59" spans="1:98" x14ac:dyDescent="0.25">
      <c r="A59" s="2" t="str">
        <f>'Real GDP'!A58</f>
        <v>Q4/1972</v>
      </c>
      <c r="B59" s="3">
        <f>100*DataTransformed!B54</f>
        <v>6.587916292083662</v>
      </c>
      <c r="C59" s="3">
        <f>100*DataTransformed!L54</f>
        <v>5.0467305435047294</v>
      </c>
      <c r="D59" s="3">
        <f>100*DataTransformed!C54</f>
        <v>6.209455581934975</v>
      </c>
      <c r="E59" s="3">
        <f>100*DataTransformed!M54</f>
        <v>6.3020883540300332</v>
      </c>
      <c r="F59" s="3">
        <f>100*DataTransformed!D54</f>
        <v>6.586418703705732</v>
      </c>
      <c r="G59" s="3">
        <f>100*DataTransformed!N54</f>
        <v>5.5455228062733397</v>
      </c>
      <c r="H59" s="3">
        <f>100*DataTransformed!E54</f>
        <v>6.1677871752703339</v>
      </c>
      <c r="I59" s="3">
        <f>100*DataTransformed!O54</f>
        <v>5.0795418364954159</v>
      </c>
      <c r="J59" s="3">
        <f>100*DataTransformed!F54</f>
        <v>1.8965108428396604</v>
      </c>
      <c r="K59" s="3">
        <f>100*DataTransformed!P54</f>
        <v>5.1176765178407635</v>
      </c>
      <c r="L59" s="3">
        <f>100*DataTransformed!G54</f>
        <v>9.4562426512108999</v>
      </c>
      <c r="M59" s="3">
        <f>100*DataTransformed!Q54</f>
        <v>4.9006920560174194</v>
      </c>
      <c r="N59" s="3">
        <f>100*DataTransformed!H54</f>
        <v>9.9380445637461179</v>
      </c>
      <c r="O59" s="3">
        <f>100*DataTransformed!R54</f>
        <v>4.8137665307120159</v>
      </c>
      <c r="P59" s="3">
        <f>100*DataTransformed!I54</f>
        <v>7.8466233988212508</v>
      </c>
      <c r="Q59" s="3">
        <f>100*DataTransformed!S54</f>
        <v>4.8963018811466696</v>
      </c>
      <c r="R59" s="2">
        <v>12</v>
      </c>
      <c r="V59" s="2" t="str">
        <f t="shared" si="0"/>
        <v>Q4/1972</v>
      </c>
      <c r="W59" s="17"/>
      <c r="X59" s="17"/>
      <c r="Y59" s="17"/>
      <c r="Z59" s="17"/>
      <c r="AA59" s="17"/>
      <c r="AB59" s="17"/>
      <c r="AC59" s="17"/>
      <c r="AD59" s="18"/>
      <c r="AE59" s="18"/>
      <c r="AF59" s="18"/>
      <c r="AG59" s="18"/>
      <c r="AH59" s="18"/>
      <c r="AI59" s="18"/>
      <c r="AJ59" s="18"/>
      <c r="AK59" s="19"/>
      <c r="AL59" s="19"/>
      <c r="AM59" s="19"/>
      <c r="AN59" s="19"/>
      <c r="AO59" s="19"/>
      <c r="AP59" s="19"/>
      <c r="AQ59" s="19"/>
      <c r="AR59" s="20"/>
      <c r="AS59" s="20"/>
      <c r="AT59" s="20"/>
      <c r="AU59" s="20"/>
      <c r="AV59" s="20"/>
      <c r="AW59" s="20"/>
      <c r="AX59" s="20"/>
      <c r="AY59" s="16"/>
      <c r="AZ59" s="16"/>
      <c r="BA59" s="16"/>
      <c r="BB59" s="16"/>
      <c r="BC59" s="16"/>
      <c r="BD59" s="16"/>
      <c r="BE59" s="16"/>
      <c r="BF59" s="13"/>
      <c r="BG59" s="13"/>
      <c r="BH59" s="13"/>
      <c r="BI59" s="13"/>
      <c r="BJ59" s="13"/>
      <c r="BK59" s="13"/>
      <c r="BL59" s="13"/>
      <c r="BM59" s="21"/>
      <c r="BN59" s="21"/>
      <c r="BO59" s="21"/>
      <c r="BP59" s="21"/>
      <c r="BQ59" s="21"/>
      <c r="BR59" s="21"/>
      <c r="BS59" s="21"/>
      <c r="BT59" s="22"/>
      <c r="BU59" s="22"/>
      <c r="BV59" s="22"/>
      <c r="BW59" s="22"/>
      <c r="BX59" s="22"/>
      <c r="BY59" s="22"/>
      <c r="BZ59" s="22"/>
      <c r="CC59" s="2" t="str">
        <f t="shared" si="1"/>
        <v>Q4/1972</v>
      </c>
      <c r="CD59" s="3" t="e">
        <v>#N/A</v>
      </c>
      <c r="CE59" s="3" t="e">
        <v>#N/A</v>
      </c>
      <c r="CF59" s="3" t="e">
        <v>#N/A</v>
      </c>
      <c r="CG59" s="3" t="e">
        <v>#N/A</v>
      </c>
      <c r="CH59" s="3" t="e">
        <v>#N/A</v>
      </c>
      <c r="CI59" s="3" t="e">
        <v>#N/A</v>
      </c>
      <c r="CJ59" s="2">
        <v>0</v>
      </c>
      <c r="CL59" s="3" t="e">
        <v>#N/A</v>
      </c>
      <c r="CM59" s="3" t="e">
        <v>#N/A</v>
      </c>
      <c r="CN59" s="3"/>
      <c r="CR59" s="2" t="str">
        <f t="shared" si="2"/>
        <v>Q4/1972</v>
      </c>
      <c r="CS59" s="3" t="e">
        <v>#N/A</v>
      </c>
      <c r="CT59" s="3" t="e">
        <v>#N/A</v>
      </c>
    </row>
    <row r="60" spans="1:98" x14ac:dyDescent="0.25">
      <c r="A60" s="2" t="str">
        <f>'Real GDP'!A59</f>
        <v>Q1/1973</v>
      </c>
      <c r="B60" s="3">
        <f>100*DataTransformed!B55</f>
        <v>9.7280410141614482</v>
      </c>
      <c r="C60" s="3">
        <f>100*DataTransformed!L55</f>
        <v>4.6228758629240474</v>
      </c>
      <c r="D60" s="3">
        <f>100*DataTransformed!C55</f>
        <v>19.346255398503232</v>
      </c>
      <c r="E60" s="3">
        <f>100*DataTransformed!M55</f>
        <v>4.6406974800374812</v>
      </c>
      <c r="F60" s="3">
        <f>100*DataTransformed!D55</f>
        <v>7.8907847966952716</v>
      </c>
      <c r="G60" s="3">
        <f>100*DataTransformed!N55</f>
        <v>5.5381958743078386</v>
      </c>
      <c r="H60" s="3">
        <f>100*DataTransformed!E55</f>
        <v>5.4930060478287857</v>
      </c>
      <c r="I60" s="3">
        <f>100*DataTransformed!O55</f>
        <v>4.678096133661036</v>
      </c>
      <c r="J60" s="3">
        <f>100*DataTransformed!F55</f>
        <v>3.58982926248963</v>
      </c>
      <c r="K60" s="3">
        <f>100*DataTransformed!P55</f>
        <v>5.1411046240680491</v>
      </c>
      <c r="L60" s="3">
        <f>100*DataTransformed!G55</f>
        <v>10.409731718791804</v>
      </c>
      <c r="M60" s="3">
        <f>100*DataTransformed!Q55</f>
        <v>4.4719550873820069</v>
      </c>
      <c r="N60" s="3">
        <f>100*DataTransformed!H55</f>
        <v>13.160483795524769</v>
      </c>
      <c r="O60" s="3">
        <f>100*DataTransformed!R55</f>
        <v>4.2925477850909388</v>
      </c>
      <c r="P60" s="3">
        <f>100*DataTransformed!I55</f>
        <v>7.2956807962086145</v>
      </c>
      <c r="Q60" s="3">
        <f>100*DataTransformed!S55</f>
        <v>4.4285498076092722</v>
      </c>
      <c r="R60" s="2">
        <v>12</v>
      </c>
      <c r="V60" s="2" t="str">
        <f t="shared" si="0"/>
        <v>Q1/1973</v>
      </c>
      <c r="W60" s="17"/>
      <c r="X60" s="17"/>
      <c r="Y60" s="17"/>
      <c r="Z60" s="17"/>
      <c r="AA60" s="17"/>
      <c r="AB60" s="17"/>
      <c r="AC60" s="17"/>
      <c r="AD60" s="18"/>
      <c r="AE60" s="18"/>
      <c r="AF60" s="18"/>
      <c r="AG60" s="18"/>
      <c r="AH60" s="18"/>
      <c r="AI60" s="18"/>
      <c r="AJ60" s="18"/>
      <c r="AK60" s="19"/>
      <c r="AL60" s="19"/>
      <c r="AM60" s="19"/>
      <c r="AN60" s="19"/>
      <c r="AO60" s="19"/>
      <c r="AP60" s="19"/>
      <c r="AQ60" s="19"/>
      <c r="AR60" s="20"/>
      <c r="AS60" s="20"/>
      <c r="AT60" s="20"/>
      <c r="AU60" s="20"/>
      <c r="AV60" s="20"/>
      <c r="AW60" s="20"/>
      <c r="AX60" s="20"/>
      <c r="AY60" s="16"/>
      <c r="AZ60" s="16"/>
      <c r="BA60" s="16"/>
      <c r="BB60" s="16"/>
      <c r="BC60" s="16"/>
      <c r="BD60" s="16"/>
      <c r="BE60" s="16"/>
      <c r="BF60" s="13"/>
      <c r="BG60" s="13"/>
      <c r="BH60" s="13"/>
      <c r="BI60" s="13"/>
      <c r="BJ60" s="13"/>
      <c r="BK60" s="13"/>
      <c r="BL60" s="13"/>
      <c r="BM60" s="21"/>
      <c r="BN60" s="21"/>
      <c r="BO60" s="21"/>
      <c r="BP60" s="21"/>
      <c r="BQ60" s="21"/>
      <c r="BR60" s="21"/>
      <c r="BS60" s="21"/>
      <c r="BT60" s="22"/>
      <c r="BU60" s="22"/>
      <c r="BV60" s="22"/>
      <c r="BW60" s="22"/>
      <c r="BX60" s="22"/>
      <c r="BY60" s="22"/>
      <c r="BZ60" s="22"/>
      <c r="CC60" s="2" t="str">
        <f t="shared" si="1"/>
        <v>Q1/1973</v>
      </c>
      <c r="CD60" s="3" t="e">
        <v>#N/A</v>
      </c>
      <c r="CE60" s="3" t="e">
        <v>#N/A</v>
      </c>
      <c r="CF60" s="3" t="e">
        <v>#N/A</v>
      </c>
      <c r="CG60" s="3" t="e">
        <v>#N/A</v>
      </c>
      <c r="CH60" s="3" t="e">
        <v>#N/A</v>
      </c>
      <c r="CI60" s="3" t="e">
        <v>#N/A</v>
      </c>
      <c r="CJ60" s="2">
        <v>0</v>
      </c>
      <c r="CL60" s="3" t="e">
        <v>#N/A</v>
      </c>
      <c r="CM60" s="3" t="e">
        <v>#N/A</v>
      </c>
      <c r="CN60" s="3"/>
      <c r="CR60" s="2" t="str">
        <f t="shared" si="2"/>
        <v>Q1/1973</v>
      </c>
      <c r="CS60" s="3" t="e">
        <v>#N/A</v>
      </c>
      <c r="CT60" s="3" t="e">
        <v>#N/A</v>
      </c>
    </row>
    <row r="61" spans="1:98" x14ac:dyDescent="0.25">
      <c r="A61" s="2" t="str">
        <f>'Real GDP'!A60</f>
        <v>Q2/1973</v>
      </c>
      <c r="B61" s="3">
        <f>100*DataTransformed!B56</f>
        <v>4.5095189790558265</v>
      </c>
      <c r="C61" s="3">
        <f>100*DataTransformed!L56</f>
        <v>6.0447379590726769</v>
      </c>
      <c r="D61" s="3">
        <f>100*DataTransformed!C56</f>
        <v>0.5699914291248831</v>
      </c>
      <c r="E61" s="3">
        <f>100*DataTransformed!M56</f>
        <v>5.0351398148054116</v>
      </c>
      <c r="F61" s="3">
        <f>100*DataTransformed!D56</f>
        <v>4.2983514100971121</v>
      </c>
      <c r="G61" s="3">
        <f>100*DataTransformed!N56</f>
        <v>7.2314496585608623</v>
      </c>
      <c r="H61" s="3">
        <f>100*DataTransformed!E56</f>
        <v>2.9446453340465695</v>
      </c>
      <c r="I61" s="3">
        <f>100*DataTransformed!O56</f>
        <v>6.068349781060256</v>
      </c>
      <c r="J61" s="3">
        <f>100*DataTransformed!F56</f>
        <v>11.810628129975598</v>
      </c>
      <c r="K61" s="3">
        <f>100*DataTransformed!P56</f>
        <v>6.1984934928423385</v>
      </c>
      <c r="L61" s="3">
        <f>100*DataTransformed!G56</f>
        <v>4.3419191797870127</v>
      </c>
      <c r="M61" s="3">
        <f>100*DataTransformed!Q56</f>
        <v>6.0598236339169276</v>
      </c>
      <c r="N61" s="3">
        <f>100*DataTransformed!H56</f>
        <v>3.6414581344281771</v>
      </c>
      <c r="O61" s="3">
        <f>100*DataTransformed!R56</f>
        <v>5.7808929747725557</v>
      </c>
      <c r="P61" s="3">
        <f>100*DataTransformed!I56</f>
        <v>7.0683236812616457</v>
      </c>
      <c r="Q61" s="3">
        <f>100*DataTransformed!S56</f>
        <v>6.1197812750842573</v>
      </c>
      <c r="R61" s="2">
        <v>13</v>
      </c>
      <c r="V61" s="2" t="str">
        <f t="shared" si="0"/>
        <v>Q2/1973</v>
      </c>
      <c r="W61" s="17"/>
      <c r="X61" s="17"/>
      <c r="Y61" s="17"/>
      <c r="Z61" s="17"/>
      <c r="AA61" s="17"/>
      <c r="AB61" s="17"/>
      <c r="AC61" s="17"/>
      <c r="AD61" s="18"/>
      <c r="AE61" s="18"/>
      <c r="AF61" s="18"/>
      <c r="AG61" s="18"/>
      <c r="AH61" s="18"/>
      <c r="AI61" s="18"/>
      <c r="AJ61" s="18"/>
      <c r="AK61" s="19"/>
      <c r="AL61" s="19"/>
      <c r="AM61" s="19"/>
      <c r="AN61" s="19"/>
      <c r="AO61" s="19"/>
      <c r="AP61" s="19"/>
      <c r="AQ61" s="19"/>
      <c r="AR61" s="20"/>
      <c r="AS61" s="20"/>
      <c r="AT61" s="20"/>
      <c r="AU61" s="20"/>
      <c r="AV61" s="20"/>
      <c r="AW61" s="20"/>
      <c r="AX61" s="20"/>
      <c r="AY61" s="16"/>
      <c r="AZ61" s="16"/>
      <c r="BA61" s="16"/>
      <c r="BB61" s="16"/>
      <c r="BC61" s="16"/>
      <c r="BD61" s="16"/>
      <c r="BE61" s="16"/>
      <c r="BF61" s="13"/>
      <c r="BG61" s="13"/>
      <c r="BH61" s="13"/>
      <c r="BI61" s="13"/>
      <c r="BJ61" s="13"/>
      <c r="BK61" s="13"/>
      <c r="BL61" s="13"/>
      <c r="BM61" s="21"/>
      <c r="BN61" s="21"/>
      <c r="BO61" s="21"/>
      <c r="BP61" s="21"/>
      <c r="BQ61" s="21"/>
      <c r="BR61" s="21"/>
      <c r="BS61" s="21"/>
      <c r="BT61" s="22"/>
      <c r="BU61" s="22"/>
      <c r="BV61" s="22"/>
      <c r="BW61" s="22"/>
      <c r="BX61" s="22"/>
      <c r="BY61" s="22"/>
      <c r="BZ61" s="22"/>
      <c r="CC61" s="2" t="str">
        <f t="shared" si="1"/>
        <v>Q2/1973</v>
      </c>
      <c r="CD61" s="3" t="e">
        <v>#N/A</v>
      </c>
      <c r="CE61" s="3" t="e">
        <v>#N/A</v>
      </c>
      <c r="CF61" s="3" t="e">
        <v>#N/A</v>
      </c>
      <c r="CG61" s="3" t="e">
        <v>#N/A</v>
      </c>
      <c r="CH61" s="3" t="e">
        <v>#N/A</v>
      </c>
      <c r="CI61" s="3" t="e">
        <v>#N/A</v>
      </c>
      <c r="CJ61" s="2">
        <v>0</v>
      </c>
      <c r="CL61" s="3" t="e">
        <v>#N/A</v>
      </c>
      <c r="CM61" s="3" t="e">
        <v>#N/A</v>
      </c>
      <c r="CN61" s="3"/>
      <c r="CR61" s="2" t="str">
        <f t="shared" si="2"/>
        <v>Q2/1973</v>
      </c>
      <c r="CS61" s="3" t="e">
        <v>#N/A</v>
      </c>
      <c r="CT61" s="3" t="e">
        <v>#N/A</v>
      </c>
    </row>
    <row r="62" spans="1:98" x14ac:dyDescent="0.25">
      <c r="A62" s="2" t="str">
        <f>'Real GDP'!A61</f>
        <v>Q3/1973</v>
      </c>
      <c r="B62" s="3">
        <f>100*DataTransformed!B57</f>
        <v>-2.17950538525713</v>
      </c>
      <c r="C62" s="3">
        <f>100*DataTransformed!L57</f>
        <v>7.5657824391091921</v>
      </c>
      <c r="D62" s="3">
        <f>100*DataTransformed!C57</f>
        <v>-3.8450207921687962</v>
      </c>
      <c r="E62" s="3">
        <f>100*DataTransformed!M57</f>
        <v>9.0352371648961594</v>
      </c>
      <c r="F62" s="3">
        <f>100*DataTransformed!D57</f>
        <v>3.4207126506267116</v>
      </c>
      <c r="G62" s="3">
        <f>100*DataTransformed!N57</f>
        <v>9.0461202416895148</v>
      </c>
      <c r="H62" s="3">
        <f>100*DataTransformed!E57</f>
        <v>1.3087078859335577</v>
      </c>
      <c r="I62" s="3">
        <f>100*DataTransformed!O57</f>
        <v>7.5753150870657038</v>
      </c>
      <c r="J62" s="3">
        <f>100*DataTransformed!F57</f>
        <v>12.52885082733286</v>
      </c>
      <c r="K62" s="3">
        <f>100*DataTransformed!P57</f>
        <v>7.3754207408882166</v>
      </c>
      <c r="L62" s="3">
        <f>100*DataTransformed!G57</f>
        <v>1.3527635056650666</v>
      </c>
      <c r="M62" s="3">
        <f>100*DataTransformed!Q57</f>
        <v>7.4622812896096846</v>
      </c>
      <c r="N62" s="3">
        <f>100*DataTransformed!H57</f>
        <v>1.1647734735767301</v>
      </c>
      <c r="O62" s="3">
        <f>100*DataTransformed!R57</f>
        <v>7.3818211010408419</v>
      </c>
      <c r="P62" s="3">
        <f>100*DataTransformed!I57</f>
        <v>6.5526521388729719</v>
      </c>
      <c r="Q62" s="3">
        <f>100*DataTransformed!S57</f>
        <v>7.7973919215445164</v>
      </c>
      <c r="R62" s="2">
        <v>13</v>
      </c>
      <c r="V62" s="2" t="str">
        <f t="shared" si="0"/>
        <v>Q3/1973</v>
      </c>
      <c r="W62" s="17"/>
      <c r="X62" s="17"/>
      <c r="Y62" s="17"/>
      <c r="Z62" s="17"/>
      <c r="AA62" s="17"/>
      <c r="AB62" s="17"/>
      <c r="AC62" s="17"/>
      <c r="AD62" s="18"/>
      <c r="AE62" s="18"/>
      <c r="AF62" s="18"/>
      <c r="AG62" s="18"/>
      <c r="AH62" s="18"/>
      <c r="AI62" s="18"/>
      <c r="AJ62" s="18"/>
      <c r="AK62" s="19"/>
      <c r="AL62" s="19"/>
      <c r="AM62" s="19"/>
      <c r="AN62" s="19"/>
      <c r="AO62" s="19"/>
      <c r="AP62" s="19"/>
      <c r="AQ62" s="19"/>
      <c r="AR62" s="20"/>
      <c r="AS62" s="20"/>
      <c r="AT62" s="20"/>
      <c r="AU62" s="20"/>
      <c r="AV62" s="20"/>
      <c r="AW62" s="20"/>
      <c r="AX62" s="20"/>
      <c r="AY62" s="16"/>
      <c r="AZ62" s="16"/>
      <c r="BA62" s="16"/>
      <c r="BB62" s="16"/>
      <c r="BC62" s="16"/>
      <c r="BD62" s="16"/>
      <c r="BE62" s="16"/>
      <c r="BF62" s="13"/>
      <c r="BG62" s="13"/>
      <c r="BH62" s="13"/>
      <c r="BI62" s="13"/>
      <c r="BJ62" s="13"/>
      <c r="BK62" s="13"/>
      <c r="BL62" s="13"/>
      <c r="BM62" s="21"/>
      <c r="BN62" s="21"/>
      <c r="BO62" s="21"/>
      <c r="BP62" s="21"/>
      <c r="BQ62" s="21"/>
      <c r="BR62" s="21"/>
      <c r="BS62" s="21"/>
      <c r="BT62" s="22"/>
      <c r="BU62" s="22"/>
      <c r="BV62" s="22"/>
      <c r="BW62" s="22"/>
      <c r="BX62" s="22"/>
      <c r="BY62" s="22"/>
      <c r="BZ62" s="22"/>
      <c r="CC62" s="2" t="str">
        <f t="shared" si="1"/>
        <v>Q3/1973</v>
      </c>
      <c r="CD62" s="3" t="e">
        <v>#N/A</v>
      </c>
      <c r="CE62" s="3" t="e">
        <v>#N/A</v>
      </c>
      <c r="CF62" s="3" t="e">
        <v>#N/A</v>
      </c>
      <c r="CG62" s="3" t="e">
        <v>#N/A</v>
      </c>
      <c r="CH62" s="3" t="e">
        <v>#N/A</v>
      </c>
      <c r="CI62" s="3" t="e">
        <v>#N/A</v>
      </c>
      <c r="CJ62" s="2">
        <v>0</v>
      </c>
      <c r="CL62" s="3" t="e">
        <v>#N/A</v>
      </c>
      <c r="CM62" s="3" t="e">
        <v>#N/A</v>
      </c>
      <c r="CN62" s="3"/>
      <c r="CR62" s="2" t="str">
        <f t="shared" si="2"/>
        <v>Q3/1973</v>
      </c>
      <c r="CS62" s="3" t="e">
        <v>#N/A</v>
      </c>
      <c r="CT62" s="3" t="e">
        <v>#N/A</v>
      </c>
    </row>
    <row r="63" spans="1:98" x14ac:dyDescent="0.25">
      <c r="A63" s="2" t="str">
        <f>'Real GDP'!A62</f>
        <v>Q4/1973</v>
      </c>
      <c r="B63" s="3">
        <f>100*DataTransformed!B58</f>
        <v>3.7123759065558204</v>
      </c>
      <c r="C63" s="3">
        <f>100*DataTransformed!L58</f>
        <v>7.8817718436047457</v>
      </c>
      <c r="D63" s="3">
        <f>100*DataTransformed!C58</f>
        <v>-1.7031899565971287</v>
      </c>
      <c r="E63" s="3">
        <f>100*DataTransformed!M58</f>
        <v>9.1690923516802414</v>
      </c>
      <c r="F63" s="3">
        <f>100*DataTransformed!D58</f>
        <v>5.0808697659068258</v>
      </c>
      <c r="G63" s="3">
        <f>100*DataTransformed!N58</f>
        <v>9.6039849792706633</v>
      </c>
      <c r="H63" s="3">
        <f>100*DataTransformed!E58</f>
        <v>0.99423841675942981</v>
      </c>
      <c r="I63" s="3">
        <f>100*DataTransformed!O58</f>
        <v>7.8772289412182062</v>
      </c>
      <c r="J63" s="3">
        <f>100*DataTransformed!F58</f>
        <v>9.6530470748575681</v>
      </c>
      <c r="K63" s="3">
        <f>100*DataTransformed!P58</f>
        <v>6.998213343677584</v>
      </c>
      <c r="L63" s="3">
        <f>100*DataTransformed!G58</f>
        <v>7.4644454858159293</v>
      </c>
      <c r="M63" s="3">
        <f>100*DataTransformed!Q58</f>
        <v>7.9370287849551246</v>
      </c>
      <c r="N63" s="3">
        <f>100*DataTransformed!H58</f>
        <v>4.913326357124248</v>
      </c>
      <c r="O63" s="3">
        <f>100*DataTransformed!R58</f>
        <v>7.6990172864974227</v>
      </c>
      <c r="P63" s="3">
        <f>100*DataTransformed!I58</f>
        <v>6.5281363234060308</v>
      </c>
      <c r="Q63" s="3">
        <f>100*DataTransformed!S58</f>
        <v>8.1444344460212648</v>
      </c>
      <c r="R63" s="2">
        <v>13</v>
      </c>
      <c r="V63" s="2" t="str">
        <f t="shared" si="0"/>
        <v>Q4/1973</v>
      </c>
      <c r="W63" s="17"/>
      <c r="X63" s="17"/>
      <c r="Y63" s="17"/>
      <c r="Z63" s="17"/>
      <c r="AA63" s="17"/>
      <c r="AB63" s="17"/>
      <c r="AC63" s="17"/>
      <c r="AD63" s="18"/>
      <c r="AE63" s="18"/>
      <c r="AF63" s="18"/>
      <c r="AG63" s="18"/>
      <c r="AH63" s="18"/>
      <c r="AI63" s="18"/>
      <c r="AJ63" s="18"/>
      <c r="AK63" s="19"/>
      <c r="AL63" s="19"/>
      <c r="AM63" s="19"/>
      <c r="AN63" s="19"/>
      <c r="AO63" s="19"/>
      <c r="AP63" s="19"/>
      <c r="AQ63" s="19"/>
      <c r="AR63" s="20"/>
      <c r="AS63" s="20"/>
      <c r="AT63" s="20"/>
      <c r="AU63" s="20"/>
      <c r="AV63" s="20"/>
      <c r="AW63" s="20"/>
      <c r="AX63" s="20"/>
      <c r="AY63" s="16"/>
      <c r="AZ63" s="16"/>
      <c r="BA63" s="16"/>
      <c r="BB63" s="16"/>
      <c r="BC63" s="16"/>
      <c r="BD63" s="16"/>
      <c r="BE63" s="16"/>
      <c r="BF63" s="13"/>
      <c r="BG63" s="13"/>
      <c r="BH63" s="13"/>
      <c r="BI63" s="13"/>
      <c r="BJ63" s="13"/>
      <c r="BK63" s="13"/>
      <c r="BL63" s="13"/>
      <c r="BM63" s="21"/>
      <c r="BN63" s="21"/>
      <c r="BO63" s="21"/>
      <c r="BP63" s="21"/>
      <c r="BQ63" s="21"/>
      <c r="BR63" s="21"/>
      <c r="BS63" s="21"/>
      <c r="BT63" s="22"/>
      <c r="BU63" s="22"/>
      <c r="BV63" s="22"/>
      <c r="BW63" s="22"/>
      <c r="BX63" s="22"/>
      <c r="BY63" s="22"/>
      <c r="BZ63" s="22"/>
      <c r="CC63" s="2" t="str">
        <f t="shared" si="1"/>
        <v>Q4/1973</v>
      </c>
      <c r="CD63" s="3" t="e">
        <v>#N/A</v>
      </c>
      <c r="CE63" s="3" t="e">
        <v>#N/A</v>
      </c>
      <c r="CF63" s="3" t="e">
        <v>#N/A</v>
      </c>
      <c r="CG63" s="3" t="e">
        <v>#N/A</v>
      </c>
      <c r="CH63" s="3" t="e">
        <v>#N/A</v>
      </c>
      <c r="CI63" s="3" t="e">
        <v>#N/A</v>
      </c>
      <c r="CJ63" s="2">
        <v>0</v>
      </c>
      <c r="CL63" s="3" t="e">
        <v>#N/A</v>
      </c>
      <c r="CM63" s="3" t="e">
        <v>#N/A</v>
      </c>
      <c r="CN63" s="3"/>
      <c r="CR63" s="2" t="str">
        <f t="shared" si="2"/>
        <v>Q4/1973</v>
      </c>
      <c r="CS63" s="3" t="e">
        <v>#N/A</v>
      </c>
      <c r="CT63" s="3" t="e">
        <v>#N/A</v>
      </c>
    </row>
    <row r="64" spans="1:98" x14ac:dyDescent="0.25">
      <c r="A64" s="2" t="str">
        <f>'Real GDP'!A63</f>
        <v>Q1/1974</v>
      </c>
      <c r="B64" s="3">
        <f>100*DataTransformed!B59</f>
        <v>-3.3364325652364357</v>
      </c>
      <c r="C64" s="3">
        <f>100*DataTransformed!L59</f>
        <v>7.5291950233042471</v>
      </c>
      <c r="D64" s="3">
        <f>100*DataTransformed!C59</f>
        <v>-11.053158333029955</v>
      </c>
      <c r="E64" s="3">
        <f>100*DataTransformed!M59</f>
        <v>8.218616612150953</v>
      </c>
      <c r="F64" s="3">
        <f>100*DataTransformed!D59</f>
        <v>3.8188599274793233</v>
      </c>
      <c r="G64" s="3">
        <f>100*DataTransformed!N59</f>
        <v>9.267569851092361</v>
      </c>
      <c r="H64" s="3">
        <f>100*DataTransformed!E59</f>
        <v>3.3685362417944731</v>
      </c>
      <c r="I64" s="3">
        <f>100*DataTransformed!O59</f>
        <v>7.5104606405670182</v>
      </c>
      <c r="J64" s="3">
        <f>100*DataTransformed!F59</f>
        <v>3.230899705288337</v>
      </c>
      <c r="K64" s="3">
        <f>100*DataTransformed!P59</f>
        <v>8.0696606545942018</v>
      </c>
      <c r="L64" s="3">
        <f>100*DataTransformed!G59</f>
        <v>2.902349229137613</v>
      </c>
      <c r="M64" s="3">
        <f>100*DataTransformed!Q59</f>
        <v>7.5796656144223817</v>
      </c>
      <c r="N64" s="3">
        <f>100*DataTransformed!H59</f>
        <v>-13.98560346761677</v>
      </c>
      <c r="O64" s="3">
        <f>100*DataTransformed!R59</f>
        <v>7.3633677270736442</v>
      </c>
      <c r="P64" s="3">
        <f>100*DataTransformed!I59</f>
        <v>6.7362582037443275</v>
      </c>
      <c r="Q64" s="3">
        <f>100*DataTransformed!S59</f>
        <v>7.88526254335018</v>
      </c>
      <c r="R64" s="2">
        <v>13</v>
      </c>
      <c r="V64" s="2" t="str">
        <f t="shared" si="0"/>
        <v>Q1/1974</v>
      </c>
      <c r="W64" s="17"/>
      <c r="X64" s="17"/>
      <c r="Y64" s="17"/>
      <c r="Z64" s="17"/>
      <c r="AA64" s="17"/>
      <c r="AB64" s="17"/>
      <c r="AC64" s="17"/>
      <c r="AD64" s="18"/>
      <c r="AE64" s="18"/>
      <c r="AF64" s="18"/>
      <c r="AG64" s="18"/>
      <c r="AH64" s="18"/>
      <c r="AI64" s="18"/>
      <c r="AJ64" s="18"/>
      <c r="AK64" s="19"/>
      <c r="AL64" s="19"/>
      <c r="AM64" s="19"/>
      <c r="AN64" s="19"/>
      <c r="AO64" s="19"/>
      <c r="AP64" s="19"/>
      <c r="AQ64" s="19"/>
      <c r="AR64" s="20"/>
      <c r="AS64" s="20"/>
      <c r="AT64" s="20"/>
      <c r="AU64" s="20"/>
      <c r="AV64" s="20"/>
      <c r="AW64" s="20"/>
      <c r="AX64" s="20"/>
      <c r="AY64" s="16"/>
      <c r="AZ64" s="16"/>
      <c r="BA64" s="16"/>
      <c r="BB64" s="16"/>
      <c r="BC64" s="16"/>
      <c r="BD64" s="16"/>
      <c r="BE64" s="16"/>
      <c r="BF64" s="13"/>
      <c r="BG64" s="13"/>
      <c r="BH64" s="13"/>
      <c r="BI64" s="13"/>
      <c r="BJ64" s="13"/>
      <c r="BK64" s="13"/>
      <c r="BL64" s="13"/>
      <c r="BM64" s="21"/>
      <c r="BN64" s="21"/>
      <c r="BO64" s="21"/>
      <c r="BP64" s="21"/>
      <c r="BQ64" s="21"/>
      <c r="BR64" s="21"/>
      <c r="BS64" s="21"/>
      <c r="BT64" s="22"/>
      <c r="BU64" s="22"/>
      <c r="BV64" s="22"/>
      <c r="BW64" s="22"/>
      <c r="BX64" s="22"/>
      <c r="BY64" s="22"/>
      <c r="BZ64" s="22"/>
      <c r="CC64" s="2" t="str">
        <f t="shared" si="1"/>
        <v>Q1/1974</v>
      </c>
      <c r="CD64" s="3" t="e">
        <v>#N/A</v>
      </c>
      <c r="CE64" s="3" t="e">
        <v>#N/A</v>
      </c>
      <c r="CF64" s="3" t="e">
        <v>#N/A</v>
      </c>
      <c r="CG64" s="3" t="e">
        <v>#N/A</v>
      </c>
      <c r="CH64" s="3" t="e">
        <v>#N/A</v>
      </c>
      <c r="CI64" s="3" t="e">
        <v>#N/A</v>
      </c>
      <c r="CJ64" s="2">
        <v>0</v>
      </c>
      <c r="CL64" s="3" t="e">
        <v>#N/A</v>
      </c>
      <c r="CM64" s="3" t="e">
        <v>#N/A</v>
      </c>
      <c r="CN64" s="3"/>
      <c r="CR64" s="2" t="str">
        <f t="shared" si="2"/>
        <v>Q1/1974</v>
      </c>
      <c r="CS64" s="3" t="e">
        <v>#N/A</v>
      </c>
      <c r="CT64" s="3" t="e">
        <v>#N/A</v>
      </c>
    </row>
    <row r="65" spans="1:98" x14ac:dyDescent="0.25">
      <c r="A65" s="2" t="str">
        <f>'Real GDP'!A64</f>
        <v>Q2/1974</v>
      </c>
      <c r="B65" s="3">
        <f>100*DataTransformed!B60</f>
        <v>1.0501979797254535</v>
      </c>
      <c r="C65" s="3">
        <f>100*DataTransformed!L60</f>
        <v>9.4007486756705561</v>
      </c>
      <c r="D65" s="3">
        <f>100*DataTransformed!C60</f>
        <v>5.7307201401577856</v>
      </c>
      <c r="E65" s="3">
        <f>100*DataTransformed!M60</f>
        <v>10.664731300733976</v>
      </c>
      <c r="F65" s="3">
        <f>100*DataTransformed!D60</f>
        <v>1.9975728092074263</v>
      </c>
      <c r="G65" s="3">
        <f>100*DataTransformed!N60</f>
        <v>10.27663715009588</v>
      </c>
      <c r="H65" s="3">
        <f>100*DataTransformed!E60</f>
        <v>-0.30787203261795071</v>
      </c>
      <c r="I65" s="3">
        <f>100*DataTransformed!O60</f>
        <v>9.3914097379169448</v>
      </c>
      <c r="J65" s="3">
        <f>100*DataTransformed!F60</f>
        <v>3.8021284575336267</v>
      </c>
      <c r="K65" s="3">
        <f>100*DataTransformed!P60</f>
        <v>9.4743165933033779</v>
      </c>
      <c r="L65" s="3">
        <f>100*DataTransformed!G60</f>
        <v>4.4020409229698743</v>
      </c>
      <c r="M65" s="3">
        <f>100*DataTransformed!Q60</f>
        <v>9.4137134368015296</v>
      </c>
      <c r="N65" s="3">
        <f>100*DataTransformed!H60</f>
        <v>2.8702653324536698</v>
      </c>
      <c r="O65" s="3">
        <f>100*DataTransformed!R60</f>
        <v>9.4060018226747033</v>
      </c>
      <c r="P65" s="3">
        <f>100*DataTransformed!I60</f>
        <v>5.0226955108087168</v>
      </c>
      <c r="Q65" s="3">
        <f>100*DataTransformed!S60</f>
        <v>9.2522283017466123</v>
      </c>
      <c r="R65" s="2">
        <v>14</v>
      </c>
      <c r="V65" s="2" t="str">
        <f t="shared" si="0"/>
        <v>Q2/1974</v>
      </c>
      <c r="W65" s="17"/>
      <c r="X65" s="17"/>
      <c r="Y65" s="17"/>
      <c r="Z65" s="17"/>
      <c r="AA65" s="17"/>
      <c r="AB65" s="17"/>
      <c r="AC65" s="17"/>
      <c r="AD65" s="18"/>
      <c r="AE65" s="18"/>
      <c r="AF65" s="18"/>
      <c r="AG65" s="18"/>
      <c r="AH65" s="18"/>
      <c r="AI65" s="18"/>
      <c r="AJ65" s="18"/>
      <c r="AK65" s="19"/>
      <c r="AL65" s="19"/>
      <c r="AM65" s="19"/>
      <c r="AN65" s="19"/>
      <c r="AO65" s="19"/>
      <c r="AP65" s="19"/>
      <c r="AQ65" s="19"/>
      <c r="AR65" s="20"/>
      <c r="AS65" s="20"/>
      <c r="AT65" s="20"/>
      <c r="AU65" s="20"/>
      <c r="AV65" s="20"/>
      <c r="AW65" s="20"/>
      <c r="AX65" s="20"/>
      <c r="AY65" s="16"/>
      <c r="AZ65" s="16"/>
      <c r="BA65" s="16"/>
      <c r="BB65" s="16"/>
      <c r="BC65" s="16"/>
      <c r="BD65" s="16"/>
      <c r="BE65" s="16"/>
      <c r="BF65" s="13"/>
      <c r="BG65" s="13"/>
      <c r="BH65" s="13"/>
      <c r="BI65" s="13"/>
      <c r="BJ65" s="13"/>
      <c r="BK65" s="13"/>
      <c r="BL65" s="13"/>
      <c r="BM65" s="21"/>
      <c r="BN65" s="21"/>
      <c r="BO65" s="21"/>
      <c r="BP65" s="21"/>
      <c r="BQ65" s="21"/>
      <c r="BR65" s="21"/>
      <c r="BS65" s="21"/>
      <c r="BT65" s="22"/>
      <c r="BU65" s="22"/>
      <c r="BV65" s="22"/>
      <c r="BW65" s="22"/>
      <c r="BX65" s="22"/>
      <c r="BY65" s="22"/>
      <c r="BZ65" s="22"/>
      <c r="CC65" s="2" t="str">
        <f t="shared" si="1"/>
        <v>Q2/1974</v>
      </c>
      <c r="CD65" s="3" t="e">
        <v>#N/A</v>
      </c>
      <c r="CE65" s="3" t="e">
        <v>#N/A</v>
      </c>
      <c r="CF65" s="3" t="e">
        <v>#N/A</v>
      </c>
      <c r="CG65" s="3" t="e">
        <v>#N/A</v>
      </c>
      <c r="CH65" s="3" t="e">
        <v>#N/A</v>
      </c>
      <c r="CI65" s="3" t="e">
        <v>#N/A</v>
      </c>
      <c r="CJ65" s="2">
        <v>0</v>
      </c>
      <c r="CL65" s="3" t="e">
        <v>#N/A</v>
      </c>
      <c r="CM65" s="3" t="e">
        <v>#N/A</v>
      </c>
      <c r="CN65" s="3"/>
      <c r="CR65" s="2" t="str">
        <f t="shared" si="2"/>
        <v>Q2/1974</v>
      </c>
      <c r="CS65" s="3" t="e">
        <v>#N/A</v>
      </c>
      <c r="CT65" s="3" t="e">
        <v>#N/A</v>
      </c>
    </row>
    <row r="66" spans="1:98" x14ac:dyDescent="0.25">
      <c r="A66" s="2" t="str">
        <f>'Real GDP'!A65</f>
        <v>Q3/1974</v>
      </c>
      <c r="B66" s="3">
        <f>100*DataTransformed!B61</f>
        <v>-3.8916846763541457</v>
      </c>
      <c r="C66" s="3">
        <f>100*DataTransformed!L61</f>
        <v>11.426992558921434</v>
      </c>
      <c r="D66" s="3">
        <f>100*DataTransformed!C61</f>
        <v>2.5841537772183898</v>
      </c>
      <c r="E66" s="3">
        <f>100*DataTransformed!M61</f>
        <v>11.64638229433308</v>
      </c>
      <c r="F66" s="3">
        <f>100*DataTransformed!D61</f>
        <v>3.756115066883936</v>
      </c>
      <c r="G66" s="3">
        <f>100*DataTransformed!N61</f>
        <v>11.313970046885835</v>
      </c>
      <c r="H66" s="3">
        <f>100*DataTransformed!E61</f>
        <v>1.7005582364504335E-5</v>
      </c>
      <c r="I66" s="3">
        <f>100*DataTransformed!O61</f>
        <v>11.432303399308452</v>
      </c>
      <c r="J66" s="3">
        <f>100*DataTransformed!F61</f>
        <v>0.66629511645182049</v>
      </c>
      <c r="K66" s="3">
        <f>100*DataTransformed!P61</f>
        <v>11.444493938104117</v>
      </c>
      <c r="L66" s="3">
        <f>100*DataTransformed!G61</f>
        <v>-0.47046368050622789</v>
      </c>
      <c r="M66" s="3">
        <f>100*DataTransformed!Q61</f>
        <v>11.723900351997152</v>
      </c>
      <c r="N66" s="3">
        <f>100*DataTransformed!H61</f>
        <v>5.0848465320857628</v>
      </c>
      <c r="O66" s="3">
        <f>100*DataTransformed!R61</f>
        <v>11.673084212077534</v>
      </c>
      <c r="P66" s="3">
        <f>100*DataTransformed!I61</f>
        <v>2.8128325566264323</v>
      </c>
      <c r="Q66" s="3">
        <f>100*DataTransformed!S61</f>
        <v>10.883140862276441</v>
      </c>
      <c r="R66" s="2">
        <v>14</v>
      </c>
      <c r="V66" s="2" t="str">
        <f t="shared" si="0"/>
        <v>Q3/1974</v>
      </c>
      <c r="W66" s="17"/>
      <c r="X66" s="17"/>
      <c r="Y66" s="17"/>
      <c r="Z66" s="17"/>
      <c r="AA66" s="17"/>
      <c r="AB66" s="17"/>
      <c r="AC66" s="17"/>
      <c r="AD66" s="18"/>
      <c r="AE66" s="18"/>
      <c r="AF66" s="18"/>
      <c r="AG66" s="18"/>
      <c r="AH66" s="18"/>
      <c r="AI66" s="18"/>
      <c r="AJ66" s="18"/>
      <c r="AK66" s="19"/>
      <c r="AL66" s="19"/>
      <c r="AM66" s="19"/>
      <c r="AN66" s="19"/>
      <c r="AO66" s="19"/>
      <c r="AP66" s="19"/>
      <c r="AQ66" s="19"/>
      <c r="AR66" s="20"/>
      <c r="AS66" s="20"/>
      <c r="AT66" s="20"/>
      <c r="AU66" s="20"/>
      <c r="AV66" s="20"/>
      <c r="AW66" s="20"/>
      <c r="AX66" s="20"/>
      <c r="AY66" s="16"/>
      <c r="AZ66" s="16"/>
      <c r="BA66" s="16"/>
      <c r="BB66" s="16"/>
      <c r="BC66" s="16"/>
      <c r="BD66" s="16"/>
      <c r="BE66" s="16"/>
      <c r="BF66" s="13"/>
      <c r="BG66" s="13"/>
      <c r="BH66" s="13"/>
      <c r="BI66" s="13"/>
      <c r="BJ66" s="13"/>
      <c r="BK66" s="13"/>
      <c r="BL66" s="13"/>
      <c r="BM66" s="21"/>
      <c r="BN66" s="21"/>
      <c r="BO66" s="21"/>
      <c r="BP66" s="21"/>
      <c r="BQ66" s="21"/>
      <c r="BR66" s="21"/>
      <c r="BS66" s="21"/>
      <c r="BT66" s="22"/>
      <c r="BU66" s="22"/>
      <c r="BV66" s="22"/>
      <c r="BW66" s="22"/>
      <c r="BX66" s="22"/>
      <c r="BY66" s="22"/>
      <c r="BZ66" s="22"/>
      <c r="CC66" s="2" t="str">
        <f t="shared" si="1"/>
        <v>Q3/1974</v>
      </c>
      <c r="CD66" s="3" t="e">
        <v>#N/A</v>
      </c>
      <c r="CE66" s="3" t="e">
        <v>#N/A</v>
      </c>
      <c r="CF66" s="3" t="e">
        <v>#N/A</v>
      </c>
      <c r="CG66" s="3" t="e">
        <v>#N/A</v>
      </c>
      <c r="CH66" s="3" t="e">
        <v>#N/A</v>
      </c>
      <c r="CI66" s="3" t="e">
        <v>#N/A</v>
      </c>
      <c r="CJ66" s="2">
        <v>0</v>
      </c>
      <c r="CL66" s="3" t="e">
        <v>#N/A</v>
      </c>
      <c r="CM66" s="3" t="e">
        <v>#N/A</v>
      </c>
      <c r="CN66" s="3"/>
      <c r="CR66" s="2" t="str">
        <f t="shared" si="2"/>
        <v>Q3/1974</v>
      </c>
      <c r="CS66" s="3" t="e">
        <v>#N/A</v>
      </c>
      <c r="CT66" s="3" t="e">
        <v>#N/A</v>
      </c>
    </row>
    <row r="67" spans="1:98" x14ac:dyDescent="0.25">
      <c r="A67" s="2" t="str">
        <f>'Real GDP'!A66</f>
        <v>Q4/1974</v>
      </c>
      <c r="B67" s="3">
        <f>100*DataTransformed!B62</f>
        <v>-1.6030976159100874</v>
      </c>
      <c r="C67" s="3">
        <f>100*DataTransformed!L62</f>
        <v>11.610693884327539</v>
      </c>
      <c r="D67" s="3">
        <f>100*DataTransformed!C62</f>
        <v>-5.8496599630444734</v>
      </c>
      <c r="E67" s="3">
        <f>100*DataTransformed!M62</f>
        <v>11.692595572465514</v>
      </c>
      <c r="F67" s="3">
        <f>100*DataTransformed!D62</f>
        <v>-6.0868107943743865</v>
      </c>
      <c r="G67" s="3">
        <f>100*DataTransformed!N62</f>
        <v>10.73871907767181</v>
      </c>
      <c r="H67" s="3">
        <f>100*DataTransformed!E62</f>
        <v>-5.0829876027311371</v>
      </c>
      <c r="I67" s="3">
        <f>100*DataTransformed!O62</f>
        <v>11.631833078954479</v>
      </c>
      <c r="J67" s="3">
        <f>100*DataTransformed!F62</f>
        <v>-8.4501305631452084</v>
      </c>
      <c r="K67" s="3">
        <f>100*DataTransformed!P62</f>
        <v>11.058622466801005</v>
      </c>
      <c r="L67" s="3">
        <f>100*DataTransformed!G62</f>
        <v>-1.8728258822385158</v>
      </c>
      <c r="M67" s="3">
        <f>100*DataTransformed!Q62</f>
        <v>11.690691986937018</v>
      </c>
      <c r="N67" s="3">
        <f>100*DataTransformed!H62</f>
        <v>-2.1741070707495425</v>
      </c>
      <c r="O67" s="3">
        <f>100*DataTransformed!R62</f>
        <v>12.009367922174086</v>
      </c>
      <c r="P67" s="3">
        <f>100*DataTransformed!I62</f>
        <v>0.26457291271739791</v>
      </c>
      <c r="Q67" s="3">
        <f>100*DataTransformed!S62</f>
        <v>11.542194806439454</v>
      </c>
      <c r="R67" s="2">
        <v>14</v>
      </c>
      <c r="V67" s="2" t="str">
        <f t="shared" si="0"/>
        <v>Q4/1974</v>
      </c>
      <c r="W67" s="17"/>
      <c r="X67" s="17"/>
      <c r="Y67" s="17"/>
      <c r="Z67" s="17"/>
      <c r="AA67" s="17"/>
      <c r="AB67" s="17"/>
      <c r="AC67" s="17"/>
      <c r="AD67" s="18"/>
      <c r="AE67" s="18"/>
      <c r="AF67" s="18"/>
      <c r="AG67" s="18"/>
      <c r="AH67" s="18"/>
      <c r="AI67" s="18"/>
      <c r="AJ67" s="18"/>
      <c r="AK67" s="19"/>
      <c r="AL67" s="19"/>
      <c r="AM67" s="19"/>
      <c r="AN67" s="19"/>
      <c r="AO67" s="19"/>
      <c r="AP67" s="19"/>
      <c r="AQ67" s="19"/>
      <c r="AR67" s="20"/>
      <c r="AS67" s="20"/>
      <c r="AT67" s="20"/>
      <c r="AU67" s="20"/>
      <c r="AV67" s="20"/>
      <c r="AW67" s="20"/>
      <c r="AX67" s="20"/>
      <c r="AY67" s="16"/>
      <c r="AZ67" s="16"/>
      <c r="BA67" s="16"/>
      <c r="BB67" s="16"/>
      <c r="BC67" s="16"/>
      <c r="BD67" s="16"/>
      <c r="BE67" s="16"/>
      <c r="BF67" s="13"/>
      <c r="BG67" s="13"/>
      <c r="BH67" s="13"/>
      <c r="BI67" s="13"/>
      <c r="BJ67" s="13"/>
      <c r="BK67" s="13"/>
      <c r="BL67" s="13"/>
      <c r="BM67" s="21"/>
      <c r="BN67" s="21"/>
      <c r="BO67" s="21"/>
      <c r="BP67" s="21"/>
      <c r="BQ67" s="21"/>
      <c r="BR67" s="21"/>
      <c r="BS67" s="21"/>
      <c r="BT67" s="22"/>
      <c r="BU67" s="22"/>
      <c r="BV67" s="22"/>
      <c r="BW67" s="22"/>
      <c r="BX67" s="22"/>
      <c r="BY67" s="22"/>
      <c r="BZ67" s="22"/>
      <c r="CC67" s="2" t="str">
        <f t="shared" si="1"/>
        <v>Q4/1974</v>
      </c>
      <c r="CD67" s="3" t="e">
        <v>#N/A</v>
      </c>
      <c r="CE67" s="3" t="e">
        <v>#N/A</v>
      </c>
      <c r="CF67" s="3" t="e">
        <v>#N/A</v>
      </c>
      <c r="CG67" s="3" t="e">
        <v>#N/A</v>
      </c>
      <c r="CH67" s="3" t="e">
        <v>#N/A</v>
      </c>
      <c r="CI67" s="3" t="e">
        <v>#N/A</v>
      </c>
      <c r="CJ67" s="2">
        <v>0</v>
      </c>
      <c r="CL67" s="3" t="e">
        <v>#N/A</v>
      </c>
      <c r="CM67" s="3" t="e">
        <v>#N/A</v>
      </c>
      <c r="CN67" s="3"/>
      <c r="CR67" s="2" t="str">
        <f t="shared" si="2"/>
        <v>Q4/1974</v>
      </c>
      <c r="CS67" s="3" t="e">
        <v>#N/A</v>
      </c>
      <c r="CT67" s="3" t="e">
        <v>#N/A</v>
      </c>
    </row>
    <row r="68" spans="1:98" x14ac:dyDescent="0.25">
      <c r="A68" s="2" t="str">
        <f>'Real GDP'!A67</f>
        <v>Q1/1975</v>
      </c>
      <c r="B68" s="3">
        <f>100*DataTransformed!B63</f>
        <v>-4.8620192108053573</v>
      </c>
      <c r="C68" s="3">
        <f>100*DataTransformed!L63</f>
        <v>8.970345730096696</v>
      </c>
      <c r="D68" s="3">
        <f>100*DataTransformed!C63</f>
        <v>0.19664455883194876</v>
      </c>
      <c r="E68" s="3">
        <f>100*DataTransformed!M63</f>
        <v>9.14147703108803</v>
      </c>
      <c r="F68" s="3">
        <f>100*DataTransformed!D63</f>
        <v>-1.8036777668847037</v>
      </c>
      <c r="G68" s="3">
        <f>100*DataTransformed!N63</f>
        <v>7.1451430116894699</v>
      </c>
      <c r="H68" s="3">
        <f>100*DataTransformed!E63</f>
        <v>-2.3147072239066091</v>
      </c>
      <c r="I68" s="3">
        <f>100*DataTransformed!O63</f>
        <v>9.0051825363710591</v>
      </c>
      <c r="J68" s="3">
        <f>100*DataTransformed!F63</f>
        <v>-7.019660546086115</v>
      </c>
      <c r="K68" s="3">
        <f>100*DataTransformed!P63</f>
        <v>8.392359270316696</v>
      </c>
      <c r="L68" s="3">
        <f>100*DataTransformed!G63</f>
        <v>-2.7156540232024184</v>
      </c>
      <c r="M68" s="3">
        <f>100*DataTransformed!Q63</f>
        <v>9.363045894309785</v>
      </c>
      <c r="N68" s="3">
        <f>100*DataTransformed!H63</f>
        <v>0.52399428055807107</v>
      </c>
      <c r="O68" s="3">
        <f>100*DataTransformed!R63</f>
        <v>9.6139484511921225</v>
      </c>
      <c r="P68" s="3">
        <f>100*DataTransformed!I63</f>
        <v>-2.0127241796618733</v>
      </c>
      <c r="Q68" s="3">
        <f>100*DataTransformed!S63</f>
        <v>9.1800587304003756</v>
      </c>
      <c r="R68" s="2">
        <v>14</v>
      </c>
      <c r="V68" s="2" t="str">
        <f t="shared" si="0"/>
        <v>Q1/1975</v>
      </c>
      <c r="W68" s="17"/>
      <c r="X68" s="17"/>
      <c r="Y68" s="17"/>
      <c r="Z68" s="17"/>
      <c r="AA68" s="17"/>
      <c r="AB68" s="17"/>
      <c r="AC68" s="17"/>
      <c r="AD68" s="18"/>
      <c r="AE68" s="18"/>
      <c r="AF68" s="18"/>
      <c r="AG68" s="18"/>
      <c r="AH68" s="18"/>
      <c r="AI68" s="18"/>
      <c r="AJ68" s="18"/>
      <c r="AK68" s="19"/>
      <c r="AL68" s="19"/>
      <c r="AM68" s="19"/>
      <c r="AN68" s="19"/>
      <c r="AO68" s="19"/>
      <c r="AP68" s="19"/>
      <c r="AQ68" s="19"/>
      <c r="AR68" s="20"/>
      <c r="AS68" s="20"/>
      <c r="AT68" s="20"/>
      <c r="AU68" s="20"/>
      <c r="AV68" s="20"/>
      <c r="AW68" s="20"/>
      <c r="AX68" s="20"/>
      <c r="AY68" s="16"/>
      <c r="AZ68" s="16"/>
      <c r="BA68" s="16"/>
      <c r="BB68" s="16"/>
      <c r="BC68" s="16"/>
      <c r="BD68" s="16"/>
      <c r="BE68" s="16"/>
      <c r="BF68" s="13"/>
      <c r="BG68" s="13"/>
      <c r="BH68" s="13"/>
      <c r="BI68" s="13"/>
      <c r="BJ68" s="13"/>
      <c r="BK68" s="13"/>
      <c r="BL68" s="13"/>
      <c r="BM68" s="21"/>
      <c r="BN68" s="21"/>
      <c r="BO68" s="21"/>
      <c r="BP68" s="21"/>
      <c r="BQ68" s="21"/>
      <c r="BR68" s="21"/>
      <c r="BS68" s="21"/>
      <c r="BT68" s="22"/>
      <c r="BU68" s="22"/>
      <c r="BV68" s="22"/>
      <c r="BW68" s="22"/>
      <c r="BX68" s="22"/>
      <c r="BY68" s="22"/>
      <c r="BZ68" s="22"/>
      <c r="CC68" s="2" t="str">
        <f t="shared" si="1"/>
        <v>Q1/1975</v>
      </c>
      <c r="CD68" s="3" t="e">
        <v>#N/A</v>
      </c>
      <c r="CE68" s="3" t="e">
        <v>#N/A</v>
      </c>
      <c r="CF68" s="3" t="e">
        <v>#N/A</v>
      </c>
      <c r="CG68" s="3" t="e">
        <v>#N/A</v>
      </c>
      <c r="CH68" s="3" t="e">
        <v>#N/A</v>
      </c>
      <c r="CI68" s="3" t="e">
        <v>#N/A</v>
      </c>
      <c r="CJ68" s="2">
        <v>0</v>
      </c>
      <c r="CL68" s="3" t="e">
        <v>#N/A</v>
      </c>
      <c r="CM68" s="3" t="e">
        <v>#N/A</v>
      </c>
      <c r="CN68" s="3"/>
      <c r="CR68" s="2" t="str">
        <f t="shared" si="2"/>
        <v>Q1/1975</v>
      </c>
      <c r="CS68" s="3" t="e">
        <v>#N/A</v>
      </c>
      <c r="CT68" s="3" t="e">
        <v>#N/A</v>
      </c>
    </row>
    <row r="69" spans="1:98" x14ac:dyDescent="0.25">
      <c r="A69" s="2" t="str">
        <f>'Real GDP'!A68</f>
        <v>Q2/1975</v>
      </c>
      <c r="B69" s="3">
        <f>100*DataTransformed!B64</f>
        <v>3.0700127122464949</v>
      </c>
      <c r="C69" s="3">
        <f>100*DataTransformed!L64</f>
        <v>5.9401335010374368</v>
      </c>
      <c r="D69" s="3">
        <f>100*DataTransformed!C64</f>
        <v>-6.5943942500553021</v>
      </c>
      <c r="E69" s="3">
        <f>100*DataTransformed!M64</f>
        <v>6.5070509961099532</v>
      </c>
      <c r="F69" s="3">
        <f>100*DataTransformed!D64</f>
        <v>1.0097252762143683</v>
      </c>
      <c r="G69" s="3">
        <f>100*DataTransformed!N64</f>
        <v>4.6593576497006239</v>
      </c>
      <c r="H69" s="3">
        <f>100*DataTransformed!E64</f>
        <v>-2.0128725881768617</v>
      </c>
      <c r="I69" s="3">
        <f>100*DataTransformed!O64</f>
        <v>5.9542726944377122</v>
      </c>
      <c r="J69" s="3">
        <f>100*DataTransformed!F64</f>
        <v>-0.20649017375440337</v>
      </c>
      <c r="K69" s="3">
        <f>100*DataTransformed!P64</f>
        <v>5.5581173644709381</v>
      </c>
      <c r="L69" s="3">
        <f>100*DataTransformed!G64</f>
        <v>5.197574107453562</v>
      </c>
      <c r="M69" s="3">
        <f>100*DataTransformed!Q64</f>
        <v>6.3033973948904531</v>
      </c>
      <c r="N69" s="3">
        <f>100*DataTransformed!H64</f>
        <v>8.7832019411433038</v>
      </c>
      <c r="O69" s="3">
        <f>100*DataTransformed!R64</f>
        <v>6.3711258839683538</v>
      </c>
      <c r="P69" s="3">
        <f>100*DataTransformed!I64</f>
        <v>-0.33240455105740807</v>
      </c>
      <c r="Q69" s="3">
        <f>100*DataTransformed!S64</f>
        <v>6.2743217142738672</v>
      </c>
      <c r="R69" s="2">
        <v>15</v>
      </c>
      <c r="V69" s="2" t="str">
        <f t="shared" si="0"/>
        <v>Q2/1975</v>
      </c>
      <c r="W69" s="17"/>
      <c r="X69" s="17"/>
      <c r="Y69" s="17"/>
      <c r="Z69" s="17"/>
      <c r="AA69" s="17"/>
      <c r="AB69" s="17"/>
      <c r="AC69" s="17"/>
      <c r="AD69" s="18"/>
      <c r="AE69" s="18"/>
      <c r="AF69" s="18"/>
      <c r="AG69" s="18"/>
      <c r="AH69" s="18"/>
      <c r="AI69" s="18"/>
      <c r="AJ69" s="18"/>
      <c r="AK69" s="19"/>
      <c r="AL69" s="19"/>
      <c r="AM69" s="19"/>
      <c r="AN69" s="19"/>
      <c r="AO69" s="19"/>
      <c r="AP69" s="19"/>
      <c r="AQ69" s="19"/>
      <c r="AR69" s="20"/>
      <c r="AS69" s="20"/>
      <c r="AT69" s="20"/>
      <c r="AU69" s="20"/>
      <c r="AV69" s="20"/>
      <c r="AW69" s="20"/>
      <c r="AX69" s="20"/>
      <c r="AY69" s="16"/>
      <c r="AZ69" s="16"/>
      <c r="BA69" s="16"/>
      <c r="BB69" s="16"/>
      <c r="BC69" s="16"/>
      <c r="BD69" s="16"/>
      <c r="BE69" s="16"/>
      <c r="BF69" s="13"/>
      <c r="BG69" s="13"/>
      <c r="BH69" s="13"/>
      <c r="BI69" s="13"/>
      <c r="BJ69" s="13"/>
      <c r="BK69" s="13"/>
      <c r="BL69" s="13"/>
      <c r="BM69" s="21"/>
      <c r="BN69" s="21"/>
      <c r="BO69" s="21"/>
      <c r="BP69" s="21"/>
      <c r="BQ69" s="21"/>
      <c r="BR69" s="21"/>
      <c r="BS69" s="21"/>
      <c r="BT69" s="22"/>
      <c r="BU69" s="22"/>
      <c r="BV69" s="22"/>
      <c r="BW69" s="22"/>
      <c r="BX69" s="22"/>
      <c r="BY69" s="22"/>
      <c r="BZ69" s="22"/>
      <c r="CC69" s="2" t="str">
        <f t="shared" si="1"/>
        <v>Q2/1975</v>
      </c>
      <c r="CD69" s="3" t="e">
        <v>#N/A</v>
      </c>
      <c r="CE69" s="3" t="e">
        <v>#N/A</v>
      </c>
      <c r="CF69" s="3" t="e">
        <v>#N/A</v>
      </c>
      <c r="CG69" s="3" t="e">
        <v>#N/A</v>
      </c>
      <c r="CH69" s="3" t="e">
        <v>#N/A</v>
      </c>
      <c r="CI69" s="3" t="e">
        <v>#N/A</v>
      </c>
      <c r="CJ69" s="2">
        <v>0</v>
      </c>
      <c r="CL69" s="3" t="e">
        <v>#N/A</v>
      </c>
      <c r="CM69" s="3" t="e">
        <v>#N/A</v>
      </c>
      <c r="CN69" s="3"/>
      <c r="CR69" s="2" t="str">
        <f t="shared" si="2"/>
        <v>Q2/1975</v>
      </c>
      <c r="CS69" s="3" t="e">
        <v>#N/A</v>
      </c>
      <c r="CT69" s="3" t="e">
        <v>#N/A</v>
      </c>
    </row>
    <row r="70" spans="1:98" x14ac:dyDescent="0.25">
      <c r="A70" s="2" t="str">
        <f>'Real GDP'!A69</f>
        <v>Q3/1975</v>
      </c>
      <c r="B70" s="3">
        <f>100*DataTransformed!B65</f>
        <v>6.5564227012863796</v>
      </c>
      <c r="C70" s="3">
        <f>100*DataTransformed!L65</f>
        <v>7.0614086728131298</v>
      </c>
      <c r="D70" s="3">
        <f>100*DataTransformed!C65</f>
        <v>-1.3518696476889858</v>
      </c>
      <c r="E70" s="3">
        <f>100*DataTransformed!M65</f>
        <v>7.1818679454631607</v>
      </c>
      <c r="F70" s="3">
        <f>100*DataTransformed!D65</f>
        <v>1.546416668741557</v>
      </c>
      <c r="G70" s="3">
        <f>100*DataTransformed!N65</f>
        <v>6.3766027566810379</v>
      </c>
      <c r="H70" s="3">
        <f>100*DataTransformed!E65</f>
        <v>4.3277372800215375</v>
      </c>
      <c r="I70" s="3">
        <f>100*DataTransformed!O65</f>
        <v>7.0476305976590936</v>
      </c>
      <c r="J70" s="3">
        <f>100*DataTransformed!F65</f>
        <v>5.6456741961419254</v>
      </c>
      <c r="K70" s="3">
        <f>100*DataTransformed!P65</f>
        <v>6.7130145227828564</v>
      </c>
      <c r="L70" s="3">
        <f>100*DataTransformed!G65</f>
        <v>7.3992216590777815</v>
      </c>
      <c r="M70" s="3">
        <f>100*DataTransformed!Q65</f>
        <v>7.2400698470206137</v>
      </c>
      <c r="N70" s="3">
        <f>100*DataTransformed!H65</f>
        <v>4.5252913964830555</v>
      </c>
      <c r="O70" s="3">
        <f>100*DataTransformed!R65</f>
        <v>7.351610820066945</v>
      </c>
      <c r="P70" s="3">
        <f>100*DataTransformed!I65</f>
        <v>1.7435797899796768</v>
      </c>
      <c r="Q70" s="3">
        <f>100*DataTransformed!S65</f>
        <v>7.0834320147895369</v>
      </c>
      <c r="R70" s="2">
        <v>15</v>
      </c>
      <c r="V70" s="2" t="str">
        <f t="shared" si="0"/>
        <v>Q3/1975</v>
      </c>
      <c r="W70" s="17"/>
      <c r="X70" s="17"/>
      <c r="Y70" s="17"/>
      <c r="Z70" s="17"/>
      <c r="AA70" s="17"/>
      <c r="AB70" s="17"/>
      <c r="AC70" s="17"/>
      <c r="AD70" s="18"/>
      <c r="AE70" s="18"/>
      <c r="AF70" s="18"/>
      <c r="AG70" s="18"/>
      <c r="AH70" s="18"/>
      <c r="AI70" s="18"/>
      <c r="AJ70" s="18"/>
      <c r="AK70" s="19"/>
      <c r="AL70" s="19"/>
      <c r="AM70" s="19"/>
      <c r="AN70" s="19"/>
      <c r="AO70" s="19"/>
      <c r="AP70" s="19"/>
      <c r="AQ70" s="19"/>
      <c r="AR70" s="20"/>
      <c r="AS70" s="20"/>
      <c r="AT70" s="20"/>
      <c r="AU70" s="20"/>
      <c r="AV70" s="20"/>
      <c r="AW70" s="20"/>
      <c r="AX70" s="20"/>
      <c r="AY70" s="16"/>
      <c r="AZ70" s="16"/>
      <c r="BA70" s="16"/>
      <c r="BB70" s="16"/>
      <c r="BC70" s="16"/>
      <c r="BD70" s="16"/>
      <c r="BE70" s="16"/>
      <c r="BF70" s="13"/>
      <c r="BG70" s="13"/>
      <c r="BH70" s="13"/>
      <c r="BI70" s="13"/>
      <c r="BJ70" s="13"/>
      <c r="BK70" s="13"/>
      <c r="BL70" s="13"/>
      <c r="BM70" s="21"/>
      <c r="BN70" s="21"/>
      <c r="BO70" s="21"/>
      <c r="BP70" s="21"/>
      <c r="BQ70" s="21"/>
      <c r="BR70" s="21"/>
      <c r="BS70" s="21"/>
      <c r="BT70" s="22"/>
      <c r="BU70" s="22"/>
      <c r="BV70" s="22"/>
      <c r="BW70" s="22"/>
      <c r="BX70" s="22"/>
      <c r="BY70" s="22"/>
      <c r="BZ70" s="22"/>
      <c r="CC70" s="2" t="str">
        <f t="shared" si="1"/>
        <v>Q3/1975</v>
      </c>
      <c r="CD70" s="3" t="e">
        <v>#N/A</v>
      </c>
      <c r="CE70" s="3" t="e">
        <v>#N/A</v>
      </c>
      <c r="CF70" s="3" t="e">
        <v>#N/A</v>
      </c>
      <c r="CG70" s="3" t="e">
        <v>#N/A</v>
      </c>
      <c r="CH70" s="3" t="e">
        <v>#N/A</v>
      </c>
      <c r="CI70" s="3" t="e">
        <v>#N/A</v>
      </c>
      <c r="CJ70" s="2">
        <v>0</v>
      </c>
      <c r="CL70" s="3" t="e">
        <v>#N/A</v>
      </c>
      <c r="CM70" s="3" t="e">
        <v>#N/A</v>
      </c>
      <c r="CN70" s="3"/>
      <c r="CR70" s="2" t="str">
        <f t="shared" si="2"/>
        <v>Q3/1975</v>
      </c>
      <c r="CS70" s="3" t="e">
        <v>#N/A</v>
      </c>
      <c r="CT70" s="3" t="e">
        <v>#N/A</v>
      </c>
    </row>
    <row r="71" spans="1:98" x14ac:dyDescent="0.25">
      <c r="A71" s="2" t="str">
        <f>'Real GDP'!A70</f>
        <v>Q4/1975</v>
      </c>
      <c r="B71" s="3">
        <f>100*DataTransformed!B66</f>
        <v>5.3566637188403377</v>
      </c>
      <c r="C71" s="3">
        <f>100*DataTransformed!L66</f>
        <v>6.6119997592309687</v>
      </c>
      <c r="D71" s="3">
        <f>100*DataTransformed!C66</f>
        <v>4.4919894470776711</v>
      </c>
      <c r="E71" s="3">
        <f>100*DataTransformed!M66</f>
        <v>7.1007455648208762</v>
      </c>
      <c r="F71" s="3">
        <f>100*DataTransformed!D66</f>
        <v>5.365197991891435</v>
      </c>
      <c r="G71" s="3">
        <f>100*DataTransformed!N66</f>
        <v>6.4632491656960056</v>
      </c>
      <c r="H71" s="3">
        <f>100*DataTransformed!E66</f>
        <v>7.7839879527346056</v>
      </c>
      <c r="I71" s="3">
        <f>100*DataTransformed!O66</f>
        <v>6.5801736683335221</v>
      </c>
      <c r="J71" s="3">
        <f>100*DataTransformed!F66</f>
        <v>4.4564107009762211</v>
      </c>
      <c r="K71" s="3">
        <f>100*DataTransformed!P66</f>
        <v>6.1845411052647847</v>
      </c>
      <c r="L71" s="3">
        <f>100*DataTransformed!G66</f>
        <v>4.5882934680371079</v>
      </c>
      <c r="M71" s="3">
        <f>100*DataTransformed!Q66</f>
        <v>6.3805662248691775</v>
      </c>
      <c r="N71" s="3">
        <f>100*DataTransformed!H66</f>
        <v>4.1856738530039905</v>
      </c>
      <c r="O71" s="3">
        <f>100*DataTransformed!R66</f>
        <v>6.6941490570572526</v>
      </c>
      <c r="P71" s="3">
        <f>100*DataTransformed!I66</f>
        <v>2.8015097346660411</v>
      </c>
      <c r="Q71" s="3">
        <f>100*DataTransformed!S66</f>
        <v>6.3675029727404464</v>
      </c>
      <c r="R71" s="2">
        <v>15</v>
      </c>
      <c r="V71" s="2" t="str">
        <f t="shared" si="0"/>
        <v>Q4/1975</v>
      </c>
      <c r="W71" s="17"/>
      <c r="X71" s="17"/>
      <c r="Y71" s="17"/>
      <c r="Z71" s="17"/>
      <c r="AA71" s="17"/>
      <c r="AB71" s="17"/>
      <c r="AC71" s="17"/>
      <c r="AD71" s="18"/>
      <c r="AE71" s="18"/>
      <c r="AF71" s="18"/>
      <c r="AG71" s="18"/>
      <c r="AH71" s="18"/>
      <c r="AI71" s="18"/>
      <c r="AJ71" s="18"/>
      <c r="AK71" s="19"/>
      <c r="AL71" s="19"/>
      <c r="AM71" s="19"/>
      <c r="AN71" s="19"/>
      <c r="AO71" s="19"/>
      <c r="AP71" s="19"/>
      <c r="AQ71" s="19"/>
      <c r="AR71" s="20"/>
      <c r="AS71" s="20"/>
      <c r="AT71" s="20"/>
      <c r="AU71" s="20"/>
      <c r="AV71" s="20"/>
      <c r="AW71" s="20"/>
      <c r="AX71" s="20"/>
      <c r="AY71" s="16"/>
      <c r="AZ71" s="16"/>
      <c r="BA71" s="16"/>
      <c r="BB71" s="16"/>
      <c r="BC71" s="16"/>
      <c r="BD71" s="16"/>
      <c r="BE71" s="16"/>
      <c r="BF71" s="13"/>
      <c r="BG71" s="13"/>
      <c r="BH71" s="13"/>
      <c r="BI71" s="13"/>
      <c r="BJ71" s="13"/>
      <c r="BK71" s="13"/>
      <c r="BL71" s="13"/>
      <c r="BM71" s="21"/>
      <c r="BN71" s="21"/>
      <c r="BO71" s="21"/>
      <c r="BP71" s="21"/>
      <c r="BQ71" s="21"/>
      <c r="BR71" s="21"/>
      <c r="BS71" s="21"/>
      <c r="BT71" s="22"/>
      <c r="BU71" s="22"/>
      <c r="BV71" s="22"/>
      <c r="BW71" s="22"/>
      <c r="BX71" s="22"/>
      <c r="BY71" s="22"/>
      <c r="BZ71" s="22"/>
      <c r="CC71" s="2" t="str">
        <f t="shared" si="1"/>
        <v>Q4/1975</v>
      </c>
      <c r="CD71" s="3" t="e">
        <v>#N/A</v>
      </c>
      <c r="CE71" s="3" t="e">
        <v>#N/A</v>
      </c>
      <c r="CF71" s="3" t="e">
        <v>#N/A</v>
      </c>
      <c r="CG71" s="3" t="e">
        <v>#N/A</v>
      </c>
      <c r="CH71" s="3" t="e">
        <v>#N/A</v>
      </c>
      <c r="CI71" s="3" t="e">
        <v>#N/A</v>
      </c>
      <c r="CJ71" s="2">
        <v>0</v>
      </c>
      <c r="CL71" s="3" t="e">
        <v>#N/A</v>
      </c>
      <c r="CM71" s="3" t="e">
        <v>#N/A</v>
      </c>
      <c r="CN71" s="3"/>
      <c r="CR71" s="2" t="str">
        <f t="shared" si="2"/>
        <v>Q4/1975</v>
      </c>
      <c r="CS71" s="3" t="e">
        <v>#N/A</v>
      </c>
      <c r="CT71" s="3" t="e">
        <v>#N/A</v>
      </c>
    </row>
    <row r="72" spans="1:98" x14ac:dyDescent="0.25">
      <c r="A72" s="2" t="str">
        <f>'Real GDP'!A71</f>
        <v>Q1/1976</v>
      </c>
      <c r="B72" s="3">
        <f>100*DataTransformed!B67</f>
        <v>8.9321742203075871</v>
      </c>
      <c r="C72" s="3">
        <f>100*DataTransformed!L67</f>
        <v>4.1354745129225989</v>
      </c>
      <c r="D72" s="3">
        <f>100*DataTransformed!C67</f>
        <v>6.3742749834528212</v>
      </c>
      <c r="E72" s="3">
        <f>100*DataTransformed!M67</f>
        <v>4.6588684939715463</v>
      </c>
      <c r="F72" s="3">
        <f>100*DataTransformed!D67</f>
        <v>5.8282473047896133</v>
      </c>
      <c r="G72" s="3">
        <f>100*DataTransformed!N67</f>
        <v>4.6488574838026153</v>
      </c>
      <c r="H72" s="3">
        <f>100*DataTransformed!E67</f>
        <v>3.577962998715023</v>
      </c>
      <c r="I72" s="3">
        <f>100*DataTransformed!O67</f>
        <v>4.0790627388382461</v>
      </c>
      <c r="J72" s="3">
        <f>100*DataTransformed!F67</f>
        <v>6.9859696143314665</v>
      </c>
      <c r="K72" s="3">
        <f>100*DataTransformed!P67</f>
        <v>4.1204267964467078</v>
      </c>
      <c r="L72" s="3">
        <f>100*DataTransformed!G67</f>
        <v>6.8931284268906268</v>
      </c>
      <c r="M72" s="3">
        <f>100*DataTransformed!Q67</f>
        <v>3.8139627376722274</v>
      </c>
      <c r="N72" s="3">
        <f>100*DataTransformed!H67</f>
        <v>3.3737996854018348</v>
      </c>
      <c r="O72" s="3">
        <f>100*DataTransformed!R67</f>
        <v>3.9891959739046357</v>
      </c>
      <c r="P72" s="3">
        <f>100*DataTransformed!I67</f>
        <v>3.9557507637482558</v>
      </c>
      <c r="Q72" s="3">
        <f>100*DataTransformed!S67</f>
        <v>4.0237896528415362</v>
      </c>
      <c r="R72" s="2">
        <v>15</v>
      </c>
      <c r="V72" s="2" t="str">
        <f t="shared" ref="V72:V135" si="3">A72</f>
        <v>Q1/1976</v>
      </c>
      <c r="W72" s="17">
        <f t="shared" ref="W72:W103" si="4">CORREL(B13:B72,D13:D72)</f>
        <v>0.24396218776377346</v>
      </c>
      <c r="X72" s="17">
        <f t="shared" ref="X72:X103" si="5">CORREL(B13:B72,F13:F72)</f>
        <v>2.881262404342972E-2</v>
      </c>
      <c r="Y72" s="17">
        <f t="shared" ref="Y72:Y103" si="6">CORREL(B13:B72,H13:H72)</f>
        <v>0.17971328886375995</v>
      </c>
      <c r="Z72" s="17">
        <f t="shared" ref="Z72:Z103" si="7">CORREL(B13:B72,J13:J72)</f>
        <v>0.14951254722735696</v>
      </c>
      <c r="AA72" s="17">
        <f t="shared" ref="AA72:AA103" si="8">CORREL(B13:B72,L13:L72)</f>
        <v>0.44456322089864658</v>
      </c>
      <c r="AB72" s="17">
        <f t="shared" ref="AB72:AB103" si="9">CORREL(B13:B72,N13:N72)</f>
        <v>0.30340400912920951</v>
      </c>
      <c r="AC72" s="17">
        <f t="shared" ref="AC72:AC103" si="10">CORREL(B13:B72,P13:P72)</f>
        <v>0.19104694381000878</v>
      </c>
      <c r="AD72" s="18">
        <f t="shared" ref="AD72:AD103" si="11">CORREL(B13:B72,D13:D72)</f>
        <v>0.24396218776377346</v>
      </c>
      <c r="AE72" s="18">
        <f t="shared" ref="AE72:AE103" si="12">CORREL(D13:D72,F13:F72)</f>
        <v>0.36158780806839086</v>
      </c>
      <c r="AF72" s="18">
        <f t="shared" ref="AF72:AF103" si="13">CORREL(D13:D72,H13:H72)</f>
        <v>0.40312256989895812</v>
      </c>
      <c r="AG72" s="18">
        <f t="shared" ref="AG72:AG103" si="14">CORREL(D13:D72,J13:J72)</f>
        <v>-3.8268439827127521E-2</v>
      </c>
      <c r="AH72" s="18">
        <f t="shared" ref="AH72:AH103" si="15">CORREL(D13:D72,L13:L72)</f>
        <v>0.22480853326514902</v>
      </c>
      <c r="AI72" s="18">
        <f t="shared" ref="AI72:AI103" si="16">CORREL(D13:D72,N13:N72)</f>
        <v>0.3371506413030444</v>
      </c>
      <c r="AJ72" s="18">
        <f t="shared" ref="AJ72:AJ103" si="17">CORREL(D13:D72,P13:P72)</f>
        <v>7.6564965379005553E-3</v>
      </c>
      <c r="AK72" s="19">
        <f t="shared" ref="AK72:AK103" si="18">CORREL(B13:B72,F13:F72)</f>
        <v>2.881262404342972E-2</v>
      </c>
      <c r="AL72" s="19">
        <f t="shared" ref="AL72:AL103" si="19">CORREL(D13:D72,F13:F72)</f>
        <v>0.36158780806839086</v>
      </c>
      <c r="AM72" s="19">
        <f t="shared" ref="AM72:AM103" si="20">CORREL(F13:F72,H13:H72)</f>
        <v>0.34945978922091864</v>
      </c>
      <c r="AN72" s="19">
        <f t="shared" ref="AN72:AN103" si="21">CORREL(F13:F72,J13:J72)</f>
        <v>0.23090734558408244</v>
      </c>
      <c r="AO72" s="19">
        <f t="shared" ref="AO72:AO103" si="22">CORREL(F13:F72,L13:L72)</f>
        <v>-1.55145951723051E-2</v>
      </c>
      <c r="AP72" s="19">
        <f t="shared" ref="AP72:AP103" si="23">CORREL(F13:F72,N13:N72)</f>
        <v>8.8938971332385305E-2</v>
      </c>
      <c r="AQ72" s="19">
        <f t="shared" ref="AQ72:AQ103" si="24">CORREL(F13:F72,P13:P72)</f>
        <v>-0.17845075559988924</v>
      </c>
      <c r="AR72" s="20">
        <f t="shared" ref="AR72:AR103" si="25">CORREL(B13:B72,H13:H72)</f>
        <v>0.17971328886375995</v>
      </c>
      <c r="AS72" s="20">
        <f t="shared" ref="AS72:AS103" si="26">CORREL(D13:D72,H13:H72)</f>
        <v>0.40312256989895812</v>
      </c>
      <c r="AT72" s="20">
        <f t="shared" ref="AT72:AT103" si="27">CORREL(F13:F72,H13:H72)</f>
        <v>0.34945978922091864</v>
      </c>
      <c r="AU72" s="20">
        <f t="shared" ref="AU72:AU103" si="28">CORREL(H13:H72,J13:J72)</f>
        <v>7.8595720226955518E-2</v>
      </c>
      <c r="AV72" s="20">
        <f t="shared" ref="AV72:AV103" si="29">CORREL(H13:H72,L13:L72)</f>
        <v>0.2246286381384589</v>
      </c>
      <c r="AW72" s="20">
        <f t="shared" ref="AW72:AW103" si="30">CORREL(H13:H72,N13:N72)</f>
        <v>0.14125983382081891</v>
      </c>
      <c r="AX72" s="20">
        <f t="shared" ref="AX72:AX103" si="31">CORREL(H13:H72,P13:P72)</f>
        <v>-0.12933365616345277</v>
      </c>
      <c r="AY72" s="16">
        <f t="shared" ref="AY72:AY103" si="32">CORREL(B13:B72,J13:J72)</f>
        <v>0.14951254722735696</v>
      </c>
      <c r="AZ72" s="16">
        <f t="shared" ref="AZ72:AZ103" si="33">CORREL(D13:D72,J13:J72)</f>
        <v>-3.8268439827127521E-2</v>
      </c>
      <c r="BA72" s="16">
        <f t="shared" ref="BA72:BA103" si="34">CORREL(F13:F72,J13:J72)</f>
        <v>0.23090734558408244</v>
      </c>
      <c r="BB72" s="16">
        <f t="shared" ref="BB72:BB103" si="35">CORREL(H13:H72,J13:J72)</f>
        <v>7.8595720226955518E-2</v>
      </c>
      <c r="BC72" s="16">
        <f t="shared" ref="BC72:BC103" si="36">CORREL(J13:J72,L13:L72)</f>
        <v>0.20034445882584603</v>
      </c>
      <c r="BD72" s="16">
        <f t="shared" ref="BD72:BD103" si="37">CORREL(J13:J72,N13:N72)</f>
        <v>0.25083229795196049</v>
      </c>
      <c r="BE72" s="16">
        <f t="shared" ref="BE72:BE103" si="38">CORREL(J13:J72,P13:P72)</f>
        <v>0.1723408702632237</v>
      </c>
      <c r="BF72" s="13">
        <f t="shared" ref="BF72:BF103" si="39">CORREL(B13:B72,L13:L72)</f>
        <v>0.44456322089864658</v>
      </c>
      <c r="BG72" s="13">
        <f t="shared" ref="BG72:BG103" si="40">CORREL(D13:D72,L13:L72)</f>
        <v>0.22480853326514902</v>
      </c>
      <c r="BH72" s="13">
        <f t="shared" ref="BH72:BH103" si="41">CORREL(F13:F72,L13:L72)</f>
        <v>-1.55145951723051E-2</v>
      </c>
      <c r="BI72" s="13">
        <f t="shared" ref="BI72:BI103" si="42">CORREL(H13:H72,L13:L72)</f>
        <v>0.2246286381384589</v>
      </c>
      <c r="BJ72" s="13">
        <f t="shared" ref="BJ72:BJ103" si="43">CORREL(J13:J72,L13:L72)</f>
        <v>0.20034445882584603</v>
      </c>
      <c r="BK72" s="13">
        <f t="shared" ref="BK72:BK103" si="44">CORREL(L13:L72,N13:N72)</f>
        <v>0.23523409960133265</v>
      </c>
      <c r="BL72" s="13">
        <f t="shared" ref="BL72:BL103" si="45">CORREL(L13:L72,P13:P72)</f>
        <v>0.30971679289894632</v>
      </c>
      <c r="BM72" s="21">
        <f t="shared" ref="BM72:BM103" si="46">CORREL(B13:B72,N13:N72)</f>
        <v>0.30340400912920951</v>
      </c>
      <c r="BN72" s="21">
        <f t="shared" ref="BN72:BN103" si="47">CORREL(D13:D72,N13:N72)</f>
        <v>0.3371506413030444</v>
      </c>
      <c r="BO72" s="21">
        <f t="shared" ref="BO72:BO103" si="48">CORREL(F13:F72,N13:N72)</f>
        <v>8.8938971332385305E-2</v>
      </c>
      <c r="BP72" s="21">
        <f t="shared" ref="BP72:BP103" si="49">CORREL(H13:H72,N13:N72)</f>
        <v>0.14125983382081891</v>
      </c>
      <c r="BQ72" s="21">
        <f t="shared" ref="BQ72:BQ103" si="50">CORREL(J13:J72,N13:N72)</f>
        <v>0.25083229795196049</v>
      </c>
      <c r="BR72" s="21">
        <f t="shared" ref="BR72:BR103" si="51">CORREL(L13:L72,N13:N72)</f>
        <v>0.23523409960133265</v>
      </c>
      <c r="BS72" s="21">
        <f t="shared" ref="BS72:BS103" si="52">CORREL(N13:N72,P13:P72)</f>
        <v>0.19585281753179098</v>
      </c>
      <c r="BT72" s="22">
        <f t="shared" ref="BT72:BT103" si="53">CORREL(B13:B72,P13:P72)</f>
        <v>0.19104694381000878</v>
      </c>
      <c r="BU72" s="22">
        <f t="shared" ref="BU72:BU103" si="54">CORREL(D13:D72,P13:P72)</f>
        <v>7.6564965379005553E-3</v>
      </c>
      <c r="BV72" s="22">
        <f t="shared" ref="BV72:BV103" si="55">CORREL(F13:F72,P13:P72)</f>
        <v>-0.17845075559988924</v>
      </c>
      <c r="BW72" s="22">
        <f t="shared" ref="BW72:BW103" si="56">CORREL(H13:H72,P13:P72)</f>
        <v>-0.12933365616345277</v>
      </c>
      <c r="BX72" s="22">
        <f t="shared" ref="BX72:BX103" si="57">CORREL(J13:J72,P13:P72)</f>
        <v>0.1723408702632237</v>
      </c>
      <c r="BY72" s="22">
        <f t="shared" ref="BY72:BY103" si="58">CORREL(L13:L72,P13:P72)</f>
        <v>0.30971679289894632</v>
      </c>
      <c r="BZ72" s="22">
        <f t="shared" ref="BZ72:BZ103" si="59">CORREL(N13:N72,P13:P72)</f>
        <v>0.19585281753179098</v>
      </c>
      <c r="CC72" s="2" t="str">
        <f t="shared" ref="CC72:CC135" si="60">A72</f>
        <v>Q1/1976</v>
      </c>
      <c r="CD72" s="3">
        <f t="shared" ref="CD72:CD75" si="61">_xlfn.PERCENTILE.EXC(W72:AC72,0.25)</f>
        <v>0.14951254722735696</v>
      </c>
      <c r="CE72" s="3">
        <f t="shared" ref="CE72:CE75" si="62">_xlfn.PERCENTILE.EXC(W72:AC72,0.5)</f>
        <v>0.19104694381000878</v>
      </c>
      <c r="CF72" s="3">
        <f t="shared" ref="CF72:CF75" si="63">_xlfn.PERCENTILE.EXC(W72:AC72,0.75)</f>
        <v>0.30340400912920951</v>
      </c>
      <c r="CG72" s="3">
        <f t="shared" ref="CG72:CG75" si="64">_xlfn.PERCENTILE.EXC(W72:BZ72,0.25)</f>
        <v>8.1181533003312961E-2</v>
      </c>
      <c r="CH72" s="3">
        <f t="shared" ref="CH72:CH75" si="65">_xlfn.PERCENTILE.EXC(W72:BZ72,0.5)</f>
        <v>0.19809863817881851</v>
      </c>
      <c r="CI72" s="3">
        <f t="shared" ref="CI72:CI75" si="66">_xlfn.PERCENTILE.EXC(W72:BZ72,0.75)</f>
        <v>0.29026108133489725</v>
      </c>
      <c r="CJ72" s="2">
        <v>0</v>
      </c>
      <c r="CL72" s="3">
        <f>CG72</f>
        <v>8.1181533003312961E-2</v>
      </c>
      <c r="CM72" s="3">
        <f>CI72</f>
        <v>0.29026108133489725</v>
      </c>
      <c r="CN72" s="3"/>
      <c r="CR72" s="2" t="str">
        <f t="shared" si="2"/>
        <v>Q1/1976</v>
      </c>
      <c r="CS72" s="3">
        <f>TANH(AVERAGE((1/2)*(LN(1+W72)-LN(1-W72)),(1/2)*(LN(1+X72)-LN(1-X72)),(1/2)*(LN(1+Y72)-LN(1-Y72)),(1/2)*(LN(1+Z72)-LN(1-Z72)),(1/2)*(LN(1+AA72)-LN(1-AA72)),(1/2)*(LN(1+AB72)-LN(1-AB72)),(1/2)*(LN(1+AC72)-LN(1-AC72))))</f>
        <v>0.22395644665448058</v>
      </c>
      <c r="CT72" s="3">
        <f>TANH(AVERAGE((1/2)*(LN(1+W72)-LN(1-W72)),(1/2)*(LN(1+X72)-LN(1-X72)),(1/2)*(LN(1+Y72)-LN(1-Y72)),(1/2)*(LN(1+Z72)-LN(1-Z72)),(1/2)*(LN(1+AA72)-LN(1-AA72)),(1/2)*(LN(1+AB72)-LN(1-AB72)),(1/2)*(LN(1+AC72)-LN(1-AC72)),(1/2)*(LN(1+AD72)-LN(1-AD72)),(1/2)*(LN(1+AE72)-LN(1-AE72)),(1/2)*(LN(1+AF72)-LN(1-AF72)),(1/2)*(LN(1+AG72)-LN(1-AG72)),(1/2)*(LN(1+AH72)-LN(1-AH72)),(1/2)*(LN(1+AI72)-LN(1-AI72)),(1/2)*(LN(1+AJ72)-LN(1-AJ72)),(1/2)*(LN(1+AK72)-LN(1-AK72)),(1/2)*(LN(1+AL72)-LN(1-AL72)),(1/2)*(LN(1+AM72)-LN(1-AM72)),(1/2)*(LN(1+AN72)-LN(1-AN72)),(1/2)*(LN(1+AO72)-LN(1-AO72)),(1/2)*(LN(1+AP72)-LN(1-AP72)),(1/2)*(LN(1+AQ72)-LN(1-AQ72)),(1/2)*(LN(1+AR72)-LN(1-AR72)),(1/2)*(LN(1+AS72)-LN(1-AS72)),(1/2)*(LN(1+AT72)-LN(1-AT72)),(1/2)*(LN(1+AU72)-LN(1-AU72)),(1/2)*(LN(1+AV72)-LN(1-AV72)),(1/2)*(LN(1+AW72)-LN(1-AW72)),(1/2)*(LN(1+AX72)-LN(1-AX72)),(1/2)*(LN(1+AY72)-LN(1-AY72)),(1/2)*(LN(1+AZ72)-LN(1-AZ72)),(1/2)*(LN(1+BA72)-LN(1-BA72)),(1/2)*(LN(1+BB72)-LN(1-BB72)),(1/2)*(LN(1+BC72)-LN(1-BC72)),(1/2)*(LN(1+BD72)-LN(1-BD72)),(1/2)*(LN(1+BE72)-LN(1-BE72)),(1/2)*(LN(1+BF72)-LN(1-BF72)),(1/2)*(LN(1+BG72)-LN(1-BG72)),(1/2)*(LN(1+BH72)-LN(1-BH72)),(1/2)*(LN(1+BI72)-LN(1-BI72)),(1/2)*(LN(1+BJ72)-LN(1-BJ72)),(1/2)*(LN(1+BK72)-LN(1-BK72)),(1/2)*(LN(1+BL72)-LN(1-BL72)),(1/2)*(LN(1+BM72)-LN(1-BM72)),(1/2)*(LN(1+BN72)-LN(1-BN72)),(1/2)*(LN(1+BO72)-LN(1-BO72)),(1/2)*(LN(1+BP72)-LN(1-BP72)),(1/2)*(LN(1+BQ72)-LN(1-BQ72)),(1/2)*(LN(1+BR72)-LN(1-BR72)),(1/2)*(LN(1+BS72)-LN(1-BS72)),(1/2)*(LN(1+BT72)-LN(1-BT72)),(1/2)*(LN(1+BU72)-LN(1-BU72)),(1/2)*(LN(1+BV72)-LN(1-BV72)),(1/2)*(LN(1+BW72)-LN(1-BW72)),(1/2)*(LN(1+BX72)-LN(1-BX72)),(1/2)*(LN(1+BY72)-LN(1-BY72)),(1/2)*(LN(1+BZ72)-LN(1-BZ72))))</f>
        <v>0.182030381235459</v>
      </c>
    </row>
    <row r="73" spans="1:98" x14ac:dyDescent="0.25">
      <c r="A73" s="2" t="str">
        <f>'Real GDP'!A72</f>
        <v>Q2/1976</v>
      </c>
      <c r="B73" s="3">
        <f>100*DataTransformed!B68</f>
        <v>3.0109635138501289</v>
      </c>
      <c r="C73" s="3">
        <f>100*DataTransformed!L68</f>
        <v>4.037522889944789</v>
      </c>
      <c r="D73" s="3">
        <f>100*DataTransformed!C68</f>
        <v>-0.70885436081127295</v>
      </c>
      <c r="E73" s="3">
        <f>100*DataTransformed!M68</f>
        <v>4.328198528476257</v>
      </c>
      <c r="F73" s="3">
        <f>100*DataTransformed!D68</f>
        <v>4.740838470237918</v>
      </c>
      <c r="G73" s="3">
        <f>100*DataTransformed!N68</f>
        <v>4.6784769556920125</v>
      </c>
      <c r="H73" s="3">
        <f>100*DataTransformed!E68</f>
        <v>5.8983570836208088</v>
      </c>
      <c r="I73" s="3">
        <f>100*DataTransformed!O68</f>
        <v>4.0094494897218169</v>
      </c>
      <c r="J73" s="3">
        <f>100*DataTransformed!F68</f>
        <v>7.1652408738305695</v>
      </c>
      <c r="K73" s="3">
        <f>100*DataTransformed!P68</f>
        <v>5.3191563248569551</v>
      </c>
      <c r="L73" s="3">
        <f>100*DataTransformed!G68</f>
        <v>8.5534181123385622</v>
      </c>
      <c r="M73" s="3">
        <f>100*DataTransformed!Q68</f>
        <v>4.038566235189478</v>
      </c>
      <c r="N73" s="3">
        <f>100*DataTransformed!H68</f>
        <v>2.3565283760973443</v>
      </c>
      <c r="O73" s="3">
        <f>100*DataTransformed!R68</f>
        <v>3.9279938478280485</v>
      </c>
      <c r="P73" s="3">
        <f>100*DataTransformed!I68</f>
        <v>4.5905109244294806</v>
      </c>
      <c r="Q73" s="3">
        <f>100*DataTransformed!S68</f>
        <v>3.9794488057298238</v>
      </c>
      <c r="V73" s="2" t="str">
        <f t="shared" si="3"/>
        <v>Q2/1976</v>
      </c>
      <c r="W73" s="17">
        <f t="shared" si="4"/>
        <v>0.2504536767510428</v>
      </c>
      <c r="X73" s="17">
        <f t="shared" si="5"/>
        <v>2.5796457145714144E-2</v>
      </c>
      <c r="Y73" s="17">
        <f t="shared" si="6"/>
        <v>0.19748507594483064</v>
      </c>
      <c r="Z73" s="17">
        <f t="shared" si="7"/>
        <v>0.13760960266360198</v>
      </c>
      <c r="AA73" s="17">
        <f t="shared" si="8"/>
        <v>0.42715308175719519</v>
      </c>
      <c r="AB73" s="17">
        <f t="shared" si="9"/>
        <v>0.30445332321175589</v>
      </c>
      <c r="AC73" s="17">
        <f t="shared" si="10"/>
        <v>0.16630255715458062</v>
      </c>
      <c r="AD73" s="18">
        <f t="shared" si="11"/>
        <v>0.2504536767510428</v>
      </c>
      <c r="AE73" s="18">
        <f t="shared" si="12"/>
        <v>0.36122524489016156</v>
      </c>
      <c r="AF73" s="18">
        <f t="shared" si="13"/>
        <v>0.39724636771070398</v>
      </c>
      <c r="AG73" s="18">
        <f t="shared" si="14"/>
        <v>-4.1213702114998078E-2</v>
      </c>
      <c r="AH73" s="18">
        <f t="shared" si="15"/>
        <v>0.21970988965342331</v>
      </c>
      <c r="AI73" s="18">
        <f t="shared" si="16"/>
        <v>0.34456652769349677</v>
      </c>
      <c r="AJ73" s="18">
        <f t="shared" si="17"/>
        <v>1.8772301737702553E-2</v>
      </c>
      <c r="AK73" s="19">
        <f t="shared" si="18"/>
        <v>2.5796457145714144E-2</v>
      </c>
      <c r="AL73" s="19">
        <f t="shared" si="19"/>
        <v>0.36122524489016156</v>
      </c>
      <c r="AM73" s="19">
        <f t="shared" si="20"/>
        <v>0.35632095203974168</v>
      </c>
      <c r="AN73" s="19">
        <f t="shared" si="21"/>
        <v>0.22901339256811262</v>
      </c>
      <c r="AO73" s="19">
        <f t="shared" si="22"/>
        <v>-2.0005201654375009E-2</v>
      </c>
      <c r="AP73" s="19">
        <f t="shared" si="23"/>
        <v>8.7701406509871363E-2</v>
      </c>
      <c r="AQ73" s="19">
        <f t="shared" si="24"/>
        <v>-0.19410268987357998</v>
      </c>
      <c r="AR73" s="20">
        <f t="shared" si="25"/>
        <v>0.19748507594483064</v>
      </c>
      <c r="AS73" s="20">
        <f t="shared" si="26"/>
        <v>0.39724636771070398</v>
      </c>
      <c r="AT73" s="20">
        <f t="shared" si="27"/>
        <v>0.35632095203974168</v>
      </c>
      <c r="AU73" s="20">
        <f t="shared" si="28"/>
        <v>9.6011573530580804E-2</v>
      </c>
      <c r="AV73" s="20">
        <f t="shared" si="29"/>
        <v>0.2570249230182195</v>
      </c>
      <c r="AW73" s="20">
        <f t="shared" si="30"/>
        <v>0.13786651936889194</v>
      </c>
      <c r="AX73" s="20">
        <f t="shared" si="31"/>
        <v>-9.6347060531889295E-2</v>
      </c>
      <c r="AY73" s="16">
        <f t="shared" si="32"/>
        <v>0.13760960266360198</v>
      </c>
      <c r="AZ73" s="16">
        <f t="shared" si="33"/>
        <v>-4.1213702114998078E-2</v>
      </c>
      <c r="BA73" s="16">
        <f t="shared" si="34"/>
        <v>0.22901339256811262</v>
      </c>
      <c r="BB73" s="16">
        <f t="shared" si="35"/>
        <v>9.6011573530580804E-2</v>
      </c>
      <c r="BC73" s="16">
        <f t="shared" si="36"/>
        <v>0.1942302256394508</v>
      </c>
      <c r="BD73" s="16">
        <f t="shared" si="37"/>
        <v>0.23954443414434082</v>
      </c>
      <c r="BE73" s="16">
        <f t="shared" si="38"/>
        <v>0.14959362632774859</v>
      </c>
      <c r="BF73" s="13">
        <f t="shared" si="39"/>
        <v>0.42715308175719519</v>
      </c>
      <c r="BG73" s="13">
        <f t="shared" si="40"/>
        <v>0.21970988965342331</v>
      </c>
      <c r="BH73" s="13">
        <f t="shared" si="41"/>
        <v>-2.0005201654375009E-2</v>
      </c>
      <c r="BI73" s="13">
        <f t="shared" si="42"/>
        <v>0.2570249230182195</v>
      </c>
      <c r="BJ73" s="13">
        <f t="shared" si="43"/>
        <v>0.1942302256394508</v>
      </c>
      <c r="BK73" s="13">
        <f t="shared" si="44"/>
        <v>0.2166949533595082</v>
      </c>
      <c r="BL73" s="13">
        <f t="shared" si="45"/>
        <v>0.2718290570612597</v>
      </c>
      <c r="BM73" s="21">
        <f t="shared" si="46"/>
        <v>0.30445332321175589</v>
      </c>
      <c r="BN73" s="21">
        <f t="shared" si="47"/>
        <v>0.34456652769349677</v>
      </c>
      <c r="BO73" s="21">
        <f t="shared" si="48"/>
        <v>8.7701406509871363E-2</v>
      </c>
      <c r="BP73" s="21">
        <f t="shared" si="49"/>
        <v>0.13786651936889194</v>
      </c>
      <c r="BQ73" s="21">
        <f t="shared" si="50"/>
        <v>0.23954443414434082</v>
      </c>
      <c r="BR73" s="21">
        <f t="shared" si="51"/>
        <v>0.2166949533595082</v>
      </c>
      <c r="BS73" s="21">
        <f t="shared" si="52"/>
        <v>0.20108300507313634</v>
      </c>
      <c r="BT73" s="22">
        <f t="shared" si="53"/>
        <v>0.16630255715458062</v>
      </c>
      <c r="BU73" s="22">
        <f t="shared" si="54"/>
        <v>1.8772301737702553E-2</v>
      </c>
      <c r="BV73" s="22">
        <f t="shared" si="55"/>
        <v>-0.19410268987357998</v>
      </c>
      <c r="BW73" s="22">
        <f t="shared" si="56"/>
        <v>-9.6347060531889295E-2</v>
      </c>
      <c r="BX73" s="22">
        <f t="shared" si="57"/>
        <v>0.14959362632774859</v>
      </c>
      <c r="BY73" s="22">
        <f t="shared" si="58"/>
        <v>0.2718290570612597</v>
      </c>
      <c r="BZ73" s="22">
        <f t="shared" si="59"/>
        <v>0.20108300507313634</v>
      </c>
      <c r="CC73" s="2" t="str">
        <f t="shared" si="60"/>
        <v>Q2/1976</v>
      </c>
      <c r="CD73" s="3">
        <f t="shared" si="61"/>
        <v>0.13760960266360198</v>
      </c>
      <c r="CE73" s="3">
        <f t="shared" si="62"/>
        <v>0.19748507594483064</v>
      </c>
      <c r="CF73" s="3">
        <f t="shared" si="63"/>
        <v>0.30445332321175589</v>
      </c>
      <c r="CG73" s="3">
        <f t="shared" si="64"/>
        <v>8.977894826504873E-2</v>
      </c>
      <c r="CH73" s="3">
        <f t="shared" si="65"/>
        <v>0.19928404050898349</v>
      </c>
      <c r="CI73" s="3">
        <f t="shared" si="66"/>
        <v>0.26812802355049964</v>
      </c>
      <c r="CJ73" s="2">
        <v>0</v>
      </c>
      <c r="CL73" s="3">
        <f t="shared" ref="CL73:CL109" si="67">CG73</f>
        <v>8.977894826504873E-2</v>
      </c>
      <c r="CM73" s="3">
        <f t="shared" ref="CM73:CM109" si="68">CI73</f>
        <v>0.26812802355049964</v>
      </c>
      <c r="CN73" s="3"/>
      <c r="CR73" s="2" t="str">
        <f t="shared" ref="CR73:CR136" si="69">CC73</f>
        <v>Q2/1976</v>
      </c>
      <c r="CS73" s="3">
        <f t="shared" ref="CS73:CS136" si="70">TANH(AVERAGE((1/2)*(LN(1+W73)-LN(1-W73)),(1/2)*(LN(1+X73)-LN(1-X73)),(1/2)*(LN(1+Y73)-LN(1-Y73)),(1/2)*(LN(1+Z73)-LN(1-Z73)),(1/2)*(LN(1+AA73)-LN(1-AA73)),(1/2)*(LN(1+AB73)-LN(1-AB73)),(1/2)*(LN(1+AC73)-LN(1-AC73))))</f>
        <v>0.21910259768300311</v>
      </c>
      <c r="CT73" s="3">
        <f t="shared" ref="CT73:CT136" si="71">TANH(AVERAGE((1/2)*(LN(1+W73)-LN(1-W73)),(1/2)*(LN(1+X73)-LN(1-X73)),(1/2)*(LN(1+Y73)-LN(1-Y73)),(1/2)*(LN(1+Z73)-LN(1-Z73)),(1/2)*(LN(1+AA73)-LN(1-AA73)),(1/2)*(LN(1+AB73)-LN(1-AB73)),(1/2)*(LN(1+AC73)-LN(1-AC73)),(1/2)*(LN(1+AD73)-LN(1-AD73)),(1/2)*(LN(1+AE73)-LN(1-AE73)),(1/2)*(LN(1+AF73)-LN(1-AF73)),(1/2)*(LN(1+AG73)-LN(1-AG73)),(1/2)*(LN(1+AH73)-LN(1-AH73)),(1/2)*(LN(1+AI73)-LN(1-AI73)),(1/2)*(LN(1+AJ73)-LN(1-AJ73)),(1/2)*(LN(1+AK73)-LN(1-AK73)),(1/2)*(LN(1+AL73)-LN(1-AL73)),(1/2)*(LN(1+AM73)-LN(1-AM73)),(1/2)*(LN(1+AN73)-LN(1-AN73)),(1/2)*(LN(1+AO73)-LN(1-AO73)),(1/2)*(LN(1+AP73)-LN(1-AP73)),(1/2)*(LN(1+AQ73)-LN(1-AQ73)),(1/2)*(LN(1+AR73)-LN(1-AR73)),(1/2)*(LN(1+AS73)-LN(1-AS73)),(1/2)*(LN(1+AT73)-LN(1-AT73)),(1/2)*(LN(1+AU73)-LN(1-AU73)),(1/2)*(LN(1+AV73)-LN(1-AV73)),(1/2)*(LN(1+AW73)-LN(1-AW73)),(1/2)*(LN(1+AX73)-LN(1-AX73)),(1/2)*(LN(1+AY73)-LN(1-AY73)),(1/2)*(LN(1+AZ73)-LN(1-AZ73)),(1/2)*(LN(1+BA73)-LN(1-BA73)),(1/2)*(LN(1+BB73)-LN(1-BB73)),(1/2)*(LN(1+BC73)-LN(1-BC73)),(1/2)*(LN(1+BD73)-LN(1-BD73)),(1/2)*(LN(1+BE73)-LN(1-BE73)),(1/2)*(LN(1+BF73)-LN(1-BF73)),(1/2)*(LN(1+BG73)-LN(1-BG73)),(1/2)*(LN(1+BH73)-LN(1-BH73)),(1/2)*(LN(1+BI73)-LN(1-BI73)),(1/2)*(LN(1+BJ73)-LN(1-BJ73)),(1/2)*(LN(1+BK73)-LN(1-BK73)),(1/2)*(LN(1+BL73)-LN(1-BL73)),(1/2)*(LN(1+BM73)-LN(1-BM73)),(1/2)*(LN(1+BN73)-LN(1-BN73)),(1/2)*(LN(1+BO73)-LN(1-BO73)),(1/2)*(LN(1+BP73)-LN(1-BP73)),(1/2)*(LN(1+BQ73)-LN(1-BQ73)),(1/2)*(LN(1+BR73)-LN(1-BR73)),(1/2)*(LN(1+BS73)-LN(1-BS73)),(1/2)*(LN(1+BT73)-LN(1-BT73)),(1/2)*(LN(1+BU73)-LN(1-BU73)),(1/2)*(LN(1+BV73)-LN(1-BV73)),(1/2)*(LN(1+BW73)-LN(1-BW73)),(1/2)*(LN(1+BX73)-LN(1-BX73)),(1/2)*(LN(1+BY73)-LN(1-BY73)),(1/2)*(LN(1+BZ73)-LN(1-BZ73))))</f>
        <v>0.17984095103880191</v>
      </c>
    </row>
    <row r="74" spans="1:98" x14ac:dyDescent="0.25">
      <c r="A74" s="2" t="str">
        <f>'Real GDP'!A73</f>
        <v>Q3/1976</v>
      </c>
      <c r="B74" s="3">
        <f>100*DataTransformed!B69</f>
        <v>2.0286623190600039</v>
      </c>
      <c r="C74" s="3">
        <f>100*DataTransformed!L69</f>
        <v>5.1350251204784314</v>
      </c>
      <c r="D74" s="3">
        <f>100*DataTransformed!C69</f>
        <v>4.9457634244280513</v>
      </c>
      <c r="E74" s="3">
        <f>100*DataTransformed!M69</f>
        <v>5.1082468395096114</v>
      </c>
      <c r="F74" s="3">
        <f>100*DataTransformed!D69</f>
        <v>1.8872017668648766</v>
      </c>
      <c r="G74" s="3">
        <f>100*DataTransformed!N69</f>
        <v>5.7085118443890082</v>
      </c>
      <c r="H74" s="3">
        <f>100*DataTransformed!E69</f>
        <v>0.11945794737897586</v>
      </c>
      <c r="I74" s="3">
        <f>100*DataTransformed!O69</f>
        <v>5.1290923887929551</v>
      </c>
      <c r="J74" s="3">
        <f>100*DataTransformed!F69</f>
        <v>10.03880271593367</v>
      </c>
      <c r="K74" s="3">
        <f>100*DataTransformed!P69</f>
        <v>5.5619207824568306</v>
      </c>
      <c r="L74" s="3">
        <f>100*DataTransformed!G69</f>
        <v>1.7381529486094394</v>
      </c>
      <c r="M74" s="3">
        <f>100*DataTransformed!Q69</f>
        <v>4.7627517125413021</v>
      </c>
      <c r="N74" s="3">
        <f>100*DataTransformed!H69</f>
        <v>5.5847009728800856</v>
      </c>
      <c r="O74" s="3">
        <f>100*DataTransformed!R69</f>
        <v>5.1297182965086563</v>
      </c>
      <c r="P74" s="3">
        <f>100*DataTransformed!I69</f>
        <v>3.8609396210794955</v>
      </c>
      <c r="Q74" s="3">
        <f>100*DataTransformed!S69</f>
        <v>5.1246784043392779</v>
      </c>
      <c r="V74" s="2" t="str">
        <f t="shared" si="3"/>
        <v>Q3/1976</v>
      </c>
      <c r="W74" s="17">
        <f t="shared" si="4"/>
        <v>0.26042062189779402</v>
      </c>
      <c r="X74" s="17">
        <f t="shared" si="5"/>
        <v>2.617404974361285E-2</v>
      </c>
      <c r="Y74" s="17">
        <f t="shared" si="6"/>
        <v>0.19364928374141926</v>
      </c>
      <c r="Z74" s="17">
        <f t="shared" si="7"/>
        <v>0.11794228236721309</v>
      </c>
      <c r="AA74" s="17">
        <f t="shared" si="8"/>
        <v>0.42279977512191758</v>
      </c>
      <c r="AB74" s="17">
        <f t="shared" si="9"/>
        <v>0.30752078218653417</v>
      </c>
      <c r="AC74" s="17">
        <f t="shared" si="10"/>
        <v>0.16477247146655635</v>
      </c>
      <c r="AD74" s="18">
        <f t="shared" si="11"/>
        <v>0.26042062189779402</v>
      </c>
      <c r="AE74" s="18">
        <f t="shared" si="12"/>
        <v>0.36354391226021909</v>
      </c>
      <c r="AF74" s="18">
        <f t="shared" si="13"/>
        <v>0.40799108375177606</v>
      </c>
      <c r="AG74" s="18">
        <f t="shared" si="14"/>
        <v>-1.9357210747923962E-2</v>
      </c>
      <c r="AH74" s="18">
        <f t="shared" si="15"/>
        <v>0.23493719566600665</v>
      </c>
      <c r="AI74" s="18">
        <f t="shared" si="16"/>
        <v>0.34381978249797218</v>
      </c>
      <c r="AJ74" s="18">
        <f t="shared" si="17"/>
        <v>2.2520914665861147E-2</v>
      </c>
      <c r="AK74" s="19">
        <f t="shared" si="18"/>
        <v>2.617404974361285E-2</v>
      </c>
      <c r="AL74" s="19">
        <f t="shared" si="19"/>
        <v>0.36354391226021909</v>
      </c>
      <c r="AM74" s="19">
        <f t="shared" si="20"/>
        <v>0.35786559776707605</v>
      </c>
      <c r="AN74" s="19">
        <f t="shared" si="21"/>
        <v>0.21876489473836089</v>
      </c>
      <c r="AO74" s="19">
        <f t="shared" si="22"/>
        <v>-1.9492619472221223E-2</v>
      </c>
      <c r="AP74" s="19">
        <f t="shared" si="23"/>
        <v>8.9586519760210509E-2</v>
      </c>
      <c r="AQ74" s="19">
        <f t="shared" si="24"/>
        <v>-0.19298450401470332</v>
      </c>
      <c r="AR74" s="20">
        <f t="shared" si="25"/>
        <v>0.19364928374141926</v>
      </c>
      <c r="AS74" s="20">
        <f t="shared" si="26"/>
        <v>0.40799108375177606</v>
      </c>
      <c r="AT74" s="20">
        <f t="shared" si="27"/>
        <v>0.35786559776707605</v>
      </c>
      <c r="AU74" s="20">
        <f t="shared" si="28"/>
        <v>7.2048233635977052E-2</v>
      </c>
      <c r="AV74" s="20">
        <f t="shared" si="29"/>
        <v>0.25178133235253081</v>
      </c>
      <c r="AW74" s="20">
        <f t="shared" si="30"/>
        <v>0.14157953430193723</v>
      </c>
      <c r="AX74" s="20">
        <f t="shared" si="31"/>
        <v>-9.783913138580988E-2</v>
      </c>
      <c r="AY74" s="16">
        <f t="shared" si="32"/>
        <v>0.11794228236721309</v>
      </c>
      <c r="AZ74" s="16">
        <f t="shared" si="33"/>
        <v>-1.9357210747923962E-2</v>
      </c>
      <c r="BA74" s="16">
        <f t="shared" si="34"/>
        <v>0.21876489473836089</v>
      </c>
      <c r="BB74" s="16">
        <f t="shared" si="35"/>
        <v>7.2048233635977052E-2</v>
      </c>
      <c r="BC74" s="16">
        <f t="shared" si="36"/>
        <v>0.16312822704578028</v>
      </c>
      <c r="BD74" s="16">
        <f t="shared" si="37"/>
        <v>0.23214770542549165</v>
      </c>
      <c r="BE74" s="16">
        <f t="shared" si="38"/>
        <v>0.13527559353585894</v>
      </c>
      <c r="BF74" s="13">
        <f t="shared" si="39"/>
        <v>0.42279977512191758</v>
      </c>
      <c r="BG74" s="13">
        <f t="shared" si="40"/>
        <v>0.23493719566600665</v>
      </c>
      <c r="BH74" s="13">
        <f t="shared" si="41"/>
        <v>-1.9492619472221223E-2</v>
      </c>
      <c r="BI74" s="13">
        <f t="shared" si="42"/>
        <v>0.25178133235253081</v>
      </c>
      <c r="BJ74" s="13">
        <f t="shared" si="43"/>
        <v>0.16312822704578028</v>
      </c>
      <c r="BK74" s="13">
        <f t="shared" si="44"/>
        <v>0.22212530387423832</v>
      </c>
      <c r="BL74" s="13">
        <f t="shared" si="45"/>
        <v>0.27055762292619423</v>
      </c>
      <c r="BM74" s="21">
        <f t="shared" si="46"/>
        <v>0.30752078218653417</v>
      </c>
      <c r="BN74" s="21">
        <f t="shared" si="47"/>
        <v>0.34381978249797218</v>
      </c>
      <c r="BO74" s="21">
        <f t="shared" si="48"/>
        <v>8.9586519760210509E-2</v>
      </c>
      <c r="BP74" s="21">
        <f t="shared" si="49"/>
        <v>0.14157953430193723</v>
      </c>
      <c r="BQ74" s="21">
        <f t="shared" si="50"/>
        <v>0.23214770542549165</v>
      </c>
      <c r="BR74" s="21">
        <f t="shared" si="51"/>
        <v>0.22212530387423832</v>
      </c>
      <c r="BS74" s="21">
        <f t="shared" si="52"/>
        <v>0.20321031991096644</v>
      </c>
      <c r="BT74" s="22">
        <f t="shared" si="53"/>
        <v>0.16477247146655635</v>
      </c>
      <c r="BU74" s="22">
        <f t="shared" si="54"/>
        <v>2.2520914665861147E-2</v>
      </c>
      <c r="BV74" s="22">
        <f t="shared" si="55"/>
        <v>-0.19298450401470332</v>
      </c>
      <c r="BW74" s="22">
        <f t="shared" si="56"/>
        <v>-9.783913138580988E-2</v>
      </c>
      <c r="BX74" s="22">
        <f t="shared" si="57"/>
        <v>0.13527559353585894</v>
      </c>
      <c r="BY74" s="22">
        <f t="shared" si="58"/>
        <v>0.27055762292619423</v>
      </c>
      <c r="BZ74" s="22">
        <f t="shared" si="59"/>
        <v>0.20321031991096644</v>
      </c>
      <c r="CC74" s="2" t="str">
        <f t="shared" si="60"/>
        <v>Q3/1976</v>
      </c>
      <c r="CD74" s="3">
        <f t="shared" si="61"/>
        <v>0.11794228236721309</v>
      </c>
      <c r="CE74" s="3">
        <f t="shared" si="62"/>
        <v>0.19364928374141926</v>
      </c>
      <c r="CF74" s="3">
        <f t="shared" si="63"/>
        <v>0.30752078218653417</v>
      </c>
      <c r="CG74" s="3">
        <f t="shared" si="64"/>
        <v>7.643280516703542E-2</v>
      </c>
      <c r="CH74" s="3">
        <f t="shared" si="65"/>
        <v>0.19842980182619285</v>
      </c>
      <c r="CI74" s="3">
        <f t="shared" si="66"/>
        <v>0.26802337266909415</v>
      </c>
      <c r="CJ74" s="2">
        <v>0</v>
      </c>
      <c r="CL74" s="3">
        <f t="shared" si="67"/>
        <v>7.643280516703542E-2</v>
      </c>
      <c r="CM74" s="3">
        <f t="shared" si="68"/>
        <v>0.26802337266909415</v>
      </c>
      <c r="CN74" s="3"/>
      <c r="CR74" s="2" t="str">
        <f t="shared" si="69"/>
        <v>Q3/1976</v>
      </c>
      <c r="CS74" s="3">
        <f t="shared" si="70"/>
        <v>0.216865097791621</v>
      </c>
      <c r="CT74" s="3">
        <f t="shared" si="71"/>
        <v>0.17842207461260526</v>
      </c>
    </row>
    <row r="75" spans="1:98" x14ac:dyDescent="0.25">
      <c r="A75" s="2" t="str">
        <f>'Real GDP'!A74</f>
        <v>Q4/1976</v>
      </c>
      <c r="B75" s="3">
        <f>100*DataTransformed!B70</f>
        <v>2.9911228825334035</v>
      </c>
      <c r="C75" s="3">
        <f>100*DataTransformed!L70</f>
        <v>7.0201782018475711</v>
      </c>
      <c r="D75" s="3">
        <f>100*DataTransformed!C70</f>
        <v>8.3512662119293424</v>
      </c>
      <c r="E75" s="3">
        <f>100*DataTransformed!M70</f>
        <v>7.2150968758352363</v>
      </c>
      <c r="F75" s="3">
        <f>100*DataTransformed!D70</f>
        <v>4.9525766978387509</v>
      </c>
      <c r="G75" s="3">
        <f>100*DataTransformed!N70</f>
        <v>7.3458455492936281</v>
      </c>
      <c r="H75" s="3">
        <f>100*DataTransformed!E70</f>
        <v>7.3385866085654783</v>
      </c>
      <c r="I75" s="3">
        <f>100*DataTransformed!O70</f>
        <v>7.0374024420532422</v>
      </c>
      <c r="J75" s="3">
        <f>100*DataTransformed!F70</f>
        <v>6.8791839714513969</v>
      </c>
      <c r="K75" s="3">
        <f>100*DataTransformed!P70</f>
        <v>7.6309255539799281</v>
      </c>
      <c r="L75" s="3">
        <f>100*DataTransformed!G70</f>
        <v>0.84433600595801295</v>
      </c>
      <c r="M75" s="3">
        <f>100*DataTransformed!Q70</f>
        <v>7.028870274861454</v>
      </c>
      <c r="N75" s="3">
        <f>100*DataTransformed!H70</f>
        <v>0.47484945525795297</v>
      </c>
      <c r="O75" s="3">
        <f>100*DataTransformed!R70</f>
        <v>7.0866258456817377</v>
      </c>
      <c r="P75" s="3">
        <f>100*DataTransformed!I70</f>
        <v>3.0598382409969815</v>
      </c>
      <c r="Q75" s="3">
        <f>100*DataTransformed!S70</f>
        <v>6.9346497956935593</v>
      </c>
      <c r="V75" s="2" t="str">
        <f t="shared" si="3"/>
        <v>Q4/1976</v>
      </c>
      <c r="W75" s="17">
        <f t="shared" si="4"/>
        <v>0.27065552910303559</v>
      </c>
      <c r="X75" s="17">
        <f t="shared" si="5"/>
        <v>2.1079315934643923E-2</v>
      </c>
      <c r="Y75" s="17">
        <f t="shared" si="6"/>
        <v>0.19945754832856896</v>
      </c>
      <c r="Z75" s="17">
        <f t="shared" si="7"/>
        <v>0.10672963252241793</v>
      </c>
      <c r="AA75" s="17">
        <f t="shared" si="8"/>
        <v>0.42358516252352063</v>
      </c>
      <c r="AB75" s="17">
        <f t="shared" si="9"/>
        <v>0.28261828617930906</v>
      </c>
      <c r="AC75" s="17">
        <f t="shared" si="10"/>
        <v>0.14879404355776826</v>
      </c>
      <c r="AD75" s="18">
        <f t="shared" si="11"/>
        <v>0.27065552910303559</v>
      </c>
      <c r="AE75" s="18">
        <f t="shared" si="12"/>
        <v>0.36528681789756046</v>
      </c>
      <c r="AF75" s="18">
        <f t="shared" si="13"/>
        <v>0.4127610004116769</v>
      </c>
      <c r="AG75" s="18">
        <f t="shared" si="14"/>
        <v>-4.8287274482311533E-3</v>
      </c>
      <c r="AH75" s="18">
        <f t="shared" si="15"/>
        <v>0.21565876898321099</v>
      </c>
      <c r="AI75" s="18">
        <f t="shared" si="16"/>
        <v>0.34727414751899566</v>
      </c>
      <c r="AJ75" s="18">
        <f t="shared" si="17"/>
        <v>2.431302421031865E-2</v>
      </c>
      <c r="AK75" s="19">
        <f t="shared" si="18"/>
        <v>2.1079315934643923E-2</v>
      </c>
      <c r="AL75" s="19">
        <f t="shared" si="19"/>
        <v>0.36528681789756046</v>
      </c>
      <c r="AM75" s="19">
        <f t="shared" si="20"/>
        <v>0.3591087807607935</v>
      </c>
      <c r="AN75" s="19">
        <f t="shared" si="21"/>
        <v>0.21684540192734483</v>
      </c>
      <c r="AO75" s="19">
        <f t="shared" si="22"/>
        <v>-2.0941873832840512E-2</v>
      </c>
      <c r="AP75" s="19">
        <f t="shared" si="23"/>
        <v>8.1358670603361855E-2</v>
      </c>
      <c r="AQ75" s="19">
        <f t="shared" si="24"/>
        <v>-0.19979069626410942</v>
      </c>
      <c r="AR75" s="20">
        <f t="shared" si="25"/>
        <v>0.19945754832856896</v>
      </c>
      <c r="AS75" s="20">
        <f t="shared" si="26"/>
        <v>0.4127610004116769</v>
      </c>
      <c r="AT75" s="20">
        <f t="shared" si="27"/>
        <v>0.3591087807607935</v>
      </c>
      <c r="AU75" s="20">
        <f t="shared" si="28"/>
        <v>8.0160981354497327E-2</v>
      </c>
      <c r="AV75" s="20">
        <f t="shared" si="29"/>
        <v>0.23902652200635091</v>
      </c>
      <c r="AW75" s="20">
        <f t="shared" si="30"/>
        <v>0.14097314250625453</v>
      </c>
      <c r="AX75" s="20">
        <f t="shared" si="31"/>
        <v>-9.8403240563432415E-2</v>
      </c>
      <c r="AY75" s="16">
        <f t="shared" si="32"/>
        <v>0.10672963252241793</v>
      </c>
      <c r="AZ75" s="16">
        <f t="shared" si="33"/>
        <v>-4.8287274482311533E-3</v>
      </c>
      <c r="BA75" s="16">
        <f t="shared" si="34"/>
        <v>0.21684540192734483</v>
      </c>
      <c r="BB75" s="16">
        <f t="shared" si="35"/>
        <v>8.0160981354497327E-2</v>
      </c>
      <c r="BC75" s="16">
        <f t="shared" si="36"/>
        <v>0.15284826348144073</v>
      </c>
      <c r="BD75" s="16">
        <f t="shared" si="37"/>
        <v>0.20820809284298614</v>
      </c>
      <c r="BE75" s="16">
        <f t="shared" si="38"/>
        <v>0.12185021857149436</v>
      </c>
      <c r="BF75" s="13">
        <f t="shared" si="39"/>
        <v>0.42358516252352063</v>
      </c>
      <c r="BG75" s="13">
        <f t="shared" si="40"/>
        <v>0.21565876898321099</v>
      </c>
      <c r="BH75" s="13">
        <f t="shared" si="41"/>
        <v>-2.0941873832840512E-2</v>
      </c>
      <c r="BI75" s="13">
        <f t="shared" si="42"/>
        <v>0.23902652200635091</v>
      </c>
      <c r="BJ75" s="13">
        <f t="shared" si="43"/>
        <v>0.15284826348144073</v>
      </c>
      <c r="BK75" s="13">
        <f t="shared" si="44"/>
        <v>0.23951113061711132</v>
      </c>
      <c r="BL75" s="13">
        <f t="shared" si="45"/>
        <v>0.27613023958630245</v>
      </c>
      <c r="BM75" s="21">
        <f t="shared" si="46"/>
        <v>0.28261828617930906</v>
      </c>
      <c r="BN75" s="21">
        <f t="shared" si="47"/>
        <v>0.34727414751899566</v>
      </c>
      <c r="BO75" s="21">
        <f t="shared" si="48"/>
        <v>8.1358670603361855E-2</v>
      </c>
      <c r="BP75" s="21">
        <f t="shared" si="49"/>
        <v>0.14097314250625453</v>
      </c>
      <c r="BQ75" s="21">
        <f t="shared" si="50"/>
        <v>0.20820809284298614</v>
      </c>
      <c r="BR75" s="21">
        <f t="shared" si="51"/>
        <v>0.23951113061711132</v>
      </c>
      <c r="BS75" s="21">
        <f t="shared" si="52"/>
        <v>0.18447098043452406</v>
      </c>
      <c r="BT75" s="22">
        <f t="shared" si="53"/>
        <v>0.14879404355776826</v>
      </c>
      <c r="BU75" s="22">
        <f t="shared" si="54"/>
        <v>2.431302421031865E-2</v>
      </c>
      <c r="BV75" s="22">
        <f t="shared" si="55"/>
        <v>-0.19979069626410942</v>
      </c>
      <c r="BW75" s="22">
        <f t="shared" si="56"/>
        <v>-9.8403240563432415E-2</v>
      </c>
      <c r="BX75" s="22">
        <f t="shared" si="57"/>
        <v>0.12185021857149436</v>
      </c>
      <c r="BY75" s="22">
        <f t="shared" si="58"/>
        <v>0.27613023958630245</v>
      </c>
      <c r="BZ75" s="22">
        <f t="shared" si="59"/>
        <v>0.18447098043452406</v>
      </c>
      <c r="CC75" s="2" t="str">
        <f t="shared" si="60"/>
        <v>Q4/1976</v>
      </c>
      <c r="CD75" s="3">
        <f t="shared" si="61"/>
        <v>0.10672963252241793</v>
      </c>
      <c r="CE75" s="3">
        <f t="shared" si="62"/>
        <v>0.19945754832856896</v>
      </c>
      <c r="CF75" s="3">
        <f t="shared" si="63"/>
        <v>0.28261828617930906</v>
      </c>
      <c r="CG75" s="3">
        <f t="shared" si="64"/>
        <v>8.0460403666713462E-2</v>
      </c>
      <c r="CH75" s="3">
        <f t="shared" si="65"/>
        <v>0.19196426438154651</v>
      </c>
      <c r="CI75" s="3">
        <f t="shared" si="66"/>
        <v>0.27476156196548573</v>
      </c>
      <c r="CJ75" s="2">
        <v>0</v>
      </c>
      <c r="CL75" s="3">
        <f t="shared" si="67"/>
        <v>8.0460403666713462E-2</v>
      </c>
      <c r="CM75" s="3">
        <f t="shared" si="68"/>
        <v>0.27476156196548573</v>
      </c>
      <c r="CN75" s="3"/>
      <c r="CR75" s="2" t="str">
        <f t="shared" si="69"/>
        <v>Q4/1976</v>
      </c>
      <c r="CS75" s="3">
        <f t="shared" si="70"/>
        <v>0.21112558970249506</v>
      </c>
      <c r="CT75" s="3">
        <f t="shared" si="71"/>
        <v>0.17486282788643434</v>
      </c>
    </row>
    <row r="76" spans="1:98" x14ac:dyDescent="0.25">
      <c r="A76" s="2" t="str">
        <f>'Real GDP'!A75</f>
        <v>Q1/1977</v>
      </c>
      <c r="B76" s="3">
        <f>100*DataTransformed!B71</f>
        <v>4.6272115858791096</v>
      </c>
      <c r="C76" s="3">
        <f>100*DataTransformed!L71</f>
        <v>6.387827800842949</v>
      </c>
      <c r="D76" s="3">
        <f>100*DataTransformed!C71</f>
        <v>0.19881904503726844</v>
      </c>
      <c r="E76" s="3">
        <f>100*DataTransformed!M71</f>
        <v>6.4472951795623956</v>
      </c>
      <c r="F76" s="3">
        <f>100*DataTransformed!D71</f>
        <v>4.3975291493847379</v>
      </c>
      <c r="G76" s="3">
        <f>100*DataTransformed!N71</f>
        <v>6.6926310886570306</v>
      </c>
      <c r="H76" s="3">
        <f>100*DataTransformed!E71</f>
        <v>3.4012718649680806</v>
      </c>
      <c r="I76" s="3">
        <f>100*DataTransformed!O71</f>
        <v>6.4308088210141889</v>
      </c>
      <c r="J76" s="3">
        <f>100*DataTransformed!F71</f>
        <v>0.15840644075097998</v>
      </c>
      <c r="K76" s="3">
        <f>100*DataTransformed!P71</f>
        <v>7.0052258303162418</v>
      </c>
      <c r="L76" s="3">
        <f>100*DataTransformed!G71</f>
        <v>5.4892756811319998</v>
      </c>
      <c r="M76" s="3">
        <f>100*DataTransformed!Q71</f>
        <v>6.5910626741860767</v>
      </c>
      <c r="N76" s="3">
        <f>100*DataTransformed!H71</f>
        <v>8.6558861890342342</v>
      </c>
      <c r="O76" s="3">
        <f>100*DataTransformed!R71</f>
        <v>6.457442219968712</v>
      </c>
      <c r="P76" s="3">
        <f>100*DataTransformed!I71</f>
        <v>3.156457125204426</v>
      </c>
      <c r="Q76" s="3">
        <f>100*DataTransformed!S71</f>
        <v>6.2982162301947753</v>
      </c>
      <c r="V76" s="2" t="str">
        <f t="shared" si="3"/>
        <v>Q1/1977</v>
      </c>
      <c r="W76" s="17">
        <f t="shared" si="4"/>
        <v>0.27272649297391971</v>
      </c>
      <c r="X76" s="17">
        <f t="shared" si="5"/>
        <v>1.5988180618127283E-2</v>
      </c>
      <c r="Y76" s="17">
        <f t="shared" si="6"/>
        <v>0.19463146957162908</v>
      </c>
      <c r="Z76" s="17">
        <f t="shared" si="7"/>
        <v>9.9307135839824409E-2</v>
      </c>
      <c r="AA76" s="17">
        <f t="shared" si="8"/>
        <v>0.41169405287348537</v>
      </c>
      <c r="AB76" s="17">
        <f t="shared" si="9"/>
        <v>0.29133971863812097</v>
      </c>
      <c r="AC76" s="17">
        <f t="shared" si="10"/>
        <v>0.13624839225000884</v>
      </c>
      <c r="AD76" s="18">
        <f t="shared" si="11"/>
        <v>0.27272649297391971</v>
      </c>
      <c r="AE76" s="18">
        <f t="shared" si="12"/>
        <v>0.36614975384205928</v>
      </c>
      <c r="AF76" s="18">
        <f t="shared" si="13"/>
        <v>0.41421913201656707</v>
      </c>
      <c r="AG76" s="18">
        <f t="shared" si="14"/>
        <v>3.4297556283038079E-3</v>
      </c>
      <c r="AH76" s="18">
        <f t="shared" si="15"/>
        <v>0.22195980090509188</v>
      </c>
      <c r="AI76" s="18">
        <f t="shared" si="16"/>
        <v>0.34323869454061234</v>
      </c>
      <c r="AJ76" s="18">
        <f t="shared" si="17"/>
        <v>3.1199206407992074E-2</v>
      </c>
      <c r="AK76" s="19">
        <f t="shared" si="18"/>
        <v>1.5988180618127283E-2</v>
      </c>
      <c r="AL76" s="19">
        <f t="shared" si="19"/>
        <v>0.36614975384205928</v>
      </c>
      <c r="AM76" s="19">
        <f t="shared" si="20"/>
        <v>0.35774490053665464</v>
      </c>
      <c r="AN76" s="19">
        <f t="shared" si="21"/>
        <v>0.21480075439770374</v>
      </c>
      <c r="AO76" s="19">
        <f t="shared" si="22"/>
        <v>-2.9564726360818441E-2</v>
      </c>
      <c r="AP76" s="19">
        <f t="shared" si="23"/>
        <v>8.3278705599948336E-2</v>
      </c>
      <c r="AQ76" s="19">
        <f t="shared" si="24"/>
        <v>-0.2043116365712779</v>
      </c>
      <c r="AR76" s="20">
        <f t="shared" si="25"/>
        <v>0.19463146957162908</v>
      </c>
      <c r="AS76" s="20">
        <f t="shared" si="26"/>
        <v>0.41421913201656707</v>
      </c>
      <c r="AT76" s="20">
        <f t="shared" si="27"/>
        <v>0.35774490053665464</v>
      </c>
      <c r="AU76" s="20">
        <f t="shared" si="28"/>
        <v>7.8983017926902377E-2</v>
      </c>
      <c r="AV76" s="20">
        <f t="shared" si="29"/>
        <v>0.23361236810586444</v>
      </c>
      <c r="AW76" s="20">
        <f t="shared" si="30"/>
        <v>0.14326984337739357</v>
      </c>
      <c r="AX76" s="20">
        <f t="shared" si="31"/>
        <v>-0.10318658194699493</v>
      </c>
      <c r="AY76" s="16">
        <f t="shared" si="32"/>
        <v>9.9307135839824409E-2</v>
      </c>
      <c r="AZ76" s="16">
        <f t="shared" si="33"/>
        <v>3.4297556283038079E-3</v>
      </c>
      <c r="BA76" s="16">
        <f t="shared" si="34"/>
        <v>0.21480075439770374</v>
      </c>
      <c r="BB76" s="16">
        <f t="shared" si="35"/>
        <v>7.8983017926902377E-2</v>
      </c>
      <c r="BC76" s="16">
        <f t="shared" si="36"/>
        <v>0.14554470435490457</v>
      </c>
      <c r="BD76" s="16">
        <f t="shared" si="37"/>
        <v>0.20460045297926985</v>
      </c>
      <c r="BE76" s="16">
        <f t="shared" si="38"/>
        <v>0.12587006246152685</v>
      </c>
      <c r="BF76" s="13">
        <f t="shared" si="39"/>
        <v>0.41169405287348537</v>
      </c>
      <c r="BG76" s="13">
        <f t="shared" si="40"/>
        <v>0.22195980090509188</v>
      </c>
      <c r="BH76" s="13">
        <f t="shared" si="41"/>
        <v>-2.9564726360818441E-2</v>
      </c>
      <c r="BI76" s="13">
        <f t="shared" si="42"/>
        <v>0.23361236810586444</v>
      </c>
      <c r="BJ76" s="13">
        <f t="shared" si="43"/>
        <v>0.14554470435490457</v>
      </c>
      <c r="BK76" s="13">
        <f t="shared" si="44"/>
        <v>0.2535791524996408</v>
      </c>
      <c r="BL76" s="13">
        <f t="shared" si="45"/>
        <v>0.26141671960678392</v>
      </c>
      <c r="BM76" s="21">
        <f t="shared" si="46"/>
        <v>0.29133971863812097</v>
      </c>
      <c r="BN76" s="21">
        <f t="shared" si="47"/>
        <v>0.34323869454061234</v>
      </c>
      <c r="BO76" s="21">
        <f t="shared" si="48"/>
        <v>8.3278705599948336E-2</v>
      </c>
      <c r="BP76" s="21">
        <f t="shared" si="49"/>
        <v>0.14326984337739357</v>
      </c>
      <c r="BQ76" s="21">
        <f t="shared" si="50"/>
        <v>0.20460045297926985</v>
      </c>
      <c r="BR76" s="21">
        <f t="shared" si="51"/>
        <v>0.2535791524996408</v>
      </c>
      <c r="BS76" s="21">
        <f t="shared" si="52"/>
        <v>0.18694312256045692</v>
      </c>
      <c r="BT76" s="22">
        <f t="shared" si="53"/>
        <v>0.13624839225000884</v>
      </c>
      <c r="BU76" s="22">
        <f t="shared" si="54"/>
        <v>3.1199206407992074E-2</v>
      </c>
      <c r="BV76" s="22">
        <f t="shared" si="55"/>
        <v>-0.2043116365712779</v>
      </c>
      <c r="BW76" s="22">
        <f t="shared" si="56"/>
        <v>-0.10318658194699493</v>
      </c>
      <c r="BX76" s="22">
        <f t="shared" si="57"/>
        <v>0.12587006246152685</v>
      </c>
      <c r="BY76" s="22">
        <f t="shared" si="58"/>
        <v>0.26141671960678392</v>
      </c>
      <c r="BZ76" s="22">
        <f t="shared" si="59"/>
        <v>0.18694312256045692</v>
      </c>
      <c r="CC76" s="2" t="str">
        <f t="shared" si="60"/>
        <v>Q1/1977</v>
      </c>
      <c r="CD76" s="3">
        <f>_xlfn.PERCENTILE.EXC(W76:AC76,0.25)</f>
        <v>9.9307135839824409E-2</v>
      </c>
      <c r="CE76" s="3">
        <f>_xlfn.PERCENTILE.EXC(W76:AC76,0.5)</f>
        <v>0.19463146957162908</v>
      </c>
      <c r="CF76" s="3">
        <f>_xlfn.PERCENTILE.EXC(W76:AC76,0.75)</f>
        <v>0.29133971863812097</v>
      </c>
      <c r="CG76" s="3">
        <f>_xlfn.PERCENTILE.EXC(W76:BZ76,0.25)</f>
        <v>8.0056939845163863E-2</v>
      </c>
      <c r="CH76" s="3">
        <f>_xlfn.PERCENTILE.EXC(W76:BZ76,0.5)</f>
        <v>0.190787296066043</v>
      </c>
      <c r="CI76" s="3">
        <f>_xlfn.PERCENTILE.EXC(W76:BZ76,0.75)</f>
        <v>0.26989904963213573</v>
      </c>
      <c r="CJ76" s="2">
        <v>0</v>
      </c>
      <c r="CL76" s="3">
        <f t="shared" si="67"/>
        <v>8.0056939845163863E-2</v>
      </c>
      <c r="CM76" s="3">
        <f t="shared" si="68"/>
        <v>0.26989904963213573</v>
      </c>
      <c r="CN76" s="3"/>
      <c r="CR76" s="2" t="str">
        <f t="shared" si="69"/>
        <v>Q1/1977</v>
      </c>
      <c r="CS76" s="3">
        <f t="shared" si="70"/>
        <v>0.20660528723647367</v>
      </c>
      <c r="CT76" s="3">
        <f t="shared" si="71"/>
        <v>0.17336859970628019</v>
      </c>
    </row>
    <row r="77" spans="1:98" x14ac:dyDescent="0.25">
      <c r="A77" s="2" t="str">
        <f>'Real GDP'!A76</f>
        <v>Q2/1977</v>
      </c>
      <c r="B77" s="3">
        <f>100*DataTransformed!B72</f>
        <v>7.7745255968366678</v>
      </c>
      <c r="C77" s="3">
        <f>100*DataTransformed!L72</f>
        <v>5.5770268650274346</v>
      </c>
      <c r="D77" s="3">
        <f>100*DataTransformed!C72</f>
        <v>-2.9122056892141757</v>
      </c>
      <c r="E77" s="3">
        <f>100*DataTransformed!M72</f>
        <v>5.9093547339220009</v>
      </c>
      <c r="F77" s="3">
        <f>100*DataTransformed!D72</f>
        <v>1.7354151208138546</v>
      </c>
      <c r="G77" s="3">
        <f>100*DataTransformed!N72</f>
        <v>6.0766014397950485</v>
      </c>
      <c r="H77" s="3">
        <f>100*DataTransformed!E72</f>
        <v>2.2613921673077186</v>
      </c>
      <c r="I77" s="3">
        <f>100*DataTransformed!O72</f>
        <v>5.6217998760738297</v>
      </c>
      <c r="J77" s="3">
        <f>100*DataTransformed!F72</f>
        <v>-2.2336765149187698</v>
      </c>
      <c r="K77" s="3">
        <f>100*DataTransformed!P72</f>
        <v>5.880428180338626</v>
      </c>
      <c r="L77" s="3">
        <f>100*DataTransformed!G72</f>
        <v>2.2662919323188646</v>
      </c>
      <c r="M77" s="3">
        <f>100*DataTransformed!Q72</f>
        <v>5.798057015592839</v>
      </c>
      <c r="N77" s="3">
        <f>100*DataTransformed!H72</f>
        <v>2.8042651287709219</v>
      </c>
      <c r="O77" s="3">
        <f>100*DataTransformed!R72</f>
        <v>5.6711461702580124</v>
      </c>
      <c r="P77" s="3">
        <f>100*DataTransformed!I72</f>
        <v>1.8104191211058662</v>
      </c>
      <c r="Q77" s="3">
        <f>100*DataTransformed!S72</f>
        <v>5.7057707094017474</v>
      </c>
      <c r="R77" s="2"/>
      <c r="V77" s="2" t="str">
        <f t="shared" si="3"/>
        <v>Q2/1977</v>
      </c>
      <c r="W77" s="17">
        <f t="shared" si="4"/>
        <v>0.24663332925225609</v>
      </c>
      <c r="X77" s="17">
        <f t="shared" si="5"/>
        <v>8.5693184850623282E-3</v>
      </c>
      <c r="Y77" s="17">
        <f t="shared" si="6"/>
        <v>0.18757812247615385</v>
      </c>
      <c r="Z77" s="17">
        <f t="shared" si="7"/>
        <v>7.344204441638838E-2</v>
      </c>
      <c r="AA77" s="17">
        <f t="shared" si="8"/>
        <v>0.3969597811525859</v>
      </c>
      <c r="AB77" s="17">
        <f t="shared" si="9"/>
        <v>0.27260673259767054</v>
      </c>
      <c r="AC77" s="17">
        <f t="shared" si="10"/>
        <v>0.11865027923669157</v>
      </c>
      <c r="AD77" s="18">
        <f t="shared" si="11"/>
        <v>0.24663332925225609</v>
      </c>
      <c r="AE77" s="18">
        <f t="shared" si="12"/>
        <v>0.36821353159849701</v>
      </c>
      <c r="AF77" s="18">
        <f t="shared" si="13"/>
        <v>0.41445030502409569</v>
      </c>
      <c r="AG77" s="18">
        <f t="shared" si="14"/>
        <v>2.7178135784226624E-2</v>
      </c>
      <c r="AH77" s="18">
        <f t="shared" si="15"/>
        <v>0.23207161777045887</v>
      </c>
      <c r="AI77" s="18">
        <f t="shared" si="16"/>
        <v>0.35437167543220416</v>
      </c>
      <c r="AJ77" s="18">
        <f t="shared" si="17"/>
        <v>4.2973275320239285E-2</v>
      </c>
      <c r="AK77" s="19">
        <f t="shared" si="18"/>
        <v>8.5693184850623282E-3</v>
      </c>
      <c r="AL77" s="19">
        <f t="shared" si="19"/>
        <v>0.36821353159849701</v>
      </c>
      <c r="AM77" s="19">
        <f t="shared" si="20"/>
        <v>0.35857373212267513</v>
      </c>
      <c r="AN77" s="19">
        <f t="shared" si="21"/>
        <v>0.21960290016495637</v>
      </c>
      <c r="AO77" s="19">
        <f t="shared" si="22"/>
        <v>-2.3992563782069189E-2</v>
      </c>
      <c r="AP77" s="19">
        <f t="shared" si="23"/>
        <v>8.9081178288963905E-2</v>
      </c>
      <c r="AQ77" s="19">
        <f t="shared" si="24"/>
        <v>-0.20238486593102989</v>
      </c>
      <c r="AR77" s="20">
        <f t="shared" si="25"/>
        <v>0.18757812247615385</v>
      </c>
      <c r="AS77" s="20">
        <f t="shared" si="26"/>
        <v>0.41445030502409569</v>
      </c>
      <c r="AT77" s="20">
        <f t="shared" si="27"/>
        <v>0.35857373212267513</v>
      </c>
      <c r="AU77" s="20">
        <f t="shared" si="28"/>
        <v>8.3523606555056168E-2</v>
      </c>
      <c r="AV77" s="20">
        <f t="shared" si="29"/>
        <v>0.2364861088160628</v>
      </c>
      <c r="AW77" s="20">
        <f t="shared" si="30"/>
        <v>0.14656613093828535</v>
      </c>
      <c r="AX77" s="20">
        <f t="shared" si="31"/>
        <v>-0.1007583903851301</v>
      </c>
      <c r="AY77" s="16">
        <f t="shared" si="32"/>
        <v>7.344204441638838E-2</v>
      </c>
      <c r="AZ77" s="16">
        <f t="shared" si="33"/>
        <v>2.7178135784226624E-2</v>
      </c>
      <c r="BA77" s="16">
        <f t="shared" si="34"/>
        <v>0.21960290016495637</v>
      </c>
      <c r="BB77" s="16">
        <f t="shared" si="35"/>
        <v>8.3523606555056168E-2</v>
      </c>
      <c r="BC77" s="16">
        <f t="shared" si="36"/>
        <v>0.15617637068794951</v>
      </c>
      <c r="BD77" s="16">
        <f t="shared" si="37"/>
        <v>0.21838721763376415</v>
      </c>
      <c r="BE77" s="16">
        <f t="shared" si="38"/>
        <v>0.14125387901903641</v>
      </c>
      <c r="BF77" s="13">
        <f t="shared" si="39"/>
        <v>0.3969597811525859</v>
      </c>
      <c r="BG77" s="13">
        <f t="shared" si="40"/>
        <v>0.23207161777045887</v>
      </c>
      <c r="BH77" s="13">
        <f t="shared" si="41"/>
        <v>-2.3992563782069189E-2</v>
      </c>
      <c r="BI77" s="13">
        <f t="shared" si="42"/>
        <v>0.2364861088160628</v>
      </c>
      <c r="BJ77" s="13">
        <f t="shared" si="43"/>
        <v>0.15617637068794951</v>
      </c>
      <c r="BK77" s="13">
        <f t="shared" si="44"/>
        <v>0.25810085811624917</v>
      </c>
      <c r="BL77" s="13">
        <f t="shared" si="45"/>
        <v>0.27440272369107171</v>
      </c>
      <c r="BM77" s="21">
        <f t="shared" si="46"/>
        <v>0.27260673259767054</v>
      </c>
      <c r="BN77" s="21">
        <f t="shared" si="47"/>
        <v>0.35437167543220416</v>
      </c>
      <c r="BO77" s="21">
        <f t="shared" si="48"/>
        <v>8.9081178288963905E-2</v>
      </c>
      <c r="BP77" s="21">
        <f t="shared" si="49"/>
        <v>0.14656613093828535</v>
      </c>
      <c r="BQ77" s="21">
        <f t="shared" si="50"/>
        <v>0.21838721763376415</v>
      </c>
      <c r="BR77" s="21">
        <f t="shared" si="51"/>
        <v>0.25810085811624917</v>
      </c>
      <c r="BS77" s="21">
        <f t="shared" si="52"/>
        <v>0.20054012663927878</v>
      </c>
      <c r="BT77" s="22">
        <f t="shared" si="53"/>
        <v>0.11865027923669157</v>
      </c>
      <c r="BU77" s="22">
        <f t="shared" si="54"/>
        <v>4.2973275320239285E-2</v>
      </c>
      <c r="BV77" s="22">
        <f t="shared" si="55"/>
        <v>-0.20238486593102989</v>
      </c>
      <c r="BW77" s="22">
        <f t="shared" si="56"/>
        <v>-0.1007583903851301</v>
      </c>
      <c r="BX77" s="22">
        <f t="shared" si="57"/>
        <v>0.14125387901903641</v>
      </c>
      <c r="BY77" s="22">
        <f t="shared" si="58"/>
        <v>0.27440272369107171</v>
      </c>
      <c r="BZ77" s="22">
        <f t="shared" si="59"/>
        <v>0.20054012663927878</v>
      </c>
      <c r="CC77" s="2" t="str">
        <f t="shared" si="60"/>
        <v>Q2/1977</v>
      </c>
      <c r="CD77" s="3">
        <f t="shared" ref="CD77:CD140" si="72">_xlfn.PERCENTILE.EXC(W77:AC77,0.25)</f>
        <v>7.344204441638838E-2</v>
      </c>
      <c r="CE77" s="3">
        <f t="shared" ref="CE77:CE140" si="73">_xlfn.PERCENTILE.EXC(W77:AC77,0.5)</f>
        <v>0.18757812247615385</v>
      </c>
      <c r="CF77" s="3">
        <f t="shared" ref="CF77:CF140" si="74">_xlfn.PERCENTILE.EXC(W77:AC77,0.75)</f>
        <v>0.27260673259767054</v>
      </c>
      <c r="CG77" s="3">
        <f t="shared" ref="CG77:CG140" si="75">_xlfn.PERCENTILE.EXC(W77:BZ77,0.25)</f>
        <v>7.5962434951055327E-2</v>
      </c>
      <c r="CH77" s="3">
        <f t="shared" ref="CH77:CH140" si="76">_xlfn.PERCENTILE.EXC(W77:BZ77,0.5)</f>
        <v>0.19405912455771632</v>
      </c>
      <c r="CI77" s="3">
        <f t="shared" ref="CI77:CI140" si="77">_xlfn.PERCENTILE.EXC(W77:BZ77,0.75)</f>
        <v>0.26898026397731523</v>
      </c>
      <c r="CJ77" s="2">
        <v>0</v>
      </c>
      <c r="CL77" s="3">
        <f t="shared" si="67"/>
        <v>7.5962434951055327E-2</v>
      </c>
      <c r="CM77" s="3">
        <f t="shared" si="68"/>
        <v>0.26898026397731523</v>
      </c>
      <c r="CN77" s="3"/>
      <c r="CR77" s="2" t="str">
        <f t="shared" si="69"/>
        <v>Q2/1977</v>
      </c>
      <c r="CS77" s="3">
        <f t="shared" si="70"/>
        <v>0.18949856622782599</v>
      </c>
      <c r="CT77" s="3">
        <f t="shared" si="71"/>
        <v>0.17488182173293987</v>
      </c>
    </row>
    <row r="78" spans="1:98" x14ac:dyDescent="0.25">
      <c r="A78" s="2" t="str">
        <f>'Real GDP'!A77</f>
        <v>Q3/1977</v>
      </c>
      <c r="B78" s="3">
        <f>100*DataTransformed!B73</f>
        <v>7.014654247918628</v>
      </c>
      <c r="C78" s="3">
        <f>100*DataTransformed!L73</f>
        <v>4.8874745520882001</v>
      </c>
      <c r="D78" s="3">
        <f>100*DataTransformed!C73</f>
        <v>2.7621261296342681</v>
      </c>
      <c r="E78" s="3">
        <f>100*DataTransformed!M73</f>
        <v>4.9139853054796845</v>
      </c>
      <c r="F78" s="3">
        <f>100*DataTransformed!D73</f>
        <v>1.8295812596214489</v>
      </c>
      <c r="G78" s="3">
        <f>100*DataTransformed!N73</f>
        <v>5.4338885436481021</v>
      </c>
      <c r="H78" s="3">
        <f>100*DataTransformed!E73</f>
        <v>-0.11563706105093274</v>
      </c>
      <c r="I78" s="3">
        <f>100*DataTransformed!O73</f>
        <v>4.9294402615320365</v>
      </c>
      <c r="J78" s="3">
        <f>100*DataTransformed!F73</f>
        <v>-3.7589985890303268</v>
      </c>
      <c r="K78" s="3">
        <f>100*DataTransformed!P73</f>
        <v>4.7042970393754047</v>
      </c>
      <c r="L78" s="3">
        <f>100*DataTransformed!G73</f>
        <v>1.9204704110222792</v>
      </c>
      <c r="M78" s="3">
        <f>100*DataTransformed!Q73</f>
        <v>5.1762155092527351</v>
      </c>
      <c r="N78" s="3">
        <f>100*DataTransformed!H73</f>
        <v>2.7184779518332647</v>
      </c>
      <c r="O78" s="3">
        <f>100*DataTransformed!R73</f>
        <v>4.97132405370877</v>
      </c>
      <c r="P78" s="3">
        <f>100*DataTransformed!I73</f>
        <v>1.3269879202479018</v>
      </c>
      <c r="Q78" s="3">
        <f>100*DataTransformed!S73</f>
        <v>5.145240546166896</v>
      </c>
      <c r="R78" s="2"/>
      <c r="V78" s="2" t="str">
        <f t="shared" si="3"/>
        <v>Q3/1977</v>
      </c>
      <c r="W78" s="17">
        <f t="shared" si="4"/>
        <v>0.24520183116871699</v>
      </c>
      <c r="X78" s="17">
        <f t="shared" si="5"/>
        <v>3.5481172161388611E-3</v>
      </c>
      <c r="Y78" s="17">
        <f t="shared" si="6"/>
        <v>0.17738577550878376</v>
      </c>
      <c r="Z78" s="17">
        <f t="shared" si="7"/>
        <v>4.9370266393916916E-2</v>
      </c>
      <c r="AA78" s="17">
        <f t="shared" si="8"/>
        <v>0.38287312154967107</v>
      </c>
      <c r="AB78" s="17">
        <f t="shared" si="9"/>
        <v>0.25760094967224462</v>
      </c>
      <c r="AC78" s="17">
        <f t="shared" si="10"/>
        <v>0.10544552193014754</v>
      </c>
      <c r="AD78" s="18">
        <f t="shared" si="11"/>
        <v>0.24520183116871699</v>
      </c>
      <c r="AE78" s="18">
        <f t="shared" si="12"/>
        <v>0.36805469581338029</v>
      </c>
      <c r="AF78" s="18">
        <f t="shared" si="13"/>
        <v>0.41791045888447254</v>
      </c>
      <c r="AG78" s="18">
        <f t="shared" si="14"/>
        <v>2.6094308770208123E-2</v>
      </c>
      <c r="AH78" s="18">
        <f t="shared" si="15"/>
        <v>0.23124602828605631</v>
      </c>
      <c r="AI78" s="18">
        <f t="shared" si="16"/>
        <v>0.35233484051679181</v>
      </c>
      <c r="AJ78" s="18">
        <f t="shared" si="17"/>
        <v>4.3681515115609228E-2</v>
      </c>
      <c r="AK78" s="19">
        <f t="shared" si="18"/>
        <v>3.5481172161388611E-3</v>
      </c>
      <c r="AL78" s="19">
        <f t="shared" si="19"/>
        <v>0.36805469581338029</v>
      </c>
      <c r="AM78" s="19">
        <f t="shared" si="20"/>
        <v>0.36140617047193674</v>
      </c>
      <c r="AN78" s="19">
        <f t="shared" si="21"/>
        <v>0.22505211950378146</v>
      </c>
      <c r="AO78" s="19">
        <f t="shared" si="22"/>
        <v>-2.0390965524925253E-2</v>
      </c>
      <c r="AP78" s="19">
        <f t="shared" si="23"/>
        <v>9.4536562088573611E-2</v>
      </c>
      <c r="AQ78" s="19">
        <f t="shared" si="24"/>
        <v>-0.19979097195067685</v>
      </c>
      <c r="AR78" s="20">
        <f t="shared" si="25"/>
        <v>0.17738577550878376</v>
      </c>
      <c r="AS78" s="20">
        <f t="shared" si="26"/>
        <v>0.41791045888447254</v>
      </c>
      <c r="AT78" s="20">
        <f t="shared" si="27"/>
        <v>0.36140617047193674</v>
      </c>
      <c r="AU78" s="20">
        <f t="shared" si="28"/>
        <v>0.10686537569716399</v>
      </c>
      <c r="AV78" s="20">
        <f t="shared" si="29"/>
        <v>0.24211399381107915</v>
      </c>
      <c r="AW78" s="20">
        <f t="shared" si="30"/>
        <v>0.16430836662308004</v>
      </c>
      <c r="AX78" s="20">
        <f t="shared" si="31"/>
        <v>-0.10741368141041585</v>
      </c>
      <c r="AY78" s="16">
        <f t="shared" si="32"/>
        <v>4.9370266393916916E-2</v>
      </c>
      <c r="AZ78" s="16">
        <f t="shared" si="33"/>
        <v>2.6094308770208123E-2</v>
      </c>
      <c r="BA78" s="16">
        <f t="shared" si="34"/>
        <v>0.22505211950378146</v>
      </c>
      <c r="BB78" s="16">
        <f t="shared" si="35"/>
        <v>0.10686537569716399</v>
      </c>
      <c r="BC78" s="16">
        <f t="shared" si="36"/>
        <v>0.17129236507694032</v>
      </c>
      <c r="BD78" s="16">
        <f t="shared" si="37"/>
        <v>0.23205291746238954</v>
      </c>
      <c r="BE78" s="16">
        <f t="shared" si="38"/>
        <v>0.16577041022280742</v>
      </c>
      <c r="BF78" s="13">
        <f t="shared" si="39"/>
        <v>0.38287312154967107</v>
      </c>
      <c r="BG78" s="13">
        <f t="shared" si="40"/>
        <v>0.23124602828605631</v>
      </c>
      <c r="BH78" s="13">
        <f t="shared" si="41"/>
        <v>-2.0390965524925253E-2</v>
      </c>
      <c r="BI78" s="13">
        <f t="shared" si="42"/>
        <v>0.24211399381107915</v>
      </c>
      <c r="BJ78" s="13">
        <f t="shared" si="43"/>
        <v>0.17129236507694032</v>
      </c>
      <c r="BK78" s="13">
        <f t="shared" si="44"/>
        <v>0.26675908186552177</v>
      </c>
      <c r="BL78" s="13">
        <f t="shared" si="45"/>
        <v>0.2809867306680332</v>
      </c>
      <c r="BM78" s="21">
        <f t="shared" si="46"/>
        <v>0.25760094967224462</v>
      </c>
      <c r="BN78" s="21">
        <f t="shared" si="47"/>
        <v>0.35233484051679181</v>
      </c>
      <c r="BO78" s="21">
        <f t="shared" si="48"/>
        <v>9.4536562088573611E-2</v>
      </c>
      <c r="BP78" s="21">
        <f t="shared" si="49"/>
        <v>0.16430836662308004</v>
      </c>
      <c r="BQ78" s="21">
        <f t="shared" si="50"/>
        <v>0.23205291746238954</v>
      </c>
      <c r="BR78" s="21">
        <f t="shared" si="51"/>
        <v>0.26675908186552177</v>
      </c>
      <c r="BS78" s="21">
        <f t="shared" si="52"/>
        <v>0.21780562771199916</v>
      </c>
      <c r="BT78" s="22">
        <f t="shared" si="53"/>
        <v>0.10544552193014754</v>
      </c>
      <c r="BU78" s="22">
        <f t="shared" si="54"/>
        <v>4.3681515115609228E-2</v>
      </c>
      <c r="BV78" s="22">
        <f t="shared" si="55"/>
        <v>-0.19979097195067685</v>
      </c>
      <c r="BW78" s="22">
        <f t="shared" si="56"/>
        <v>-0.10741368141041585</v>
      </c>
      <c r="BX78" s="22">
        <f t="shared" si="57"/>
        <v>0.16577041022280742</v>
      </c>
      <c r="BY78" s="22">
        <f t="shared" si="58"/>
        <v>0.2809867306680332</v>
      </c>
      <c r="BZ78" s="22">
        <f t="shared" si="59"/>
        <v>0.21780562771199916</v>
      </c>
      <c r="CC78" s="2" t="str">
        <f t="shared" si="60"/>
        <v>Q3/1977</v>
      </c>
      <c r="CD78" s="3">
        <f t="shared" si="72"/>
        <v>4.9370266393916916E-2</v>
      </c>
      <c r="CE78" s="3">
        <f t="shared" si="73"/>
        <v>0.17738577550878376</v>
      </c>
      <c r="CF78" s="3">
        <f t="shared" si="74"/>
        <v>0.25760094967224462</v>
      </c>
      <c r="CG78" s="3">
        <f t="shared" si="75"/>
        <v>6.0661840317581088E-2</v>
      </c>
      <c r="CH78" s="3">
        <f t="shared" si="76"/>
        <v>0.19759570161039147</v>
      </c>
      <c r="CI78" s="3">
        <f t="shared" si="77"/>
        <v>0.26446954881720247</v>
      </c>
      <c r="CJ78" s="2">
        <v>0</v>
      </c>
      <c r="CL78" s="3">
        <f t="shared" si="67"/>
        <v>6.0661840317581088E-2</v>
      </c>
      <c r="CM78" s="3">
        <f t="shared" si="68"/>
        <v>0.26446954881720247</v>
      </c>
      <c r="CN78" s="3"/>
      <c r="CR78" s="2" t="str">
        <f t="shared" si="69"/>
        <v>Q3/1977</v>
      </c>
      <c r="CS78" s="3">
        <f t="shared" si="70"/>
        <v>0.1774362073848765</v>
      </c>
      <c r="CT78" s="3">
        <f t="shared" si="71"/>
        <v>0.17710885203175447</v>
      </c>
    </row>
    <row r="79" spans="1:98" x14ac:dyDescent="0.25">
      <c r="A79" s="2" t="str">
        <f>'Real GDP'!A78</f>
        <v>Q4/1977</v>
      </c>
      <c r="B79" s="3">
        <f>100*DataTransformed!B74</f>
        <v>4.2026422181606904E-2</v>
      </c>
      <c r="C79" s="3">
        <f>100*DataTransformed!L74</f>
        <v>8.5955290479899915</v>
      </c>
      <c r="D79" s="3">
        <f>100*DataTransformed!C74</f>
        <v>6.8747455332236029</v>
      </c>
      <c r="E79" s="3">
        <f>100*DataTransformed!M74</f>
        <v>8.6173799367637471</v>
      </c>
      <c r="F79" s="3">
        <f>100*DataTransformed!D74</f>
        <v>0.91196992923556763</v>
      </c>
      <c r="G79" s="3">
        <f>100*DataTransformed!N74</f>
        <v>9.075305865364669</v>
      </c>
      <c r="H79" s="3">
        <f>100*DataTransformed!E74</f>
        <v>6.8240059267029807</v>
      </c>
      <c r="I79" s="3">
        <f>100*DataTransformed!O74</f>
        <v>8.6364510660180471</v>
      </c>
      <c r="J79" s="3">
        <f>100*DataTransformed!F74</f>
        <v>3.4128144036706942</v>
      </c>
      <c r="K79" s="3">
        <f>100*DataTransformed!P74</f>
        <v>7.8889691352479474</v>
      </c>
      <c r="L79" s="3">
        <f>100*DataTransformed!G74</f>
        <v>6.3209997852872846</v>
      </c>
      <c r="M79" s="3">
        <f>100*DataTransformed!Q74</f>
        <v>8.5618319137006793</v>
      </c>
      <c r="N79" s="3">
        <f>100*DataTransformed!H74</f>
        <v>5.3898421654881901</v>
      </c>
      <c r="O79" s="3">
        <f>100*DataTransformed!R74</f>
        <v>8.7481801475432164</v>
      </c>
      <c r="P79" s="3">
        <f>100*DataTransformed!I74</f>
        <v>2.6633261548347775</v>
      </c>
      <c r="Q79" s="3">
        <f>100*DataTransformed!S74</f>
        <v>8.5175229636623939</v>
      </c>
      <c r="R79" s="2"/>
      <c r="V79" s="2" t="str">
        <f t="shared" si="3"/>
        <v>Q4/1977</v>
      </c>
      <c r="W79" s="17">
        <f t="shared" si="4"/>
        <v>0.22251170279810512</v>
      </c>
      <c r="X79" s="17">
        <f t="shared" si="5"/>
        <v>1.1762646829728232E-2</v>
      </c>
      <c r="Y79" s="17">
        <f t="shared" si="6"/>
        <v>0.15849516742091022</v>
      </c>
      <c r="Z79" s="17">
        <f t="shared" si="7"/>
        <v>5.5048959343489835E-2</v>
      </c>
      <c r="AA79" s="17">
        <f t="shared" si="8"/>
        <v>0.38412289636502395</v>
      </c>
      <c r="AB79" s="17">
        <f t="shared" si="9"/>
        <v>0.26367334870890552</v>
      </c>
      <c r="AC79" s="17">
        <f t="shared" si="10"/>
        <v>0.10583728349432096</v>
      </c>
      <c r="AD79" s="18">
        <f t="shared" si="11"/>
        <v>0.22251170279810512</v>
      </c>
      <c r="AE79" s="18">
        <f t="shared" si="12"/>
        <v>0.36268001321065479</v>
      </c>
      <c r="AF79" s="18">
        <f t="shared" si="13"/>
        <v>0.41587194445978504</v>
      </c>
      <c r="AG79" s="18">
        <f t="shared" si="14"/>
        <v>2.8157718764089613E-2</v>
      </c>
      <c r="AH79" s="18">
        <f t="shared" si="15"/>
        <v>0.25077847847174545</v>
      </c>
      <c r="AI79" s="18">
        <f t="shared" si="16"/>
        <v>0.35097574869901688</v>
      </c>
      <c r="AJ79" s="18">
        <f t="shared" si="17"/>
        <v>2.4075278648116913E-2</v>
      </c>
      <c r="AK79" s="19">
        <f t="shared" si="18"/>
        <v>1.1762646829728232E-2</v>
      </c>
      <c r="AL79" s="19">
        <f t="shared" si="19"/>
        <v>0.36268001321065479</v>
      </c>
      <c r="AM79" s="19">
        <f t="shared" si="20"/>
        <v>0.35823899236931844</v>
      </c>
      <c r="AN79" s="19">
        <f t="shared" si="21"/>
        <v>0.22568556538663637</v>
      </c>
      <c r="AO79" s="19">
        <f t="shared" si="22"/>
        <v>-2.4956863815592534E-2</v>
      </c>
      <c r="AP79" s="19">
        <f t="shared" si="23"/>
        <v>9.6496356113904697E-2</v>
      </c>
      <c r="AQ79" s="19">
        <f t="shared" si="24"/>
        <v>-0.19489831912733638</v>
      </c>
      <c r="AR79" s="20">
        <f t="shared" si="25"/>
        <v>0.15849516742091022</v>
      </c>
      <c r="AS79" s="20">
        <f t="shared" si="26"/>
        <v>0.41587194445978504</v>
      </c>
      <c r="AT79" s="20">
        <f t="shared" si="27"/>
        <v>0.35823899236931844</v>
      </c>
      <c r="AU79" s="20">
        <f t="shared" si="28"/>
        <v>0.10978647082441569</v>
      </c>
      <c r="AV79" s="20">
        <f t="shared" si="29"/>
        <v>0.26090252661294616</v>
      </c>
      <c r="AW79" s="20">
        <f t="shared" si="30"/>
        <v>0.16435422580230002</v>
      </c>
      <c r="AX79" s="20">
        <f t="shared" si="31"/>
        <v>-0.12621901910710714</v>
      </c>
      <c r="AY79" s="16">
        <f t="shared" si="32"/>
        <v>5.5048959343489835E-2</v>
      </c>
      <c r="AZ79" s="16">
        <f t="shared" si="33"/>
        <v>2.8157718764089613E-2</v>
      </c>
      <c r="BA79" s="16">
        <f t="shared" si="34"/>
        <v>0.22568556538663637</v>
      </c>
      <c r="BB79" s="16">
        <f t="shared" si="35"/>
        <v>0.10978647082441569</v>
      </c>
      <c r="BC79" s="16">
        <f t="shared" si="36"/>
        <v>0.16632355009977878</v>
      </c>
      <c r="BD79" s="16">
        <f t="shared" si="37"/>
        <v>0.23185940576993805</v>
      </c>
      <c r="BE79" s="16">
        <f t="shared" si="38"/>
        <v>0.17276748329811339</v>
      </c>
      <c r="BF79" s="13">
        <f t="shared" si="39"/>
        <v>0.38412289636502395</v>
      </c>
      <c r="BG79" s="13">
        <f t="shared" si="40"/>
        <v>0.25077847847174545</v>
      </c>
      <c r="BH79" s="13">
        <f t="shared" si="41"/>
        <v>-2.4956863815592534E-2</v>
      </c>
      <c r="BI79" s="13">
        <f t="shared" si="42"/>
        <v>0.26090252661294616</v>
      </c>
      <c r="BJ79" s="13">
        <f t="shared" si="43"/>
        <v>0.16632355009977878</v>
      </c>
      <c r="BK79" s="13">
        <f t="shared" si="44"/>
        <v>0.26227236461452724</v>
      </c>
      <c r="BL79" s="13">
        <f t="shared" si="45"/>
        <v>0.29264303595050623</v>
      </c>
      <c r="BM79" s="21">
        <f t="shared" si="46"/>
        <v>0.26367334870890552</v>
      </c>
      <c r="BN79" s="21">
        <f t="shared" si="47"/>
        <v>0.35097574869901688</v>
      </c>
      <c r="BO79" s="21">
        <f t="shared" si="48"/>
        <v>9.6496356113904697E-2</v>
      </c>
      <c r="BP79" s="21">
        <f t="shared" si="49"/>
        <v>0.16435422580230002</v>
      </c>
      <c r="BQ79" s="21">
        <f t="shared" si="50"/>
        <v>0.23185940576993805</v>
      </c>
      <c r="BR79" s="21">
        <f t="shared" si="51"/>
        <v>0.26227236461452724</v>
      </c>
      <c r="BS79" s="21">
        <f t="shared" si="52"/>
        <v>0.22487981365895726</v>
      </c>
      <c r="BT79" s="22">
        <f t="shared" si="53"/>
        <v>0.10583728349432096</v>
      </c>
      <c r="BU79" s="22">
        <f t="shared" si="54"/>
        <v>2.4075278648116913E-2</v>
      </c>
      <c r="BV79" s="22">
        <f t="shared" si="55"/>
        <v>-0.19489831912733638</v>
      </c>
      <c r="BW79" s="22">
        <f t="shared" si="56"/>
        <v>-0.12621901910710714</v>
      </c>
      <c r="BX79" s="22">
        <f t="shared" si="57"/>
        <v>0.17276748329811339</v>
      </c>
      <c r="BY79" s="22">
        <f t="shared" si="58"/>
        <v>0.29264303595050623</v>
      </c>
      <c r="BZ79" s="22">
        <f t="shared" si="59"/>
        <v>0.22487981365895726</v>
      </c>
      <c r="CC79" s="2" t="str">
        <f t="shared" si="60"/>
        <v>Q4/1977</v>
      </c>
      <c r="CD79" s="3">
        <f t="shared" si="72"/>
        <v>5.5048959343489835E-2</v>
      </c>
      <c r="CE79" s="3">
        <f t="shared" si="73"/>
        <v>0.15849516742091022</v>
      </c>
      <c r="CF79" s="3">
        <f t="shared" si="74"/>
        <v>0.26367334870890552</v>
      </c>
      <c r="CG79" s="3">
        <f t="shared" si="75"/>
        <v>6.5410808536093545E-2</v>
      </c>
      <c r="CH79" s="3">
        <f t="shared" si="76"/>
        <v>0.19763959304810924</v>
      </c>
      <c r="CI79" s="3">
        <f t="shared" si="77"/>
        <v>0.26332310268531095</v>
      </c>
      <c r="CJ79" s="2">
        <v>0</v>
      </c>
      <c r="CL79" s="3">
        <f t="shared" si="67"/>
        <v>6.5410808536093545E-2</v>
      </c>
      <c r="CM79" s="3">
        <f t="shared" si="68"/>
        <v>0.26332310268531095</v>
      </c>
      <c r="CN79" s="3"/>
      <c r="CR79" s="2" t="str">
        <f t="shared" si="69"/>
        <v>Q4/1977</v>
      </c>
      <c r="CS79" s="3">
        <f t="shared" si="70"/>
        <v>0.17450724363181475</v>
      </c>
      <c r="CT79" s="3">
        <f t="shared" si="71"/>
        <v>0.17685004834196097</v>
      </c>
    </row>
    <row r="80" spans="1:98" x14ac:dyDescent="0.25">
      <c r="A80" s="2" t="str">
        <f>'Real GDP'!A79</f>
        <v>Q1/1978</v>
      </c>
      <c r="B80" s="3">
        <f>100*DataTransformed!B75</f>
        <v>1.389373708138919</v>
      </c>
      <c r="C80" s="3">
        <f>100*DataTransformed!L75</f>
        <v>5.9159809821181852</v>
      </c>
      <c r="D80" s="3">
        <f>100*DataTransformed!C75</f>
        <v>3.4363133626435172</v>
      </c>
      <c r="E80" s="3">
        <f>100*DataTransformed!M75</f>
        <v>6.733596520132501</v>
      </c>
      <c r="F80" s="3">
        <f>100*DataTransformed!D75</f>
        <v>5.518311949237642</v>
      </c>
      <c r="G80" s="3">
        <f>100*DataTransformed!N75</f>
        <v>6.4246943269241186</v>
      </c>
      <c r="H80" s="3">
        <f>100*DataTransformed!E75</f>
        <v>1.6450753959968978</v>
      </c>
      <c r="I80" s="3">
        <f>100*DataTransformed!O75</f>
        <v>5.9569369206506906</v>
      </c>
      <c r="J80" s="3">
        <f>100*DataTransformed!F75</f>
        <v>6.4843316429424647</v>
      </c>
      <c r="K80" s="3">
        <f>100*DataTransformed!P75</f>
        <v>5.3834540562672117</v>
      </c>
      <c r="L80" s="3">
        <f>100*DataTransformed!G75</f>
        <v>3.4072347609278353</v>
      </c>
      <c r="M80" s="3">
        <f>100*DataTransformed!Q75</f>
        <v>6.112905069517538</v>
      </c>
      <c r="N80" s="3">
        <f>100*DataTransformed!H75</f>
        <v>7.4850793787035741</v>
      </c>
      <c r="O80" s="3">
        <f>100*DataTransformed!R75</f>
        <v>6.0489980931855314</v>
      </c>
      <c r="P80" s="3">
        <f>100*DataTransformed!I75</f>
        <v>2.4892527220849558</v>
      </c>
      <c r="Q80" s="3">
        <f>100*DataTransformed!S75</f>
        <v>6.0752437497601619</v>
      </c>
      <c r="R80" s="2"/>
      <c r="V80" s="2" t="str">
        <f t="shared" si="3"/>
        <v>Q1/1978</v>
      </c>
      <c r="W80" s="17">
        <f t="shared" si="4"/>
        <v>0.22118642099855365</v>
      </c>
      <c r="X80" s="17">
        <f t="shared" si="5"/>
        <v>1.4919774977255879E-2</v>
      </c>
      <c r="Y80" s="17">
        <f t="shared" si="6"/>
        <v>0.19095242882740626</v>
      </c>
      <c r="Z80" s="17">
        <f t="shared" si="7"/>
        <v>5.1534248383037481E-2</v>
      </c>
      <c r="AA80" s="17">
        <f t="shared" si="8"/>
        <v>0.38851107961531639</v>
      </c>
      <c r="AB80" s="17">
        <f t="shared" si="9"/>
        <v>0.26330298998464036</v>
      </c>
      <c r="AC80" s="17">
        <f t="shared" si="10"/>
        <v>0.11288632051316429</v>
      </c>
      <c r="AD80" s="18">
        <f t="shared" si="11"/>
        <v>0.22118642099855365</v>
      </c>
      <c r="AE80" s="18">
        <f t="shared" si="12"/>
        <v>0.36549789161250973</v>
      </c>
      <c r="AF80" s="18">
        <f t="shared" si="13"/>
        <v>0.45027277594174647</v>
      </c>
      <c r="AG80" s="18">
        <f t="shared" si="14"/>
        <v>2.8063707780776468E-2</v>
      </c>
      <c r="AH80" s="18">
        <f t="shared" si="15"/>
        <v>0.24924911549161968</v>
      </c>
      <c r="AI80" s="18">
        <f t="shared" si="16"/>
        <v>0.35058736546681574</v>
      </c>
      <c r="AJ80" s="18">
        <f t="shared" si="17"/>
        <v>3.6189564301594875E-2</v>
      </c>
      <c r="AK80" s="19">
        <f t="shared" si="18"/>
        <v>1.4919774977255879E-2</v>
      </c>
      <c r="AL80" s="19">
        <f t="shared" si="19"/>
        <v>0.36549789161250973</v>
      </c>
      <c r="AM80" s="19">
        <f t="shared" si="20"/>
        <v>0.31191745833744411</v>
      </c>
      <c r="AN80" s="19">
        <f t="shared" si="21"/>
        <v>0.22277824407666674</v>
      </c>
      <c r="AO80" s="19">
        <f t="shared" si="22"/>
        <v>-3.9854002638853935E-2</v>
      </c>
      <c r="AP80" s="19">
        <f t="shared" si="23"/>
        <v>9.070477084757772E-2</v>
      </c>
      <c r="AQ80" s="19">
        <f t="shared" si="24"/>
        <v>-0.12692528563500693</v>
      </c>
      <c r="AR80" s="20">
        <f t="shared" si="25"/>
        <v>0.19095242882740626</v>
      </c>
      <c r="AS80" s="20">
        <f t="shared" si="26"/>
        <v>0.45027277594174647</v>
      </c>
      <c r="AT80" s="20">
        <f t="shared" si="27"/>
        <v>0.31191745833744411</v>
      </c>
      <c r="AU80" s="20">
        <f t="shared" si="28"/>
        <v>9.9081641383284513E-2</v>
      </c>
      <c r="AV80" s="20">
        <f t="shared" si="29"/>
        <v>0.25700335660298385</v>
      </c>
      <c r="AW80" s="20">
        <f t="shared" si="30"/>
        <v>0.16212650591769423</v>
      </c>
      <c r="AX80" s="20">
        <f t="shared" si="31"/>
        <v>9.3310013712177009E-2</v>
      </c>
      <c r="AY80" s="16">
        <f t="shared" si="32"/>
        <v>5.1534248383037481E-2</v>
      </c>
      <c r="AZ80" s="16">
        <f t="shared" si="33"/>
        <v>2.8063707780776468E-2</v>
      </c>
      <c r="BA80" s="16">
        <f t="shared" si="34"/>
        <v>0.22277824407666674</v>
      </c>
      <c r="BB80" s="16">
        <f t="shared" si="35"/>
        <v>9.9081641383284513E-2</v>
      </c>
      <c r="BC80" s="16">
        <f t="shared" si="36"/>
        <v>0.1615686774435503</v>
      </c>
      <c r="BD80" s="16">
        <f t="shared" si="37"/>
        <v>0.23073249558727724</v>
      </c>
      <c r="BE80" s="16">
        <f t="shared" si="38"/>
        <v>0.20969059917102509</v>
      </c>
      <c r="BF80" s="13">
        <f t="shared" si="39"/>
        <v>0.38851107961531639</v>
      </c>
      <c r="BG80" s="13">
        <f t="shared" si="40"/>
        <v>0.24924911549161968</v>
      </c>
      <c r="BH80" s="13">
        <f t="shared" si="41"/>
        <v>-3.9854002638853935E-2</v>
      </c>
      <c r="BI80" s="13">
        <f t="shared" si="42"/>
        <v>0.25700335660298385</v>
      </c>
      <c r="BJ80" s="13">
        <f t="shared" si="43"/>
        <v>0.1615686774435503</v>
      </c>
      <c r="BK80" s="13">
        <f t="shared" si="44"/>
        <v>0.25966406986401219</v>
      </c>
      <c r="BL80" s="13">
        <f t="shared" si="45"/>
        <v>0.36838520247027717</v>
      </c>
      <c r="BM80" s="21">
        <f t="shared" si="46"/>
        <v>0.26330298998464036</v>
      </c>
      <c r="BN80" s="21">
        <f t="shared" si="47"/>
        <v>0.35058736546681574</v>
      </c>
      <c r="BO80" s="21">
        <f t="shared" si="48"/>
        <v>9.070477084757772E-2</v>
      </c>
      <c r="BP80" s="21">
        <f t="shared" si="49"/>
        <v>0.16212650591769423</v>
      </c>
      <c r="BQ80" s="21">
        <f t="shared" si="50"/>
        <v>0.23073249558727724</v>
      </c>
      <c r="BR80" s="21">
        <f t="shared" si="51"/>
        <v>0.25966406986401219</v>
      </c>
      <c r="BS80" s="21">
        <f t="shared" si="52"/>
        <v>0.27203447412086801</v>
      </c>
      <c r="BT80" s="22">
        <f t="shared" si="53"/>
        <v>0.11288632051316429</v>
      </c>
      <c r="BU80" s="22">
        <f t="shared" si="54"/>
        <v>3.6189564301594875E-2</v>
      </c>
      <c r="BV80" s="22">
        <f t="shared" si="55"/>
        <v>-0.12692528563500693</v>
      </c>
      <c r="BW80" s="22">
        <f t="shared" si="56"/>
        <v>9.3310013712177009E-2</v>
      </c>
      <c r="BX80" s="22">
        <f t="shared" si="57"/>
        <v>0.20969059917102509</v>
      </c>
      <c r="BY80" s="22">
        <f t="shared" si="58"/>
        <v>0.36838520247027717</v>
      </c>
      <c r="BZ80" s="22">
        <f t="shared" si="59"/>
        <v>0.27203447412086801</v>
      </c>
      <c r="CC80" s="2" t="str">
        <f t="shared" si="60"/>
        <v>Q1/1978</v>
      </c>
      <c r="CD80" s="3">
        <f t="shared" si="72"/>
        <v>5.1534248383037481E-2</v>
      </c>
      <c r="CE80" s="3">
        <f t="shared" si="73"/>
        <v>0.19095242882740626</v>
      </c>
      <c r="CF80" s="3">
        <f t="shared" si="74"/>
        <v>0.26330298998464036</v>
      </c>
      <c r="CG80" s="3">
        <f t="shared" si="75"/>
        <v>9.1356081563727543E-2</v>
      </c>
      <c r="CH80" s="3">
        <f t="shared" si="76"/>
        <v>0.21543851008478937</v>
      </c>
      <c r="CI80" s="3">
        <f t="shared" si="77"/>
        <v>0.26985160308681111</v>
      </c>
      <c r="CJ80" s="2">
        <v>0</v>
      </c>
      <c r="CL80" s="3">
        <f t="shared" si="67"/>
        <v>9.1356081563727543E-2</v>
      </c>
      <c r="CM80" s="3">
        <f t="shared" si="68"/>
        <v>0.26985160308681111</v>
      </c>
      <c r="CN80" s="3"/>
      <c r="CR80" s="2" t="str">
        <f t="shared" si="69"/>
        <v>Q1/1978</v>
      </c>
      <c r="CS80" s="3">
        <f t="shared" si="70"/>
        <v>0.18054174380425064</v>
      </c>
      <c r="CT80" s="3">
        <f t="shared" si="71"/>
        <v>0.19275099950468993</v>
      </c>
    </row>
    <row r="81" spans="1:98" x14ac:dyDescent="0.25">
      <c r="A81" s="2" t="str">
        <f>'Real GDP'!A80</f>
        <v>Q2/1978</v>
      </c>
      <c r="B81" s="3">
        <f>100*DataTransformed!B76</f>
        <v>15.257447211853048</v>
      </c>
      <c r="C81" s="3">
        <f>100*DataTransformed!L76</f>
        <v>7.2555016358615276</v>
      </c>
      <c r="D81" s="3">
        <f>100*DataTransformed!C76</f>
        <v>4.8079573599579817</v>
      </c>
      <c r="E81" s="3">
        <f>100*DataTransformed!M76</f>
        <v>7.5692912232183218</v>
      </c>
      <c r="F81" s="3">
        <f>100*DataTransformed!D76</f>
        <v>6.595791937288098</v>
      </c>
      <c r="G81" s="3">
        <f>100*DataTransformed!N76</f>
        <v>7.7200997535612714</v>
      </c>
      <c r="H81" s="3">
        <f>100*DataTransformed!E76</f>
        <v>1.582394353354033</v>
      </c>
      <c r="I81" s="3">
        <f>100*DataTransformed!O76</f>
        <v>7.2651217638036059</v>
      </c>
      <c r="J81" s="3">
        <f>100*DataTransformed!F76</f>
        <v>6.8598760005109227</v>
      </c>
      <c r="K81" s="3">
        <f>100*DataTransformed!P76</f>
        <v>6.8001537220137465</v>
      </c>
      <c r="L81" s="3">
        <f>100*DataTransformed!G76</f>
        <v>3.6538855300317863</v>
      </c>
      <c r="M81" s="3">
        <f>100*DataTransformed!Q76</f>
        <v>7.465914055606504</v>
      </c>
      <c r="N81" s="3">
        <f>100*DataTransformed!H76</f>
        <v>3.8692105508143726</v>
      </c>
      <c r="O81" s="3">
        <f>100*DataTransformed!R76</f>
        <v>7.3345474585808645</v>
      </c>
      <c r="P81" s="3">
        <f>100*DataTransformed!I76</f>
        <v>0.80958489591012039</v>
      </c>
      <c r="Q81" s="3">
        <f>100*DataTransformed!S76</f>
        <v>7.2948005369028124</v>
      </c>
      <c r="R81" s="2"/>
      <c r="V81" s="2" t="str">
        <f t="shared" si="3"/>
        <v>Q2/1978</v>
      </c>
      <c r="W81" s="17">
        <f t="shared" si="4"/>
        <v>0.22307304054475646</v>
      </c>
      <c r="X81" s="17">
        <f t="shared" si="5"/>
        <v>1.7798115534908017E-2</v>
      </c>
      <c r="Y81" s="17">
        <f t="shared" si="6"/>
        <v>0.15048981184075791</v>
      </c>
      <c r="Z81" s="17">
        <f t="shared" si="7"/>
        <v>6.4381102546256036E-2</v>
      </c>
      <c r="AA81" s="17">
        <f t="shared" si="8"/>
        <v>0.3490132208711037</v>
      </c>
      <c r="AB81" s="17">
        <f t="shared" si="9"/>
        <v>0.21245818430940619</v>
      </c>
      <c r="AC81" s="17">
        <f t="shared" si="10"/>
        <v>6.4541029703289246E-2</v>
      </c>
      <c r="AD81" s="18">
        <f t="shared" si="11"/>
        <v>0.22307304054475646</v>
      </c>
      <c r="AE81" s="18">
        <f t="shared" si="12"/>
        <v>0.3167728148151901</v>
      </c>
      <c r="AF81" s="18">
        <f t="shared" si="13"/>
        <v>0.36388561723361601</v>
      </c>
      <c r="AG81" s="18">
        <f t="shared" si="14"/>
        <v>-2.6258114459476473E-2</v>
      </c>
      <c r="AH81" s="18">
        <f t="shared" si="15"/>
        <v>0.24850323450468823</v>
      </c>
      <c r="AI81" s="18">
        <f t="shared" si="16"/>
        <v>0.32940827554669105</v>
      </c>
      <c r="AJ81" s="18">
        <f t="shared" si="17"/>
        <v>8.5177004788267646E-2</v>
      </c>
      <c r="AK81" s="19">
        <f t="shared" si="18"/>
        <v>1.7798115534908017E-2</v>
      </c>
      <c r="AL81" s="19">
        <f t="shared" si="19"/>
        <v>0.3167728148151901</v>
      </c>
      <c r="AM81" s="19">
        <f t="shared" si="20"/>
        <v>0.25159118814033915</v>
      </c>
      <c r="AN81" s="19">
        <f t="shared" si="21"/>
        <v>0.19697877335910904</v>
      </c>
      <c r="AO81" s="19">
        <f t="shared" si="22"/>
        <v>-5.1487086367782348E-2</v>
      </c>
      <c r="AP81" s="19">
        <f t="shared" si="23"/>
        <v>6.540531620982136E-2</v>
      </c>
      <c r="AQ81" s="19">
        <f t="shared" si="24"/>
        <v>-0.10287915630759813</v>
      </c>
      <c r="AR81" s="20">
        <f t="shared" si="25"/>
        <v>0.15048981184075791</v>
      </c>
      <c r="AS81" s="20">
        <f t="shared" si="26"/>
        <v>0.36388561723361601</v>
      </c>
      <c r="AT81" s="20">
        <f t="shared" si="27"/>
        <v>0.25159118814033915</v>
      </c>
      <c r="AU81" s="20">
        <f t="shared" si="28"/>
        <v>4.0535985073341239E-2</v>
      </c>
      <c r="AV81" s="20">
        <f t="shared" si="29"/>
        <v>0.26116968377176758</v>
      </c>
      <c r="AW81" s="20">
        <f t="shared" si="30"/>
        <v>0.13573153066762722</v>
      </c>
      <c r="AX81" s="20">
        <f t="shared" si="31"/>
        <v>0.16462808046180502</v>
      </c>
      <c r="AY81" s="16">
        <f t="shared" si="32"/>
        <v>6.4381102546256036E-2</v>
      </c>
      <c r="AZ81" s="16">
        <f t="shared" si="33"/>
        <v>-2.6258114459476473E-2</v>
      </c>
      <c r="BA81" s="16">
        <f t="shared" si="34"/>
        <v>0.19697877335910904</v>
      </c>
      <c r="BB81" s="16">
        <f t="shared" si="35"/>
        <v>4.0535985073341239E-2</v>
      </c>
      <c r="BC81" s="16">
        <f t="shared" si="36"/>
        <v>0.15475150593964093</v>
      </c>
      <c r="BD81" s="16">
        <f t="shared" si="37"/>
        <v>0.21142049130831242</v>
      </c>
      <c r="BE81" s="16">
        <f t="shared" si="38"/>
        <v>0.22708055030897151</v>
      </c>
      <c r="BF81" s="13">
        <f t="shared" si="39"/>
        <v>0.3490132208711037</v>
      </c>
      <c r="BG81" s="13">
        <f t="shared" si="40"/>
        <v>0.24850323450468823</v>
      </c>
      <c r="BH81" s="13">
        <f t="shared" si="41"/>
        <v>-5.1487086367782348E-2</v>
      </c>
      <c r="BI81" s="13">
        <f t="shared" si="42"/>
        <v>0.26116968377176758</v>
      </c>
      <c r="BJ81" s="13">
        <f t="shared" si="43"/>
        <v>0.15475150593964093</v>
      </c>
      <c r="BK81" s="13">
        <f t="shared" si="44"/>
        <v>0.25824451530323633</v>
      </c>
      <c r="BL81" s="13">
        <f t="shared" si="45"/>
        <v>0.3791310443219808</v>
      </c>
      <c r="BM81" s="21">
        <f t="shared" si="46"/>
        <v>0.21245818430940619</v>
      </c>
      <c r="BN81" s="21">
        <f t="shared" si="47"/>
        <v>0.32940827554669105</v>
      </c>
      <c r="BO81" s="21">
        <f t="shared" si="48"/>
        <v>6.540531620982136E-2</v>
      </c>
      <c r="BP81" s="21">
        <f t="shared" si="49"/>
        <v>0.13573153066762722</v>
      </c>
      <c r="BQ81" s="21">
        <f t="shared" si="50"/>
        <v>0.21142049130831242</v>
      </c>
      <c r="BR81" s="21">
        <f t="shared" si="51"/>
        <v>0.25824451530323633</v>
      </c>
      <c r="BS81" s="21">
        <f t="shared" si="52"/>
        <v>0.29911931589192553</v>
      </c>
      <c r="BT81" s="22">
        <f t="shared" si="53"/>
        <v>6.4541029703289246E-2</v>
      </c>
      <c r="BU81" s="22">
        <f t="shared" si="54"/>
        <v>8.5177004788267646E-2</v>
      </c>
      <c r="BV81" s="22">
        <f t="shared" si="55"/>
        <v>-0.10287915630759813</v>
      </c>
      <c r="BW81" s="22">
        <f t="shared" si="56"/>
        <v>0.16462808046180502</v>
      </c>
      <c r="BX81" s="22">
        <f t="shared" si="57"/>
        <v>0.22708055030897151</v>
      </c>
      <c r="BY81" s="22">
        <f t="shared" si="58"/>
        <v>0.3791310443219808</v>
      </c>
      <c r="BZ81" s="22">
        <f t="shared" si="59"/>
        <v>0.29911931589192553</v>
      </c>
      <c r="CC81" s="2" t="str">
        <f t="shared" si="60"/>
        <v>Q2/1978</v>
      </c>
      <c r="CD81" s="3">
        <f t="shared" si="72"/>
        <v>6.4381102546256036E-2</v>
      </c>
      <c r="CE81" s="3">
        <f t="shared" si="73"/>
        <v>0.15048981184075791</v>
      </c>
      <c r="CF81" s="3">
        <f t="shared" si="74"/>
        <v>0.22307304054475646</v>
      </c>
      <c r="CG81" s="3">
        <f t="shared" si="75"/>
        <v>6.4757101329922268E-2</v>
      </c>
      <c r="CH81" s="3">
        <f t="shared" si="76"/>
        <v>0.20419963233371075</v>
      </c>
      <c r="CI81" s="3">
        <f t="shared" si="77"/>
        <v>0.26043839165463478</v>
      </c>
      <c r="CJ81" s="2">
        <v>0</v>
      </c>
      <c r="CL81" s="3">
        <f t="shared" si="67"/>
        <v>6.4757101329922268E-2</v>
      </c>
      <c r="CM81" s="3">
        <f t="shared" si="68"/>
        <v>0.26043839165463478</v>
      </c>
      <c r="CN81" s="3"/>
      <c r="CR81" s="2" t="str">
        <f t="shared" si="69"/>
        <v>Q2/1978</v>
      </c>
      <c r="CS81" s="3">
        <f t="shared" si="70"/>
        <v>0.15662777837505559</v>
      </c>
      <c r="CT81" s="3">
        <f t="shared" si="71"/>
        <v>0.17744654699676871</v>
      </c>
    </row>
    <row r="82" spans="1:98" x14ac:dyDescent="0.25">
      <c r="A82" s="2" t="str">
        <f>'Real GDP'!A81</f>
        <v>Q3/1978</v>
      </c>
      <c r="B82" s="3">
        <f>100*DataTransformed!B77</f>
        <v>3.8926311643287193</v>
      </c>
      <c r="C82" s="3">
        <f>100*DataTransformed!L77</f>
        <v>6.6334006312539273</v>
      </c>
      <c r="D82" s="3">
        <f>100*DataTransformed!C77</f>
        <v>5.3754905428160527</v>
      </c>
      <c r="E82" s="3">
        <f>100*DataTransformed!M77</f>
        <v>6.5234822188195096</v>
      </c>
      <c r="F82" s="3">
        <f>100*DataTransformed!D77</f>
        <v>-0.35199043518545636</v>
      </c>
      <c r="G82" s="3">
        <f>100*DataTransformed!N77</f>
        <v>7.1434482821407741</v>
      </c>
      <c r="H82" s="3">
        <f>100*DataTransformed!E77</f>
        <v>5.2112668472791057</v>
      </c>
      <c r="I82" s="3">
        <f>100*DataTransformed!O77</f>
        <v>6.6143087824169555</v>
      </c>
      <c r="J82" s="3">
        <f>100*DataTransformed!F77</f>
        <v>2.0993454657332933</v>
      </c>
      <c r="K82" s="3">
        <f>100*DataTransformed!P77</f>
        <v>6.2864962851934436</v>
      </c>
      <c r="L82" s="3">
        <f>100*DataTransformed!G77</f>
        <v>2.8720906133962387</v>
      </c>
      <c r="M82" s="3">
        <f>100*DataTransformed!Q77</f>
        <v>6.7633487689455762</v>
      </c>
      <c r="N82" s="3">
        <f>100*DataTransformed!H77</f>
        <v>5.1407762124558332</v>
      </c>
      <c r="O82" s="3">
        <f>100*DataTransformed!R77</f>
        <v>6.599960295941365</v>
      </c>
      <c r="P82" s="3">
        <f>100*DataTransformed!I77</f>
        <v>-0.49113916423273452</v>
      </c>
      <c r="Q82" s="3">
        <f>100*DataTransformed!S77</f>
        <v>6.7527201852191965</v>
      </c>
      <c r="R82" s="2"/>
      <c r="V82" s="2" t="str">
        <f t="shared" si="3"/>
        <v>Q3/1978</v>
      </c>
      <c r="W82" s="17">
        <f t="shared" si="4"/>
        <v>0.22664120112882855</v>
      </c>
      <c r="X82" s="17">
        <f t="shared" si="5"/>
        <v>-1.095469885772356E-3</v>
      </c>
      <c r="Y82" s="17">
        <f t="shared" si="6"/>
        <v>0.12050926585982052</v>
      </c>
      <c r="Z82" s="17">
        <f t="shared" si="7"/>
        <v>5.7868817730500149E-2</v>
      </c>
      <c r="AA82" s="17">
        <f t="shared" si="8"/>
        <v>0.35771632363636663</v>
      </c>
      <c r="AB82" s="17">
        <f t="shared" si="9"/>
        <v>0.20105992529569097</v>
      </c>
      <c r="AC82" s="17">
        <f t="shared" si="10"/>
        <v>5.1305508748716942E-2</v>
      </c>
      <c r="AD82" s="18">
        <f t="shared" si="11"/>
        <v>0.22664120112882855</v>
      </c>
      <c r="AE82" s="18">
        <f t="shared" si="12"/>
        <v>0.31564885748778176</v>
      </c>
      <c r="AF82" s="18">
        <f t="shared" si="13"/>
        <v>0.38774377046214981</v>
      </c>
      <c r="AG82" s="18">
        <f t="shared" si="14"/>
        <v>-2.8949069630368942E-2</v>
      </c>
      <c r="AH82" s="18">
        <f t="shared" si="15"/>
        <v>0.24298728999670913</v>
      </c>
      <c r="AI82" s="18">
        <f t="shared" si="16"/>
        <v>0.32930349564332989</v>
      </c>
      <c r="AJ82" s="18">
        <f t="shared" si="17"/>
        <v>7.4537694526840906E-2</v>
      </c>
      <c r="AK82" s="19">
        <f t="shared" si="18"/>
        <v>-1.095469885772356E-3</v>
      </c>
      <c r="AL82" s="19">
        <f t="shared" si="19"/>
        <v>0.31564885748778176</v>
      </c>
      <c r="AM82" s="19">
        <f t="shared" si="20"/>
        <v>0.2147218038863892</v>
      </c>
      <c r="AN82" s="19">
        <f t="shared" si="21"/>
        <v>0.1944443768407875</v>
      </c>
      <c r="AO82" s="19">
        <f t="shared" si="22"/>
        <v>-3.9924230086641657E-2</v>
      </c>
      <c r="AP82" s="19">
        <f t="shared" si="23"/>
        <v>5.2658483026309655E-2</v>
      </c>
      <c r="AQ82" s="19">
        <f t="shared" si="24"/>
        <v>-0.10552106857715629</v>
      </c>
      <c r="AR82" s="20">
        <f t="shared" si="25"/>
        <v>0.12050926585982052</v>
      </c>
      <c r="AS82" s="20">
        <f t="shared" si="26"/>
        <v>0.38774377046214981</v>
      </c>
      <c r="AT82" s="20">
        <f t="shared" si="27"/>
        <v>0.2147218038863892</v>
      </c>
      <c r="AU82" s="20">
        <f t="shared" si="28"/>
        <v>2.2925210667696868E-2</v>
      </c>
      <c r="AV82" s="20">
        <f t="shared" si="29"/>
        <v>0.28446343641189992</v>
      </c>
      <c r="AW82" s="20">
        <f t="shared" si="30"/>
        <v>0.10609623400715347</v>
      </c>
      <c r="AX82" s="20">
        <f t="shared" si="31"/>
        <v>0.13093382800974077</v>
      </c>
      <c r="AY82" s="16">
        <f t="shared" si="32"/>
        <v>5.7868817730500149E-2</v>
      </c>
      <c r="AZ82" s="16">
        <f t="shared" si="33"/>
        <v>-2.8949069630368942E-2</v>
      </c>
      <c r="BA82" s="16">
        <f t="shared" si="34"/>
        <v>0.1944443768407875</v>
      </c>
      <c r="BB82" s="16">
        <f t="shared" si="35"/>
        <v>2.2925210667696868E-2</v>
      </c>
      <c r="BC82" s="16">
        <f t="shared" si="36"/>
        <v>0.1603825290539504</v>
      </c>
      <c r="BD82" s="16">
        <f t="shared" si="37"/>
        <v>0.20864396360213605</v>
      </c>
      <c r="BE82" s="16">
        <f t="shared" si="38"/>
        <v>0.22814850065412484</v>
      </c>
      <c r="BF82" s="13">
        <f t="shared" si="39"/>
        <v>0.35771632363636663</v>
      </c>
      <c r="BG82" s="13">
        <f t="shared" si="40"/>
        <v>0.24298728999670913</v>
      </c>
      <c r="BH82" s="13">
        <f t="shared" si="41"/>
        <v>-3.9924230086641657E-2</v>
      </c>
      <c r="BI82" s="13">
        <f t="shared" si="42"/>
        <v>0.28446343641189992</v>
      </c>
      <c r="BJ82" s="13">
        <f t="shared" si="43"/>
        <v>0.1603825290539504</v>
      </c>
      <c r="BK82" s="13">
        <f t="shared" si="44"/>
        <v>0.26755969893883746</v>
      </c>
      <c r="BL82" s="13">
        <f t="shared" si="45"/>
        <v>0.39015732355955896</v>
      </c>
      <c r="BM82" s="21">
        <f t="shared" si="46"/>
        <v>0.20105992529569097</v>
      </c>
      <c r="BN82" s="21">
        <f t="shared" si="47"/>
        <v>0.32930349564332989</v>
      </c>
      <c r="BO82" s="21">
        <f t="shared" si="48"/>
        <v>5.2658483026309655E-2</v>
      </c>
      <c r="BP82" s="21">
        <f t="shared" si="49"/>
        <v>0.10609623400715347</v>
      </c>
      <c r="BQ82" s="21">
        <f t="shared" si="50"/>
        <v>0.20864396360213605</v>
      </c>
      <c r="BR82" s="21">
        <f t="shared" si="51"/>
        <v>0.26755969893883746</v>
      </c>
      <c r="BS82" s="21">
        <f t="shared" si="52"/>
        <v>0.29380369950157131</v>
      </c>
      <c r="BT82" s="22">
        <f t="shared" si="53"/>
        <v>5.1305508748716942E-2</v>
      </c>
      <c r="BU82" s="22">
        <f t="shared" si="54"/>
        <v>7.4537694526840906E-2</v>
      </c>
      <c r="BV82" s="22">
        <f t="shared" si="55"/>
        <v>-0.10552106857715629</v>
      </c>
      <c r="BW82" s="22">
        <f t="shared" si="56"/>
        <v>0.13093382800974077</v>
      </c>
      <c r="BX82" s="22">
        <f t="shared" si="57"/>
        <v>0.22814850065412484</v>
      </c>
      <c r="BY82" s="22">
        <f t="shared" si="58"/>
        <v>0.39015732355955896</v>
      </c>
      <c r="BZ82" s="22">
        <f t="shared" si="59"/>
        <v>0.29380369950157131</v>
      </c>
      <c r="CC82" s="2" t="str">
        <f t="shared" si="60"/>
        <v>Q3/1978</v>
      </c>
      <c r="CD82" s="3">
        <f t="shared" si="72"/>
        <v>5.1305508748716942E-2</v>
      </c>
      <c r="CE82" s="3">
        <f t="shared" si="73"/>
        <v>0.12050926585982052</v>
      </c>
      <c r="CF82" s="3">
        <f t="shared" si="74"/>
        <v>0.22664120112882855</v>
      </c>
      <c r="CG82" s="3">
        <f t="shared" si="75"/>
        <v>5.3961066702357278E-2</v>
      </c>
      <c r="CH82" s="3">
        <f t="shared" si="76"/>
        <v>0.19775215106823923</v>
      </c>
      <c r="CI82" s="3">
        <f t="shared" si="77"/>
        <v>0.28023750204363429</v>
      </c>
      <c r="CJ82" s="2">
        <v>0</v>
      </c>
      <c r="CL82" s="3">
        <f t="shared" si="67"/>
        <v>5.3961066702357278E-2</v>
      </c>
      <c r="CM82" s="3">
        <f t="shared" si="68"/>
        <v>0.28023750204363429</v>
      </c>
      <c r="CN82" s="3"/>
      <c r="CR82" s="2" t="str">
        <f t="shared" si="69"/>
        <v>Q3/1978</v>
      </c>
      <c r="CS82" s="3">
        <f t="shared" si="70"/>
        <v>0.14721306324773578</v>
      </c>
      <c r="CT82" s="3">
        <f t="shared" si="71"/>
        <v>0.17254114540512155</v>
      </c>
    </row>
    <row r="83" spans="1:98" x14ac:dyDescent="0.25">
      <c r="A83" s="2" t="str">
        <f>'Real GDP'!A82</f>
        <v>Q4/1978</v>
      </c>
      <c r="B83" s="3">
        <f>100*DataTransformed!B78</f>
        <v>5.3292587294677674</v>
      </c>
      <c r="C83" s="3">
        <f>100*DataTransformed!L78</f>
        <v>8.3237893828989939</v>
      </c>
      <c r="D83" s="3">
        <f>100*DataTransformed!C78</f>
        <v>3.6302114389133777</v>
      </c>
      <c r="E83" s="3">
        <f>100*DataTransformed!M78</f>
        <v>8.4157500697878973</v>
      </c>
      <c r="F83" s="3">
        <f>100*DataTransformed!D78</f>
        <v>3.3900397501181345</v>
      </c>
      <c r="G83" s="3">
        <f>100*DataTransformed!N78</f>
        <v>8.5326638842378344</v>
      </c>
      <c r="H83" s="3">
        <f>100*DataTransformed!E78</f>
        <v>4.6492945571461775</v>
      </c>
      <c r="I83" s="3">
        <f>100*DataTransformed!O78</f>
        <v>8.267689392599209</v>
      </c>
      <c r="J83" s="3">
        <f>100*DataTransformed!F78</f>
        <v>6.0493493896007777</v>
      </c>
      <c r="K83" s="3">
        <f>100*DataTransformed!P78</f>
        <v>8.1941993807467028</v>
      </c>
      <c r="L83" s="3">
        <f>100*DataTransformed!G78</f>
        <v>3.3853991402970962</v>
      </c>
      <c r="M83" s="3">
        <f>100*DataTransformed!Q78</f>
        <v>8.3651298613817815</v>
      </c>
      <c r="N83" s="3">
        <f>100*DataTransformed!H78</f>
        <v>5.7309512938765295</v>
      </c>
      <c r="O83" s="3">
        <f>100*DataTransformed!R78</f>
        <v>8.2793097301568253</v>
      </c>
      <c r="P83" s="3">
        <f>100*DataTransformed!I78</f>
        <v>-0.59240545768233233</v>
      </c>
      <c r="Q83" s="3">
        <f>100*DataTransformed!S78</f>
        <v>8.2480318948890741</v>
      </c>
      <c r="R83" s="2"/>
      <c r="V83" s="2" t="str">
        <f t="shared" si="3"/>
        <v>Q4/1978</v>
      </c>
      <c r="W83" s="17">
        <f t="shared" si="4"/>
        <v>0.23603012762068748</v>
      </c>
      <c r="X83" s="17">
        <f t="shared" si="5"/>
        <v>-3.4211825596526945E-3</v>
      </c>
      <c r="Y83" s="17">
        <f t="shared" si="6"/>
        <v>0.12060482409249502</v>
      </c>
      <c r="Z83" s="17">
        <f t="shared" si="7"/>
        <v>5.9809442143672342E-2</v>
      </c>
      <c r="AA83" s="17">
        <f t="shared" si="8"/>
        <v>0.37743518718323044</v>
      </c>
      <c r="AB83" s="17">
        <f t="shared" si="9"/>
        <v>0.20773211545044426</v>
      </c>
      <c r="AC83" s="17">
        <f t="shared" si="10"/>
        <v>4.5407543821331484E-2</v>
      </c>
      <c r="AD83" s="18">
        <f t="shared" si="11"/>
        <v>0.23603012762068748</v>
      </c>
      <c r="AE83" s="18">
        <f t="shared" si="12"/>
        <v>0.32833066670572808</v>
      </c>
      <c r="AF83" s="18">
        <f t="shared" si="13"/>
        <v>0.40171774528276988</v>
      </c>
      <c r="AG83" s="18">
        <f t="shared" si="14"/>
        <v>-2.7622449186773871E-2</v>
      </c>
      <c r="AH83" s="18">
        <f t="shared" si="15"/>
        <v>0.20904701708923476</v>
      </c>
      <c r="AI83" s="18">
        <f t="shared" si="16"/>
        <v>0.30992995958253206</v>
      </c>
      <c r="AJ83" s="18">
        <f t="shared" si="17"/>
        <v>5.8630406481587863E-2</v>
      </c>
      <c r="AK83" s="19">
        <f t="shared" si="18"/>
        <v>-3.4211825596526945E-3</v>
      </c>
      <c r="AL83" s="19">
        <f t="shared" si="19"/>
        <v>0.32833066670572808</v>
      </c>
      <c r="AM83" s="19">
        <f t="shared" si="20"/>
        <v>0.21219960394386098</v>
      </c>
      <c r="AN83" s="19">
        <f t="shared" si="21"/>
        <v>0.19370094625407877</v>
      </c>
      <c r="AO83" s="19">
        <f t="shared" si="22"/>
        <v>-2.6842430810541936E-2</v>
      </c>
      <c r="AP83" s="19">
        <f t="shared" si="23"/>
        <v>6.2392238608767185E-2</v>
      </c>
      <c r="AQ83" s="19">
        <f t="shared" si="24"/>
        <v>-9.8586218180631957E-2</v>
      </c>
      <c r="AR83" s="20">
        <f t="shared" si="25"/>
        <v>0.12060482409249502</v>
      </c>
      <c r="AS83" s="20">
        <f t="shared" si="26"/>
        <v>0.40171774528276988</v>
      </c>
      <c r="AT83" s="20">
        <f t="shared" si="27"/>
        <v>0.21219960394386098</v>
      </c>
      <c r="AU83" s="20">
        <f t="shared" si="28"/>
        <v>2.4281187408512133E-2</v>
      </c>
      <c r="AV83" s="20">
        <f t="shared" si="29"/>
        <v>0.30652093086212084</v>
      </c>
      <c r="AW83" s="20">
        <f t="shared" si="30"/>
        <v>0.11453917446516394</v>
      </c>
      <c r="AX83" s="20">
        <f t="shared" si="31"/>
        <v>0.12762942779525735</v>
      </c>
      <c r="AY83" s="16">
        <f t="shared" si="32"/>
        <v>5.9809442143672342E-2</v>
      </c>
      <c r="AZ83" s="16">
        <f t="shared" si="33"/>
        <v>-2.7622449186773871E-2</v>
      </c>
      <c r="BA83" s="16">
        <f t="shared" si="34"/>
        <v>0.19370094625407877</v>
      </c>
      <c r="BB83" s="16">
        <f t="shared" si="35"/>
        <v>2.4281187408512133E-2</v>
      </c>
      <c r="BC83" s="16">
        <f t="shared" si="36"/>
        <v>0.16524658262646763</v>
      </c>
      <c r="BD83" s="16">
        <f t="shared" si="37"/>
        <v>0.21058182904088643</v>
      </c>
      <c r="BE83" s="16">
        <f t="shared" si="38"/>
        <v>0.21864011366548392</v>
      </c>
      <c r="BF83" s="13">
        <f t="shared" si="39"/>
        <v>0.37743518718323044</v>
      </c>
      <c r="BG83" s="13">
        <f t="shared" si="40"/>
        <v>0.20904701708923476</v>
      </c>
      <c r="BH83" s="13">
        <f t="shared" si="41"/>
        <v>-2.6842430810541936E-2</v>
      </c>
      <c r="BI83" s="13">
        <f t="shared" si="42"/>
        <v>0.30652093086212084</v>
      </c>
      <c r="BJ83" s="13">
        <f t="shared" si="43"/>
        <v>0.16524658262646763</v>
      </c>
      <c r="BK83" s="13">
        <f t="shared" si="44"/>
        <v>0.23631258145024805</v>
      </c>
      <c r="BL83" s="13">
        <f t="shared" si="45"/>
        <v>0.38604630291866904</v>
      </c>
      <c r="BM83" s="21">
        <f t="shared" si="46"/>
        <v>0.20773211545044426</v>
      </c>
      <c r="BN83" s="21">
        <f t="shared" si="47"/>
        <v>0.30992995958253206</v>
      </c>
      <c r="BO83" s="21">
        <f t="shared" si="48"/>
        <v>6.2392238608767185E-2</v>
      </c>
      <c r="BP83" s="21">
        <f t="shared" si="49"/>
        <v>0.11453917446516394</v>
      </c>
      <c r="BQ83" s="21">
        <f t="shared" si="50"/>
        <v>0.21058182904088643</v>
      </c>
      <c r="BR83" s="21">
        <f t="shared" si="51"/>
        <v>0.23631258145024805</v>
      </c>
      <c r="BS83" s="21">
        <f t="shared" si="52"/>
        <v>0.28687738024877846</v>
      </c>
      <c r="BT83" s="22">
        <f t="shared" si="53"/>
        <v>4.5407543821331484E-2</v>
      </c>
      <c r="BU83" s="22">
        <f t="shared" si="54"/>
        <v>5.8630406481587863E-2</v>
      </c>
      <c r="BV83" s="22">
        <f t="shared" si="55"/>
        <v>-9.8586218180631957E-2</v>
      </c>
      <c r="BW83" s="22">
        <f t="shared" si="56"/>
        <v>0.12762942779525735</v>
      </c>
      <c r="BX83" s="22">
        <f t="shared" si="57"/>
        <v>0.21864011366548392</v>
      </c>
      <c r="BY83" s="22">
        <f t="shared" si="58"/>
        <v>0.38604630291866904</v>
      </c>
      <c r="BZ83" s="22">
        <f t="shared" si="59"/>
        <v>0.28687738024877846</v>
      </c>
      <c r="CC83" s="2" t="str">
        <f t="shared" si="60"/>
        <v>Q4/1978</v>
      </c>
      <c r="CD83" s="3">
        <f t="shared" si="72"/>
        <v>4.5407543821331484E-2</v>
      </c>
      <c r="CE83" s="3">
        <f t="shared" si="73"/>
        <v>0.12060482409249502</v>
      </c>
      <c r="CF83" s="3">
        <f t="shared" si="74"/>
        <v>0.23603012762068748</v>
      </c>
      <c r="CG83" s="3">
        <f t="shared" si="75"/>
        <v>5.8925165397108986E-2</v>
      </c>
      <c r="CH83" s="3">
        <f t="shared" si="76"/>
        <v>0.20071653085226152</v>
      </c>
      <c r="CI83" s="3">
        <f t="shared" si="77"/>
        <v>0.27423618054914584</v>
      </c>
      <c r="CJ83" s="2">
        <v>0</v>
      </c>
      <c r="CL83" s="3">
        <f t="shared" si="67"/>
        <v>5.8925165397108986E-2</v>
      </c>
      <c r="CM83" s="3">
        <f t="shared" si="68"/>
        <v>0.27423618054914584</v>
      </c>
      <c r="CN83" s="3"/>
      <c r="CR83" s="2" t="str">
        <f t="shared" si="69"/>
        <v>Q4/1978</v>
      </c>
      <c r="CS83" s="3">
        <f t="shared" si="70"/>
        <v>0.15189040944393217</v>
      </c>
      <c r="CT83" s="3">
        <f t="shared" si="71"/>
        <v>0.17256202392272349</v>
      </c>
    </row>
    <row r="84" spans="1:98" x14ac:dyDescent="0.25">
      <c r="A84" s="2" t="str">
        <f>'Real GDP'!A83</f>
        <v>Q1/1979</v>
      </c>
      <c r="B84" s="3">
        <f>100*DataTransformed!B79</f>
        <v>0.79395423230437245</v>
      </c>
      <c r="C84" s="3">
        <f>100*DataTransformed!L79</f>
        <v>7.0880427555193748</v>
      </c>
      <c r="D84" s="3">
        <f>100*DataTransformed!C79</f>
        <v>-1.5723016955103475</v>
      </c>
      <c r="E84" s="3">
        <f>100*DataTransformed!M79</f>
        <v>7.5439187223304671</v>
      </c>
      <c r="F84" s="3">
        <f>100*DataTransformed!D79</f>
        <v>3.4255091069979926</v>
      </c>
      <c r="G84" s="3">
        <f>100*DataTransformed!N79</f>
        <v>7.2669273266754431</v>
      </c>
      <c r="H84" s="3">
        <f>100*DataTransformed!E79</f>
        <v>0.49431612928252378</v>
      </c>
      <c r="I84" s="3">
        <f>100*DataTransformed!O79</f>
        <v>7.004849494862242</v>
      </c>
      <c r="J84" s="3">
        <f>100*DataTransformed!F79</f>
        <v>6.270494471214505</v>
      </c>
      <c r="K84" s="3">
        <f>100*DataTransformed!P79</f>
        <v>7.5921212121116355</v>
      </c>
      <c r="L84" s="3">
        <f>100*DataTransformed!G79</f>
        <v>3.4259307327406674</v>
      </c>
      <c r="M84" s="3">
        <f>100*DataTransformed!Q79</f>
        <v>7.1414611602667932</v>
      </c>
      <c r="N84" s="3">
        <f>100*DataTransformed!H79</f>
        <v>5.9368684122141246</v>
      </c>
      <c r="O84" s="3">
        <f>100*DataTransformed!R79</f>
        <v>6.9294751175275948</v>
      </c>
      <c r="P84" s="3">
        <f>100*DataTransformed!I79</f>
        <v>-0.63809025798562402</v>
      </c>
      <c r="Q84" s="3">
        <f>100*DataTransformed!S79</f>
        <v>7.0198852046715388</v>
      </c>
      <c r="R84" s="2"/>
      <c r="V84" s="2" t="str">
        <f t="shared" si="3"/>
        <v>Q1/1979</v>
      </c>
      <c r="W84" s="17">
        <f t="shared" si="4"/>
        <v>0.24815045096805635</v>
      </c>
      <c r="X84" s="17">
        <f t="shared" si="5"/>
        <v>-1.1135348209760421E-2</v>
      </c>
      <c r="Y84" s="17">
        <f t="shared" si="6"/>
        <v>0.12082187616389276</v>
      </c>
      <c r="Z84" s="17">
        <f t="shared" si="7"/>
        <v>4.9140552296946916E-2</v>
      </c>
      <c r="AA84" s="17">
        <f t="shared" si="8"/>
        <v>0.36028070912673021</v>
      </c>
      <c r="AB84" s="17">
        <f t="shared" si="9"/>
        <v>0.19058049475792338</v>
      </c>
      <c r="AC84" s="17">
        <f t="shared" si="10"/>
        <v>7.2142106654283694E-2</v>
      </c>
      <c r="AD84" s="18">
        <f t="shared" si="11"/>
        <v>0.24815045096805635</v>
      </c>
      <c r="AE84" s="18">
        <f t="shared" si="12"/>
        <v>0.32856171415665664</v>
      </c>
      <c r="AF84" s="18">
        <f t="shared" si="13"/>
        <v>0.40869111462367436</v>
      </c>
      <c r="AG84" s="18">
        <f t="shared" si="14"/>
        <v>-3.2790504896419534E-2</v>
      </c>
      <c r="AH84" s="18">
        <f t="shared" si="15"/>
        <v>0.2161325479380124</v>
      </c>
      <c r="AI84" s="18">
        <f t="shared" si="16"/>
        <v>0.31425080429383329</v>
      </c>
      <c r="AJ84" s="18">
        <f t="shared" si="17"/>
        <v>7.5038359604530591E-2</v>
      </c>
      <c r="AK84" s="19">
        <f t="shared" si="18"/>
        <v>-1.1135348209760421E-2</v>
      </c>
      <c r="AL84" s="19">
        <f t="shared" si="19"/>
        <v>0.32856171415665664</v>
      </c>
      <c r="AM84" s="19">
        <f t="shared" si="20"/>
        <v>0.20980344254408415</v>
      </c>
      <c r="AN84" s="19">
        <f t="shared" si="21"/>
        <v>0.19096066251312624</v>
      </c>
      <c r="AO84" s="19">
        <f t="shared" si="22"/>
        <v>-3.8061478689480552E-2</v>
      </c>
      <c r="AP84" s="19">
        <f t="shared" si="23"/>
        <v>5.4905283672742486E-2</v>
      </c>
      <c r="AQ84" s="19">
        <f t="shared" si="24"/>
        <v>-9.1468565867023566E-2</v>
      </c>
      <c r="AR84" s="20">
        <f t="shared" si="25"/>
        <v>0.12082187616389276</v>
      </c>
      <c r="AS84" s="20">
        <f t="shared" si="26"/>
        <v>0.40869111462367436</v>
      </c>
      <c r="AT84" s="20">
        <f t="shared" si="27"/>
        <v>0.20980344254408415</v>
      </c>
      <c r="AU84" s="20">
        <f t="shared" si="28"/>
        <v>1.7409033355139762E-2</v>
      </c>
      <c r="AV84" s="20">
        <f t="shared" si="29"/>
        <v>0.30278755067161783</v>
      </c>
      <c r="AW84" s="20">
        <f t="shared" si="30"/>
        <v>0.1085523326655357</v>
      </c>
      <c r="AX84" s="20">
        <f t="shared" si="31"/>
        <v>0.14456079617840081</v>
      </c>
      <c r="AY84" s="16">
        <f t="shared" si="32"/>
        <v>4.9140552296946916E-2</v>
      </c>
      <c r="AZ84" s="16">
        <f t="shared" si="33"/>
        <v>-3.2790504896419534E-2</v>
      </c>
      <c r="BA84" s="16">
        <f t="shared" si="34"/>
        <v>0.19096066251312624</v>
      </c>
      <c r="BB84" s="16">
        <f t="shared" si="35"/>
        <v>1.7409033355139762E-2</v>
      </c>
      <c r="BC84" s="16">
        <f t="shared" si="36"/>
        <v>0.15881814188727625</v>
      </c>
      <c r="BD84" s="16">
        <f t="shared" si="37"/>
        <v>0.20585312687784399</v>
      </c>
      <c r="BE84" s="16">
        <f t="shared" si="38"/>
        <v>0.21154698473032527</v>
      </c>
      <c r="BF84" s="13">
        <f t="shared" si="39"/>
        <v>0.36028070912673021</v>
      </c>
      <c r="BG84" s="13">
        <f t="shared" si="40"/>
        <v>0.2161325479380124</v>
      </c>
      <c r="BH84" s="13">
        <f t="shared" si="41"/>
        <v>-3.8061478689480552E-2</v>
      </c>
      <c r="BI84" s="13">
        <f t="shared" si="42"/>
        <v>0.30278755067161783</v>
      </c>
      <c r="BJ84" s="13">
        <f t="shared" si="43"/>
        <v>0.15881814188727625</v>
      </c>
      <c r="BK84" s="13">
        <f t="shared" si="44"/>
        <v>0.21544623526721607</v>
      </c>
      <c r="BL84" s="13">
        <f t="shared" si="45"/>
        <v>0.40826797109439272</v>
      </c>
      <c r="BM84" s="21">
        <f t="shared" si="46"/>
        <v>0.19058049475792338</v>
      </c>
      <c r="BN84" s="21">
        <f t="shared" si="47"/>
        <v>0.31425080429383329</v>
      </c>
      <c r="BO84" s="21">
        <f t="shared" si="48"/>
        <v>5.4905283672742486E-2</v>
      </c>
      <c r="BP84" s="21">
        <f t="shared" si="49"/>
        <v>0.1085523326655357</v>
      </c>
      <c r="BQ84" s="21">
        <f t="shared" si="50"/>
        <v>0.20585312687784399</v>
      </c>
      <c r="BR84" s="21">
        <f t="shared" si="51"/>
        <v>0.21544623526721607</v>
      </c>
      <c r="BS84" s="21">
        <f t="shared" si="52"/>
        <v>0.3009540970185221</v>
      </c>
      <c r="BT84" s="22">
        <f t="shared" si="53"/>
        <v>7.2142106654283694E-2</v>
      </c>
      <c r="BU84" s="22">
        <f t="shared" si="54"/>
        <v>7.5038359604530591E-2</v>
      </c>
      <c r="BV84" s="22">
        <f t="shared" si="55"/>
        <v>-9.1468565867023566E-2</v>
      </c>
      <c r="BW84" s="22">
        <f t="shared" si="56"/>
        <v>0.14456079617840081</v>
      </c>
      <c r="BX84" s="22">
        <f t="shared" si="57"/>
        <v>0.21154698473032527</v>
      </c>
      <c r="BY84" s="22">
        <f t="shared" si="58"/>
        <v>0.40826797109439272</v>
      </c>
      <c r="BZ84" s="22">
        <f t="shared" si="59"/>
        <v>0.3009540970185221</v>
      </c>
      <c r="CC84" s="2" t="str">
        <f t="shared" si="60"/>
        <v>Q1/1979</v>
      </c>
      <c r="CD84" s="3">
        <f t="shared" si="72"/>
        <v>4.9140552296946916E-2</v>
      </c>
      <c r="CE84" s="3">
        <f t="shared" si="73"/>
        <v>0.12082187616389276</v>
      </c>
      <c r="CF84" s="3">
        <f t="shared" si="74"/>
        <v>0.24815045096805635</v>
      </c>
      <c r="CG84" s="3">
        <f t="shared" si="75"/>
        <v>5.9214489418127791E-2</v>
      </c>
      <c r="CH84" s="3">
        <f t="shared" si="76"/>
        <v>0.19077057863552482</v>
      </c>
      <c r="CI84" s="3">
        <f t="shared" si="77"/>
        <v>0.28775318550590567</v>
      </c>
      <c r="CJ84" s="2">
        <v>0</v>
      </c>
      <c r="CL84" s="3">
        <f t="shared" si="67"/>
        <v>5.9214489418127791E-2</v>
      </c>
      <c r="CM84" s="3">
        <f t="shared" si="68"/>
        <v>0.28775318550590567</v>
      </c>
      <c r="CN84" s="3"/>
      <c r="CR84" s="2" t="str">
        <f t="shared" si="69"/>
        <v>Q1/1979</v>
      </c>
      <c r="CS84" s="3">
        <f t="shared" si="70"/>
        <v>0.14962752350101474</v>
      </c>
      <c r="CT84" s="3">
        <f t="shared" si="71"/>
        <v>0.17256261648620533</v>
      </c>
    </row>
    <row r="85" spans="1:98" x14ac:dyDescent="0.25">
      <c r="A85" s="2" t="str">
        <f>'Real GDP'!A84</f>
        <v>Q2/1979</v>
      </c>
      <c r="B85" s="3">
        <f>100*DataTransformed!B80</f>
        <v>0.48394921428993598</v>
      </c>
      <c r="C85" s="3">
        <f>100*DataTransformed!L80</f>
        <v>9.5572531286071793</v>
      </c>
      <c r="D85" s="3">
        <f>100*DataTransformed!C80</f>
        <v>17.351076264579746</v>
      </c>
      <c r="E85" s="3">
        <f>100*DataTransformed!M80</f>
        <v>9.2811349656901854</v>
      </c>
      <c r="F85" s="3">
        <f>100*DataTransformed!D80</f>
        <v>3.805806678149537</v>
      </c>
      <c r="G85" s="3">
        <f>100*DataTransformed!N80</f>
        <v>9.466246351674279</v>
      </c>
      <c r="H85" s="3">
        <f>100*DataTransformed!E80</f>
        <v>12.232064636062034</v>
      </c>
      <c r="I85" s="3">
        <f>100*DataTransformed!O80</f>
        <v>9.51483427089439</v>
      </c>
      <c r="J85" s="3">
        <f>100*DataTransformed!F80</f>
        <v>2.8978619679151052</v>
      </c>
      <c r="K85" s="3">
        <f>100*DataTransformed!P80</f>
        <v>10.089899022125159</v>
      </c>
      <c r="L85" s="3">
        <f>100*DataTransformed!G80</f>
        <v>5.3912109632175742</v>
      </c>
      <c r="M85" s="3">
        <f>100*DataTransformed!Q80</f>
        <v>9.6772376843160757</v>
      </c>
      <c r="N85" s="3">
        <f>100*DataTransformed!H80</f>
        <v>7.2429582416834393</v>
      </c>
      <c r="O85" s="3">
        <f>100*DataTransformed!R80</f>
        <v>9.4861558887821218</v>
      </c>
      <c r="P85" s="3">
        <f>100*DataTransformed!I80</f>
        <v>0.62131270046812404</v>
      </c>
      <c r="Q85" s="3">
        <f>100*DataTransformed!S80</f>
        <v>9.3873348440761006</v>
      </c>
      <c r="R85" s="2"/>
      <c r="V85" s="2" t="str">
        <f t="shared" si="3"/>
        <v>Q2/1979</v>
      </c>
      <c r="W85" s="17">
        <f t="shared" si="4"/>
        <v>0.1889982574279428</v>
      </c>
      <c r="X85" s="17">
        <f t="shared" si="5"/>
        <v>-1.0306506932608992E-2</v>
      </c>
      <c r="Y85" s="17">
        <f t="shared" si="6"/>
        <v>8.8883643757563108E-2</v>
      </c>
      <c r="Z85" s="17">
        <f t="shared" si="7"/>
        <v>6.0590648952544665E-2</v>
      </c>
      <c r="AA85" s="17">
        <f t="shared" si="8"/>
        <v>0.35966242029388668</v>
      </c>
      <c r="AB85" s="17">
        <f t="shared" si="9"/>
        <v>0.18610496224412654</v>
      </c>
      <c r="AC85" s="17">
        <f t="shared" si="10"/>
        <v>8.1975184962079894E-2</v>
      </c>
      <c r="AD85" s="18">
        <f t="shared" si="11"/>
        <v>0.1889982574279428</v>
      </c>
      <c r="AE85" s="18">
        <f t="shared" si="12"/>
        <v>0.30576349804899999</v>
      </c>
      <c r="AF85" s="18">
        <f t="shared" si="13"/>
        <v>0.4591878714942057</v>
      </c>
      <c r="AG85" s="18">
        <f t="shared" si="14"/>
        <v>-2.233805128885246E-2</v>
      </c>
      <c r="AH85" s="18">
        <f t="shared" si="15"/>
        <v>0.22805865864683098</v>
      </c>
      <c r="AI85" s="18">
        <f t="shared" si="16"/>
        <v>0.292656924318352</v>
      </c>
      <c r="AJ85" s="18">
        <f t="shared" si="17"/>
        <v>2.0559083541211109E-2</v>
      </c>
      <c r="AK85" s="19">
        <f t="shared" si="18"/>
        <v>-1.0306506932608992E-2</v>
      </c>
      <c r="AL85" s="19">
        <f t="shared" si="19"/>
        <v>0.30576349804899999</v>
      </c>
      <c r="AM85" s="19">
        <f t="shared" si="20"/>
        <v>0.20196891802009295</v>
      </c>
      <c r="AN85" s="19">
        <f t="shared" si="21"/>
        <v>0.19405093225421549</v>
      </c>
      <c r="AO85" s="19">
        <f t="shared" si="22"/>
        <v>-3.9023899321061435E-2</v>
      </c>
      <c r="AP85" s="19">
        <f t="shared" si="23"/>
        <v>5.5357686488622604E-2</v>
      </c>
      <c r="AQ85" s="19">
        <f t="shared" si="24"/>
        <v>-8.9990901243767782E-2</v>
      </c>
      <c r="AR85" s="20">
        <f t="shared" si="25"/>
        <v>8.8883643757563108E-2</v>
      </c>
      <c r="AS85" s="20">
        <f t="shared" si="26"/>
        <v>0.4591878714942057</v>
      </c>
      <c r="AT85" s="20">
        <f t="shared" si="27"/>
        <v>0.20196891802009295</v>
      </c>
      <c r="AU85" s="20">
        <f t="shared" si="28"/>
        <v>1.6473937526190561E-2</v>
      </c>
      <c r="AV85" s="20">
        <f t="shared" si="29"/>
        <v>0.30826322249329496</v>
      </c>
      <c r="AW85" s="20">
        <f t="shared" si="30"/>
        <v>0.1064280760063432</v>
      </c>
      <c r="AX85" s="20">
        <f t="shared" si="31"/>
        <v>0.10731556372055237</v>
      </c>
      <c r="AY85" s="16">
        <f t="shared" si="32"/>
        <v>6.0590648952544665E-2</v>
      </c>
      <c r="AZ85" s="16">
        <f t="shared" si="33"/>
        <v>-2.233805128885246E-2</v>
      </c>
      <c r="BA85" s="16">
        <f t="shared" si="34"/>
        <v>0.19405093225421549</v>
      </c>
      <c r="BB85" s="16">
        <f t="shared" si="35"/>
        <v>1.6473937526190561E-2</v>
      </c>
      <c r="BC85" s="16">
        <f t="shared" si="36"/>
        <v>0.139816877576219</v>
      </c>
      <c r="BD85" s="16">
        <f t="shared" si="37"/>
        <v>0.22551224572208464</v>
      </c>
      <c r="BE85" s="16">
        <f t="shared" si="38"/>
        <v>0.22997869188774087</v>
      </c>
      <c r="BF85" s="13">
        <f t="shared" si="39"/>
        <v>0.35966242029388668</v>
      </c>
      <c r="BG85" s="13">
        <f t="shared" si="40"/>
        <v>0.22805865864683098</v>
      </c>
      <c r="BH85" s="13">
        <f t="shared" si="41"/>
        <v>-3.9023899321061435E-2</v>
      </c>
      <c r="BI85" s="13">
        <f t="shared" si="42"/>
        <v>0.30826322249329496</v>
      </c>
      <c r="BJ85" s="13">
        <f t="shared" si="43"/>
        <v>0.139816877576219</v>
      </c>
      <c r="BK85" s="13">
        <f t="shared" si="44"/>
        <v>0.22515773293030528</v>
      </c>
      <c r="BL85" s="13">
        <f t="shared" si="45"/>
        <v>0.40876582452151833</v>
      </c>
      <c r="BM85" s="21">
        <f t="shared" si="46"/>
        <v>0.18610496224412654</v>
      </c>
      <c r="BN85" s="21">
        <f t="shared" si="47"/>
        <v>0.292656924318352</v>
      </c>
      <c r="BO85" s="21">
        <f t="shared" si="48"/>
        <v>5.5357686488622604E-2</v>
      </c>
      <c r="BP85" s="21">
        <f t="shared" si="49"/>
        <v>0.1064280760063432</v>
      </c>
      <c r="BQ85" s="21">
        <f t="shared" si="50"/>
        <v>0.22551224572208464</v>
      </c>
      <c r="BR85" s="21">
        <f t="shared" si="51"/>
        <v>0.22515773293030528</v>
      </c>
      <c r="BS85" s="21">
        <f t="shared" si="52"/>
        <v>0.29436937527970825</v>
      </c>
      <c r="BT85" s="22">
        <f t="shared" si="53"/>
        <v>8.1975184962079894E-2</v>
      </c>
      <c r="BU85" s="22">
        <f t="shared" si="54"/>
        <v>2.0559083541211109E-2</v>
      </c>
      <c r="BV85" s="22">
        <f t="shared" si="55"/>
        <v>-8.9990901243767782E-2</v>
      </c>
      <c r="BW85" s="22">
        <f t="shared" si="56"/>
        <v>0.10731556372055237</v>
      </c>
      <c r="BX85" s="22">
        <f t="shared" si="57"/>
        <v>0.22997869188774087</v>
      </c>
      <c r="BY85" s="22">
        <f t="shared" si="58"/>
        <v>0.40876582452151833</v>
      </c>
      <c r="BZ85" s="22">
        <f t="shared" si="59"/>
        <v>0.29436937527970825</v>
      </c>
      <c r="CC85" s="2" t="str">
        <f t="shared" si="60"/>
        <v>Q2/1979</v>
      </c>
      <c r="CD85" s="3">
        <f t="shared" si="72"/>
        <v>6.0590648952544665E-2</v>
      </c>
      <c r="CE85" s="3">
        <f t="shared" si="73"/>
        <v>8.8883643757563108E-2</v>
      </c>
      <c r="CF85" s="3">
        <f t="shared" si="74"/>
        <v>0.1889982574279428</v>
      </c>
      <c r="CG85" s="3">
        <f t="shared" si="75"/>
        <v>5.6665927104603123E-2</v>
      </c>
      <c r="CH85" s="3">
        <f t="shared" si="76"/>
        <v>0.18755160983603467</v>
      </c>
      <c r="CI85" s="3">
        <f t="shared" si="77"/>
        <v>0.27698736621069919</v>
      </c>
      <c r="CJ85" s="2">
        <v>0</v>
      </c>
      <c r="CL85" s="3">
        <f t="shared" si="67"/>
        <v>5.6665927104603123E-2</v>
      </c>
      <c r="CM85" s="3">
        <f t="shared" si="68"/>
        <v>0.27698736621069919</v>
      </c>
      <c r="CN85" s="3"/>
      <c r="CR85" s="2" t="str">
        <f t="shared" si="69"/>
        <v>Q2/1979</v>
      </c>
      <c r="CS85" s="3">
        <f t="shared" si="70"/>
        <v>0.13877470556738833</v>
      </c>
      <c r="CT85" s="3">
        <f t="shared" si="71"/>
        <v>0.16871946823025147</v>
      </c>
    </row>
    <row r="86" spans="1:98" x14ac:dyDescent="0.25">
      <c r="A86" s="2" t="str">
        <f>'Real GDP'!A85</f>
        <v>Q3/1979</v>
      </c>
      <c r="B86" s="3">
        <f>100*DataTransformed!B81</f>
        <v>2.8619198755912123</v>
      </c>
      <c r="C86" s="3">
        <f>100*DataTransformed!L81</f>
        <v>8.4528944876932854</v>
      </c>
      <c r="D86" s="3">
        <f>100*DataTransformed!C81</f>
        <v>-8.8411244073380857</v>
      </c>
      <c r="E86" s="3">
        <f>100*DataTransformed!M81</f>
        <v>9.6559185591258867</v>
      </c>
      <c r="F86" s="3">
        <f>100*DataTransformed!D81</f>
        <v>4.5464594948462889</v>
      </c>
      <c r="G86" s="3">
        <f>100*DataTransformed!N81</f>
        <v>8.3550900102093095</v>
      </c>
      <c r="H86" s="3">
        <f>100*DataTransformed!E81</f>
        <v>2.9433585524429873E-5</v>
      </c>
      <c r="I86" s="3">
        <f>100*DataTransformed!O81</f>
        <v>8.460291993929836</v>
      </c>
      <c r="J86" s="3">
        <f>100*DataTransformed!F81</f>
        <v>6.8624278915052628</v>
      </c>
      <c r="K86" s="3">
        <f>100*DataTransformed!P81</f>
        <v>9.2373263669092154</v>
      </c>
      <c r="L86" s="3">
        <f>100*DataTransformed!G81</f>
        <v>2.5799161742419585</v>
      </c>
      <c r="M86" s="3">
        <f>100*DataTransformed!Q81</f>
        <v>8.4302907015453954</v>
      </c>
      <c r="N86" s="3">
        <f>100*DataTransformed!H81</f>
        <v>3.0387195259990563</v>
      </c>
      <c r="O86" s="3">
        <f>100*DataTransformed!R81</f>
        <v>8.3859764551251104</v>
      </c>
      <c r="P86" s="3">
        <f>100*DataTransformed!I81</f>
        <v>0.960852140192614</v>
      </c>
      <c r="Q86" s="3">
        <f>100*DataTransformed!S81</f>
        <v>8.5040182011130838</v>
      </c>
      <c r="R86" s="2"/>
      <c r="V86" s="2" t="str">
        <f t="shared" si="3"/>
        <v>Q3/1979</v>
      </c>
      <c r="W86" s="17">
        <f t="shared" si="4"/>
        <v>0.19040709451276541</v>
      </c>
      <c r="X86" s="17">
        <f t="shared" si="5"/>
        <v>-1.125235283497558E-2</v>
      </c>
      <c r="Y86" s="17">
        <f t="shared" si="6"/>
        <v>9.0157849622693534E-2</v>
      </c>
      <c r="Z86" s="17">
        <f t="shared" si="7"/>
        <v>6.6805834424799773E-2</v>
      </c>
      <c r="AA86" s="17">
        <f t="shared" si="8"/>
        <v>0.36130664986781086</v>
      </c>
      <c r="AB86" s="17">
        <f t="shared" si="9"/>
        <v>0.18852328000243035</v>
      </c>
      <c r="AC86" s="17">
        <f t="shared" si="10"/>
        <v>8.7120067739344262E-2</v>
      </c>
      <c r="AD86" s="18">
        <f t="shared" si="11"/>
        <v>0.19040709451276541</v>
      </c>
      <c r="AE86" s="18">
        <f t="shared" si="12"/>
        <v>0.29211375515929561</v>
      </c>
      <c r="AF86" s="18">
        <f t="shared" si="13"/>
        <v>0.46777077997902811</v>
      </c>
      <c r="AG86" s="18">
        <f t="shared" si="14"/>
        <v>-4.2082049467575551E-2</v>
      </c>
      <c r="AH86" s="18">
        <f t="shared" si="15"/>
        <v>0.23577003407758793</v>
      </c>
      <c r="AI86" s="18">
        <f t="shared" si="16"/>
        <v>0.3045520658672069</v>
      </c>
      <c r="AJ86" s="18">
        <f t="shared" si="17"/>
        <v>4.7957044839263226E-2</v>
      </c>
      <c r="AK86" s="19">
        <f t="shared" si="18"/>
        <v>-1.125235283497558E-2</v>
      </c>
      <c r="AL86" s="19">
        <f t="shared" si="19"/>
        <v>0.29211375515929561</v>
      </c>
      <c r="AM86" s="19">
        <f t="shared" si="20"/>
        <v>0.19998778243462517</v>
      </c>
      <c r="AN86" s="19">
        <f t="shared" si="21"/>
        <v>0.19743993427616055</v>
      </c>
      <c r="AO86" s="19">
        <f t="shared" si="22"/>
        <v>-3.9338371366896364E-2</v>
      </c>
      <c r="AP86" s="19">
        <f t="shared" si="23"/>
        <v>5.4640632821064385E-2</v>
      </c>
      <c r="AQ86" s="19">
        <f t="shared" si="24"/>
        <v>-8.9744715655976415E-2</v>
      </c>
      <c r="AR86" s="20">
        <f t="shared" si="25"/>
        <v>9.0157849622693534E-2</v>
      </c>
      <c r="AS86" s="20">
        <f t="shared" si="26"/>
        <v>0.46777077997902811</v>
      </c>
      <c r="AT86" s="20">
        <f t="shared" si="27"/>
        <v>0.19998778243462517</v>
      </c>
      <c r="AU86" s="20">
        <f t="shared" si="28"/>
        <v>1.2464054910945526E-2</v>
      </c>
      <c r="AV86" s="20">
        <f t="shared" si="29"/>
        <v>0.31250291352159593</v>
      </c>
      <c r="AW86" s="20">
        <f t="shared" si="30"/>
        <v>0.11472495447826964</v>
      </c>
      <c r="AX86" s="20">
        <f t="shared" si="31"/>
        <v>0.11792353385560579</v>
      </c>
      <c r="AY86" s="16">
        <f t="shared" si="32"/>
        <v>6.6805834424799773E-2</v>
      </c>
      <c r="AZ86" s="16">
        <f t="shared" si="33"/>
        <v>-4.2082049467575551E-2</v>
      </c>
      <c r="BA86" s="16">
        <f t="shared" si="34"/>
        <v>0.19743993427616055</v>
      </c>
      <c r="BB86" s="16">
        <f t="shared" si="35"/>
        <v>1.2464054910945526E-2</v>
      </c>
      <c r="BC86" s="16">
        <f t="shared" si="36"/>
        <v>0.13598495426972382</v>
      </c>
      <c r="BD86" s="16">
        <f t="shared" si="37"/>
        <v>0.21914729950752346</v>
      </c>
      <c r="BE86" s="16">
        <f t="shared" si="38"/>
        <v>0.21774112625429426</v>
      </c>
      <c r="BF86" s="13">
        <f t="shared" si="39"/>
        <v>0.36130664986781086</v>
      </c>
      <c r="BG86" s="13">
        <f t="shared" si="40"/>
        <v>0.23577003407758793</v>
      </c>
      <c r="BH86" s="13">
        <f t="shared" si="41"/>
        <v>-3.9338371366896364E-2</v>
      </c>
      <c r="BI86" s="13">
        <f t="shared" si="42"/>
        <v>0.31250291352159593</v>
      </c>
      <c r="BJ86" s="13">
        <f t="shared" si="43"/>
        <v>0.13598495426972382</v>
      </c>
      <c r="BK86" s="13">
        <f t="shared" si="44"/>
        <v>0.22928886410234467</v>
      </c>
      <c r="BL86" s="13">
        <f t="shared" si="45"/>
        <v>0.41246341874398118</v>
      </c>
      <c r="BM86" s="21">
        <f t="shared" si="46"/>
        <v>0.18852328000243035</v>
      </c>
      <c r="BN86" s="21">
        <f t="shared" si="47"/>
        <v>0.3045520658672069</v>
      </c>
      <c r="BO86" s="21">
        <f t="shared" si="48"/>
        <v>5.4640632821064385E-2</v>
      </c>
      <c r="BP86" s="21">
        <f t="shared" si="49"/>
        <v>0.11472495447826964</v>
      </c>
      <c r="BQ86" s="21">
        <f t="shared" si="50"/>
        <v>0.21914729950752346</v>
      </c>
      <c r="BR86" s="21">
        <f t="shared" si="51"/>
        <v>0.22928886410234467</v>
      </c>
      <c r="BS86" s="21">
        <f t="shared" si="52"/>
        <v>0.30080058754414291</v>
      </c>
      <c r="BT86" s="22">
        <f t="shared" si="53"/>
        <v>8.7120067739344262E-2</v>
      </c>
      <c r="BU86" s="22">
        <f t="shared" si="54"/>
        <v>4.7957044839263226E-2</v>
      </c>
      <c r="BV86" s="22">
        <f t="shared" si="55"/>
        <v>-8.9744715655976415E-2</v>
      </c>
      <c r="BW86" s="22">
        <f t="shared" si="56"/>
        <v>0.11792353385560579</v>
      </c>
      <c r="BX86" s="22">
        <f t="shared" si="57"/>
        <v>0.21774112625429426</v>
      </c>
      <c r="BY86" s="22">
        <f t="shared" si="58"/>
        <v>0.41246341874398118</v>
      </c>
      <c r="BZ86" s="22">
        <f t="shared" si="59"/>
        <v>0.30080058754414291</v>
      </c>
      <c r="CC86" s="2" t="str">
        <f t="shared" si="60"/>
        <v>Q3/1979</v>
      </c>
      <c r="CD86" s="3">
        <f t="shared" si="72"/>
        <v>6.6805834424799773E-2</v>
      </c>
      <c r="CE86" s="3">
        <f t="shared" si="73"/>
        <v>9.0157849622693534E-2</v>
      </c>
      <c r="CF86" s="3">
        <f t="shared" si="74"/>
        <v>0.19040709451276541</v>
      </c>
      <c r="CG86" s="3">
        <f t="shared" si="75"/>
        <v>5.768193322199823E-2</v>
      </c>
      <c r="CH86" s="3">
        <f t="shared" si="76"/>
        <v>0.18946518725759787</v>
      </c>
      <c r="CI86" s="3">
        <f t="shared" si="77"/>
        <v>0.27802782488886868</v>
      </c>
      <c r="CJ86" s="2">
        <v>0</v>
      </c>
      <c r="CL86" s="3">
        <f t="shared" si="67"/>
        <v>5.768193322199823E-2</v>
      </c>
      <c r="CM86" s="3">
        <f t="shared" si="68"/>
        <v>0.27802782488886868</v>
      </c>
      <c r="CN86" s="3"/>
      <c r="CR86" s="2" t="str">
        <f t="shared" si="69"/>
        <v>Q3/1979</v>
      </c>
      <c r="CS86" s="3">
        <f t="shared" si="70"/>
        <v>0.14124229519661938</v>
      </c>
      <c r="CT86" s="3">
        <f t="shared" si="71"/>
        <v>0.17063791595199956</v>
      </c>
    </row>
    <row r="87" spans="1:98" x14ac:dyDescent="0.25">
      <c r="A87" s="2" t="str">
        <f>'Real GDP'!A86</f>
        <v>Q4/1979</v>
      </c>
      <c r="B87" s="3">
        <f>100*DataTransformed!B82</f>
        <v>1.0341894494146686</v>
      </c>
      <c r="C87" s="3">
        <f>100*DataTransformed!L82</f>
        <v>7.9002255145525169</v>
      </c>
      <c r="D87" s="3">
        <f>100*DataTransformed!C82</f>
        <v>4.1773185972601823</v>
      </c>
      <c r="E87" s="3">
        <f>100*DataTransformed!M82</f>
        <v>8.0809096199732977</v>
      </c>
      <c r="F87" s="3">
        <f>100*DataTransformed!D82</f>
        <v>0.76010482481301267</v>
      </c>
      <c r="G87" s="3">
        <f>100*DataTransformed!N82</f>
        <v>7.735972693511961</v>
      </c>
      <c r="H87" s="3">
        <f>100*DataTransformed!E82</f>
        <v>2.4444885234068181</v>
      </c>
      <c r="I87" s="3">
        <f>100*DataTransformed!O82</f>
        <v>7.9509031041270717</v>
      </c>
      <c r="J87" s="3">
        <f>100*DataTransformed!F82</f>
        <v>9.3064679871169176</v>
      </c>
      <c r="K87" s="3">
        <f>100*DataTransformed!P82</f>
        <v>8.6494748935452392</v>
      </c>
      <c r="L87" s="3">
        <f>100*DataTransformed!G82</f>
        <v>2.6808615585540707</v>
      </c>
      <c r="M87" s="3">
        <f>100*DataTransformed!Q82</f>
        <v>7.8828409581943149</v>
      </c>
      <c r="N87" s="3">
        <f>100*DataTransformed!H82</f>
        <v>1.7360412107446876</v>
      </c>
      <c r="O87" s="3">
        <f>100*DataTransformed!R82</f>
        <v>7.8578344604411043</v>
      </c>
      <c r="P87" s="3">
        <f>100*DataTransformed!I82</f>
        <v>1.4036106580267216</v>
      </c>
      <c r="Q87" s="3">
        <f>100*DataTransformed!S82</f>
        <v>8.0971136223976004</v>
      </c>
      <c r="R87" s="2"/>
      <c r="V87" s="2" t="str">
        <f t="shared" si="3"/>
        <v>Q4/1979</v>
      </c>
      <c r="W87" s="17">
        <f t="shared" si="4"/>
        <v>0.19349453548046874</v>
      </c>
      <c r="X87" s="17">
        <f t="shared" si="5"/>
        <v>-6.950065011108706E-3</v>
      </c>
      <c r="Y87" s="17">
        <f t="shared" si="6"/>
        <v>9.6624479153017195E-2</v>
      </c>
      <c r="Z87" s="17">
        <f t="shared" si="7"/>
        <v>4.5753186440383183E-2</v>
      </c>
      <c r="AA87" s="17">
        <f t="shared" si="8"/>
        <v>0.36072524017509427</v>
      </c>
      <c r="AB87" s="17">
        <f t="shared" si="9"/>
        <v>0.19436356169179894</v>
      </c>
      <c r="AC87" s="17">
        <f t="shared" si="10"/>
        <v>0.10319929126861078</v>
      </c>
      <c r="AD87" s="18">
        <f t="shared" si="11"/>
        <v>0.19349453548046874</v>
      </c>
      <c r="AE87" s="18">
        <f t="shared" si="12"/>
        <v>0.29089524788784615</v>
      </c>
      <c r="AF87" s="18">
        <f t="shared" si="13"/>
        <v>0.46375852542181667</v>
      </c>
      <c r="AG87" s="18">
        <f t="shared" si="14"/>
        <v>-2.4430003788997356E-2</v>
      </c>
      <c r="AH87" s="18">
        <f t="shared" si="15"/>
        <v>0.24107885395929224</v>
      </c>
      <c r="AI87" s="18">
        <f t="shared" si="16"/>
        <v>0.30206657030561335</v>
      </c>
      <c r="AJ87" s="18">
        <f t="shared" si="17"/>
        <v>3.4901529734693071E-2</v>
      </c>
      <c r="AK87" s="19">
        <f t="shared" si="18"/>
        <v>-6.950065011108706E-3</v>
      </c>
      <c r="AL87" s="19">
        <f t="shared" si="19"/>
        <v>0.29089524788784615</v>
      </c>
      <c r="AM87" s="19">
        <f t="shared" si="20"/>
        <v>0.20210167946986379</v>
      </c>
      <c r="AN87" s="19">
        <f t="shared" si="21"/>
        <v>0.18978102602521316</v>
      </c>
      <c r="AO87" s="19">
        <f t="shared" si="22"/>
        <v>-3.6622761421133895E-2</v>
      </c>
      <c r="AP87" s="19">
        <f t="shared" si="23"/>
        <v>6.0847411860237892E-2</v>
      </c>
      <c r="AQ87" s="19">
        <f t="shared" si="24"/>
        <v>-8.3448318286499581E-2</v>
      </c>
      <c r="AR87" s="20">
        <f t="shared" si="25"/>
        <v>9.6624479153017195E-2</v>
      </c>
      <c r="AS87" s="20">
        <f t="shared" si="26"/>
        <v>0.46375852542181667</v>
      </c>
      <c r="AT87" s="20">
        <f t="shared" si="27"/>
        <v>0.20210167946986379</v>
      </c>
      <c r="AU87" s="20">
        <f t="shared" si="28"/>
        <v>1.7777670200816872E-2</v>
      </c>
      <c r="AV87" s="20">
        <f t="shared" si="29"/>
        <v>0.31934823384487893</v>
      </c>
      <c r="AW87" s="20">
        <f t="shared" si="30"/>
        <v>0.11983486460352907</v>
      </c>
      <c r="AX87" s="20">
        <f t="shared" si="31"/>
        <v>0.11464860142712624</v>
      </c>
      <c r="AY87" s="16">
        <f t="shared" si="32"/>
        <v>4.5753186440383183E-2</v>
      </c>
      <c r="AZ87" s="16">
        <f t="shared" si="33"/>
        <v>-2.4430003788997356E-2</v>
      </c>
      <c r="BA87" s="16">
        <f t="shared" si="34"/>
        <v>0.18978102602521316</v>
      </c>
      <c r="BB87" s="16">
        <f t="shared" si="35"/>
        <v>1.7777670200816872E-2</v>
      </c>
      <c r="BC87" s="16">
        <f t="shared" si="36"/>
        <v>0.11754628178771487</v>
      </c>
      <c r="BD87" s="16">
        <f t="shared" si="37"/>
        <v>0.19844770889373292</v>
      </c>
      <c r="BE87" s="16">
        <f t="shared" si="38"/>
        <v>0.22691622035132417</v>
      </c>
      <c r="BF87" s="13">
        <f t="shared" si="39"/>
        <v>0.36072524017509427</v>
      </c>
      <c r="BG87" s="13">
        <f t="shared" si="40"/>
        <v>0.24107885395929224</v>
      </c>
      <c r="BH87" s="13">
        <f t="shared" si="41"/>
        <v>-3.6622761421133895E-2</v>
      </c>
      <c r="BI87" s="13">
        <f t="shared" si="42"/>
        <v>0.31934823384487893</v>
      </c>
      <c r="BJ87" s="13">
        <f t="shared" si="43"/>
        <v>0.11754628178771487</v>
      </c>
      <c r="BK87" s="13">
        <f t="shared" si="44"/>
        <v>0.23201485815207765</v>
      </c>
      <c r="BL87" s="13">
        <f t="shared" si="45"/>
        <v>0.4284660138215034</v>
      </c>
      <c r="BM87" s="21">
        <f t="shared" si="46"/>
        <v>0.19436356169179894</v>
      </c>
      <c r="BN87" s="21">
        <f t="shared" si="47"/>
        <v>0.30206657030561335</v>
      </c>
      <c r="BO87" s="21">
        <f t="shared" si="48"/>
        <v>6.0847411860237892E-2</v>
      </c>
      <c r="BP87" s="21">
        <f t="shared" si="49"/>
        <v>0.11983486460352907</v>
      </c>
      <c r="BQ87" s="21">
        <f t="shared" si="50"/>
        <v>0.19844770889373292</v>
      </c>
      <c r="BR87" s="21">
        <f t="shared" si="51"/>
        <v>0.23201485815207765</v>
      </c>
      <c r="BS87" s="21">
        <f t="shared" si="52"/>
        <v>0.31508101960284246</v>
      </c>
      <c r="BT87" s="22">
        <f t="shared" si="53"/>
        <v>0.10319929126861078</v>
      </c>
      <c r="BU87" s="22">
        <f t="shared" si="54"/>
        <v>3.4901529734693071E-2</v>
      </c>
      <c r="BV87" s="22">
        <f t="shared" si="55"/>
        <v>-8.3448318286499581E-2</v>
      </c>
      <c r="BW87" s="22">
        <f t="shared" si="56"/>
        <v>0.11464860142712624</v>
      </c>
      <c r="BX87" s="22">
        <f t="shared" si="57"/>
        <v>0.22691622035132417</v>
      </c>
      <c r="BY87" s="22">
        <f t="shared" si="58"/>
        <v>0.4284660138215034</v>
      </c>
      <c r="BZ87" s="22">
        <f t="shared" si="59"/>
        <v>0.31508101960284246</v>
      </c>
      <c r="CC87" s="2" t="str">
        <f t="shared" si="60"/>
        <v>Q4/1979</v>
      </c>
      <c r="CD87" s="3">
        <f t="shared" si="72"/>
        <v>4.5753186440383183E-2</v>
      </c>
      <c r="CE87" s="3">
        <f t="shared" si="73"/>
        <v>0.10319929126861078</v>
      </c>
      <c r="CF87" s="3">
        <f t="shared" si="74"/>
        <v>0.19436356169179894</v>
      </c>
      <c r="CG87" s="3">
        <f t="shared" si="75"/>
        <v>4.9526742795346856E-2</v>
      </c>
      <c r="CH87" s="3">
        <f t="shared" si="76"/>
        <v>0.19163778075284094</v>
      </c>
      <c r="CI87" s="3">
        <f t="shared" si="77"/>
        <v>0.27844114940570769</v>
      </c>
      <c r="CJ87" s="2">
        <v>0</v>
      </c>
      <c r="CL87" s="3">
        <f t="shared" si="67"/>
        <v>4.9526742795346856E-2</v>
      </c>
      <c r="CM87" s="3">
        <f t="shared" si="68"/>
        <v>0.27844114940570769</v>
      </c>
      <c r="CN87" s="3"/>
      <c r="CR87" s="2" t="str">
        <f t="shared" si="69"/>
        <v>Q4/1979</v>
      </c>
      <c r="CS87" s="3">
        <f t="shared" si="70"/>
        <v>0.14327626645212843</v>
      </c>
      <c r="CT87" s="3">
        <f t="shared" si="71"/>
        <v>0.17227557270034799</v>
      </c>
    </row>
    <row r="88" spans="1:98" x14ac:dyDescent="0.25">
      <c r="A88" s="2" t="str">
        <f>'Real GDP'!A87</f>
        <v>Q1/1980</v>
      </c>
      <c r="B88" s="3">
        <f>100*DataTransformed!B83</f>
        <v>1.2917890714405189</v>
      </c>
      <c r="C88" s="3">
        <f>100*DataTransformed!L83</f>
        <v>8.2350278068229699</v>
      </c>
      <c r="D88" s="3">
        <f>100*DataTransformed!C83</f>
        <v>-3.9068431983995566</v>
      </c>
      <c r="E88" s="3">
        <f>100*DataTransformed!M83</f>
        <v>8.4965837908418607</v>
      </c>
      <c r="F88" s="3">
        <f>100*DataTransformed!D83</f>
        <v>4.4498036391093621</v>
      </c>
      <c r="G88" s="3">
        <f>100*DataTransformed!N83</f>
        <v>8.000305041524669</v>
      </c>
      <c r="H88" s="3">
        <f>100*DataTransformed!E83</f>
        <v>3.1921683987828686</v>
      </c>
      <c r="I88" s="3">
        <f>100*DataTransformed!O83</f>
        <v>8.3404622536258799</v>
      </c>
      <c r="J88" s="3">
        <f>100*DataTransformed!F83</f>
        <v>-0.73507462187585304</v>
      </c>
      <c r="K88" s="3">
        <f>100*DataTransformed!P83</f>
        <v>9.3461731794066694</v>
      </c>
      <c r="L88" s="3">
        <f>100*DataTransformed!G83</f>
        <v>2.8171928146619507</v>
      </c>
      <c r="M88" s="3">
        <f>100*DataTransformed!Q83</f>
        <v>8.0719743107183106</v>
      </c>
      <c r="N88" s="3">
        <f>100*DataTransformed!H83</f>
        <v>1.5276072484162739</v>
      </c>
      <c r="O88" s="3">
        <f>100*DataTransformed!R83</f>
        <v>8.2303008784721854</v>
      </c>
      <c r="P88" s="3">
        <f>100*DataTransformed!I83</f>
        <v>2.669622067070776</v>
      </c>
      <c r="Q88" s="3">
        <f>100*DataTransformed!S83</f>
        <v>8.6392690692687069</v>
      </c>
      <c r="R88" s="2"/>
      <c r="V88" s="2" t="str">
        <f t="shared" si="3"/>
        <v>Q1/1980</v>
      </c>
      <c r="W88" s="17">
        <f t="shared" si="4"/>
        <v>0.22479692472731275</v>
      </c>
      <c r="X88" s="17">
        <f t="shared" si="5"/>
        <v>4.0070346048472396E-3</v>
      </c>
      <c r="Y88" s="17">
        <f t="shared" si="6"/>
        <v>8.1132392904872189E-2</v>
      </c>
      <c r="Z88" s="17">
        <f t="shared" si="7"/>
        <v>5.2368891653256394E-2</v>
      </c>
      <c r="AA88" s="17">
        <f t="shared" si="8"/>
        <v>0.3255858757074605</v>
      </c>
      <c r="AB88" s="17">
        <f t="shared" si="9"/>
        <v>0.22264631518844755</v>
      </c>
      <c r="AC88" s="17">
        <f t="shared" si="10"/>
        <v>8.6089634326411854E-2</v>
      </c>
      <c r="AD88" s="18">
        <f t="shared" si="11"/>
        <v>0.22479692472731275</v>
      </c>
      <c r="AE88" s="18">
        <f t="shared" si="12"/>
        <v>0.28308793482124317</v>
      </c>
      <c r="AF88" s="18">
        <f t="shared" si="13"/>
        <v>0.47059311529775183</v>
      </c>
      <c r="AG88" s="18">
        <f t="shared" si="14"/>
        <v>-1.5503829820816227E-3</v>
      </c>
      <c r="AH88" s="18">
        <f t="shared" si="15"/>
        <v>0.28365096069400514</v>
      </c>
      <c r="AI88" s="18">
        <f t="shared" si="16"/>
        <v>0.31027626126623897</v>
      </c>
      <c r="AJ88" s="18">
        <f t="shared" si="17"/>
        <v>5.2915820130823514E-2</v>
      </c>
      <c r="AK88" s="19">
        <f t="shared" si="18"/>
        <v>4.0070346048472396E-3</v>
      </c>
      <c r="AL88" s="19">
        <f t="shared" si="19"/>
        <v>0.28308793482124317</v>
      </c>
      <c r="AM88" s="19">
        <f t="shared" si="20"/>
        <v>0.20817487220121569</v>
      </c>
      <c r="AN88" s="19">
        <f t="shared" si="21"/>
        <v>0.18862282764643215</v>
      </c>
      <c r="AO88" s="19">
        <f t="shared" si="22"/>
        <v>-2.1663585464234414E-2</v>
      </c>
      <c r="AP88" s="19">
        <f t="shared" si="23"/>
        <v>5.5379209715898735E-2</v>
      </c>
      <c r="AQ88" s="19">
        <f t="shared" si="24"/>
        <v>-7.7862922167811419E-2</v>
      </c>
      <c r="AR88" s="20">
        <f t="shared" si="25"/>
        <v>8.1132392904872189E-2</v>
      </c>
      <c r="AS88" s="20">
        <f t="shared" si="26"/>
        <v>0.47059311529775183</v>
      </c>
      <c r="AT88" s="20">
        <f t="shared" si="27"/>
        <v>0.20817487220121569</v>
      </c>
      <c r="AU88" s="20">
        <f t="shared" si="28"/>
        <v>1.6954099546769963E-2</v>
      </c>
      <c r="AV88" s="20">
        <f t="shared" si="29"/>
        <v>0.30804259195236627</v>
      </c>
      <c r="AW88" s="20">
        <f t="shared" si="30"/>
        <v>0.12777359822639459</v>
      </c>
      <c r="AX88" s="20">
        <f t="shared" si="31"/>
        <v>0.1058997860330665</v>
      </c>
      <c r="AY88" s="16">
        <f t="shared" si="32"/>
        <v>5.2368891653256394E-2</v>
      </c>
      <c r="AZ88" s="16">
        <f t="shared" si="33"/>
        <v>-1.5503829820816227E-3</v>
      </c>
      <c r="BA88" s="16">
        <f t="shared" si="34"/>
        <v>0.18862282764643215</v>
      </c>
      <c r="BB88" s="16">
        <f t="shared" si="35"/>
        <v>1.6954099546769963E-2</v>
      </c>
      <c r="BC88" s="16">
        <f t="shared" si="36"/>
        <v>0.12297449014181965</v>
      </c>
      <c r="BD88" s="16">
        <f t="shared" si="37"/>
        <v>0.21389387223700837</v>
      </c>
      <c r="BE88" s="16">
        <f t="shared" si="38"/>
        <v>0.2309530185274844</v>
      </c>
      <c r="BF88" s="13">
        <f t="shared" si="39"/>
        <v>0.3255858757074605</v>
      </c>
      <c r="BG88" s="13">
        <f t="shared" si="40"/>
        <v>0.28365096069400514</v>
      </c>
      <c r="BH88" s="13">
        <f t="shared" si="41"/>
        <v>-2.1663585464234414E-2</v>
      </c>
      <c r="BI88" s="13">
        <f t="shared" si="42"/>
        <v>0.30804259195236627</v>
      </c>
      <c r="BJ88" s="13">
        <f t="shared" si="43"/>
        <v>0.12297449014181965</v>
      </c>
      <c r="BK88" s="13">
        <f t="shared" si="44"/>
        <v>0.27144361862614036</v>
      </c>
      <c r="BL88" s="13">
        <f t="shared" si="45"/>
        <v>0.41748036620056483</v>
      </c>
      <c r="BM88" s="21">
        <f t="shared" si="46"/>
        <v>0.22264631518844755</v>
      </c>
      <c r="BN88" s="21">
        <f t="shared" si="47"/>
        <v>0.31027626126623897</v>
      </c>
      <c r="BO88" s="21">
        <f t="shared" si="48"/>
        <v>5.5379209715898735E-2</v>
      </c>
      <c r="BP88" s="21">
        <f t="shared" si="49"/>
        <v>0.12777359822639459</v>
      </c>
      <c r="BQ88" s="21">
        <f t="shared" si="50"/>
        <v>0.21389387223700837</v>
      </c>
      <c r="BR88" s="21">
        <f t="shared" si="51"/>
        <v>0.27144361862614036</v>
      </c>
      <c r="BS88" s="21">
        <f t="shared" si="52"/>
        <v>0.3310050066909046</v>
      </c>
      <c r="BT88" s="22">
        <f t="shared" si="53"/>
        <v>8.6089634326411854E-2</v>
      </c>
      <c r="BU88" s="22">
        <f t="shared" si="54"/>
        <v>5.2915820130823514E-2</v>
      </c>
      <c r="BV88" s="22">
        <f t="shared" si="55"/>
        <v>-7.7862922167811419E-2</v>
      </c>
      <c r="BW88" s="22">
        <f t="shared" si="56"/>
        <v>0.1058997860330665</v>
      </c>
      <c r="BX88" s="22">
        <f t="shared" si="57"/>
        <v>0.2309530185274844</v>
      </c>
      <c r="BY88" s="22">
        <f t="shared" si="58"/>
        <v>0.41748036620056483</v>
      </c>
      <c r="BZ88" s="22">
        <f t="shared" si="59"/>
        <v>0.3310050066909046</v>
      </c>
      <c r="CC88" s="2" t="str">
        <f t="shared" si="60"/>
        <v>Q1/1980</v>
      </c>
      <c r="CD88" s="3">
        <f t="shared" si="72"/>
        <v>5.2368891653256394E-2</v>
      </c>
      <c r="CE88" s="3">
        <f t="shared" si="73"/>
        <v>8.6089634326411854E-2</v>
      </c>
      <c r="CF88" s="3">
        <f t="shared" si="74"/>
        <v>0.22479692472731275</v>
      </c>
      <c r="CG88" s="3">
        <f t="shared" si="75"/>
        <v>5.3531667527092319E-2</v>
      </c>
      <c r="CH88" s="3">
        <f t="shared" si="76"/>
        <v>0.19839884992382392</v>
      </c>
      <c r="CI88" s="3">
        <f t="shared" si="77"/>
        <v>0.28351020422581463</v>
      </c>
      <c r="CJ88" s="2">
        <v>0</v>
      </c>
      <c r="CL88" s="3">
        <f t="shared" si="67"/>
        <v>5.3531667527092319E-2</v>
      </c>
      <c r="CM88" s="3">
        <f t="shared" si="68"/>
        <v>0.28351020422581463</v>
      </c>
      <c r="CN88" s="3"/>
      <c r="CR88" s="2" t="str">
        <f t="shared" si="69"/>
        <v>Q1/1980</v>
      </c>
      <c r="CS88" s="3">
        <f t="shared" si="70"/>
        <v>0.14428077310193696</v>
      </c>
      <c r="CT88" s="3">
        <f t="shared" si="71"/>
        <v>0.17856269598130278</v>
      </c>
    </row>
    <row r="89" spans="1:98" x14ac:dyDescent="0.25">
      <c r="A89" s="2" t="str">
        <f>'Real GDP'!A88</f>
        <v>Q2/1980</v>
      </c>
      <c r="B89" s="3">
        <f>100*DataTransformed!B84</f>
        <v>-8.1959122417664787</v>
      </c>
      <c r="C89" s="3">
        <f>100*DataTransformed!L84</f>
        <v>8.684077948467106</v>
      </c>
      <c r="D89" s="3">
        <f>100*DataTransformed!C84</f>
        <v>-7.9980995400902088</v>
      </c>
      <c r="E89" s="3">
        <f>100*DataTransformed!M84</f>
        <v>9.2111330339061936</v>
      </c>
      <c r="F89" s="3">
        <f>100*DataTransformed!D84</f>
        <v>-2.2965716966560024</v>
      </c>
      <c r="G89" s="3">
        <f>100*DataTransformed!N84</f>
        <v>8.2753751311173573</v>
      </c>
      <c r="H89" s="3">
        <f>100*DataTransformed!E84</f>
        <v>-2.5835350424561199</v>
      </c>
      <c r="I89" s="3">
        <f>100*DataTransformed!O84</f>
        <v>8.7379763368678809</v>
      </c>
      <c r="J89" s="3">
        <f>100*DataTransformed!F84</f>
        <v>3.092213859354942</v>
      </c>
      <c r="K89" s="3">
        <f>100*DataTransformed!P84</f>
        <v>8.8166662512911387</v>
      </c>
      <c r="L89" s="3">
        <f>100*DataTransformed!G84</f>
        <v>-0.13176840099689002</v>
      </c>
      <c r="M89" s="3">
        <f>100*DataTransformed!Q84</f>
        <v>8.4919679381926017</v>
      </c>
      <c r="N89" s="3">
        <f>100*DataTransformed!H84</f>
        <v>-2.1141597265991408</v>
      </c>
      <c r="O89" s="3">
        <f>100*DataTransformed!R84</f>
        <v>8.6171012862939378</v>
      </c>
      <c r="P89" s="3">
        <f>100*DataTransformed!I84</f>
        <v>1.357308830271009</v>
      </c>
      <c r="Q89" s="3">
        <f>100*DataTransformed!S84</f>
        <v>8.4898805435399183</v>
      </c>
      <c r="R89" s="2"/>
      <c r="V89" s="2" t="str">
        <f t="shared" si="3"/>
        <v>Q2/1980</v>
      </c>
      <c r="W89" s="17">
        <f t="shared" si="4"/>
        <v>0.2943157035891053</v>
      </c>
      <c r="X89" s="17">
        <f t="shared" si="5"/>
        <v>3.6853303505273556E-2</v>
      </c>
      <c r="Y89" s="17">
        <f t="shared" si="6"/>
        <v>0.13007959644916731</v>
      </c>
      <c r="Z89" s="17">
        <f t="shared" si="7"/>
        <v>5.6725525976740077E-2</v>
      </c>
      <c r="AA89" s="17">
        <f t="shared" si="8"/>
        <v>0.35752308219946333</v>
      </c>
      <c r="AB89" s="17">
        <f t="shared" si="9"/>
        <v>0.28024249713131411</v>
      </c>
      <c r="AC89" s="17">
        <f t="shared" si="10"/>
        <v>0.11719680897327615</v>
      </c>
      <c r="AD89" s="18">
        <f t="shared" si="11"/>
        <v>0.2943157035891053</v>
      </c>
      <c r="AE89" s="18">
        <f t="shared" si="12"/>
        <v>0.30641068153398926</v>
      </c>
      <c r="AF89" s="18">
        <f t="shared" si="13"/>
        <v>0.49712862038271383</v>
      </c>
      <c r="AG89" s="18">
        <f t="shared" si="14"/>
        <v>1.1316456043444384E-2</v>
      </c>
      <c r="AH89" s="18">
        <f t="shared" si="15"/>
        <v>0.3092514309463813</v>
      </c>
      <c r="AI89" s="18">
        <f t="shared" si="16"/>
        <v>0.34373777858423665</v>
      </c>
      <c r="AJ89" s="18">
        <f t="shared" si="17"/>
        <v>6.9239620540547622E-2</v>
      </c>
      <c r="AK89" s="19">
        <f t="shared" si="18"/>
        <v>3.6853303505273556E-2</v>
      </c>
      <c r="AL89" s="19">
        <f t="shared" si="19"/>
        <v>0.30641068153398926</v>
      </c>
      <c r="AM89" s="19">
        <f t="shared" si="20"/>
        <v>0.21593849578093532</v>
      </c>
      <c r="AN89" s="19">
        <f t="shared" si="21"/>
        <v>0.18441225587141669</v>
      </c>
      <c r="AO89" s="19">
        <f t="shared" si="22"/>
        <v>-2.6753408265011692E-3</v>
      </c>
      <c r="AP89" s="19">
        <f t="shared" si="23"/>
        <v>8.0726146143807104E-2</v>
      </c>
      <c r="AQ89" s="19">
        <f t="shared" si="24"/>
        <v>-5.9896191678968431E-2</v>
      </c>
      <c r="AR89" s="20">
        <f t="shared" si="25"/>
        <v>0.13007959644916731</v>
      </c>
      <c r="AS89" s="20">
        <f t="shared" si="26"/>
        <v>0.49712862038271383</v>
      </c>
      <c r="AT89" s="20">
        <f t="shared" si="27"/>
        <v>0.21593849578093532</v>
      </c>
      <c r="AU89" s="20">
        <f t="shared" si="28"/>
        <v>1.5840360795974003E-2</v>
      </c>
      <c r="AV89" s="20">
        <f t="shared" si="29"/>
        <v>0.32851107675440711</v>
      </c>
      <c r="AW89" s="20">
        <f t="shared" si="30"/>
        <v>0.1616984865360748</v>
      </c>
      <c r="AX89" s="20">
        <f t="shared" si="31"/>
        <v>0.12625559805276729</v>
      </c>
      <c r="AY89" s="16">
        <f t="shared" si="32"/>
        <v>5.6725525976740077E-2</v>
      </c>
      <c r="AZ89" s="16">
        <f t="shared" si="33"/>
        <v>1.1316456043444384E-2</v>
      </c>
      <c r="BA89" s="16">
        <f t="shared" si="34"/>
        <v>0.18441225587141669</v>
      </c>
      <c r="BB89" s="16">
        <f t="shared" si="35"/>
        <v>1.5840360795974003E-2</v>
      </c>
      <c r="BC89" s="16">
        <f t="shared" si="36"/>
        <v>0.12872452510003446</v>
      </c>
      <c r="BD89" s="16">
        <f t="shared" si="37"/>
        <v>0.22051524805984282</v>
      </c>
      <c r="BE89" s="16">
        <f t="shared" si="38"/>
        <v>0.24131483929933947</v>
      </c>
      <c r="BF89" s="13">
        <f t="shared" si="39"/>
        <v>0.35752308219946333</v>
      </c>
      <c r="BG89" s="13">
        <f t="shared" si="40"/>
        <v>0.3092514309463813</v>
      </c>
      <c r="BH89" s="13">
        <f t="shared" si="41"/>
        <v>-2.6753408265011692E-3</v>
      </c>
      <c r="BI89" s="13">
        <f t="shared" si="42"/>
        <v>0.32851107675440711</v>
      </c>
      <c r="BJ89" s="13">
        <f t="shared" si="43"/>
        <v>0.12872452510003446</v>
      </c>
      <c r="BK89" s="13">
        <f t="shared" si="44"/>
        <v>0.29417394111027828</v>
      </c>
      <c r="BL89" s="13">
        <f t="shared" si="45"/>
        <v>0.42473323203480023</v>
      </c>
      <c r="BM89" s="21">
        <f t="shared" si="46"/>
        <v>0.28024249713131411</v>
      </c>
      <c r="BN89" s="21">
        <f t="shared" si="47"/>
        <v>0.34373777858423665</v>
      </c>
      <c r="BO89" s="21">
        <f t="shared" si="48"/>
        <v>8.0726146143807104E-2</v>
      </c>
      <c r="BP89" s="21">
        <f t="shared" si="49"/>
        <v>0.1616984865360748</v>
      </c>
      <c r="BQ89" s="21">
        <f t="shared" si="50"/>
        <v>0.22051524805984282</v>
      </c>
      <c r="BR89" s="21">
        <f t="shared" si="51"/>
        <v>0.29417394111027828</v>
      </c>
      <c r="BS89" s="21">
        <f t="shared" si="52"/>
        <v>0.339350849454713</v>
      </c>
      <c r="BT89" s="22">
        <f t="shared" si="53"/>
        <v>0.11719680897327615</v>
      </c>
      <c r="BU89" s="22">
        <f t="shared" si="54"/>
        <v>6.9239620540547622E-2</v>
      </c>
      <c r="BV89" s="22">
        <f t="shared" si="55"/>
        <v>-5.9896191678968431E-2</v>
      </c>
      <c r="BW89" s="22">
        <f t="shared" si="56"/>
        <v>0.12625559805276729</v>
      </c>
      <c r="BX89" s="22">
        <f t="shared" si="57"/>
        <v>0.24131483929933947</v>
      </c>
      <c r="BY89" s="22">
        <f t="shared" si="58"/>
        <v>0.42473323203480023</v>
      </c>
      <c r="BZ89" s="22">
        <f t="shared" si="59"/>
        <v>0.339350849454713</v>
      </c>
      <c r="CC89" s="2" t="str">
        <f t="shared" si="60"/>
        <v>Q2/1980</v>
      </c>
      <c r="CD89" s="3">
        <f t="shared" si="72"/>
        <v>5.6725525976740077E-2</v>
      </c>
      <c r="CE89" s="3">
        <f t="shared" si="73"/>
        <v>0.13007959644916731</v>
      </c>
      <c r="CF89" s="3">
        <f t="shared" si="74"/>
        <v>0.2943157035891053</v>
      </c>
      <c r="CG89" s="3">
        <f t="shared" si="75"/>
        <v>7.2111251941362489E-2</v>
      </c>
      <c r="CH89" s="3">
        <f t="shared" si="76"/>
        <v>0.20017537582617601</v>
      </c>
      <c r="CI89" s="3">
        <f t="shared" si="77"/>
        <v>0.30854124359328328</v>
      </c>
      <c r="CJ89" s="2">
        <v>0</v>
      </c>
      <c r="CL89" s="3">
        <f t="shared" si="67"/>
        <v>7.2111251941362489E-2</v>
      </c>
      <c r="CM89" s="3">
        <f t="shared" si="68"/>
        <v>0.30854124359328328</v>
      </c>
      <c r="CN89" s="3"/>
      <c r="CR89" s="2" t="str">
        <f t="shared" si="69"/>
        <v>Q2/1980</v>
      </c>
      <c r="CS89" s="3">
        <f t="shared" si="70"/>
        <v>0.1846417260761718</v>
      </c>
      <c r="CT89" s="3">
        <f t="shared" si="71"/>
        <v>0.20112303247112376</v>
      </c>
    </row>
    <row r="90" spans="1:98" x14ac:dyDescent="0.25">
      <c r="A90" s="2" t="str">
        <f>'Real GDP'!A89</f>
        <v>Q3/1980</v>
      </c>
      <c r="B90" s="3">
        <f>100*DataTransformed!B85</f>
        <v>-0.60658033620555329</v>
      </c>
      <c r="C90" s="3">
        <f>100*DataTransformed!L85</f>
        <v>9.1024744361837051</v>
      </c>
      <c r="D90" s="3">
        <f>100*DataTransformed!C85</f>
        <v>-0.4968318678482575</v>
      </c>
      <c r="E90" s="3">
        <f>100*DataTransformed!M85</f>
        <v>9.6917147583653218</v>
      </c>
      <c r="F90" s="3">
        <f>100*DataTransformed!D85</f>
        <v>-2.7661169244908024E-3</v>
      </c>
      <c r="G90" s="3">
        <f>100*DataTransformed!N85</f>
        <v>9.0664281552871984</v>
      </c>
      <c r="H90" s="3">
        <f>100*DataTransformed!E85</f>
        <v>-1.5900441226783357</v>
      </c>
      <c r="I90" s="3">
        <f>100*DataTransformed!O85</f>
        <v>9.1007369553329553</v>
      </c>
      <c r="J90" s="3">
        <f>100*DataTransformed!F85</f>
        <v>0.33456680357168977</v>
      </c>
      <c r="K90" s="3">
        <f>100*DataTransformed!P85</f>
        <v>9.1215734500346812</v>
      </c>
      <c r="L90" s="3">
        <f>100*DataTransformed!G85</f>
        <v>-0.54211282189982057</v>
      </c>
      <c r="M90" s="3">
        <f>100*DataTransformed!Q85</f>
        <v>8.7787846880379661</v>
      </c>
      <c r="N90" s="3">
        <f>100*DataTransformed!H85</f>
        <v>8.8608874372678059</v>
      </c>
      <c r="O90" s="3">
        <f>100*DataTransformed!R85</f>
        <v>9.1162263293668389</v>
      </c>
      <c r="P90" s="3">
        <f>100*DataTransformed!I85</f>
        <v>-1.589246621343321</v>
      </c>
      <c r="Q90" s="3">
        <f>100*DataTransformed!S85</f>
        <v>9.1542439867563274</v>
      </c>
      <c r="R90" s="2"/>
      <c r="V90" s="2" t="str">
        <f t="shared" si="3"/>
        <v>Q3/1980</v>
      </c>
      <c r="W90" s="17">
        <f t="shared" si="4"/>
        <v>0.29939301537326396</v>
      </c>
      <c r="X90" s="17">
        <f t="shared" si="5"/>
        <v>4.0046194556116299E-2</v>
      </c>
      <c r="Y90" s="17">
        <f t="shared" si="6"/>
        <v>0.14784322304990333</v>
      </c>
      <c r="Z90" s="17">
        <f t="shared" si="7"/>
        <v>6.5616499864753347E-2</v>
      </c>
      <c r="AA90" s="17">
        <f t="shared" si="8"/>
        <v>0.36686100868314525</v>
      </c>
      <c r="AB90" s="17">
        <f t="shared" si="9"/>
        <v>0.26489590845975297</v>
      </c>
      <c r="AC90" s="17">
        <f t="shared" si="10"/>
        <v>0.13733131832242579</v>
      </c>
      <c r="AD90" s="18">
        <f t="shared" si="11"/>
        <v>0.29939301537326396</v>
      </c>
      <c r="AE90" s="18">
        <f t="shared" si="12"/>
        <v>0.30903027376127706</v>
      </c>
      <c r="AF90" s="18">
        <f t="shared" si="13"/>
        <v>0.50096513330252102</v>
      </c>
      <c r="AG90" s="18">
        <f t="shared" si="14"/>
        <v>1.7571404444731525E-2</v>
      </c>
      <c r="AH90" s="18">
        <f t="shared" si="15"/>
        <v>0.3145995457002374</v>
      </c>
      <c r="AI90" s="18">
        <f t="shared" si="16"/>
        <v>0.33769027096861948</v>
      </c>
      <c r="AJ90" s="18">
        <f t="shared" si="17"/>
        <v>7.9532404894656877E-2</v>
      </c>
      <c r="AK90" s="19">
        <f t="shared" si="18"/>
        <v>4.0046194556116299E-2</v>
      </c>
      <c r="AL90" s="19">
        <f t="shared" si="19"/>
        <v>0.30903027376127706</v>
      </c>
      <c r="AM90" s="19">
        <f t="shared" si="20"/>
        <v>0.22335178569564493</v>
      </c>
      <c r="AN90" s="19">
        <f t="shared" si="21"/>
        <v>0.18947717766056149</v>
      </c>
      <c r="AO90" s="19">
        <f t="shared" si="22"/>
        <v>7.0665617976600438E-3</v>
      </c>
      <c r="AP90" s="19">
        <f t="shared" si="23"/>
        <v>7.4419520097575104E-2</v>
      </c>
      <c r="AQ90" s="19">
        <f t="shared" si="24"/>
        <v>-4.7063255935200374E-2</v>
      </c>
      <c r="AR90" s="20">
        <f t="shared" si="25"/>
        <v>0.14784322304990333</v>
      </c>
      <c r="AS90" s="20">
        <f t="shared" si="26"/>
        <v>0.50096513330252102</v>
      </c>
      <c r="AT90" s="20">
        <f t="shared" si="27"/>
        <v>0.22335178569564493</v>
      </c>
      <c r="AU90" s="20">
        <f t="shared" si="28"/>
        <v>3.0001790167926239E-2</v>
      </c>
      <c r="AV90" s="20">
        <f t="shared" si="29"/>
        <v>0.34462727475873439</v>
      </c>
      <c r="AW90" s="20">
        <f t="shared" si="30"/>
        <v>0.1529775864509707</v>
      </c>
      <c r="AX90" s="20">
        <f t="shared" si="31"/>
        <v>0.14628431618924539</v>
      </c>
      <c r="AY90" s="16">
        <f t="shared" si="32"/>
        <v>6.5616499864753347E-2</v>
      </c>
      <c r="AZ90" s="16">
        <f t="shared" si="33"/>
        <v>1.7571404444731525E-2</v>
      </c>
      <c r="BA90" s="16">
        <f t="shared" si="34"/>
        <v>0.18947717766056149</v>
      </c>
      <c r="BB90" s="16">
        <f t="shared" si="35"/>
        <v>3.0001790167926239E-2</v>
      </c>
      <c r="BC90" s="16">
        <f t="shared" si="36"/>
        <v>0.14249377842214364</v>
      </c>
      <c r="BD90" s="16">
        <f t="shared" si="37"/>
        <v>0.21182962719350606</v>
      </c>
      <c r="BE90" s="16">
        <f t="shared" si="38"/>
        <v>0.25432654143026262</v>
      </c>
      <c r="BF90" s="13">
        <f t="shared" si="39"/>
        <v>0.36686100868314525</v>
      </c>
      <c r="BG90" s="13">
        <f t="shared" si="40"/>
        <v>0.3145995457002374</v>
      </c>
      <c r="BH90" s="13">
        <f t="shared" si="41"/>
        <v>7.0665617976600438E-3</v>
      </c>
      <c r="BI90" s="13">
        <f t="shared" si="42"/>
        <v>0.34462727475873439</v>
      </c>
      <c r="BJ90" s="13">
        <f t="shared" si="43"/>
        <v>0.14249377842214364</v>
      </c>
      <c r="BK90" s="13">
        <f t="shared" si="44"/>
        <v>0.27751712807109402</v>
      </c>
      <c r="BL90" s="13">
        <f t="shared" si="45"/>
        <v>0.44178921873902377</v>
      </c>
      <c r="BM90" s="21">
        <f t="shared" si="46"/>
        <v>0.26489590845975297</v>
      </c>
      <c r="BN90" s="21">
        <f t="shared" si="47"/>
        <v>0.33769027096861948</v>
      </c>
      <c r="BO90" s="21">
        <f t="shared" si="48"/>
        <v>7.4419520097575104E-2</v>
      </c>
      <c r="BP90" s="21">
        <f t="shared" si="49"/>
        <v>0.1529775864509707</v>
      </c>
      <c r="BQ90" s="21">
        <f t="shared" si="50"/>
        <v>0.21182962719350606</v>
      </c>
      <c r="BR90" s="21">
        <f t="shared" si="51"/>
        <v>0.27751712807109402</v>
      </c>
      <c r="BS90" s="21">
        <f t="shared" si="52"/>
        <v>0.32473883457737918</v>
      </c>
      <c r="BT90" s="22">
        <f t="shared" si="53"/>
        <v>0.13733131832242579</v>
      </c>
      <c r="BU90" s="22">
        <f t="shared" si="54"/>
        <v>7.9532404894656877E-2</v>
      </c>
      <c r="BV90" s="22">
        <f t="shared" si="55"/>
        <v>-4.7063255935200374E-2</v>
      </c>
      <c r="BW90" s="22">
        <f t="shared" si="56"/>
        <v>0.14628431618924539</v>
      </c>
      <c r="BX90" s="22">
        <f t="shared" si="57"/>
        <v>0.25432654143026262</v>
      </c>
      <c r="BY90" s="22">
        <f t="shared" si="58"/>
        <v>0.44178921873902377</v>
      </c>
      <c r="BZ90" s="22">
        <f t="shared" si="59"/>
        <v>0.32473883457737918</v>
      </c>
      <c r="CC90" s="2" t="str">
        <f t="shared" si="60"/>
        <v>Q3/1980</v>
      </c>
      <c r="CD90" s="3">
        <f t="shared" si="72"/>
        <v>6.5616499864753347E-2</v>
      </c>
      <c r="CE90" s="3">
        <f t="shared" si="73"/>
        <v>0.14784322304990333</v>
      </c>
      <c r="CF90" s="3">
        <f t="shared" si="74"/>
        <v>0.29939301537326396</v>
      </c>
      <c r="CG90" s="3">
        <f t="shared" si="75"/>
        <v>7.5697741296845547E-2</v>
      </c>
      <c r="CH90" s="3">
        <f t="shared" si="76"/>
        <v>0.20065340242703378</v>
      </c>
      <c r="CI90" s="3">
        <f t="shared" si="77"/>
        <v>0.31320722771549731</v>
      </c>
      <c r="CJ90" s="2">
        <v>0</v>
      </c>
      <c r="CL90" s="3">
        <f t="shared" si="67"/>
        <v>7.5697741296845547E-2</v>
      </c>
      <c r="CM90" s="3">
        <f t="shared" si="68"/>
        <v>0.31320722771549731</v>
      </c>
      <c r="CN90" s="3"/>
      <c r="CR90" s="2" t="str">
        <f t="shared" si="69"/>
        <v>Q3/1980</v>
      </c>
      <c r="CS90" s="3">
        <f t="shared" si="70"/>
        <v>0.19159240938605629</v>
      </c>
      <c r="CT90" s="3">
        <f t="shared" si="71"/>
        <v>0.20634210231059774</v>
      </c>
    </row>
    <row r="91" spans="1:98" x14ac:dyDescent="0.25">
      <c r="A91" s="2" t="str">
        <f>'Real GDP'!A90</f>
        <v>Q4/1980</v>
      </c>
      <c r="B91" s="3">
        <f>100*DataTransformed!B86</f>
        <v>7.3452206934092601</v>
      </c>
      <c r="C91" s="3">
        <f>100*DataTransformed!L86</f>
        <v>10.900624685665861</v>
      </c>
      <c r="D91" s="3">
        <f>100*DataTransformed!C86</f>
        <v>-4.2704922847125459</v>
      </c>
      <c r="E91" s="3">
        <f>100*DataTransformed!M86</f>
        <v>11.855357252209409</v>
      </c>
      <c r="F91" s="3">
        <f>100*DataTransformed!D86</f>
        <v>-0.2407651842435854</v>
      </c>
      <c r="G91" s="3">
        <f>100*DataTransformed!N86</f>
        <v>10.753719649649796</v>
      </c>
      <c r="H91" s="3">
        <f>100*DataTransformed!E86</f>
        <v>-0.53139232989281027</v>
      </c>
      <c r="I91" s="3">
        <f>100*DataTransformed!O86</f>
        <v>10.841190099458942</v>
      </c>
      <c r="J91" s="3">
        <f>100*DataTransformed!F86</f>
        <v>3.3947686009792477</v>
      </c>
      <c r="K91" s="3">
        <f>100*DataTransformed!P86</f>
        <v>10.587673526087471</v>
      </c>
      <c r="L91" s="3">
        <f>100*DataTransformed!G86</f>
        <v>5.5426925630339241</v>
      </c>
      <c r="M91" s="3">
        <f>100*DataTransformed!Q86</f>
        <v>10.47494198917498</v>
      </c>
      <c r="N91" s="3">
        <f>100*DataTransformed!H86</f>
        <v>8.4120291068092712</v>
      </c>
      <c r="O91" s="3">
        <f>100*DataTransformed!R86</f>
        <v>10.931431659602708</v>
      </c>
      <c r="P91" s="3">
        <f>100*DataTransformed!I86</f>
        <v>2.3133598221644291</v>
      </c>
      <c r="Q91" s="3">
        <f>100*DataTransformed!S86</f>
        <v>10.708727729117484</v>
      </c>
      <c r="R91" s="2"/>
      <c r="V91" s="2" t="str">
        <f t="shared" si="3"/>
        <v>Q4/1980</v>
      </c>
      <c r="W91" s="17">
        <f t="shared" si="4"/>
        <v>0.27798995854740471</v>
      </c>
      <c r="X91" s="17">
        <f t="shared" si="5"/>
        <v>2.5057165382901436E-2</v>
      </c>
      <c r="Y91" s="17">
        <f t="shared" si="6"/>
        <v>0.13894694992435602</v>
      </c>
      <c r="Z91" s="17">
        <f t="shared" si="7"/>
        <v>5.5277061036544832E-2</v>
      </c>
      <c r="AA91" s="17">
        <f t="shared" si="8"/>
        <v>0.34465752825906321</v>
      </c>
      <c r="AB91" s="17">
        <f t="shared" si="9"/>
        <v>0.2748151074147297</v>
      </c>
      <c r="AC91" s="17">
        <f t="shared" si="10"/>
        <v>9.1396862473718282E-2</v>
      </c>
      <c r="AD91" s="18">
        <f t="shared" si="11"/>
        <v>0.27798995854740471</v>
      </c>
      <c r="AE91" s="18">
        <f t="shared" si="12"/>
        <v>0.31532738620141204</v>
      </c>
      <c r="AF91" s="18">
        <f t="shared" si="13"/>
        <v>0.50844656764263829</v>
      </c>
      <c r="AG91" s="18">
        <f t="shared" si="14"/>
        <v>2.092555977966605E-2</v>
      </c>
      <c r="AH91" s="18">
        <f t="shared" si="15"/>
        <v>0.30763431384306594</v>
      </c>
      <c r="AI91" s="18">
        <f t="shared" si="16"/>
        <v>0.32608596948119917</v>
      </c>
      <c r="AJ91" s="18">
        <f t="shared" si="17"/>
        <v>8.7728460682894874E-2</v>
      </c>
      <c r="AK91" s="19">
        <f t="shared" si="18"/>
        <v>2.5057165382901436E-2</v>
      </c>
      <c r="AL91" s="19">
        <f t="shared" si="19"/>
        <v>0.31532738620141204</v>
      </c>
      <c r="AM91" s="19">
        <f t="shared" si="20"/>
        <v>0.22972171365648986</v>
      </c>
      <c r="AN91" s="19">
        <f t="shared" si="21"/>
        <v>0.18973945983087034</v>
      </c>
      <c r="AO91" s="19">
        <f t="shared" si="22"/>
        <v>-3.2543283031791514E-3</v>
      </c>
      <c r="AP91" s="19">
        <f t="shared" si="23"/>
        <v>7.0864136533669964E-2</v>
      </c>
      <c r="AQ91" s="19">
        <f t="shared" si="24"/>
        <v>-5.072717031229966E-2</v>
      </c>
      <c r="AR91" s="20">
        <f t="shared" si="25"/>
        <v>0.13894694992435602</v>
      </c>
      <c r="AS91" s="20">
        <f t="shared" si="26"/>
        <v>0.50844656764263829</v>
      </c>
      <c r="AT91" s="20">
        <f t="shared" si="27"/>
        <v>0.22972171365648986</v>
      </c>
      <c r="AU91" s="20">
        <f t="shared" si="28"/>
        <v>3.3310319428120842E-2</v>
      </c>
      <c r="AV91" s="20">
        <f t="shared" si="29"/>
        <v>0.34838723616523021</v>
      </c>
      <c r="AW91" s="20">
        <f t="shared" si="30"/>
        <v>0.14676701261986921</v>
      </c>
      <c r="AX91" s="20">
        <f t="shared" si="31"/>
        <v>0.15939818333416025</v>
      </c>
      <c r="AY91" s="16">
        <f t="shared" si="32"/>
        <v>5.5277061036544832E-2</v>
      </c>
      <c r="AZ91" s="16">
        <f t="shared" si="33"/>
        <v>2.092555977966605E-2</v>
      </c>
      <c r="BA91" s="16">
        <f t="shared" si="34"/>
        <v>0.18973945983087034</v>
      </c>
      <c r="BB91" s="16">
        <f t="shared" si="35"/>
        <v>3.3310319428120842E-2</v>
      </c>
      <c r="BC91" s="16">
        <f t="shared" si="36"/>
        <v>0.1357046734536006</v>
      </c>
      <c r="BD91" s="16">
        <f t="shared" si="37"/>
        <v>0.21064353276501543</v>
      </c>
      <c r="BE91" s="16">
        <f t="shared" si="38"/>
        <v>0.25285067651080456</v>
      </c>
      <c r="BF91" s="13">
        <f t="shared" si="39"/>
        <v>0.34465752825906321</v>
      </c>
      <c r="BG91" s="13">
        <f t="shared" si="40"/>
        <v>0.30763431384306594</v>
      </c>
      <c r="BH91" s="13">
        <f t="shared" si="41"/>
        <v>-3.2543283031791514E-3</v>
      </c>
      <c r="BI91" s="13">
        <f t="shared" si="42"/>
        <v>0.34838723616523021</v>
      </c>
      <c r="BJ91" s="13">
        <f t="shared" si="43"/>
        <v>0.1357046734536006</v>
      </c>
      <c r="BK91" s="13">
        <f t="shared" si="44"/>
        <v>0.2867145341695656</v>
      </c>
      <c r="BL91" s="13">
        <f t="shared" si="45"/>
        <v>0.41129849021784348</v>
      </c>
      <c r="BM91" s="21">
        <f t="shared" si="46"/>
        <v>0.2748151074147297</v>
      </c>
      <c r="BN91" s="21">
        <f t="shared" si="47"/>
        <v>0.32608596948119917</v>
      </c>
      <c r="BO91" s="21">
        <f t="shared" si="48"/>
        <v>7.0864136533669964E-2</v>
      </c>
      <c r="BP91" s="21">
        <f t="shared" si="49"/>
        <v>0.14676701261986921</v>
      </c>
      <c r="BQ91" s="21">
        <f t="shared" si="50"/>
        <v>0.21064353276501543</v>
      </c>
      <c r="BR91" s="21">
        <f t="shared" si="51"/>
        <v>0.2867145341695656</v>
      </c>
      <c r="BS91" s="21">
        <f t="shared" si="52"/>
        <v>0.32991589988405734</v>
      </c>
      <c r="BT91" s="22">
        <f t="shared" si="53"/>
        <v>9.1396862473718282E-2</v>
      </c>
      <c r="BU91" s="22">
        <f t="shared" si="54"/>
        <v>8.7728460682894874E-2</v>
      </c>
      <c r="BV91" s="22">
        <f t="shared" si="55"/>
        <v>-5.072717031229966E-2</v>
      </c>
      <c r="BW91" s="22">
        <f t="shared" si="56"/>
        <v>0.15939818333416025</v>
      </c>
      <c r="BX91" s="22">
        <f t="shared" si="57"/>
        <v>0.25285067651080456</v>
      </c>
      <c r="BY91" s="22">
        <f t="shared" si="58"/>
        <v>0.41129849021784348</v>
      </c>
      <c r="BZ91" s="22">
        <f t="shared" si="59"/>
        <v>0.32991589988405734</v>
      </c>
      <c r="CC91" s="2" t="str">
        <f t="shared" si="60"/>
        <v>Q4/1980</v>
      </c>
      <c r="CD91" s="3">
        <f t="shared" si="72"/>
        <v>5.5277061036544832E-2</v>
      </c>
      <c r="CE91" s="3">
        <f t="shared" si="73"/>
        <v>0.13894694992435602</v>
      </c>
      <c r="CF91" s="3">
        <f t="shared" si="74"/>
        <v>0.27798995854740471</v>
      </c>
      <c r="CG91" s="3">
        <f t="shared" si="75"/>
        <v>7.5080217570976188E-2</v>
      </c>
      <c r="CH91" s="3">
        <f t="shared" si="76"/>
        <v>0.20019149629794289</v>
      </c>
      <c r="CI91" s="3">
        <f t="shared" si="77"/>
        <v>0.3134041181118255</v>
      </c>
      <c r="CJ91" s="2">
        <v>0</v>
      </c>
      <c r="CL91" s="3">
        <f t="shared" si="67"/>
        <v>7.5080217570976188E-2</v>
      </c>
      <c r="CM91" s="3">
        <f t="shared" si="68"/>
        <v>0.3134041181118255</v>
      </c>
      <c r="CN91" s="3"/>
      <c r="CR91" s="2" t="str">
        <f t="shared" si="69"/>
        <v>Q4/1980</v>
      </c>
      <c r="CS91" s="3">
        <f t="shared" si="70"/>
        <v>0.17515171753179906</v>
      </c>
      <c r="CT91" s="3">
        <f t="shared" si="71"/>
        <v>0.20160588047759179</v>
      </c>
    </row>
    <row r="92" spans="1:98" x14ac:dyDescent="0.25">
      <c r="A92" s="2" t="str">
        <f>'Real GDP'!A91</f>
        <v>Q1/1981</v>
      </c>
      <c r="B92" s="3">
        <f>100*DataTransformed!B87</f>
        <v>8.1935469822511209</v>
      </c>
      <c r="C92" s="3">
        <f>100*DataTransformed!L87</f>
        <v>9.8688438367375397</v>
      </c>
      <c r="D92" s="3">
        <f>100*DataTransformed!C87</f>
        <v>-0.63324660079686623</v>
      </c>
      <c r="E92" s="3">
        <f>100*DataTransformed!M87</f>
        <v>10.749888984821077</v>
      </c>
      <c r="F92" s="3">
        <f>100*DataTransformed!D87</f>
        <v>1.3748450034846371</v>
      </c>
      <c r="G92" s="3">
        <f>100*DataTransformed!N87</f>
        <v>9.797264109730186</v>
      </c>
      <c r="H92" s="3">
        <f>100*DataTransformed!E87</f>
        <v>4.7313721022053556</v>
      </c>
      <c r="I92" s="3">
        <f>100*DataTransformed!O87</f>
        <v>9.758021072444123</v>
      </c>
      <c r="J92" s="3">
        <f>100*DataTransformed!F87</f>
        <v>-2.2885146420698277</v>
      </c>
      <c r="K92" s="3">
        <f>100*DataTransformed!P87</f>
        <v>9.7859444550946861</v>
      </c>
      <c r="L92" s="3">
        <f>100*DataTransformed!G87</f>
        <v>8.793128336692746</v>
      </c>
      <c r="M92" s="3">
        <f>100*DataTransformed!Q87</f>
        <v>9.2881297669963558</v>
      </c>
      <c r="N92" s="3">
        <f>100*DataTransformed!H87</f>
        <v>2.4447310819411427</v>
      </c>
      <c r="O92" s="3">
        <f>100*DataTransformed!R87</f>
        <v>9.9177040262782512</v>
      </c>
      <c r="P92" s="3">
        <f>100*DataTransformed!I87</f>
        <v>-2.2711803827672128</v>
      </c>
      <c r="Q92" s="3">
        <f>100*DataTransformed!S87</f>
        <v>9.7095233033366313</v>
      </c>
      <c r="R92" s="2"/>
      <c r="V92" s="2" t="str">
        <f t="shared" si="3"/>
        <v>Q1/1981</v>
      </c>
      <c r="W92" s="17">
        <f t="shared" si="4"/>
        <v>0.27704113684680082</v>
      </c>
      <c r="X92" s="17">
        <f t="shared" si="5"/>
        <v>1.9102018543216779E-2</v>
      </c>
      <c r="Y92" s="17">
        <f t="shared" si="6"/>
        <v>0.12394001339029818</v>
      </c>
      <c r="Z92" s="17">
        <f t="shared" si="7"/>
        <v>3.0972658681132574E-2</v>
      </c>
      <c r="AA92" s="17">
        <f t="shared" si="8"/>
        <v>0.34609736508043193</v>
      </c>
      <c r="AB92" s="17">
        <f t="shared" si="9"/>
        <v>0.24052919467553299</v>
      </c>
      <c r="AC92" s="17">
        <f t="shared" si="10"/>
        <v>0.10463539186693238</v>
      </c>
      <c r="AD92" s="18">
        <f t="shared" si="11"/>
        <v>0.27704113684680082</v>
      </c>
      <c r="AE92" s="18">
        <f t="shared" si="12"/>
        <v>0.31716882823606862</v>
      </c>
      <c r="AF92" s="18">
        <f t="shared" si="13"/>
        <v>0.51164160485506904</v>
      </c>
      <c r="AG92" s="18">
        <f t="shared" si="14"/>
        <v>3.0789600769063286E-2</v>
      </c>
      <c r="AH92" s="18">
        <f t="shared" si="15"/>
        <v>0.29828017633142823</v>
      </c>
      <c r="AI92" s="18">
        <f t="shared" si="16"/>
        <v>0.33557641240991942</v>
      </c>
      <c r="AJ92" s="18">
        <f t="shared" si="17"/>
        <v>9.2951618629782656E-2</v>
      </c>
      <c r="AK92" s="19">
        <f t="shared" si="18"/>
        <v>1.9102018543216779E-2</v>
      </c>
      <c r="AL92" s="19">
        <f t="shared" si="19"/>
        <v>0.31716882823606862</v>
      </c>
      <c r="AM92" s="19">
        <f t="shared" si="20"/>
        <v>0.22920838938588362</v>
      </c>
      <c r="AN92" s="19">
        <f t="shared" si="21"/>
        <v>0.19371360051984687</v>
      </c>
      <c r="AO92" s="19">
        <f t="shared" si="22"/>
        <v>-1.0154098947811723E-2</v>
      </c>
      <c r="AP92" s="19">
        <f t="shared" si="23"/>
        <v>7.4960790374267811E-2</v>
      </c>
      <c r="AQ92" s="19">
        <f t="shared" si="24"/>
        <v>-4.3565252873413708E-2</v>
      </c>
      <c r="AR92" s="20">
        <f t="shared" si="25"/>
        <v>0.12394001339029818</v>
      </c>
      <c r="AS92" s="20">
        <f t="shared" si="26"/>
        <v>0.51164160485506904</v>
      </c>
      <c r="AT92" s="20">
        <f t="shared" si="27"/>
        <v>0.22920838938588362</v>
      </c>
      <c r="AU92" s="20">
        <f t="shared" si="28"/>
        <v>2.688946864545225E-2</v>
      </c>
      <c r="AV92" s="20">
        <f t="shared" si="29"/>
        <v>0.34074266182747837</v>
      </c>
      <c r="AW92" s="20">
        <f t="shared" si="30"/>
        <v>0.13149141860492086</v>
      </c>
      <c r="AX92" s="20">
        <f t="shared" si="31"/>
        <v>0.17544260180800025</v>
      </c>
      <c r="AY92" s="16">
        <f t="shared" si="32"/>
        <v>3.0972658681132574E-2</v>
      </c>
      <c r="AZ92" s="16">
        <f t="shared" si="33"/>
        <v>3.0789600769063286E-2</v>
      </c>
      <c r="BA92" s="16">
        <f t="shared" si="34"/>
        <v>0.19371360051984687</v>
      </c>
      <c r="BB92" s="16">
        <f t="shared" si="35"/>
        <v>2.688946864545225E-2</v>
      </c>
      <c r="BC92" s="16">
        <f t="shared" si="36"/>
        <v>0.10568144972331781</v>
      </c>
      <c r="BD92" s="16">
        <f t="shared" si="37"/>
        <v>0.22458644576787731</v>
      </c>
      <c r="BE92" s="16">
        <f t="shared" si="38"/>
        <v>0.27855266509430693</v>
      </c>
      <c r="BF92" s="13">
        <f t="shared" si="39"/>
        <v>0.34609736508043193</v>
      </c>
      <c r="BG92" s="13">
        <f t="shared" si="40"/>
        <v>0.29828017633142823</v>
      </c>
      <c r="BH92" s="13">
        <f t="shared" si="41"/>
        <v>-1.0154098947811723E-2</v>
      </c>
      <c r="BI92" s="13">
        <f t="shared" si="42"/>
        <v>0.34074266182747837</v>
      </c>
      <c r="BJ92" s="13">
        <f t="shared" si="43"/>
        <v>0.10568144972331781</v>
      </c>
      <c r="BK92" s="13">
        <f t="shared" si="44"/>
        <v>0.25478823007756196</v>
      </c>
      <c r="BL92" s="13">
        <f t="shared" si="45"/>
        <v>0.40299410180179329</v>
      </c>
      <c r="BM92" s="21">
        <f t="shared" si="46"/>
        <v>0.24052919467553299</v>
      </c>
      <c r="BN92" s="21">
        <f t="shared" si="47"/>
        <v>0.33557641240991942</v>
      </c>
      <c r="BO92" s="21">
        <f t="shared" si="48"/>
        <v>7.4960790374267811E-2</v>
      </c>
      <c r="BP92" s="21">
        <f t="shared" si="49"/>
        <v>0.13149141860492086</v>
      </c>
      <c r="BQ92" s="21">
        <f t="shared" si="50"/>
        <v>0.22458644576787731</v>
      </c>
      <c r="BR92" s="21">
        <f t="shared" si="51"/>
        <v>0.25478823007756196</v>
      </c>
      <c r="BS92" s="21">
        <f t="shared" si="52"/>
        <v>0.36952505462367358</v>
      </c>
      <c r="BT92" s="22">
        <f t="shared" si="53"/>
        <v>0.10463539186693238</v>
      </c>
      <c r="BU92" s="22">
        <f t="shared" si="54"/>
        <v>9.2951618629782656E-2</v>
      </c>
      <c r="BV92" s="22">
        <f t="shared" si="55"/>
        <v>-4.3565252873413708E-2</v>
      </c>
      <c r="BW92" s="22">
        <f t="shared" si="56"/>
        <v>0.17544260180800025</v>
      </c>
      <c r="BX92" s="22">
        <f t="shared" si="57"/>
        <v>0.27855266509430693</v>
      </c>
      <c r="BY92" s="22">
        <f t="shared" si="58"/>
        <v>0.40299410180179329</v>
      </c>
      <c r="BZ92" s="22">
        <f t="shared" si="59"/>
        <v>0.36952505462367358</v>
      </c>
      <c r="CC92" s="2" t="str">
        <f t="shared" si="60"/>
        <v>Q1/1981</v>
      </c>
      <c r="CD92" s="3">
        <f t="shared" si="72"/>
        <v>3.0972658681132574E-2</v>
      </c>
      <c r="CE92" s="3">
        <f t="shared" si="73"/>
        <v>0.12394001339029818</v>
      </c>
      <c r="CF92" s="3">
        <f t="shared" si="74"/>
        <v>0.27704113684680082</v>
      </c>
      <c r="CG92" s="3">
        <f t="shared" si="75"/>
        <v>7.9458497438146522E-2</v>
      </c>
      <c r="CH92" s="3">
        <f t="shared" si="76"/>
        <v>0.20915002314386211</v>
      </c>
      <c r="CI92" s="3">
        <f t="shared" si="77"/>
        <v>0.3124466652599085</v>
      </c>
      <c r="CJ92" s="2">
        <v>0</v>
      </c>
      <c r="CL92" s="3">
        <f t="shared" si="67"/>
        <v>7.9458497438146522E-2</v>
      </c>
      <c r="CM92" s="3">
        <f t="shared" si="68"/>
        <v>0.3124466652599085</v>
      </c>
      <c r="CN92" s="3"/>
      <c r="CR92" s="2" t="str">
        <f t="shared" si="69"/>
        <v>Q1/1981</v>
      </c>
      <c r="CS92" s="3">
        <f t="shared" si="70"/>
        <v>0.16567312417118005</v>
      </c>
      <c r="CT92" s="3">
        <f t="shared" si="71"/>
        <v>0.20023101702621435</v>
      </c>
    </row>
    <row r="93" spans="1:98" x14ac:dyDescent="0.25">
      <c r="A93" s="2" t="str">
        <f>'Real GDP'!A92</f>
        <v>Q2/1981</v>
      </c>
      <c r="B93" s="3">
        <f>100*DataTransformed!B88</f>
        <v>-2.9317016695060261</v>
      </c>
      <c r="C93" s="3">
        <f>100*DataTransformed!L88</f>
        <v>7.4342694324363023</v>
      </c>
      <c r="D93" s="3">
        <f>100*DataTransformed!C88</f>
        <v>0.96994691963523394</v>
      </c>
      <c r="E93" s="3">
        <f>100*DataTransformed!M88</f>
        <v>8.0349744812725277</v>
      </c>
      <c r="F93" s="3">
        <f>100*DataTransformed!D88</f>
        <v>1.9635499684159896</v>
      </c>
      <c r="G93" s="3">
        <f>100*DataTransformed!N88</f>
        <v>7.3094553949946572</v>
      </c>
      <c r="H93" s="3">
        <f>100*DataTransformed!E88</f>
        <v>-0.99977862026499054</v>
      </c>
      <c r="I93" s="3">
        <f>100*DataTransformed!O88</f>
        <v>7.3636521214361039</v>
      </c>
      <c r="J93" s="3">
        <f>100*DataTransformed!F88</f>
        <v>0.7792283656677057</v>
      </c>
      <c r="K93" s="3">
        <f>100*DataTransformed!P88</f>
        <v>7.5494706676876078</v>
      </c>
      <c r="L93" s="3">
        <f>100*DataTransformed!G88</f>
        <v>4.3893401242787178</v>
      </c>
      <c r="M93" s="3">
        <f>100*DataTransformed!Q88</f>
        <v>7.0604023235596003</v>
      </c>
      <c r="N93" s="3">
        <f>100*DataTransformed!H88</f>
        <v>4.8647444450118371</v>
      </c>
      <c r="O93" s="3">
        <f>100*DataTransformed!R88</f>
        <v>7.4650351793373204</v>
      </c>
      <c r="P93" s="3">
        <f>100*DataTransformed!I88</f>
        <v>-0.443117912805846</v>
      </c>
      <c r="Q93" s="3">
        <f>100*DataTransformed!S88</f>
        <v>7.7371593866391919</v>
      </c>
      <c r="R93" s="2"/>
      <c r="V93" s="2" t="str">
        <f t="shared" si="3"/>
        <v>Q2/1981</v>
      </c>
      <c r="W93" s="17">
        <f t="shared" si="4"/>
        <v>0.27763969849229947</v>
      </c>
      <c r="X93" s="17">
        <f t="shared" si="5"/>
        <v>2.6042046486935838E-2</v>
      </c>
      <c r="Y93" s="17">
        <f t="shared" si="6"/>
        <v>0.14027066605656652</v>
      </c>
      <c r="Z93" s="17">
        <f t="shared" si="7"/>
        <v>4.757998708633273E-2</v>
      </c>
      <c r="AA93" s="17">
        <f t="shared" si="8"/>
        <v>0.34866596791335353</v>
      </c>
      <c r="AB93" s="17">
        <f t="shared" si="9"/>
        <v>0.25834618742670495</v>
      </c>
      <c r="AC93" s="17">
        <f t="shared" si="10"/>
        <v>0.16507929402839544</v>
      </c>
      <c r="AD93" s="18">
        <f t="shared" si="11"/>
        <v>0.27763969849229947</v>
      </c>
      <c r="AE93" s="18">
        <f t="shared" si="12"/>
        <v>0.31784315422374715</v>
      </c>
      <c r="AF93" s="18">
        <f t="shared" si="13"/>
        <v>0.51209563822987414</v>
      </c>
      <c r="AG93" s="18">
        <f t="shared" si="14"/>
        <v>3.2884678146626184E-2</v>
      </c>
      <c r="AH93" s="18">
        <f t="shared" si="15"/>
        <v>0.30099157190899567</v>
      </c>
      <c r="AI93" s="18">
        <f t="shared" si="16"/>
        <v>0.34397954081203813</v>
      </c>
      <c r="AJ93" s="18">
        <f t="shared" si="17"/>
        <v>0.10636139438290788</v>
      </c>
      <c r="AK93" s="19">
        <f t="shared" si="18"/>
        <v>2.6042046486935838E-2</v>
      </c>
      <c r="AL93" s="19">
        <f t="shared" si="19"/>
        <v>0.31784315422374715</v>
      </c>
      <c r="AM93" s="19">
        <f t="shared" si="20"/>
        <v>0.23363202944506758</v>
      </c>
      <c r="AN93" s="19">
        <f t="shared" si="21"/>
        <v>0.19430392642807198</v>
      </c>
      <c r="AO93" s="19">
        <f t="shared" si="22"/>
        <v>-1.7424882917976479E-2</v>
      </c>
      <c r="AP93" s="19">
        <f t="shared" si="23"/>
        <v>6.8557849416758576E-2</v>
      </c>
      <c r="AQ93" s="19">
        <f t="shared" si="24"/>
        <v>-6.6132028489199024E-2</v>
      </c>
      <c r="AR93" s="20">
        <f t="shared" si="25"/>
        <v>0.14027066605656652</v>
      </c>
      <c r="AS93" s="20">
        <f t="shared" si="26"/>
        <v>0.51209563822987414</v>
      </c>
      <c r="AT93" s="20">
        <f t="shared" si="27"/>
        <v>0.23363202944506758</v>
      </c>
      <c r="AU93" s="20">
        <f t="shared" si="28"/>
        <v>3.8263102024919948E-2</v>
      </c>
      <c r="AV93" s="20">
        <f t="shared" si="29"/>
        <v>0.34984900319624257</v>
      </c>
      <c r="AW93" s="20">
        <f t="shared" si="30"/>
        <v>0.1497142316829955</v>
      </c>
      <c r="AX93" s="20">
        <f t="shared" si="31"/>
        <v>0.24016434895101874</v>
      </c>
      <c r="AY93" s="16">
        <f t="shared" si="32"/>
        <v>4.757998708633273E-2</v>
      </c>
      <c r="AZ93" s="16">
        <f t="shared" si="33"/>
        <v>3.2884678146626184E-2</v>
      </c>
      <c r="BA93" s="16">
        <f t="shared" si="34"/>
        <v>0.19430392642807198</v>
      </c>
      <c r="BB93" s="16">
        <f t="shared" si="35"/>
        <v>3.8263102024919948E-2</v>
      </c>
      <c r="BC93" s="16">
        <f t="shared" si="36"/>
        <v>9.9531903617956261E-2</v>
      </c>
      <c r="BD93" s="16">
        <f t="shared" si="37"/>
        <v>0.22426825014526522</v>
      </c>
      <c r="BE93" s="16">
        <f t="shared" si="38"/>
        <v>0.30535874068074353</v>
      </c>
      <c r="BF93" s="13">
        <f t="shared" si="39"/>
        <v>0.34866596791335353</v>
      </c>
      <c r="BG93" s="13">
        <f t="shared" si="40"/>
        <v>0.30099157190899567</v>
      </c>
      <c r="BH93" s="13">
        <f t="shared" si="41"/>
        <v>-1.7424882917976479E-2</v>
      </c>
      <c r="BI93" s="13">
        <f t="shared" si="42"/>
        <v>0.34984900319624257</v>
      </c>
      <c r="BJ93" s="13">
        <f t="shared" si="43"/>
        <v>9.9531903617956261E-2</v>
      </c>
      <c r="BK93" s="13">
        <f t="shared" si="44"/>
        <v>0.22690799960993757</v>
      </c>
      <c r="BL93" s="13">
        <f t="shared" si="45"/>
        <v>0.36943948437172081</v>
      </c>
      <c r="BM93" s="21">
        <f t="shared" si="46"/>
        <v>0.25834618742670495</v>
      </c>
      <c r="BN93" s="21">
        <f t="shared" si="47"/>
        <v>0.34397954081203813</v>
      </c>
      <c r="BO93" s="21">
        <f t="shared" si="48"/>
        <v>6.8557849416758576E-2</v>
      </c>
      <c r="BP93" s="21">
        <f t="shared" si="49"/>
        <v>0.1497142316829955</v>
      </c>
      <c r="BQ93" s="21">
        <f t="shared" si="50"/>
        <v>0.22426825014526522</v>
      </c>
      <c r="BR93" s="21">
        <f t="shared" si="51"/>
        <v>0.22690799960993757</v>
      </c>
      <c r="BS93" s="21">
        <f t="shared" si="52"/>
        <v>0.30895230886779729</v>
      </c>
      <c r="BT93" s="22">
        <f t="shared" si="53"/>
        <v>0.16507929402839544</v>
      </c>
      <c r="BU93" s="22">
        <f t="shared" si="54"/>
        <v>0.10636139438290788</v>
      </c>
      <c r="BV93" s="22">
        <f t="shared" si="55"/>
        <v>-6.6132028489199024E-2</v>
      </c>
      <c r="BW93" s="22">
        <f t="shared" si="56"/>
        <v>0.24016434895101874</v>
      </c>
      <c r="BX93" s="22">
        <f t="shared" si="57"/>
        <v>0.30535874068074353</v>
      </c>
      <c r="BY93" s="22">
        <f t="shared" si="58"/>
        <v>0.36943948437172081</v>
      </c>
      <c r="BZ93" s="22">
        <f t="shared" si="59"/>
        <v>0.30895230886779729</v>
      </c>
      <c r="CC93" s="2" t="str">
        <f t="shared" si="60"/>
        <v>Q2/1981</v>
      </c>
      <c r="CD93" s="3">
        <f t="shared" si="72"/>
        <v>4.757998708633273E-2</v>
      </c>
      <c r="CE93" s="3">
        <f t="shared" si="73"/>
        <v>0.16507929402839544</v>
      </c>
      <c r="CF93" s="3">
        <f t="shared" si="74"/>
        <v>0.27763969849229947</v>
      </c>
      <c r="CG93" s="3">
        <f t="shared" si="75"/>
        <v>7.6301362967058001E-2</v>
      </c>
      <c r="CH93" s="3">
        <f t="shared" si="76"/>
        <v>0.22558812487760138</v>
      </c>
      <c r="CI93" s="3">
        <f t="shared" si="77"/>
        <v>0.30805391682103384</v>
      </c>
      <c r="CJ93" s="2">
        <v>0</v>
      </c>
      <c r="CL93" s="3">
        <f t="shared" si="67"/>
        <v>7.6301362967058001E-2</v>
      </c>
      <c r="CM93" s="3">
        <f t="shared" si="68"/>
        <v>0.30805391682103384</v>
      </c>
      <c r="CN93" s="3"/>
      <c r="CR93" s="2" t="str">
        <f t="shared" si="69"/>
        <v>Q2/1981</v>
      </c>
      <c r="CS93" s="3">
        <f t="shared" si="70"/>
        <v>0.18289752004197779</v>
      </c>
      <c r="CT93" s="3">
        <f t="shared" si="71"/>
        <v>0.20420425882736681</v>
      </c>
    </row>
    <row r="94" spans="1:98" x14ac:dyDescent="0.25">
      <c r="A94" s="2" t="str">
        <f>'Real GDP'!A93</f>
        <v>Q3/1981</v>
      </c>
      <c r="B94" s="3">
        <f>100*DataTransformed!B89</f>
        <v>4.5638540160204855</v>
      </c>
      <c r="C94" s="3">
        <f>100*DataTransformed!L89</f>
        <v>7.1289965766554886</v>
      </c>
      <c r="D94" s="3">
        <f>100*DataTransformed!C89</f>
        <v>4.3276257801398543</v>
      </c>
      <c r="E94" s="3">
        <f>100*DataTransformed!M89</f>
        <v>7.634347257413765</v>
      </c>
      <c r="F94" s="3">
        <f>100*DataTransformed!D89</f>
        <v>3.1950349834442449</v>
      </c>
      <c r="G94" s="3">
        <f>100*DataTransformed!N89</f>
        <v>7.1356526739480231</v>
      </c>
      <c r="H94" s="3">
        <f>100*DataTransformed!E89</f>
        <v>1.0523507701314827</v>
      </c>
      <c r="I94" s="3">
        <f>100*DataTransformed!O89</f>
        <v>7.0874761511955597</v>
      </c>
      <c r="J94" s="3">
        <f>100*DataTransformed!F89</f>
        <v>0.18519743583276238</v>
      </c>
      <c r="K94" s="3">
        <f>100*DataTransformed!P89</f>
        <v>7.1304084790206446</v>
      </c>
      <c r="L94" s="3">
        <f>100*DataTransformed!G89</f>
        <v>-3.6005154875457634</v>
      </c>
      <c r="M94" s="3">
        <f>100*DataTransformed!Q89</f>
        <v>6.9180794197851725</v>
      </c>
      <c r="N94" s="3">
        <f>100*DataTransformed!H89</f>
        <v>-0.89040697439379812</v>
      </c>
      <c r="O94" s="3">
        <f>100*DataTransformed!R89</f>
        <v>7.1694499710172721</v>
      </c>
      <c r="P94" s="3">
        <f>100*DataTransformed!I89</f>
        <v>1.7747959530641566</v>
      </c>
      <c r="Q94" s="3">
        <f>100*DataTransformed!S89</f>
        <v>7.0888097228154479</v>
      </c>
      <c r="R94" s="2"/>
      <c r="V94" s="2" t="str">
        <f t="shared" si="3"/>
        <v>Q3/1981</v>
      </c>
      <c r="W94" s="17">
        <f t="shared" si="4"/>
        <v>0.27935999682630602</v>
      </c>
      <c r="X94" s="17">
        <f t="shared" si="5"/>
        <v>2.5715358394547513E-2</v>
      </c>
      <c r="Y94" s="17">
        <f t="shared" si="6"/>
        <v>0.13714150683599011</v>
      </c>
      <c r="Z94" s="17">
        <f t="shared" si="7"/>
        <v>4.4043455125947366E-2</v>
      </c>
      <c r="AA94" s="17">
        <f t="shared" si="8"/>
        <v>0.32545358483146908</v>
      </c>
      <c r="AB94" s="17">
        <f t="shared" si="9"/>
        <v>0.24741497869379148</v>
      </c>
      <c r="AC94" s="17">
        <f t="shared" si="10"/>
        <v>0.16337056118312138</v>
      </c>
      <c r="AD94" s="18">
        <f t="shared" si="11"/>
        <v>0.27935999682630602</v>
      </c>
      <c r="AE94" s="18">
        <f t="shared" si="12"/>
        <v>0.31748620187387028</v>
      </c>
      <c r="AF94" s="18">
        <f t="shared" si="13"/>
        <v>0.50786344265423822</v>
      </c>
      <c r="AG94" s="18">
        <f t="shared" si="14"/>
        <v>3.1841271619807404E-2</v>
      </c>
      <c r="AH94" s="18">
        <f t="shared" si="15"/>
        <v>0.27681732048122648</v>
      </c>
      <c r="AI94" s="18">
        <f t="shared" si="16"/>
        <v>0.33338435498002389</v>
      </c>
      <c r="AJ94" s="18">
        <f t="shared" si="17"/>
        <v>0.10635486217376663</v>
      </c>
      <c r="AK94" s="19">
        <f t="shared" si="18"/>
        <v>2.5715358394547513E-2</v>
      </c>
      <c r="AL94" s="19">
        <f t="shared" si="19"/>
        <v>0.31748620187387028</v>
      </c>
      <c r="AM94" s="19">
        <f t="shared" si="20"/>
        <v>0.23547085762779008</v>
      </c>
      <c r="AN94" s="19">
        <f t="shared" si="21"/>
        <v>0.19433653304369675</v>
      </c>
      <c r="AO94" s="19">
        <f t="shared" si="22"/>
        <v>-1.2669337153039324E-2</v>
      </c>
      <c r="AP94" s="19">
        <f t="shared" si="23"/>
        <v>6.7713961918426005E-2</v>
      </c>
      <c r="AQ94" s="19">
        <f t="shared" si="24"/>
        <v>-6.8228503936631893E-2</v>
      </c>
      <c r="AR94" s="20">
        <f t="shared" si="25"/>
        <v>0.13714150683599011</v>
      </c>
      <c r="AS94" s="20">
        <f t="shared" si="26"/>
        <v>0.50786344265423822</v>
      </c>
      <c r="AT94" s="20">
        <f t="shared" si="27"/>
        <v>0.23547085762779008</v>
      </c>
      <c r="AU94" s="20">
        <f t="shared" si="28"/>
        <v>5.6964130194068964E-2</v>
      </c>
      <c r="AV94" s="20">
        <f t="shared" si="29"/>
        <v>0.34587995233884128</v>
      </c>
      <c r="AW94" s="20">
        <f t="shared" si="30"/>
        <v>0.16434463941740979</v>
      </c>
      <c r="AX94" s="20">
        <f t="shared" si="31"/>
        <v>0.2555715779070773</v>
      </c>
      <c r="AY94" s="16">
        <f t="shared" si="32"/>
        <v>4.4043455125947366E-2</v>
      </c>
      <c r="AZ94" s="16">
        <f t="shared" si="33"/>
        <v>3.1841271619807404E-2</v>
      </c>
      <c r="BA94" s="16">
        <f t="shared" si="34"/>
        <v>0.19433653304369675</v>
      </c>
      <c r="BB94" s="16">
        <f t="shared" si="35"/>
        <v>5.6964130194068964E-2</v>
      </c>
      <c r="BC94" s="16">
        <f t="shared" si="36"/>
        <v>0.14942491077737985</v>
      </c>
      <c r="BD94" s="16">
        <f t="shared" si="37"/>
        <v>0.22517904130615726</v>
      </c>
      <c r="BE94" s="16">
        <f t="shared" si="38"/>
        <v>0.29351095944315314</v>
      </c>
      <c r="BF94" s="13">
        <f t="shared" si="39"/>
        <v>0.32545358483146908</v>
      </c>
      <c r="BG94" s="13">
        <f t="shared" si="40"/>
        <v>0.27681732048122648</v>
      </c>
      <c r="BH94" s="13">
        <f t="shared" si="41"/>
        <v>-1.2669337153039324E-2</v>
      </c>
      <c r="BI94" s="13">
        <f t="shared" si="42"/>
        <v>0.34587995233884128</v>
      </c>
      <c r="BJ94" s="13">
        <f t="shared" si="43"/>
        <v>0.14942491077737985</v>
      </c>
      <c r="BK94" s="13">
        <f t="shared" si="44"/>
        <v>0.27698592101804415</v>
      </c>
      <c r="BL94" s="13">
        <f t="shared" si="45"/>
        <v>0.39952161366125039</v>
      </c>
      <c r="BM94" s="21">
        <f t="shared" si="46"/>
        <v>0.24741497869379148</v>
      </c>
      <c r="BN94" s="21">
        <f t="shared" si="47"/>
        <v>0.33338435498002389</v>
      </c>
      <c r="BO94" s="21">
        <f t="shared" si="48"/>
        <v>6.7713961918426005E-2</v>
      </c>
      <c r="BP94" s="21">
        <f t="shared" si="49"/>
        <v>0.16434463941740979</v>
      </c>
      <c r="BQ94" s="21">
        <f t="shared" si="50"/>
        <v>0.22517904130615726</v>
      </c>
      <c r="BR94" s="21">
        <f t="shared" si="51"/>
        <v>0.27698592101804415</v>
      </c>
      <c r="BS94" s="21">
        <f t="shared" si="52"/>
        <v>0.30707027300809236</v>
      </c>
      <c r="BT94" s="22">
        <f t="shared" si="53"/>
        <v>0.16337056118312138</v>
      </c>
      <c r="BU94" s="22">
        <f t="shared" si="54"/>
        <v>0.10635486217376663</v>
      </c>
      <c r="BV94" s="22">
        <f t="shared" si="55"/>
        <v>-6.8228503936631893E-2</v>
      </c>
      <c r="BW94" s="22">
        <f t="shared" si="56"/>
        <v>0.2555715779070773</v>
      </c>
      <c r="BX94" s="22">
        <f t="shared" si="57"/>
        <v>0.29351095944315314</v>
      </c>
      <c r="BY94" s="22">
        <f t="shared" si="58"/>
        <v>0.39952161366125039</v>
      </c>
      <c r="BZ94" s="22">
        <f t="shared" si="59"/>
        <v>0.30707027300809236</v>
      </c>
      <c r="CC94" s="2" t="str">
        <f t="shared" si="60"/>
        <v>Q3/1981</v>
      </c>
      <c r="CD94" s="3">
        <f t="shared" si="72"/>
        <v>4.4043455125947366E-2</v>
      </c>
      <c r="CE94" s="3">
        <f t="shared" si="73"/>
        <v>0.16337056118312138</v>
      </c>
      <c r="CF94" s="3">
        <f t="shared" si="74"/>
        <v>0.27935999682630602</v>
      </c>
      <c r="CG94" s="3">
        <f t="shared" si="75"/>
        <v>7.7374186982261159E-2</v>
      </c>
      <c r="CH94" s="3">
        <f t="shared" si="76"/>
        <v>0.23032494946697368</v>
      </c>
      <c r="CI94" s="3">
        <f t="shared" si="77"/>
        <v>0.30368044461685756</v>
      </c>
      <c r="CJ94" s="2">
        <v>0</v>
      </c>
      <c r="CL94" s="3">
        <f t="shared" si="67"/>
        <v>7.7374186982261159E-2</v>
      </c>
      <c r="CM94" s="3">
        <f t="shared" si="68"/>
        <v>0.30368044461685756</v>
      </c>
      <c r="CN94" s="3"/>
      <c r="CR94" s="2" t="str">
        <f t="shared" si="69"/>
        <v>Q3/1981</v>
      </c>
      <c r="CS94" s="3">
        <f t="shared" si="70"/>
        <v>0.17670163984877893</v>
      </c>
      <c r="CT94" s="3">
        <f t="shared" si="71"/>
        <v>0.2070924902388393</v>
      </c>
    </row>
    <row r="95" spans="1:98" x14ac:dyDescent="0.25">
      <c r="A95" s="2" t="str">
        <f>'Real GDP'!A94</f>
        <v>Q4/1981</v>
      </c>
      <c r="B95" s="3">
        <f>100*DataTransformed!B90</f>
        <v>-4.6939344594406407</v>
      </c>
      <c r="C95" s="3">
        <f>100*DataTransformed!L90</f>
        <v>7.4238323739484358</v>
      </c>
      <c r="D95" s="3">
        <f>100*DataTransformed!C90</f>
        <v>0.45959792422500811</v>
      </c>
      <c r="E95" s="3">
        <f>100*DataTransformed!M90</f>
        <v>8.174242044833413</v>
      </c>
      <c r="F95" s="3">
        <f>100*DataTransformed!D90</f>
        <v>2.1673995008821834</v>
      </c>
      <c r="G95" s="3">
        <f>100*DataTransformed!N90</f>
        <v>7.5555287057563092</v>
      </c>
      <c r="H95" s="3">
        <f>100*DataTransformed!E90</f>
        <v>-0.31544947615884666</v>
      </c>
      <c r="I95" s="3">
        <f>100*DataTransformed!O90</f>
        <v>7.418163290509483</v>
      </c>
      <c r="J95" s="3">
        <f>100*DataTransformed!F90</f>
        <v>3.2334843384454359</v>
      </c>
      <c r="K95" s="3">
        <f>100*DataTransformed!P90</f>
        <v>7.5030265017069553</v>
      </c>
      <c r="L95" s="3">
        <f>100*DataTransformed!G90</f>
        <v>-1.8268652135706276</v>
      </c>
      <c r="M95" s="3">
        <f>100*DataTransformed!Q90</f>
        <v>7.1749250341623494</v>
      </c>
      <c r="N95" s="3">
        <f>100*DataTransformed!H90</f>
        <v>2.9098293738488934</v>
      </c>
      <c r="O95" s="3">
        <f>100*DataTransformed!R90</f>
        <v>7.4669137584873368</v>
      </c>
      <c r="P95" s="3">
        <f>100*DataTransformed!I90</f>
        <v>-0.39956306795545515</v>
      </c>
      <c r="Q95" s="3">
        <f>100*DataTransformed!S90</f>
        <v>7.4062197892592607</v>
      </c>
      <c r="R95" s="2"/>
      <c r="V95" s="2" t="str">
        <f t="shared" si="3"/>
        <v>Q4/1981</v>
      </c>
      <c r="W95" s="17">
        <f t="shared" si="4"/>
        <v>0.28338318787795175</v>
      </c>
      <c r="X95" s="17">
        <f t="shared" si="5"/>
        <v>3.1216892107549545E-2</v>
      </c>
      <c r="Y95" s="17">
        <f t="shared" si="6"/>
        <v>0.16477099125906494</v>
      </c>
      <c r="Z95" s="17">
        <f t="shared" si="7"/>
        <v>4.8162014984347537E-2</v>
      </c>
      <c r="AA95" s="17">
        <f t="shared" si="8"/>
        <v>0.35568178210278895</v>
      </c>
      <c r="AB95" s="17">
        <f t="shared" si="9"/>
        <v>0.25648364222078024</v>
      </c>
      <c r="AC95" s="17">
        <f t="shared" si="10"/>
        <v>0.19055981337190184</v>
      </c>
      <c r="AD95" s="18">
        <f t="shared" si="11"/>
        <v>0.28338318787795175</v>
      </c>
      <c r="AE95" s="18">
        <f t="shared" si="12"/>
        <v>0.31727291089165566</v>
      </c>
      <c r="AF95" s="18">
        <f t="shared" si="13"/>
        <v>0.50527799756112068</v>
      </c>
      <c r="AG95" s="18">
        <f t="shared" si="14"/>
        <v>2.8066068513138455E-2</v>
      </c>
      <c r="AH95" s="18">
        <f t="shared" si="15"/>
        <v>0.28363504394076117</v>
      </c>
      <c r="AI95" s="18">
        <f t="shared" si="16"/>
        <v>0.34144172654413274</v>
      </c>
      <c r="AJ95" s="18">
        <f t="shared" si="17"/>
        <v>0.10382853420619612</v>
      </c>
      <c r="AK95" s="19">
        <f t="shared" si="18"/>
        <v>3.1216892107549545E-2</v>
      </c>
      <c r="AL95" s="19">
        <f t="shared" si="19"/>
        <v>0.31727291089165566</v>
      </c>
      <c r="AM95" s="19">
        <f t="shared" si="20"/>
        <v>0.23866670343821073</v>
      </c>
      <c r="AN95" s="19">
        <f t="shared" si="21"/>
        <v>0.19374213171782784</v>
      </c>
      <c r="AO95" s="19">
        <f t="shared" si="22"/>
        <v>-6.5373890897314673E-3</v>
      </c>
      <c r="AP95" s="19">
        <f t="shared" si="23"/>
        <v>7.0719424608140583E-2</v>
      </c>
      <c r="AQ95" s="19">
        <f t="shared" si="24"/>
        <v>-6.6613115155995661E-2</v>
      </c>
      <c r="AR95" s="20">
        <f t="shared" si="25"/>
        <v>0.16477099125906494</v>
      </c>
      <c r="AS95" s="20">
        <f t="shared" si="26"/>
        <v>0.50527799756112068</v>
      </c>
      <c r="AT95" s="20">
        <f t="shared" si="27"/>
        <v>0.23866670343821073</v>
      </c>
      <c r="AU95" s="20">
        <f t="shared" si="28"/>
        <v>4.6435653907506799E-2</v>
      </c>
      <c r="AV95" s="20">
        <f t="shared" si="29"/>
        <v>0.3797419923821167</v>
      </c>
      <c r="AW95" s="20">
        <f t="shared" si="30"/>
        <v>0.19042000169870485</v>
      </c>
      <c r="AX95" s="20">
        <f t="shared" si="31"/>
        <v>0.25212244869873063</v>
      </c>
      <c r="AY95" s="16">
        <f t="shared" si="32"/>
        <v>4.8162014984347537E-2</v>
      </c>
      <c r="AZ95" s="16">
        <f t="shared" si="33"/>
        <v>2.8066068513138455E-2</v>
      </c>
      <c r="BA95" s="16">
        <f t="shared" si="34"/>
        <v>0.19374213171782784</v>
      </c>
      <c r="BB95" s="16">
        <f t="shared" si="35"/>
        <v>4.6435653907506799E-2</v>
      </c>
      <c r="BC95" s="16">
        <f t="shared" si="36"/>
        <v>0.1524775961415214</v>
      </c>
      <c r="BD95" s="16">
        <f t="shared" si="37"/>
        <v>0.22918231021896548</v>
      </c>
      <c r="BE95" s="16">
        <f t="shared" si="38"/>
        <v>0.29036153583789664</v>
      </c>
      <c r="BF95" s="13">
        <f t="shared" si="39"/>
        <v>0.35568178210278895</v>
      </c>
      <c r="BG95" s="13">
        <f t="shared" si="40"/>
        <v>0.28363504394076117</v>
      </c>
      <c r="BH95" s="13">
        <f t="shared" si="41"/>
        <v>-6.5373890897314673E-3</v>
      </c>
      <c r="BI95" s="13">
        <f t="shared" si="42"/>
        <v>0.3797419923821167</v>
      </c>
      <c r="BJ95" s="13">
        <f t="shared" si="43"/>
        <v>0.1524775961415214</v>
      </c>
      <c r="BK95" s="13">
        <f t="shared" si="44"/>
        <v>0.283901423451763</v>
      </c>
      <c r="BL95" s="13">
        <f t="shared" si="45"/>
        <v>0.41960541881024832</v>
      </c>
      <c r="BM95" s="21">
        <f t="shared" si="46"/>
        <v>0.25648364222078024</v>
      </c>
      <c r="BN95" s="21">
        <f t="shared" si="47"/>
        <v>0.34144172654413274</v>
      </c>
      <c r="BO95" s="21">
        <f t="shared" si="48"/>
        <v>7.0719424608140583E-2</v>
      </c>
      <c r="BP95" s="21">
        <f t="shared" si="49"/>
        <v>0.19042000169870485</v>
      </c>
      <c r="BQ95" s="21">
        <f t="shared" si="50"/>
        <v>0.22918231021896548</v>
      </c>
      <c r="BR95" s="21">
        <f t="shared" si="51"/>
        <v>0.283901423451763</v>
      </c>
      <c r="BS95" s="21">
        <f t="shared" si="52"/>
        <v>0.31917365140770659</v>
      </c>
      <c r="BT95" s="22">
        <f t="shared" si="53"/>
        <v>0.19055981337190184</v>
      </c>
      <c r="BU95" s="22">
        <f t="shared" si="54"/>
        <v>0.10382853420619612</v>
      </c>
      <c r="BV95" s="22">
        <f t="shared" si="55"/>
        <v>-6.6613115155995661E-2</v>
      </c>
      <c r="BW95" s="22">
        <f t="shared" si="56"/>
        <v>0.25212244869873063</v>
      </c>
      <c r="BX95" s="22">
        <f t="shared" si="57"/>
        <v>0.29036153583789664</v>
      </c>
      <c r="BY95" s="22">
        <f t="shared" si="58"/>
        <v>0.41960541881024832</v>
      </c>
      <c r="BZ95" s="22">
        <f t="shared" si="59"/>
        <v>0.31917365140770659</v>
      </c>
      <c r="CC95" s="2" t="str">
        <f t="shared" si="60"/>
        <v>Q4/1981</v>
      </c>
      <c r="CD95" s="3">
        <f t="shared" si="72"/>
        <v>4.8162014984347537E-2</v>
      </c>
      <c r="CE95" s="3">
        <f t="shared" si="73"/>
        <v>0.19055981337190184</v>
      </c>
      <c r="CF95" s="3">
        <f t="shared" si="74"/>
        <v>0.28338318787795175</v>
      </c>
      <c r="CG95" s="3">
        <f t="shared" si="75"/>
        <v>7.8996702007654462E-2</v>
      </c>
      <c r="CH95" s="3">
        <f t="shared" si="76"/>
        <v>0.23392450682858812</v>
      </c>
      <c r="CI95" s="3">
        <f t="shared" si="77"/>
        <v>0.31054506712821589</v>
      </c>
      <c r="CJ95" s="2">
        <v>0</v>
      </c>
      <c r="CL95" s="3">
        <f t="shared" si="67"/>
        <v>7.8996702007654462E-2</v>
      </c>
      <c r="CM95" s="3">
        <f t="shared" si="68"/>
        <v>0.31054506712821589</v>
      </c>
      <c r="CN95" s="3"/>
      <c r="CR95" s="2" t="str">
        <f t="shared" si="69"/>
        <v>Q4/1981</v>
      </c>
      <c r="CS95" s="3">
        <f t="shared" si="70"/>
        <v>0.19246393683707527</v>
      </c>
      <c r="CT95" s="3">
        <f t="shared" si="71"/>
        <v>0.21510654174492433</v>
      </c>
    </row>
    <row r="96" spans="1:98" x14ac:dyDescent="0.25">
      <c r="A96" s="2" t="str">
        <f>'Real GDP'!A95</f>
        <v>Q1/1982</v>
      </c>
      <c r="B96" s="3">
        <f>100*DataTransformed!B91</f>
        <v>-6.7477064627837535</v>
      </c>
      <c r="C96" s="3">
        <f>100*DataTransformed!L91</f>
        <v>5.5610057923825451</v>
      </c>
      <c r="D96" s="3">
        <f>100*DataTransformed!C91</f>
        <v>0.62420466278219067</v>
      </c>
      <c r="E96" s="3">
        <f>100*DataTransformed!M91</f>
        <v>6.1610948815824074</v>
      </c>
      <c r="F96" s="3">
        <f>100*DataTransformed!D91</f>
        <v>3.1634058549602884</v>
      </c>
      <c r="G96" s="3">
        <f>100*DataTransformed!N91</f>
        <v>5.8857979623942569</v>
      </c>
      <c r="H96" s="3">
        <f>100*DataTransformed!E91</f>
        <v>1.495881929421472</v>
      </c>
      <c r="I96" s="3">
        <f>100*DataTransformed!O91</f>
        <v>5.5914607089899704</v>
      </c>
      <c r="J96" s="3">
        <f>100*DataTransformed!F91</f>
        <v>-0.15812266447561285</v>
      </c>
      <c r="K96" s="3">
        <f>100*DataTransformed!P91</f>
        <v>5.6062878547919581</v>
      </c>
      <c r="L96" s="3">
        <f>100*DataTransformed!G91</f>
        <v>-4.7865155231676226</v>
      </c>
      <c r="M96" s="3">
        <f>100*DataTransformed!Q91</f>
        <v>5.9061041277820081</v>
      </c>
      <c r="N96" s="3">
        <f>100*DataTransformed!H91</f>
        <v>6.0828880308676503</v>
      </c>
      <c r="O96" s="3">
        <f>100*DataTransformed!R91</f>
        <v>5.6244617792467366</v>
      </c>
      <c r="P96" s="3">
        <f>100*DataTransformed!I91</f>
        <v>1.6430122015982818</v>
      </c>
      <c r="Q96" s="3">
        <f>100*DataTransformed!S91</f>
        <v>5.5146936416422321</v>
      </c>
      <c r="R96" s="2"/>
      <c r="V96" s="2" t="str">
        <f t="shared" si="3"/>
        <v>Q1/1982</v>
      </c>
      <c r="W96" s="17">
        <f t="shared" si="4"/>
        <v>0.28112444960692629</v>
      </c>
      <c r="X96" s="17">
        <f t="shared" si="5"/>
        <v>3.0662665716141905E-2</v>
      </c>
      <c r="Y96" s="17">
        <f t="shared" si="6"/>
        <v>0.17774936250051518</v>
      </c>
      <c r="Z96" s="17">
        <f t="shared" si="7"/>
        <v>7.2167220230314189E-2</v>
      </c>
      <c r="AA96" s="17">
        <f t="shared" si="8"/>
        <v>0.41586902646620877</v>
      </c>
      <c r="AB96" s="17">
        <f t="shared" si="9"/>
        <v>0.24324752227693489</v>
      </c>
      <c r="AC96" s="17">
        <f t="shared" si="10"/>
        <v>0.20443105511939944</v>
      </c>
      <c r="AD96" s="18">
        <f t="shared" si="11"/>
        <v>0.28112444960692629</v>
      </c>
      <c r="AE96" s="18">
        <f t="shared" si="12"/>
        <v>0.31453095805958553</v>
      </c>
      <c r="AF96" s="18">
        <f t="shared" si="13"/>
        <v>0.52472760805469132</v>
      </c>
      <c r="AG96" s="18">
        <f t="shared" si="14"/>
        <v>2.4532449551675356E-2</v>
      </c>
      <c r="AH96" s="18">
        <f t="shared" si="15"/>
        <v>0.29793979615209626</v>
      </c>
      <c r="AI96" s="18">
        <f t="shared" si="16"/>
        <v>0.33558855288477024</v>
      </c>
      <c r="AJ96" s="18">
        <f t="shared" si="17"/>
        <v>0.11302253234626641</v>
      </c>
      <c r="AK96" s="19">
        <f t="shared" si="18"/>
        <v>3.0662665716141905E-2</v>
      </c>
      <c r="AL96" s="19">
        <f t="shared" si="19"/>
        <v>0.31453095805958553</v>
      </c>
      <c r="AM96" s="19">
        <f t="shared" si="20"/>
        <v>0.2504507985127124</v>
      </c>
      <c r="AN96" s="19">
        <f t="shared" si="21"/>
        <v>0.18919411926895299</v>
      </c>
      <c r="AO96" s="19">
        <f t="shared" si="22"/>
        <v>4.6440008568478805E-3</v>
      </c>
      <c r="AP96" s="19">
        <f t="shared" si="23"/>
        <v>6.4761941287518582E-2</v>
      </c>
      <c r="AQ96" s="19">
        <f t="shared" si="24"/>
        <v>-6.1490695461115581E-2</v>
      </c>
      <c r="AR96" s="20">
        <f t="shared" si="25"/>
        <v>0.17774936250051518</v>
      </c>
      <c r="AS96" s="20">
        <f t="shared" si="26"/>
        <v>0.52472760805469132</v>
      </c>
      <c r="AT96" s="20">
        <f t="shared" si="27"/>
        <v>0.2504507985127124</v>
      </c>
      <c r="AU96" s="20">
        <f t="shared" si="28"/>
        <v>6.7045420882133472E-2</v>
      </c>
      <c r="AV96" s="20">
        <f t="shared" si="29"/>
        <v>0.36254437705072895</v>
      </c>
      <c r="AW96" s="20">
        <f t="shared" si="30"/>
        <v>0.2109478990861236</v>
      </c>
      <c r="AX96" s="20">
        <f t="shared" si="31"/>
        <v>0.24537350333257169</v>
      </c>
      <c r="AY96" s="16">
        <f t="shared" si="32"/>
        <v>7.2167220230314189E-2</v>
      </c>
      <c r="AZ96" s="16">
        <f t="shared" si="33"/>
        <v>2.4532449551675356E-2</v>
      </c>
      <c r="BA96" s="16">
        <f t="shared" si="34"/>
        <v>0.18919411926895299</v>
      </c>
      <c r="BB96" s="16">
        <f t="shared" si="35"/>
        <v>6.7045420882133472E-2</v>
      </c>
      <c r="BC96" s="16">
        <f t="shared" si="36"/>
        <v>0.1931087004220689</v>
      </c>
      <c r="BD96" s="16">
        <f t="shared" si="37"/>
        <v>0.21849898568017495</v>
      </c>
      <c r="BE96" s="16">
        <f t="shared" si="38"/>
        <v>0.30605247582227707</v>
      </c>
      <c r="BF96" s="13">
        <f t="shared" si="39"/>
        <v>0.41586902646620877</v>
      </c>
      <c r="BG96" s="13">
        <f t="shared" si="40"/>
        <v>0.29793979615209626</v>
      </c>
      <c r="BH96" s="13">
        <f t="shared" si="41"/>
        <v>4.6440008568478805E-3</v>
      </c>
      <c r="BI96" s="13">
        <f t="shared" si="42"/>
        <v>0.36254437705072895</v>
      </c>
      <c r="BJ96" s="13">
        <f t="shared" si="43"/>
        <v>0.1931087004220689</v>
      </c>
      <c r="BK96" s="13">
        <f t="shared" si="44"/>
        <v>0.29337357399636732</v>
      </c>
      <c r="BL96" s="13">
        <f t="shared" si="45"/>
        <v>0.41373882103104881</v>
      </c>
      <c r="BM96" s="21">
        <f t="shared" si="46"/>
        <v>0.24324752227693489</v>
      </c>
      <c r="BN96" s="21">
        <f t="shared" si="47"/>
        <v>0.33558855288477024</v>
      </c>
      <c r="BO96" s="21">
        <f t="shared" si="48"/>
        <v>6.4761941287518582E-2</v>
      </c>
      <c r="BP96" s="21">
        <f t="shared" si="49"/>
        <v>0.2109478990861236</v>
      </c>
      <c r="BQ96" s="21">
        <f t="shared" si="50"/>
        <v>0.21849898568017495</v>
      </c>
      <c r="BR96" s="21">
        <f t="shared" si="51"/>
        <v>0.29337357399636732</v>
      </c>
      <c r="BS96" s="21">
        <f t="shared" si="52"/>
        <v>0.3311515630339481</v>
      </c>
      <c r="BT96" s="22">
        <f t="shared" si="53"/>
        <v>0.20443105511939944</v>
      </c>
      <c r="BU96" s="22">
        <f t="shared" si="54"/>
        <v>0.11302253234626641</v>
      </c>
      <c r="BV96" s="22">
        <f t="shared" si="55"/>
        <v>-6.1490695461115581E-2</v>
      </c>
      <c r="BW96" s="22">
        <f t="shared" si="56"/>
        <v>0.24537350333257169</v>
      </c>
      <c r="BX96" s="22">
        <f t="shared" si="57"/>
        <v>0.30605247582227707</v>
      </c>
      <c r="BY96" s="22">
        <f t="shared" si="58"/>
        <v>0.41373882103104881</v>
      </c>
      <c r="BZ96" s="22">
        <f t="shared" si="59"/>
        <v>0.3311515630339481</v>
      </c>
      <c r="CC96" s="2" t="str">
        <f t="shared" si="60"/>
        <v>Q1/1982</v>
      </c>
      <c r="CD96" s="3">
        <f t="shared" si="72"/>
        <v>7.2167220230314189E-2</v>
      </c>
      <c r="CE96" s="3">
        <f t="shared" si="73"/>
        <v>0.20443105511939944</v>
      </c>
      <c r="CF96" s="3">
        <f t="shared" si="74"/>
        <v>0.28112444960692629</v>
      </c>
      <c r="CG96" s="3">
        <f t="shared" si="75"/>
        <v>8.2381048259302245E-2</v>
      </c>
      <c r="CH96" s="3">
        <f t="shared" si="76"/>
        <v>0.2308732539785549</v>
      </c>
      <c r="CI96" s="3">
        <f t="shared" si="77"/>
        <v>0.3124113375002584</v>
      </c>
      <c r="CJ96" s="2">
        <v>0</v>
      </c>
      <c r="CL96" s="3">
        <f t="shared" si="67"/>
        <v>8.2381048259302245E-2</v>
      </c>
      <c r="CM96" s="3">
        <f t="shared" si="68"/>
        <v>0.3124113375002584</v>
      </c>
      <c r="CN96" s="3"/>
      <c r="CR96" s="2" t="str">
        <f t="shared" si="69"/>
        <v>Q1/1982</v>
      </c>
      <c r="CS96" s="3">
        <f t="shared" si="70"/>
        <v>0.20693747445397181</v>
      </c>
      <c r="CT96" s="3">
        <f t="shared" si="71"/>
        <v>0.22331051430706803</v>
      </c>
    </row>
    <row r="97" spans="1:98" x14ac:dyDescent="0.25">
      <c r="A97" s="2" t="str">
        <f>'Real GDP'!A96</f>
        <v>Q2/1982</v>
      </c>
      <c r="B97" s="3">
        <f>100*DataTransformed!B92</f>
        <v>2.1731931352547917</v>
      </c>
      <c r="C97" s="3">
        <f>100*DataTransformed!L92</f>
        <v>4.7879172173891149</v>
      </c>
      <c r="D97" s="3">
        <f>100*DataTransformed!C92</f>
        <v>4.4711956750017379</v>
      </c>
      <c r="E97" s="3">
        <f>100*DataTransformed!M92</f>
        <v>4.97095368845617</v>
      </c>
      <c r="F97" s="3">
        <f>100*DataTransformed!D92</f>
        <v>2.7704583730173482</v>
      </c>
      <c r="G97" s="3">
        <f>100*DataTransformed!N92</f>
        <v>4.8403407972333667</v>
      </c>
      <c r="H97" s="3">
        <f>100*DataTransformed!E92</f>
        <v>-2.4699859740557883</v>
      </c>
      <c r="I97" s="3">
        <f>100*DataTransformed!O92</f>
        <v>4.8163084405995704</v>
      </c>
      <c r="J97" s="3">
        <f>100*DataTransformed!F92</f>
        <v>-1.1383116845937735</v>
      </c>
      <c r="K97" s="3">
        <f>100*DataTransformed!P92</f>
        <v>4.7520783911640052</v>
      </c>
      <c r="L97" s="3">
        <f>100*DataTransformed!G92</f>
        <v>-4.637794533613615</v>
      </c>
      <c r="M97" s="3">
        <f>100*DataTransformed!Q92</f>
        <v>4.9390681413125748</v>
      </c>
      <c r="N97" s="3">
        <f>100*DataTransformed!H92</f>
        <v>2.7369811753327866</v>
      </c>
      <c r="O97" s="3">
        <f>100*DataTransformed!R92</f>
        <v>4.8669307364496817</v>
      </c>
      <c r="P97" s="3">
        <f>100*DataTransformed!I92</f>
        <v>1.5162850299375918</v>
      </c>
      <c r="Q97" s="3">
        <f>100*DataTransformed!S92</f>
        <v>4.7913522122337682</v>
      </c>
      <c r="R97" s="2"/>
      <c r="V97" s="2" t="str">
        <f t="shared" si="3"/>
        <v>Q2/1982</v>
      </c>
      <c r="W97" s="17">
        <f t="shared" si="4"/>
        <v>0.28683371976748473</v>
      </c>
      <c r="X97" s="17">
        <f t="shared" si="5"/>
        <v>3.1914246053460153E-2</v>
      </c>
      <c r="Y97" s="17">
        <f t="shared" si="6"/>
        <v>0.17081709997637534</v>
      </c>
      <c r="Z97" s="17">
        <f t="shared" si="7"/>
        <v>8.2222989636596799E-2</v>
      </c>
      <c r="AA97" s="17">
        <f t="shared" si="8"/>
        <v>0.42147716860320039</v>
      </c>
      <c r="AB97" s="17">
        <f t="shared" si="9"/>
        <v>0.25450494940038115</v>
      </c>
      <c r="AC97" s="17">
        <f t="shared" si="10"/>
        <v>0.20805742199107768</v>
      </c>
      <c r="AD97" s="18">
        <f t="shared" si="11"/>
        <v>0.28683371976748473</v>
      </c>
      <c r="AE97" s="18">
        <f t="shared" si="12"/>
        <v>0.31321646387881236</v>
      </c>
      <c r="AF97" s="18">
        <f t="shared" si="13"/>
        <v>0.52424685012331784</v>
      </c>
      <c r="AG97" s="18">
        <f t="shared" si="14"/>
        <v>8.6295759724245372E-3</v>
      </c>
      <c r="AH97" s="18">
        <f t="shared" si="15"/>
        <v>0.26375173639959254</v>
      </c>
      <c r="AI97" s="18">
        <f t="shared" si="16"/>
        <v>0.32410412506657932</v>
      </c>
      <c r="AJ97" s="18">
        <f t="shared" si="17"/>
        <v>0.10632759046794611</v>
      </c>
      <c r="AK97" s="19">
        <f t="shared" si="18"/>
        <v>3.1914246053460153E-2</v>
      </c>
      <c r="AL97" s="19">
        <f t="shared" si="19"/>
        <v>0.31321646387881236</v>
      </c>
      <c r="AM97" s="19">
        <f t="shared" si="20"/>
        <v>0.25322233938775629</v>
      </c>
      <c r="AN97" s="19">
        <f t="shared" si="21"/>
        <v>0.18905469345218434</v>
      </c>
      <c r="AO97" s="19">
        <f t="shared" si="22"/>
        <v>5.9556918574714506E-3</v>
      </c>
      <c r="AP97" s="19">
        <f t="shared" si="23"/>
        <v>6.4322397629673983E-2</v>
      </c>
      <c r="AQ97" s="19">
        <f t="shared" si="24"/>
        <v>-6.0922667463172903E-2</v>
      </c>
      <c r="AR97" s="20">
        <f t="shared" si="25"/>
        <v>0.17081709997637534</v>
      </c>
      <c r="AS97" s="20">
        <f t="shared" si="26"/>
        <v>0.52424685012331784</v>
      </c>
      <c r="AT97" s="20">
        <f t="shared" si="27"/>
        <v>0.25322233938775629</v>
      </c>
      <c r="AU97" s="20">
        <f t="shared" si="28"/>
        <v>0.10246636184684381</v>
      </c>
      <c r="AV97" s="20">
        <f t="shared" si="29"/>
        <v>0.4176978993973145</v>
      </c>
      <c r="AW97" s="20">
        <f t="shared" si="30"/>
        <v>0.23906701925323587</v>
      </c>
      <c r="AX97" s="20">
        <f t="shared" si="31"/>
        <v>0.26013832475888493</v>
      </c>
      <c r="AY97" s="16">
        <f t="shared" si="32"/>
        <v>8.2222989636596799E-2</v>
      </c>
      <c r="AZ97" s="16">
        <f t="shared" si="33"/>
        <v>8.6295759724245372E-3</v>
      </c>
      <c r="BA97" s="16">
        <f t="shared" si="34"/>
        <v>0.18905469345218434</v>
      </c>
      <c r="BB97" s="16">
        <f t="shared" si="35"/>
        <v>0.10246636184684381</v>
      </c>
      <c r="BC97" s="16">
        <f t="shared" si="36"/>
        <v>0.20321821056116388</v>
      </c>
      <c r="BD97" s="16">
        <f t="shared" si="37"/>
        <v>0.21407284998197787</v>
      </c>
      <c r="BE97" s="16">
        <f t="shared" si="38"/>
        <v>0.30983542000798697</v>
      </c>
      <c r="BF97" s="13">
        <f t="shared" si="39"/>
        <v>0.42147716860320039</v>
      </c>
      <c r="BG97" s="13">
        <f t="shared" si="40"/>
        <v>0.26375173639959254</v>
      </c>
      <c r="BH97" s="13">
        <f t="shared" si="41"/>
        <v>5.9556918574714506E-3</v>
      </c>
      <c r="BI97" s="13">
        <f t="shared" si="42"/>
        <v>0.4176978993973145</v>
      </c>
      <c r="BJ97" s="13">
        <f t="shared" si="43"/>
        <v>0.20321821056116388</v>
      </c>
      <c r="BK97" s="13">
        <f t="shared" si="44"/>
        <v>0.28802774450866292</v>
      </c>
      <c r="BL97" s="13">
        <f t="shared" si="45"/>
        <v>0.41640327909735736</v>
      </c>
      <c r="BM97" s="21">
        <f t="shared" si="46"/>
        <v>0.25450494940038115</v>
      </c>
      <c r="BN97" s="21">
        <f t="shared" si="47"/>
        <v>0.32410412506657932</v>
      </c>
      <c r="BO97" s="21">
        <f t="shared" si="48"/>
        <v>6.4322397629673983E-2</v>
      </c>
      <c r="BP97" s="21">
        <f t="shared" si="49"/>
        <v>0.23906701925323587</v>
      </c>
      <c r="BQ97" s="21">
        <f t="shared" si="50"/>
        <v>0.21407284998197787</v>
      </c>
      <c r="BR97" s="21">
        <f t="shared" si="51"/>
        <v>0.28802774450866292</v>
      </c>
      <c r="BS97" s="21">
        <f t="shared" si="52"/>
        <v>0.33295252701032363</v>
      </c>
      <c r="BT97" s="22">
        <f t="shared" si="53"/>
        <v>0.20805742199107768</v>
      </c>
      <c r="BU97" s="22">
        <f t="shared" si="54"/>
        <v>0.10632759046794611</v>
      </c>
      <c r="BV97" s="22">
        <f t="shared" si="55"/>
        <v>-6.0922667463172903E-2</v>
      </c>
      <c r="BW97" s="22">
        <f t="shared" si="56"/>
        <v>0.26013832475888493</v>
      </c>
      <c r="BX97" s="22">
        <f t="shared" si="57"/>
        <v>0.30983542000798697</v>
      </c>
      <c r="BY97" s="22">
        <f t="shared" si="58"/>
        <v>0.41640327909735736</v>
      </c>
      <c r="BZ97" s="22">
        <f t="shared" si="59"/>
        <v>0.33295252701032363</v>
      </c>
      <c r="CC97" s="2" t="str">
        <f t="shared" si="60"/>
        <v>Q2/1982</v>
      </c>
      <c r="CD97" s="3">
        <f t="shared" si="72"/>
        <v>8.2222989636596799E-2</v>
      </c>
      <c r="CE97" s="3">
        <f t="shared" si="73"/>
        <v>0.20805742199107768</v>
      </c>
      <c r="CF97" s="3">
        <f t="shared" si="74"/>
        <v>0.28683371976748473</v>
      </c>
      <c r="CG97" s="3">
        <f t="shared" si="75"/>
        <v>0.10343166900211939</v>
      </c>
      <c r="CH97" s="3">
        <f t="shared" si="76"/>
        <v>0.24614467932049608</v>
      </c>
      <c r="CI97" s="3">
        <f t="shared" si="77"/>
        <v>0.31237120291110598</v>
      </c>
      <c r="CJ97" s="2">
        <v>0</v>
      </c>
      <c r="CL97" s="3">
        <f t="shared" si="67"/>
        <v>0.10343166900211939</v>
      </c>
      <c r="CM97" s="3">
        <f t="shared" si="68"/>
        <v>0.31237120291110598</v>
      </c>
      <c r="CN97" s="3"/>
      <c r="CR97" s="2" t="str">
        <f t="shared" si="69"/>
        <v>Q2/1982</v>
      </c>
      <c r="CS97" s="3">
        <f t="shared" si="70"/>
        <v>0.21144792424110007</v>
      </c>
      <c r="CT97" s="3">
        <f t="shared" si="71"/>
        <v>0.22731376892544936</v>
      </c>
    </row>
    <row r="98" spans="1:98" x14ac:dyDescent="0.25">
      <c r="A98" s="2" t="str">
        <f>'Real GDP'!A97</f>
        <v>Q3/1982</v>
      </c>
      <c r="B98" s="3">
        <f>100*DataTransformed!B93</f>
        <v>-1.4431980515126952</v>
      </c>
      <c r="C98" s="3">
        <f>100*DataTransformed!L93</f>
        <v>5.7178417582452568</v>
      </c>
      <c r="D98" s="3">
        <f>100*DataTransformed!C93</f>
        <v>1.054400288235513</v>
      </c>
      <c r="E98" s="3">
        <f>100*DataTransformed!M93</f>
        <v>6.0617009064753091</v>
      </c>
      <c r="F98" s="3">
        <f>100*DataTransformed!D93</f>
        <v>0.2174488819878917</v>
      </c>
      <c r="G98" s="3">
        <f>100*DataTransformed!N93</f>
        <v>5.6506199069804808</v>
      </c>
      <c r="H98" s="3">
        <f>100*DataTransformed!E93</f>
        <v>-3.9732823904696346</v>
      </c>
      <c r="I98" s="3">
        <f>100*DataTransformed!O93</f>
        <v>5.738687436570622</v>
      </c>
      <c r="J98" s="3">
        <f>100*DataTransformed!F93</f>
        <v>-0.21400903017259054</v>
      </c>
      <c r="K98" s="3">
        <f>100*DataTransformed!P93</f>
        <v>5.7652841799262333</v>
      </c>
      <c r="L98" s="3">
        <f>100*DataTransformed!G93</f>
        <v>-3.5423843631136265</v>
      </c>
      <c r="M98" s="3">
        <f>100*DataTransformed!Q93</f>
        <v>5.6720150403419822</v>
      </c>
      <c r="N98" s="3">
        <f>100*DataTransformed!H93</f>
        <v>1.7450015048666501</v>
      </c>
      <c r="O98" s="3">
        <f>100*DataTransformed!R93</f>
        <v>5.7764178170581104</v>
      </c>
      <c r="P98" s="3">
        <f>100*DataTransformed!I93</f>
        <v>2.6838042932919137</v>
      </c>
      <c r="Q98" s="3">
        <f>100*DataTransformed!S93</f>
        <v>5.6623703394409475</v>
      </c>
      <c r="R98" s="2"/>
      <c r="V98" s="2" t="str">
        <f t="shared" si="3"/>
        <v>Q3/1982</v>
      </c>
      <c r="W98" s="17">
        <f t="shared" si="4"/>
        <v>0.28793716857691215</v>
      </c>
      <c r="X98" s="17">
        <f t="shared" si="5"/>
        <v>3.835180898537556E-2</v>
      </c>
      <c r="Y98" s="17">
        <f t="shared" si="6"/>
        <v>0.18948351946691616</v>
      </c>
      <c r="Z98" s="17">
        <f t="shared" si="7"/>
        <v>9.1621497388443565E-2</v>
      </c>
      <c r="AA98" s="17">
        <f t="shared" si="8"/>
        <v>0.43714225302823245</v>
      </c>
      <c r="AB98" s="17">
        <f t="shared" si="9"/>
        <v>0.26376429971966697</v>
      </c>
      <c r="AC98" s="17">
        <f t="shared" si="10"/>
        <v>0.20906058771255409</v>
      </c>
      <c r="AD98" s="18">
        <f t="shared" si="11"/>
        <v>0.28793716857691215</v>
      </c>
      <c r="AE98" s="18">
        <f t="shared" si="12"/>
        <v>0.314093692557184</v>
      </c>
      <c r="AF98" s="18">
        <f t="shared" si="13"/>
        <v>0.52903236046756952</v>
      </c>
      <c r="AG98" s="18">
        <f t="shared" si="14"/>
        <v>1.1534931935540048E-2</v>
      </c>
      <c r="AH98" s="18">
        <f t="shared" si="15"/>
        <v>0.26251446867708278</v>
      </c>
      <c r="AI98" s="18">
        <f t="shared" si="16"/>
        <v>0.33344783672472939</v>
      </c>
      <c r="AJ98" s="18">
        <f t="shared" si="17"/>
        <v>0.10851271014643252</v>
      </c>
      <c r="AK98" s="19">
        <f t="shared" si="18"/>
        <v>3.835180898537556E-2</v>
      </c>
      <c r="AL98" s="19">
        <f t="shared" si="19"/>
        <v>0.314093692557184</v>
      </c>
      <c r="AM98" s="19">
        <f t="shared" si="20"/>
        <v>0.26271069185667834</v>
      </c>
      <c r="AN98" s="19">
        <f t="shared" si="21"/>
        <v>0.19342084194590933</v>
      </c>
      <c r="AO98" s="19">
        <f t="shared" si="22"/>
        <v>1.9104430675630574E-2</v>
      </c>
      <c r="AP98" s="19">
        <f t="shared" si="23"/>
        <v>6.9631509665228949E-2</v>
      </c>
      <c r="AQ98" s="19">
        <f t="shared" si="24"/>
        <v>-5.9913380798811471E-2</v>
      </c>
      <c r="AR98" s="20">
        <f t="shared" si="25"/>
        <v>0.18948351946691616</v>
      </c>
      <c r="AS98" s="20">
        <f t="shared" si="26"/>
        <v>0.52903236046756952</v>
      </c>
      <c r="AT98" s="20">
        <f t="shared" si="27"/>
        <v>0.26271069185667834</v>
      </c>
      <c r="AU98" s="20">
        <f t="shared" si="28"/>
        <v>0.11031137904621874</v>
      </c>
      <c r="AV98" s="20">
        <f t="shared" si="29"/>
        <v>0.46568795845062433</v>
      </c>
      <c r="AW98" s="20">
        <f t="shared" si="30"/>
        <v>0.22320936328886082</v>
      </c>
      <c r="AX98" s="20">
        <f t="shared" si="31"/>
        <v>0.24717588570337615</v>
      </c>
      <c r="AY98" s="16">
        <f t="shared" si="32"/>
        <v>9.1621497388443565E-2</v>
      </c>
      <c r="AZ98" s="16">
        <f t="shared" si="33"/>
        <v>1.1534931935540048E-2</v>
      </c>
      <c r="BA98" s="16">
        <f t="shared" si="34"/>
        <v>0.19342084194590933</v>
      </c>
      <c r="BB98" s="16">
        <f t="shared" si="35"/>
        <v>0.11031137904621874</v>
      </c>
      <c r="BC98" s="16">
        <f t="shared" si="36"/>
        <v>0.22380508842229443</v>
      </c>
      <c r="BD98" s="16">
        <f t="shared" si="37"/>
        <v>0.21374854409260913</v>
      </c>
      <c r="BE98" s="16">
        <f t="shared" si="38"/>
        <v>0.30714309462515904</v>
      </c>
      <c r="BF98" s="13">
        <f t="shared" si="39"/>
        <v>0.43714225302823245</v>
      </c>
      <c r="BG98" s="13">
        <f t="shared" si="40"/>
        <v>0.26251446867708278</v>
      </c>
      <c r="BH98" s="13">
        <f t="shared" si="41"/>
        <v>1.9104430675630574E-2</v>
      </c>
      <c r="BI98" s="13">
        <f t="shared" si="42"/>
        <v>0.46568795845062433</v>
      </c>
      <c r="BJ98" s="13">
        <f t="shared" si="43"/>
        <v>0.22380508842229443</v>
      </c>
      <c r="BK98" s="13">
        <f t="shared" si="44"/>
        <v>0.32122009759320658</v>
      </c>
      <c r="BL98" s="13">
        <f t="shared" si="45"/>
        <v>0.42272381186147567</v>
      </c>
      <c r="BM98" s="21">
        <f t="shared" si="46"/>
        <v>0.26376429971966697</v>
      </c>
      <c r="BN98" s="21">
        <f t="shared" si="47"/>
        <v>0.33344783672472939</v>
      </c>
      <c r="BO98" s="21">
        <f t="shared" si="48"/>
        <v>6.9631509665228949E-2</v>
      </c>
      <c r="BP98" s="21">
        <f t="shared" si="49"/>
        <v>0.22320936328886082</v>
      </c>
      <c r="BQ98" s="21">
        <f t="shared" si="50"/>
        <v>0.21374854409260913</v>
      </c>
      <c r="BR98" s="21">
        <f t="shared" si="51"/>
        <v>0.32122009759320658</v>
      </c>
      <c r="BS98" s="21">
        <f t="shared" si="52"/>
        <v>0.32155373130322079</v>
      </c>
      <c r="BT98" s="22">
        <f t="shared" si="53"/>
        <v>0.20906058771255409</v>
      </c>
      <c r="BU98" s="22">
        <f t="shared" si="54"/>
        <v>0.10851271014643252</v>
      </c>
      <c r="BV98" s="22">
        <f t="shared" si="55"/>
        <v>-5.9913380798811471E-2</v>
      </c>
      <c r="BW98" s="22">
        <f t="shared" si="56"/>
        <v>0.24717588570337615</v>
      </c>
      <c r="BX98" s="22">
        <f t="shared" si="57"/>
        <v>0.30714309462515904</v>
      </c>
      <c r="BY98" s="22">
        <f t="shared" si="58"/>
        <v>0.42272381186147567</v>
      </c>
      <c r="BZ98" s="22">
        <f t="shared" si="59"/>
        <v>0.32155373130322079</v>
      </c>
      <c r="CC98" s="2" t="str">
        <f t="shared" si="60"/>
        <v>Q3/1982</v>
      </c>
      <c r="CD98" s="3">
        <f t="shared" si="72"/>
        <v>9.1621497388443565E-2</v>
      </c>
      <c r="CE98" s="3">
        <f t="shared" si="73"/>
        <v>0.20906058771255409</v>
      </c>
      <c r="CF98" s="3">
        <f t="shared" si="74"/>
        <v>0.28793716857691215</v>
      </c>
      <c r="CG98" s="3">
        <f t="shared" si="75"/>
        <v>0.10896237737137907</v>
      </c>
      <c r="CH98" s="3">
        <f t="shared" si="76"/>
        <v>0.23549048706283529</v>
      </c>
      <c r="CI98" s="3">
        <f t="shared" si="77"/>
        <v>0.31943849633420096</v>
      </c>
      <c r="CJ98" s="2">
        <v>0</v>
      </c>
      <c r="CL98" s="3">
        <f t="shared" si="67"/>
        <v>0.10896237737137907</v>
      </c>
      <c r="CM98" s="3">
        <f t="shared" si="68"/>
        <v>0.31943849633420096</v>
      </c>
      <c r="CN98" s="3"/>
      <c r="CR98" s="2" t="str">
        <f t="shared" si="69"/>
        <v>Q3/1982</v>
      </c>
      <c r="CS98" s="3">
        <f t="shared" si="70"/>
        <v>0.22051721112924474</v>
      </c>
      <c r="CT98" s="3">
        <f t="shared" si="71"/>
        <v>0.23439289792836684</v>
      </c>
    </row>
    <row r="99" spans="1:98" x14ac:dyDescent="0.25">
      <c r="A99" s="2" t="str">
        <f>'Real GDP'!A98</f>
        <v>Q4/1982</v>
      </c>
      <c r="B99" s="3">
        <f>100*DataTransformed!B94</f>
        <v>0.3899998094084367</v>
      </c>
      <c r="C99" s="3">
        <f>100*DataTransformed!L94</f>
        <v>4.4205330975993107</v>
      </c>
      <c r="D99" s="3">
        <f>100*DataTransformed!C94</f>
        <v>2.8108017372364458</v>
      </c>
      <c r="E99" s="3">
        <f>100*DataTransformed!M94</f>
        <v>5.0320841744838418</v>
      </c>
      <c r="F99" s="3">
        <f>100*DataTransformed!D94</f>
        <v>2.3854922664682476</v>
      </c>
      <c r="G99" s="3">
        <f>100*DataTransformed!N94</f>
        <v>4.2420620878322879</v>
      </c>
      <c r="H99" s="3">
        <f>100*DataTransformed!E94</f>
        <v>0.95720856586218872</v>
      </c>
      <c r="I99" s="3">
        <f>100*DataTransformed!O94</f>
        <v>4.4337224042761747</v>
      </c>
      <c r="J99" s="3">
        <f>100*DataTransformed!F94</f>
        <v>-1.1647706333612007</v>
      </c>
      <c r="K99" s="3">
        <f>100*DataTransformed!P94</f>
        <v>4.6800100529686972</v>
      </c>
      <c r="L99" s="3">
        <f>100*DataTransformed!G94</f>
        <v>-3.7086743752063001</v>
      </c>
      <c r="M99" s="3">
        <f>100*DataTransformed!Q94</f>
        <v>4.4781565246541533</v>
      </c>
      <c r="N99" s="3">
        <f>100*DataTransformed!H94</f>
        <v>5.5202424035922348</v>
      </c>
      <c r="O99" s="3">
        <f>100*DataTransformed!R94</f>
        <v>4.4730658232186471</v>
      </c>
      <c r="P99" s="3">
        <f>100*DataTransformed!I94</f>
        <v>1.4075074474806826</v>
      </c>
      <c r="Q99" s="3">
        <f>100*DataTransformed!S94</f>
        <v>4.5329723243940023</v>
      </c>
      <c r="R99" s="2"/>
      <c r="V99" s="2" t="str">
        <f t="shared" si="3"/>
        <v>Q4/1982</v>
      </c>
      <c r="W99" s="17">
        <f t="shared" si="4"/>
        <v>0.28634109287245679</v>
      </c>
      <c r="X99" s="17">
        <f t="shared" si="5"/>
        <v>3.9346681794090552E-2</v>
      </c>
      <c r="Y99" s="17">
        <f t="shared" si="6"/>
        <v>0.19182175716403235</v>
      </c>
      <c r="Z99" s="17">
        <f t="shared" si="7"/>
        <v>9.703963430204314E-2</v>
      </c>
      <c r="AA99" s="17">
        <f t="shared" si="8"/>
        <v>0.44135104267508329</v>
      </c>
      <c r="AB99" s="17">
        <f t="shared" si="9"/>
        <v>0.26252972249764922</v>
      </c>
      <c r="AC99" s="17">
        <f t="shared" si="10"/>
        <v>0.2215997466877144</v>
      </c>
      <c r="AD99" s="18">
        <f t="shared" si="11"/>
        <v>0.28634109287245679</v>
      </c>
      <c r="AE99" s="18">
        <f t="shared" si="12"/>
        <v>0.31371595935133867</v>
      </c>
      <c r="AF99" s="18">
        <f t="shared" si="13"/>
        <v>0.5282390914683629</v>
      </c>
      <c r="AG99" s="18">
        <f t="shared" si="14"/>
        <v>9.6954502249304644E-3</v>
      </c>
      <c r="AH99" s="18">
        <f t="shared" si="15"/>
        <v>0.25278351756202105</v>
      </c>
      <c r="AI99" s="18">
        <f t="shared" si="16"/>
        <v>0.33399868881050532</v>
      </c>
      <c r="AJ99" s="18">
        <f t="shared" si="17"/>
        <v>0.10957754561663634</v>
      </c>
      <c r="AK99" s="19">
        <f t="shared" si="18"/>
        <v>3.9346681794090552E-2</v>
      </c>
      <c r="AL99" s="19">
        <f t="shared" si="19"/>
        <v>0.31371595935133867</v>
      </c>
      <c r="AM99" s="19">
        <f t="shared" si="20"/>
        <v>0.26337193043156354</v>
      </c>
      <c r="AN99" s="19">
        <f t="shared" si="21"/>
        <v>0.1945598592698663</v>
      </c>
      <c r="AO99" s="19">
        <f t="shared" si="22"/>
        <v>2.3246768589580157E-2</v>
      </c>
      <c r="AP99" s="19">
        <f t="shared" si="23"/>
        <v>6.9259785794626466E-2</v>
      </c>
      <c r="AQ99" s="19">
        <f t="shared" si="24"/>
        <v>-5.8147487974389026E-2</v>
      </c>
      <c r="AR99" s="20">
        <f t="shared" si="25"/>
        <v>0.19182175716403235</v>
      </c>
      <c r="AS99" s="20">
        <f t="shared" si="26"/>
        <v>0.5282390914683629</v>
      </c>
      <c r="AT99" s="20">
        <f t="shared" si="27"/>
        <v>0.26337193043156354</v>
      </c>
      <c r="AU99" s="20">
        <f t="shared" si="28"/>
        <v>0.11026485108629926</v>
      </c>
      <c r="AV99" s="20">
        <f t="shared" si="29"/>
        <v>0.47143393391681632</v>
      </c>
      <c r="AW99" s="20">
        <f t="shared" si="30"/>
        <v>0.21987218640248918</v>
      </c>
      <c r="AX99" s="20">
        <f t="shared" si="31"/>
        <v>0.27068739985352835</v>
      </c>
      <c r="AY99" s="16">
        <f t="shared" si="32"/>
        <v>9.703963430204314E-2</v>
      </c>
      <c r="AZ99" s="16">
        <f t="shared" si="33"/>
        <v>9.6954502249304644E-3</v>
      </c>
      <c r="BA99" s="16">
        <f t="shared" si="34"/>
        <v>0.1945598592698663</v>
      </c>
      <c r="BB99" s="16">
        <f t="shared" si="35"/>
        <v>0.11026485108629926</v>
      </c>
      <c r="BC99" s="16">
        <f t="shared" si="36"/>
        <v>0.25048405439939453</v>
      </c>
      <c r="BD99" s="16">
        <f t="shared" si="37"/>
        <v>0.20745460204976846</v>
      </c>
      <c r="BE99" s="16">
        <f t="shared" si="38"/>
        <v>0.34528131526198624</v>
      </c>
      <c r="BF99" s="13">
        <f t="shared" si="39"/>
        <v>0.44135104267508329</v>
      </c>
      <c r="BG99" s="13">
        <f t="shared" si="40"/>
        <v>0.25278351756202105</v>
      </c>
      <c r="BH99" s="13">
        <f t="shared" si="41"/>
        <v>2.3246768589580157E-2</v>
      </c>
      <c r="BI99" s="13">
        <f t="shared" si="42"/>
        <v>0.47143393391681632</v>
      </c>
      <c r="BJ99" s="13">
        <f t="shared" si="43"/>
        <v>0.25048405439939453</v>
      </c>
      <c r="BK99" s="13">
        <f t="shared" si="44"/>
        <v>0.31680254763408822</v>
      </c>
      <c r="BL99" s="13">
        <f t="shared" si="45"/>
        <v>0.42555281576886639</v>
      </c>
      <c r="BM99" s="21">
        <f t="shared" si="46"/>
        <v>0.26252972249764922</v>
      </c>
      <c r="BN99" s="21">
        <f t="shared" si="47"/>
        <v>0.33399868881050532</v>
      </c>
      <c r="BO99" s="21">
        <f t="shared" si="48"/>
        <v>6.9259785794626466E-2</v>
      </c>
      <c r="BP99" s="21">
        <f t="shared" si="49"/>
        <v>0.21987218640248918</v>
      </c>
      <c r="BQ99" s="21">
        <f t="shared" si="50"/>
        <v>0.20745460204976846</v>
      </c>
      <c r="BR99" s="21">
        <f t="shared" si="51"/>
        <v>0.31680254763408822</v>
      </c>
      <c r="BS99" s="21">
        <f t="shared" si="52"/>
        <v>0.34114731869523007</v>
      </c>
      <c r="BT99" s="22">
        <f t="shared" si="53"/>
        <v>0.2215997466877144</v>
      </c>
      <c r="BU99" s="22">
        <f t="shared" si="54"/>
        <v>0.10957754561663634</v>
      </c>
      <c r="BV99" s="22">
        <f t="shared" si="55"/>
        <v>-5.8147487974389026E-2</v>
      </c>
      <c r="BW99" s="22">
        <f t="shared" si="56"/>
        <v>0.27068739985352835</v>
      </c>
      <c r="BX99" s="22">
        <f t="shared" si="57"/>
        <v>0.34528131526198624</v>
      </c>
      <c r="BY99" s="22">
        <f t="shared" si="58"/>
        <v>0.42555281576886639</v>
      </c>
      <c r="BZ99" s="22">
        <f t="shared" si="59"/>
        <v>0.34114731869523007</v>
      </c>
      <c r="CC99" s="2" t="str">
        <f t="shared" si="60"/>
        <v>Q4/1982</v>
      </c>
      <c r="CD99" s="3">
        <f t="shared" si="72"/>
        <v>9.703963430204314E-2</v>
      </c>
      <c r="CE99" s="3">
        <f t="shared" si="73"/>
        <v>0.2215997466877144</v>
      </c>
      <c r="CF99" s="3">
        <f t="shared" si="74"/>
        <v>0.28634109287245679</v>
      </c>
      <c r="CG99" s="3">
        <f t="shared" si="75"/>
        <v>0.10974937198405207</v>
      </c>
      <c r="CH99" s="3">
        <f t="shared" si="76"/>
        <v>0.25163378598070779</v>
      </c>
      <c r="CI99" s="3">
        <f t="shared" si="77"/>
        <v>0.32969965351640107</v>
      </c>
      <c r="CJ99" s="2">
        <v>0</v>
      </c>
      <c r="CL99" s="3">
        <f t="shared" si="67"/>
        <v>0.10974937198405207</v>
      </c>
      <c r="CM99" s="3">
        <f t="shared" si="68"/>
        <v>0.32969965351640107</v>
      </c>
      <c r="CN99" s="3"/>
      <c r="CR99" s="2" t="str">
        <f t="shared" si="69"/>
        <v>Q4/1982</v>
      </c>
      <c r="CS99" s="3">
        <f t="shared" si="70"/>
        <v>0.2238020530174343</v>
      </c>
      <c r="CT99" s="3">
        <f t="shared" si="71"/>
        <v>0.23889253914883365</v>
      </c>
    </row>
    <row r="100" spans="1:98" x14ac:dyDescent="0.25">
      <c r="A100" s="2" t="str">
        <f>'Real GDP'!A99</f>
        <v>Q1/1983</v>
      </c>
      <c r="B100" s="3">
        <f>100*DataTransformed!B95</f>
        <v>5.2051984013026242</v>
      </c>
      <c r="C100" s="3">
        <f>100*DataTransformed!L95</f>
        <v>3.2166714677023478</v>
      </c>
      <c r="D100" s="3">
        <f>100*DataTransformed!C95</f>
        <v>7.1774365661660511</v>
      </c>
      <c r="E100" s="3">
        <f>100*DataTransformed!M95</f>
        <v>3.9054346389040262</v>
      </c>
      <c r="F100" s="3">
        <f>100*DataTransformed!D95</f>
        <v>1.6101925647728166</v>
      </c>
      <c r="G100" s="3">
        <f>100*DataTransformed!N95</f>
        <v>3.1848723148961255</v>
      </c>
      <c r="H100" s="3">
        <f>100*DataTransformed!E95</f>
        <v>3.6087507288293352</v>
      </c>
      <c r="I100" s="3">
        <f>100*DataTransformed!O95</f>
        <v>3.2262139278802948</v>
      </c>
      <c r="J100" s="3">
        <f>100*DataTransformed!F95</f>
        <v>1.1175117813522206</v>
      </c>
      <c r="K100" s="3">
        <f>100*DataTransformed!P95</f>
        <v>2.89303441017843</v>
      </c>
      <c r="L100" s="3">
        <f>100*DataTransformed!G95</f>
        <v>6.5251128400063863</v>
      </c>
      <c r="M100" s="3">
        <f>100*DataTransformed!Q95</f>
        <v>3.0184453375243336</v>
      </c>
      <c r="N100" s="3">
        <f>100*DataTransformed!H95</f>
        <v>0.25196358316250667</v>
      </c>
      <c r="O100" s="3">
        <f>100*DataTransformed!R95</f>
        <v>3.1885916093971289</v>
      </c>
      <c r="P100" s="3">
        <f>100*DataTransformed!I95</f>
        <v>1.4591871430926773</v>
      </c>
      <c r="Q100" s="3">
        <f>100*DataTransformed!S95</f>
        <v>3.3349072653951595</v>
      </c>
      <c r="R100" s="2"/>
      <c r="V100" s="2" t="str">
        <f t="shared" si="3"/>
        <v>Q1/1983</v>
      </c>
      <c r="W100" s="17">
        <f t="shared" si="4"/>
        <v>0.26192821693428381</v>
      </c>
      <c r="X100" s="17">
        <f t="shared" si="5"/>
        <v>1.4955949451965595E-2</v>
      </c>
      <c r="Y100" s="17">
        <f t="shared" si="6"/>
        <v>0.18731202575923697</v>
      </c>
      <c r="Z100" s="17">
        <f t="shared" si="7"/>
        <v>0.10342041585322291</v>
      </c>
      <c r="AA100" s="17">
        <f t="shared" si="8"/>
        <v>0.4514981312707152</v>
      </c>
      <c r="AB100" s="17">
        <f t="shared" si="9"/>
        <v>0.23795817880573178</v>
      </c>
      <c r="AC100" s="17">
        <f t="shared" si="10"/>
        <v>0.19427149549943448</v>
      </c>
      <c r="AD100" s="18">
        <f t="shared" si="11"/>
        <v>0.26192821693428381</v>
      </c>
      <c r="AE100" s="18">
        <f t="shared" si="12"/>
        <v>0.28222988737711413</v>
      </c>
      <c r="AF100" s="18">
        <f t="shared" si="13"/>
        <v>0.53466383660531736</v>
      </c>
      <c r="AG100" s="18">
        <f t="shared" si="14"/>
        <v>2.1040551275319081E-2</v>
      </c>
      <c r="AH100" s="18">
        <f t="shared" si="15"/>
        <v>0.27322952204099815</v>
      </c>
      <c r="AI100" s="18">
        <f t="shared" si="16"/>
        <v>0.29866813306716045</v>
      </c>
      <c r="AJ100" s="18">
        <f t="shared" si="17"/>
        <v>5.7538774385295685E-2</v>
      </c>
      <c r="AK100" s="19">
        <f t="shared" si="18"/>
        <v>1.4955949451965595E-2</v>
      </c>
      <c r="AL100" s="19">
        <f t="shared" si="19"/>
        <v>0.28222988737711413</v>
      </c>
      <c r="AM100" s="19">
        <f t="shared" si="20"/>
        <v>0.25824409063033948</v>
      </c>
      <c r="AN100" s="19">
        <f t="shared" si="21"/>
        <v>0.20717179983171444</v>
      </c>
      <c r="AO100" s="19">
        <f t="shared" si="22"/>
        <v>2.0517540838235857E-2</v>
      </c>
      <c r="AP100" s="19">
        <f t="shared" si="23"/>
        <v>5.8830610163471853E-2</v>
      </c>
      <c r="AQ100" s="19">
        <f t="shared" si="24"/>
        <v>-8.0656047106216072E-2</v>
      </c>
      <c r="AR100" s="20">
        <f t="shared" si="25"/>
        <v>0.18731202575923697</v>
      </c>
      <c r="AS100" s="20">
        <f t="shared" si="26"/>
        <v>0.53466383660531736</v>
      </c>
      <c r="AT100" s="20">
        <f t="shared" si="27"/>
        <v>0.25824409063033948</v>
      </c>
      <c r="AU100" s="20">
        <f t="shared" si="28"/>
        <v>0.11238366786679127</v>
      </c>
      <c r="AV100" s="20">
        <f t="shared" si="29"/>
        <v>0.47172520911636118</v>
      </c>
      <c r="AW100" s="20">
        <f t="shared" si="30"/>
        <v>0.21152132258045353</v>
      </c>
      <c r="AX100" s="20">
        <f t="shared" si="31"/>
        <v>0.26395354236081986</v>
      </c>
      <c r="AY100" s="16">
        <f t="shared" si="32"/>
        <v>0.10342041585322291</v>
      </c>
      <c r="AZ100" s="16">
        <f t="shared" si="33"/>
        <v>2.1040551275319081E-2</v>
      </c>
      <c r="BA100" s="16">
        <f t="shared" si="34"/>
        <v>0.20717179983171444</v>
      </c>
      <c r="BB100" s="16">
        <f t="shared" si="35"/>
        <v>0.11238366786679127</v>
      </c>
      <c r="BC100" s="16">
        <f t="shared" si="36"/>
        <v>0.24313910791665896</v>
      </c>
      <c r="BD100" s="16">
        <f t="shared" si="37"/>
        <v>0.2208613177099564</v>
      </c>
      <c r="BE100" s="16">
        <f t="shared" si="38"/>
        <v>0.36363484167850552</v>
      </c>
      <c r="BF100" s="13">
        <f t="shared" si="39"/>
        <v>0.4514981312707152</v>
      </c>
      <c r="BG100" s="13">
        <f t="shared" si="40"/>
        <v>0.27322952204099815</v>
      </c>
      <c r="BH100" s="13">
        <f t="shared" si="41"/>
        <v>2.0517540838235857E-2</v>
      </c>
      <c r="BI100" s="13">
        <f t="shared" si="42"/>
        <v>0.47172520911636118</v>
      </c>
      <c r="BJ100" s="13">
        <f t="shared" si="43"/>
        <v>0.24313910791665896</v>
      </c>
      <c r="BK100" s="13">
        <f t="shared" si="44"/>
        <v>0.30149640871863359</v>
      </c>
      <c r="BL100" s="13">
        <f t="shared" si="45"/>
        <v>0.42085930306043801</v>
      </c>
      <c r="BM100" s="21">
        <f t="shared" si="46"/>
        <v>0.23795817880573178</v>
      </c>
      <c r="BN100" s="21">
        <f t="shared" si="47"/>
        <v>0.29866813306716045</v>
      </c>
      <c r="BO100" s="21">
        <f t="shared" si="48"/>
        <v>5.8830610163471853E-2</v>
      </c>
      <c r="BP100" s="21">
        <f t="shared" si="49"/>
        <v>0.21152132258045353</v>
      </c>
      <c r="BQ100" s="21">
        <f t="shared" si="50"/>
        <v>0.2208613177099564</v>
      </c>
      <c r="BR100" s="21">
        <f t="shared" si="51"/>
        <v>0.30149640871863359</v>
      </c>
      <c r="BS100" s="21">
        <f t="shared" si="52"/>
        <v>0.33609586039786765</v>
      </c>
      <c r="BT100" s="22">
        <f t="shared" si="53"/>
        <v>0.19427149549943448</v>
      </c>
      <c r="BU100" s="22">
        <f t="shared" si="54"/>
        <v>5.7538774385295685E-2</v>
      </c>
      <c r="BV100" s="22">
        <f t="shared" si="55"/>
        <v>-8.0656047106216072E-2</v>
      </c>
      <c r="BW100" s="22">
        <f t="shared" si="56"/>
        <v>0.26395354236081986</v>
      </c>
      <c r="BX100" s="22">
        <f t="shared" si="57"/>
        <v>0.36363484167850552</v>
      </c>
      <c r="BY100" s="22">
        <f t="shared" si="58"/>
        <v>0.42085930306043801</v>
      </c>
      <c r="BZ100" s="22">
        <f t="shared" si="59"/>
        <v>0.33609586039786765</v>
      </c>
      <c r="CC100" s="2" t="str">
        <f t="shared" si="60"/>
        <v>Q1/1983</v>
      </c>
      <c r="CD100" s="3">
        <f t="shared" si="72"/>
        <v>0.10342041585322291</v>
      </c>
      <c r="CE100" s="3">
        <f t="shared" si="73"/>
        <v>0.19427149549943448</v>
      </c>
      <c r="CF100" s="3">
        <f t="shared" si="74"/>
        <v>0.26192821693428381</v>
      </c>
      <c r="CG100" s="3">
        <f t="shared" si="75"/>
        <v>0.105661228856615</v>
      </c>
      <c r="CH100" s="3">
        <f t="shared" si="76"/>
        <v>0.24054864336119536</v>
      </c>
      <c r="CI100" s="3">
        <f t="shared" si="77"/>
        <v>0.30078933980576528</v>
      </c>
      <c r="CJ100" s="2">
        <v>0</v>
      </c>
      <c r="CL100" s="3">
        <f t="shared" si="67"/>
        <v>0.105661228856615</v>
      </c>
      <c r="CM100" s="3">
        <f t="shared" si="68"/>
        <v>0.30078933980576528</v>
      </c>
      <c r="CN100" s="3"/>
      <c r="CR100" s="2" t="str">
        <f t="shared" si="69"/>
        <v>Q1/1983</v>
      </c>
      <c r="CS100" s="3">
        <f t="shared" si="70"/>
        <v>0.21139765776111591</v>
      </c>
      <c r="CT100" s="3">
        <f t="shared" si="71"/>
        <v>0.23154039617393482</v>
      </c>
    </row>
    <row r="101" spans="1:98" x14ac:dyDescent="0.25">
      <c r="A101" s="2" t="str">
        <f>'Real GDP'!A100</f>
        <v>Q2/1983</v>
      </c>
      <c r="B101" s="3">
        <f>100*DataTransformed!B96</f>
        <v>9.0252608326288453</v>
      </c>
      <c r="C101" s="3">
        <f>100*DataTransformed!L96</f>
        <v>2.6993137545449741</v>
      </c>
      <c r="D101" s="3">
        <f>100*DataTransformed!C96</f>
        <v>3.3966609681705506</v>
      </c>
      <c r="E101" s="3">
        <f>100*DataTransformed!M96</f>
        <v>2.8652746171793808</v>
      </c>
      <c r="F101" s="3">
        <f>100*DataTransformed!D96</f>
        <v>4.4893028250569955E-2</v>
      </c>
      <c r="G101" s="3">
        <f>100*DataTransformed!N96</f>
        <v>2.7272044053491484</v>
      </c>
      <c r="H101" s="3">
        <f>100*DataTransformed!E96</f>
        <v>4.1890972557308004</v>
      </c>
      <c r="I101" s="3">
        <f>100*DataTransformed!O96</f>
        <v>2.7052754024984083</v>
      </c>
      <c r="J101" s="3">
        <f>100*DataTransformed!F96</f>
        <v>-0.48192518445873134</v>
      </c>
      <c r="K101" s="3">
        <f>100*DataTransformed!P96</f>
        <v>2.7107974608819418</v>
      </c>
      <c r="L101" s="3">
        <f>100*DataTransformed!G96</f>
        <v>7.8712400174190122</v>
      </c>
      <c r="M101" s="3">
        <f>100*DataTransformed!Q96</f>
        <v>2.6737144529015211</v>
      </c>
      <c r="N101" s="3">
        <f>100*DataTransformed!H96</f>
        <v>2.9957199493097164</v>
      </c>
      <c r="O101" s="3">
        <f>100*DataTransformed!R96</f>
        <v>2.6706027803481192</v>
      </c>
      <c r="P101" s="3">
        <f>100*DataTransformed!I96</f>
        <v>2.4628392224450124</v>
      </c>
      <c r="Q101" s="3">
        <f>100*DataTransformed!S96</f>
        <v>2.7503789753131613</v>
      </c>
      <c r="R101" s="2"/>
      <c r="V101" s="2" t="str">
        <f t="shared" si="3"/>
        <v>Q2/1983</v>
      </c>
      <c r="W101" s="17">
        <f t="shared" si="4"/>
        <v>0.27701143579221155</v>
      </c>
      <c r="X101" s="17">
        <f t="shared" si="5"/>
        <v>9.7626468841188058E-2</v>
      </c>
      <c r="Y101" s="17">
        <f t="shared" si="6"/>
        <v>0.1915832639357547</v>
      </c>
      <c r="Z101" s="17">
        <f t="shared" si="7"/>
        <v>7.0100003947661249E-2</v>
      </c>
      <c r="AA101" s="17">
        <f t="shared" si="8"/>
        <v>0.45359304777195142</v>
      </c>
      <c r="AB101" s="17">
        <f t="shared" si="9"/>
        <v>0.20468898475201866</v>
      </c>
      <c r="AC101" s="17">
        <f t="shared" si="10"/>
        <v>0.15808053771779929</v>
      </c>
      <c r="AD101" s="18">
        <f t="shared" si="11"/>
        <v>0.27701143579221155</v>
      </c>
      <c r="AE101" s="18">
        <f t="shared" si="12"/>
        <v>0.28525384362797002</v>
      </c>
      <c r="AF101" s="18">
        <f t="shared" si="13"/>
        <v>0.53797044152374951</v>
      </c>
      <c r="AG101" s="18">
        <f t="shared" si="14"/>
        <v>2.9164852904089721E-2</v>
      </c>
      <c r="AH101" s="18">
        <f t="shared" si="15"/>
        <v>0.30544554024086956</v>
      </c>
      <c r="AI101" s="18">
        <f t="shared" si="16"/>
        <v>0.32365801322704718</v>
      </c>
      <c r="AJ101" s="18">
        <f t="shared" si="17"/>
        <v>8.66457139760793E-2</v>
      </c>
      <c r="AK101" s="19">
        <f t="shared" si="18"/>
        <v>9.7626468841188058E-2</v>
      </c>
      <c r="AL101" s="19">
        <f t="shared" si="19"/>
        <v>0.28525384362797002</v>
      </c>
      <c r="AM101" s="19">
        <f t="shared" si="20"/>
        <v>0.32881748330362898</v>
      </c>
      <c r="AN101" s="19">
        <f t="shared" si="21"/>
        <v>0.36631657211988589</v>
      </c>
      <c r="AO101" s="19">
        <f t="shared" si="22"/>
        <v>0.20175540487730015</v>
      </c>
      <c r="AP101" s="19">
        <f t="shared" si="23"/>
        <v>0.24738929631652493</v>
      </c>
      <c r="AQ101" s="19">
        <f t="shared" si="24"/>
        <v>0.13249455677614524</v>
      </c>
      <c r="AR101" s="20">
        <f t="shared" si="25"/>
        <v>0.1915832639357547</v>
      </c>
      <c r="AS101" s="20">
        <f t="shared" si="26"/>
        <v>0.53797044152374951</v>
      </c>
      <c r="AT101" s="20">
        <f t="shared" si="27"/>
        <v>0.32881748330362898</v>
      </c>
      <c r="AU101" s="20">
        <f t="shared" si="28"/>
        <v>0.10826175396650876</v>
      </c>
      <c r="AV101" s="20">
        <f t="shared" si="29"/>
        <v>0.48378747484010487</v>
      </c>
      <c r="AW101" s="20">
        <f t="shared" si="30"/>
        <v>0.2124705689337601</v>
      </c>
      <c r="AX101" s="20">
        <f t="shared" si="31"/>
        <v>0.27226642754134123</v>
      </c>
      <c r="AY101" s="16">
        <f t="shared" si="32"/>
        <v>7.0100003947661249E-2</v>
      </c>
      <c r="AZ101" s="16">
        <f t="shared" si="33"/>
        <v>2.9164852904089721E-2</v>
      </c>
      <c r="BA101" s="16">
        <f t="shared" si="34"/>
        <v>0.36631657211988589</v>
      </c>
      <c r="BB101" s="16">
        <f t="shared" si="35"/>
        <v>0.10826175396650876</v>
      </c>
      <c r="BC101" s="16">
        <f t="shared" si="36"/>
        <v>0.20485208072469849</v>
      </c>
      <c r="BD101" s="16">
        <f t="shared" si="37"/>
        <v>0.20554017533487901</v>
      </c>
      <c r="BE101" s="16">
        <f t="shared" si="38"/>
        <v>0.34736582329111948</v>
      </c>
      <c r="BF101" s="13">
        <f t="shared" si="39"/>
        <v>0.45359304777195142</v>
      </c>
      <c r="BG101" s="13">
        <f t="shared" si="40"/>
        <v>0.30544554024086956</v>
      </c>
      <c r="BH101" s="13">
        <f t="shared" si="41"/>
        <v>0.20175540487730015</v>
      </c>
      <c r="BI101" s="13">
        <f t="shared" si="42"/>
        <v>0.48378747484010487</v>
      </c>
      <c r="BJ101" s="13">
        <f t="shared" si="43"/>
        <v>0.20485208072469849</v>
      </c>
      <c r="BK101" s="13">
        <f t="shared" si="44"/>
        <v>0.25425739204044084</v>
      </c>
      <c r="BL101" s="13">
        <f t="shared" si="45"/>
        <v>0.36984877402462757</v>
      </c>
      <c r="BM101" s="21">
        <f t="shared" si="46"/>
        <v>0.20468898475201866</v>
      </c>
      <c r="BN101" s="21">
        <f t="shared" si="47"/>
        <v>0.32365801322704718</v>
      </c>
      <c r="BO101" s="21">
        <f t="shared" si="48"/>
        <v>0.24738929631652493</v>
      </c>
      <c r="BP101" s="21">
        <f t="shared" si="49"/>
        <v>0.2124705689337601</v>
      </c>
      <c r="BQ101" s="21">
        <f t="shared" si="50"/>
        <v>0.20554017533487901</v>
      </c>
      <c r="BR101" s="21">
        <f t="shared" si="51"/>
        <v>0.25425739204044084</v>
      </c>
      <c r="BS101" s="21">
        <f t="shared" si="52"/>
        <v>0.29589605381574469</v>
      </c>
      <c r="BT101" s="22">
        <f t="shared" si="53"/>
        <v>0.15808053771779929</v>
      </c>
      <c r="BU101" s="22">
        <f t="shared" si="54"/>
        <v>8.66457139760793E-2</v>
      </c>
      <c r="BV101" s="22">
        <f t="shared" si="55"/>
        <v>0.13249455677614524</v>
      </c>
      <c r="BW101" s="22">
        <f t="shared" si="56"/>
        <v>0.27226642754134123</v>
      </c>
      <c r="BX101" s="22">
        <f t="shared" si="57"/>
        <v>0.34736582329111948</v>
      </c>
      <c r="BY101" s="22">
        <f t="shared" si="58"/>
        <v>0.36984877402462757</v>
      </c>
      <c r="BZ101" s="22">
        <f t="shared" si="59"/>
        <v>0.29589605381574469</v>
      </c>
      <c r="CC101" s="2" t="str">
        <f t="shared" si="60"/>
        <v>Q2/1983</v>
      </c>
      <c r="CD101" s="3">
        <f t="shared" si="72"/>
        <v>9.7626468841188058E-2</v>
      </c>
      <c r="CE101" s="3">
        <f t="shared" si="73"/>
        <v>0.1915832639357547</v>
      </c>
      <c r="CF101" s="3">
        <f t="shared" si="74"/>
        <v>0.27701143579221155</v>
      </c>
      <c r="CG101" s="3">
        <f t="shared" si="75"/>
        <v>0.16645621927228815</v>
      </c>
      <c r="CH101" s="3">
        <f t="shared" si="76"/>
        <v>0.2508233441784829</v>
      </c>
      <c r="CI101" s="3">
        <f t="shared" si="77"/>
        <v>0.32752761578448353</v>
      </c>
      <c r="CJ101" s="2">
        <v>0</v>
      </c>
      <c r="CL101" s="3">
        <f t="shared" si="67"/>
        <v>0.16645621927228815</v>
      </c>
      <c r="CM101" s="3">
        <f t="shared" si="68"/>
        <v>0.32752761578448353</v>
      </c>
      <c r="CN101" s="3"/>
      <c r="CR101" s="2" t="str">
        <f t="shared" si="69"/>
        <v>Q2/1983</v>
      </c>
      <c r="CS101" s="3">
        <f t="shared" si="70"/>
        <v>0.21145122077217482</v>
      </c>
      <c r="CT101" s="3">
        <f t="shared" si="71"/>
        <v>0.25645129602417205</v>
      </c>
    </row>
    <row r="102" spans="1:98" x14ac:dyDescent="0.25">
      <c r="A102" s="2" t="str">
        <f>'Real GDP'!A101</f>
        <v>Q3/1983</v>
      </c>
      <c r="B102" s="3">
        <f>100*DataTransformed!B97</f>
        <v>7.7560251966914961</v>
      </c>
      <c r="C102" s="3">
        <f>100*DataTransformed!L97</f>
        <v>4.1647575256243741</v>
      </c>
      <c r="D102" s="3">
        <f>100*DataTransformed!C97</f>
        <v>4.3800752827785061</v>
      </c>
      <c r="E102" s="3">
        <f>100*DataTransformed!M97</f>
        <v>4.3972509611126753</v>
      </c>
      <c r="F102" s="3">
        <f>100*DataTransformed!D97</f>
        <v>0.61214037008809896</v>
      </c>
      <c r="G102" s="3">
        <f>100*DataTransformed!N97</f>
        <v>4.1988159364986899</v>
      </c>
      <c r="H102" s="3">
        <f>100*DataTransformed!E97</f>
        <v>-0.83434097651853278</v>
      </c>
      <c r="I102" s="3">
        <f>100*DataTransformed!O97</f>
        <v>4.1720109240394265</v>
      </c>
      <c r="J102" s="3">
        <f>100*DataTransformed!F97</f>
        <v>7.3804074544757015</v>
      </c>
      <c r="K102" s="3">
        <f>100*DataTransformed!P97</f>
        <v>4.034898711963919</v>
      </c>
      <c r="L102" s="3">
        <f>100*DataTransformed!G97</f>
        <v>4.506984522496893</v>
      </c>
      <c r="M102" s="3">
        <f>100*DataTransformed!Q97</f>
        <v>4.326272258364483</v>
      </c>
      <c r="N102" s="3">
        <f>100*DataTransformed!H97</f>
        <v>5.9417906120817321</v>
      </c>
      <c r="O102" s="3">
        <f>100*DataTransformed!R97</f>
        <v>4.1664931554400653</v>
      </c>
      <c r="P102" s="3">
        <f>100*DataTransformed!I97</f>
        <v>0.58780824250312946</v>
      </c>
      <c r="Q102" s="3">
        <f>100*DataTransformed!S97</f>
        <v>4.0520632041570082</v>
      </c>
      <c r="R102" s="2"/>
      <c r="V102" s="2" t="str">
        <f t="shared" si="3"/>
        <v>Q3/1983</v>
      </c>
      <c r="W102" s="17">
        <f t="shared" si="4"/>
        <v>0.28348804391456139</v>
      </c>
      <c r="X102" s="17">
        <f t="shared" si="5"/>
        <v>0.17272019585509452</v>
      </c>
      <c r="Y102" s="17">
        <f t="shared" si="6"/>
        <v>0.17422492875650375</v>
      </c>
      <c r="Z102" s="17">
        <f t="shared" si="7"/>
        <v>8.3659352204118895E-2</v>
      </c>
      <c r="AA102" s="17">
        <f t="shared" si="8"/>
        <v>0.45471729000651384</v>
      </c>
      <c r="AB102" s="17">
        <f t="shared" si="9"/>
        <v>0.20618352468012732</v>
      </c>
      <c r="AC102" s="17">
        <f t="shared" si="10"/>
        <v>0.14127351843151922</v>
      </c>
      <c r="AD102" s="18">
        <f t="shared" si="11"/>
        <v>0.28348804391456139</v>
      </c>
      <c r="AE102" s="18">
        <f t="shared" si="12"/>
        <v>0.34011808106986202</v>
      </c>
      <c r="AF102" s="18">
        <f t="shared" si="13"/>
        <v>0.51704872707159943</v>
      </c>
      <c r="AG102" s="18">
        <f t="shared" si="14"/>
        <v>1.3484743932227511E-2</v>
      </c>
      <c r="AH102" s="18">
        <f t="shared" si="15"/>
        <v>0.30118409058582751</v>
      </c>
      <c r="AI102" s="18">
        <f t="shared" si="16"/>
        <v>0.31497433667525426</v>
      </c>
      <c r="AJ102" s="18">
        <f t="shared" si="17"/>
        <v>8.2219351286923772E-2</v>
      </c>
      <c r="AK102" s="19">
        <f t="shared" si="18"/>
        <v>0.17272019585509452</v>
      </c>
      <c r="AL102" s="19">
        <f t="shared" si="19"/>
        <v>0.34011808106986202</v>
      </c>
      <c r="AM102" s="19">
        <f t="shared" si="20"/>
        <v>0.39596799445614916</v>
      </c>
      <c r="AN102" s="19">
        <f t="shared" si="21"/>
        <v>0.47925734934530334</v>
      </c>
      <c r="AO102" s="19">
        <f t="shared" si="22"/>
        <v>0.29812582210438743</v>
      </c>
      <c r="AP102" s="19">
        <f t="shared" si="23"/>
        <v>0.33515093698530074</v>
      </c>
      <c r="AQ102" s="19">
        <f t="shared" si="24"/>
        <v>0.304418334128989</v>
      </c>
      <c r="AR102" s="20">
        <f t="shared" si="25"/>
        <v>0.17422492875650375</v>
      </c>
      <c r="AS102" s="20">
        <f t="shared" si="26"/>
        <v>0.51704872707159943</v>
      </c>
      <c r="AT102" s="20">
        <f t="shared" si="27"/>
        <v>0.39596799445614916</v>
      </c>
      <c r="AU102" s="20">
        <f t="shared" si="28"/>
        <v>7.2201395431256796E-2</v>
      </c>
      <c r="AV102" s="20">
        <f t="shared" si="29"/>
        <v>0.47297657358604672</v>
      </c>
      <c r="AW102" s="20">
        <f t="shared" si="30"/>
        <v>0.1954045628819549</v>
      </c>
      <c r="AX102" s="20">
        <f t="shared" si="31"/>
        <v>0.28493925437544393</v>
      </c>
      <c r="AY102" s="16">
        <f t="shared" si="32"/>
        <v>8.3659352204118895E-2</v>
      </c>
      <c r="AZ102" s="16">
        <f t="shared" si="33"/>
        <v>1.3484743932227511E-2</v>
      </c>
      <c r="BA102" s="16">
        <f t="shared" si="34"/>
        <v>0.47925734934530334</v>
      </c>
      <c r="BB102" s="16">
        <f t="shared" si="35"/>
        <v>7.2201395431256796E-2</v>
      </c>
      <c r="BC102" s="16">
        <f t="shared" si="36"/>
        <v>0.20015308253188988</v>
      </c>
      <c r="BD102" s="16">
        <f t="shared" si="37"/>
        <v>0.19459105924288206</v>
      </c>
      <c r="BE102" s="16">
        <f t="shared" si="38"/>
        <v>0.33886665092128371</v>
      </c>
      <c r="BF102" s="13">
        <f t="shared" si="39"/>
        <v>0.45471729000651384</v>
      </c>
      <c r="BG102" s="13">
        <f t="shared" si="40"/>
        <v>0.30118409058582751</v>
      </c>
      <c r="BH102" s="13">
        <f t="shared" si="41"/>
        <v>0.29812582210438743</v>
      </c>
      <c r="BI102" s="13">
        <f t="shared" si="42"/>
        <v>0.47297657358604672</v>
      </c>
      <c r="BJ102" s="13">
        <f t="shared" si="43"/>
        <v>0.20015308253188988</v>
      </c>
      <c r="BK102" s="13">
        <f t="shared" si="44"/>
        <v>0.24996997332365509</v>
      </c>
      <c r="BL102" s="13">
        <f t="shared" si="45"/>
        <v>0.36507174483242866</v>
      </c>
      <c r="BM102" s="21">
        <f t="shared" si="46"/>
        <v>0.20618352468012732</v>
      </c>
      <c r="BN102" s="21">
        <f t="shared" si="47"/>
        <v>0.31497433667525426</v>
      </c>
      <c r="BO102" s="21">
        <f t="shared" si="48"/>
        <v>0.33515093698530074</v>
      </c>
      <c r="BP102" s="21">
        <f t="shared" si="49"/>
        <v>0.1954045628819549</v>
      </c>
      <c r="BQ102" s="21">
        <f t="shared" si="50"/>
        <v>0.19459105924288206</v>
      </c>
      <c r="BR102" s="21">
        <f t="shared" si="51"/>
        <v>0.24996997332365509</v>
      </c>
      <c r="BS102" s="21">
        <f t="shared" si="52"/>
        <v>0.29415047189518667</v>
      </c>
      <c r="BT102" s="22">
        <f t="shared" si="53"/>
        <v>0.14127351843151922</v>
      </c>
      <c r="BU102" s="22">
        <f t="shared" si="54"/>
        <v>8.2219351286923772E-2</v>
      </c>
      <c r="BV102" s="22">
        <f t="shared" si="55"/>
        <v>0.304418334128989</v>
      </c>
      <c r="BW102" s="22">
        <f t="shared" si="56"/>
        <v>0.28493925437544393</v>
      </c>
      <c r="BX102" s="22">
        <f t="shared" si="57"/>
        <v>0.33886665092128371</v>
      </c>
      <c r="BY102" s="22">
        <f t="shared" si="58"/>
        <v>0.36507174483242866</v>
      </c>
      <c r="BZ102" s="22">
        <f t="shared" si="59"/>
        <v>0.29415047189518667</v>
      </c>
      <c r="CC102" s="2" t="str">
        <f t="shared" si="60"/>
        <v>Q3/1983</v>
      </c>
      <c r="CD102" s="3">
        <f t="shared" si="72"/>
        <v>0.14127351843151922</v>
      </c>
      <c r="CE102" s="3">
        <f t="shared" si="73"/>
        <v>0.17422492875650375</v>
      </c>
      <c r="CF102" s="3">
        <f t="shared" si="74"/>
        <v>0.28348804391456139</v>
      </c>
      <c r="CG102" s="3">
        <f t="shared" si="75"/>
        <v>0.17931646137809831</v>
      </c>
      <c r="CH102" s="3">
        <f t="shared" si="76"/>
        <v>0.2895448631353153</v>
      </c>
      <c r="CI102" s="3">
        <f t="shared" si="77"/>
        <v>0.33980522353271747</v>
      </c>
      <c r="CJ102" s="2">
        <v>0</v>
      </c>
      <c r="CL102" s="3">
        <f t="shared" si="67"/>
        <v>0.17931646137809831</v>
      </c>
      <c r="CM102" s="3">
        <f t="shared" si="68"/>
        <v>0.33980522353271747</v>
      </c>
      <c r="CN102" s="3"/>
      <c r="CR102" s="2" t="str">
        <f t="shared" si="69"/>
        <v>Q3/1983</v>
      </c>
      <c r="CS102" s="3">
        <f t="shared" si="70"/>
        <v>0.22030739089973569</v>
      </c>
      <c r="CT102" s="3">
        <f t="shared" si="71"/>
        <v>0.27520863422078978</v>
      </c>
    </row>
    <row r="103" spans="1:98" x14ac:dyDescent="0.25">
      <c r="A103" s="2" t="str">
        <f>'Real GDP'!A102</f>
        <v>Q4/1983</v>
      </c>
      <c r="B103" s="3">
        <f>100*DataTransformed!B98</f>
        <v>8.164881717121375</v>
      </c>
      <c r="C103" s="3">
        <f>100*DataTransformed!L98</f>
        <v>2.9318509680026139</v>
      </c>
      <c r="D103" s="3">
        <f>100*DataTransformed!C98</f>
        <v>3.4447983876656707</v>
      </c>
      <c r="E103" s="3">
        <f>100*DataTransformed!M98</f>
        <v>3.1472528918438769</v>
      </c>
      <c r="F103" s="3">
        <f>100*DataTransformed!D98</f>
        <v>1.8754292574286069</v>
      </c>
      <c r="G103" s="3">
        <f>100*DataTransformed!N98</f>
        <v>2.9105681462533894</v>
      </c>
      <c r="H103" s="3">
        <f>100*DataTransformed!E98</f>
        <v>5.4951774341695625</v>
      </c>
      <c r="I103" s="3">
        <f>100*DataTransformed!O98</f>
        <v>2.9348858069711881</v>
      </c>
      <c r="J103" s="3">
        <f>100*DataTransformed!F98</f>
        <v>8.7703421062535369</v>
      </c>
      <c r="K103" s="3">
        <f>100*DataTransformed!P98</f>
        <v>3.2665009638973785</v>
      </c>
      <c r="L103" s="3">
        <f>100*DataTransformed!G98</f>
        <v>5.0567141320257747</v>
      </c>
      <c r="M103" s="3">
        <f>100*DataTransformed!Q98</f>
        <v>2.9126979151831378</v>
      </c>
      <c r="N103" s="3">
        <f>100*DataTransformed!H98</f>
        <v>3.3183831603611935</v>
      </c>
      <c r="O103" s="3">
        <f>100*DataTransformed!R98</f>
        <v>2.8687703421416799</v>
      </c>
      <c r="P103" s="3">
        <f>100*DataTransformed!I98</f>
        <v>2.5761569918074656</v>
      </c>
      <c r="Q103" s="3">
        <f>100*DataTransformed!S98</f>
        <v>2.9024880627872562</v>
      </c>
      <c r="R103" s="2"/>
      <c r="V103" s="2" t="str">
        <f t="shared" si="3"/>
        <v>Q4/1983</v>
      </c>
      <c r="W103" s="17">
        <f t="shared" si="4"/>
        <v>0.28493221200207824</v>
      </c>
      <c r="X103" s="17">
        <f t="shared" si="5"/>
        <v>0.16310842707988973</v>
      </c>
      <c r="Y103" s="17">
        <f t="shared" si="6"/>
        <v>0.18745178836755369</v>
      </c>
      <c r="Z103" s="17">
        <f t="shared" si="7"/>
        <v>0.10795694544298984</v>
      </c>
      <c r="AA103" s="17">
        <f t="shared" si="8"/>
        <v>0.46064576159438114</v>
      </c>
      <c r="AB103" s="17">
        <f t="shared" si="9"/>
        <v>0.23422242740834082</v>
      </c>
      <c r="AC103" s="17">
        <f t="shared" si="10"/>
        <v>0.16546477570803245</v>
      </c>
      <c r="AD103" s="18">
        <f t="shared" si="11"/>
        <v>0.28493221200207824</v>
      </c>
      <c r="AE103" s="18">
        <f t="shared" si="12"/>
        <v>0.33838657580562664</v>
      </c>
      <c r="AF103" s="18">
        <f t="shared" si="13"/>
        <v>0.52124925918250542</v>
      </c>
      <c r="AG103" s="18">
        <f t="shared" si="14"/>
        <v>1.9783302338683351E-2</v>
      </c>
      <c r="AH103" s="18">
        <f t="shared" si="15"/>
        <v>0.30402832705743676</v>
      </c>
      <c r="AI103" s="18">
        <f t="shared" si="16"/>
        <v>0.35590510947029108</v>
      </c>
      <c r="AJ103" s="18">
        <f t="shared" si="17"/>
        <v>9.6614692906227401E-2</v>
      </c>
      <c r="AK103" s="19">
        <f t="shared" si="18"/>
        <v>0.16310842707988973</v>
      </c>
      <c r="AL103" s="19">
        <f t="shared" si="19"/>
        <v>0.33838657580562664</v>
      </c>
      <c r="AM103" s="19">
        <f t="shared" si="20"/>
        <v>0.38708457306891281</v>
      </c>
      <c r="AN103" s="19">
        <f t="shared" si="21"/>
        <v>0.46486108685587801</v>
      </c>
      <c r="AO103" s="19">
        <f t="shared" si="22"/>
        <v>0.29153934176264718</v>
      </c>
      <c r="AP103" s="19">
        <f t="shared" si="23"/>
        <v>0.35311247866531786</v>
      </c>
      <c r="AQ103" s="19">
        <f t="shared" si="24"/>
        <v>0.31792024635559119</v>
      </c>
      <c r="AR103" s="20">
        <f t="shared" si="25"/>
        <v>0.18745178836755369</v>
      </c>
      <c r="AS103" s="20">
        <f t="shared" si="26"/>
        <v>0.52124925918250542</v>
      </c>
      <c r="AT103" s="20">
        <f t="shared" si="27"/>
        <v>0.38708457306891281</v>
      </c>
      <c r="AU103" s="20">
        <f t="shared" si="28"/>
        <v>6.9234705053668327E-2</v>
      </c>
      <c r="AV103" s="20">
        <f t="shared" si="29"/>
        <v>0.47186062658886185</v>
      </c>
      <c r="AW103" s="20">
        <f t="shared" si="30"/>
        <v>0.1670594005671773</v>
      </c>
      <c r="AX103" s="20">
        <f t="shared" si="31"/>
        <v>0.26891647437060889</v>
      </c>
      <c r="AY103" s="16">
        <f t="shared" si="32"/>
        <v>0.10795694544298984</v>
      </c>
      <c r="AZ103" s="16">
        <f t="shared" si="33"/>
        <v>1.9783302338683351E-2</v>
      </c>
      <c r="BA103" s="16">
        <f t="shared" si="34"/>
        <v>0.46486108685587801</v>
      </c>
      <c r="BB103" s="16">
        <f t="shared" si="35"/>
        <v>6.9234705053668327E-2</v>
      </c>
      <c r="BC103" s="16">
        <f t="shared" si="36"/>
        <v>0.19795002819651866</v>
      </c>
      <c r="BD103" s="16">
        <f t="shared" si="37"/>
        <v>0.13670912788977366</v>
      </c>
      <c r="BE103" s="16">
        <f t="shared" si="38"/>
        <v>0.30096180671427408</v>
      </c>
      <c r="BF103" s="13">
        <f t="shared" si="39"/>
        <v>0.46064576159438114</v>
      </c>
      <c r="BG103" s="13">
        <f t="shared" si="40"/>
        <v>0.30402832705743676</v>
      </c>
      <c r="BH103" s="13">
        <f t="shared" si="41"/>
        <v>0.29153934176264718</v>
      </c>
      <c r="BI103" s="13">
        <f t="shared" si="42"/>
        <v>0.47186062658886185</v>
      </c>
      <c r="BJ103" s="13">
        <f t="shared" si="43"/>
        <v>0.19795002819651866</v>
      </c>
      <c r="BK103" s="13">
        <f t="shared" si="44"/>
        <v>0.24130676495259462</v>
      </c>
      <c r="BL103" s="13">
        <f t="shared" si="45"/>
        <v>0.37134174039230827</v>
      </c>
      <c r="BM103" s="21">
        <f t="shared" si="46"/>
        <v>0.23422242740834082</v>
      </c>
      <c r="BN103" s="21">
        <f t="shared" si="47"/>
        <v>0.35590510947029108</v>
      </c>
      <c r="BO103" s="21">
        <f t="shared" si="48"/>
        <v>0.35311247866531786</v>
      </c>
      <c r="BP103" s="21">
        <f t="shared" si="49"/>
        <v>0.1670594005671773</v>
      </c>
      <c r="BQ103" s="21">
        <f t="shared" si="50"/>
        <v>0.13670912788977366</v>
      </c>
      <c r="BR103" s="21">
        <f t="shared" si="51"/>
        <v>0.24130676495259462</v>
      </c>
      <c r="BS103" s="21">
        <f t="shared" si="52"/>
        <v>0.1178819810264384</v>
      </c>
      <c r="BT103" s="22">
        <f t="shared" si="53"/>
        <v>0.16546477570803245</v>
      </c>
      <c r="BU103" s="22">
        <f t="shared" si="54"/>
        <v>9.6614692906227401E-2</v>
      </c>
      <c r="BV103" s="22">
        <f t="shared" si="55"/>
        <v>0.31792024635559119</v>
      </c>
      <c r="BW103" s="22">
        <f t="shared" si="56"/>
        <v>0.26891647437060889</v>
      </c>
      <c r="BX103" s="22">
        <f t="shared" si="57"/>
        <v>0.30096180671427408</v>
      </c>
      <c r="BY103" s="22">
        <f t="shared" si="58"/>
        <v>0.37134174039230827</v>
      </c>
      <c r="BZ103" s="22">
        <f t="shared" si="59"/>
        <v>0.1178819810264384</v>
      </c>
      <c r="CC103" s="2" t="str">
        <f t="shared" si="60"/>
        <v>Q4/1983</v>
      </c>
      <c r="CD103" s="3">
        <f t="shared" si="72"/>
        <v>0.16310842707988973</v>
      </c>
      <c r="CE103" s="3">
        <f t="shared" si="73"/>
        <v>0.18745178836755369</v>
      </c>
      <c r="CF103" s="3">
        <f t="shared" si="74"/>
        <v>0.28493221200207824</v>
      </c>
      <c r="CG103" s="3">
        <f t="shared" si="75"/>
        <v>0.16369751423692541</v>
      </c>
      <c r="CH103" s="3">
        <f t="shared" si="76"/>
        <v>0.27692434318634357</v>
      </c>
      <c r="CI103" s="3">
        <f t="shared" si="77"/>
        <v>0.35520695176904776</v>
      </c>
      <c r="CJ103" s="2">
        <v>0</v>
      </c>
      <c r="CL103" s="3">
        <f t="shared" si="67"/>
        <v>0.16369751423692541</v>
      </c>
      <c r="CM103" s="3">
        <f t="shared" si="68"/>
        <v>0.35520695176904776</v>
      </c>
      <c r="CN103" s="3"/>
      <c r="CR103" s="2" t="str">
        <f t="shared" si="69"/>
        <v>Q4/1983</v>
      </c>
      <c r="CS103" s="3">
        <f t="shared" si="70"/>
        <v>0.23272467518775097</v>
      </c>
      <c r="CT103" s="3">
        <f t="shared" si="71"/>
        <v>0.26934937442684226</v>
      </c>
    </row>
    <row r="104" spans="1:98" x14ac:dyDescent="0.25">
      <c r="A104" s="2" t="str">
        <f>'Real GDP'!A103</f>
        <v>Q1/1984</v>
      </c>
      <c r="B104" s="3">
        <f>100*DataTransformed!B99</f>
        <v>7.8694126350782767</v>
      </c>
      <c r="C104" s="3">
        <f>100*DataTransformed!L99</f>
        <v>4.2373191508332297</v>
      </c>
      <c r="D104" s="3">
        <f>100*DataTransformed!C99</f>
        <v>2.7479297696466176</v>
      </c>
      <c r="E104" s="3">
        <f>100*DataTransformed!M99</f>
        <v>4.0188577265016789</v>
      </c>
      <c r="F104" s="3">
        <f>100*DataTransformed!D99</f>
        <v>2.6703559688382228</v>
      </c>
      <c r="G104" s="3">
        <f>100*DataTransformed!N99</f>
        <v>4.1878562647612583</v>
      </c>
      <c r="H104" s="3">
        <f>100*DataTransformed!E99</f>
        <v>5.2556111030600761</v>
      </c>
      <c r="I104" s="3">
        <f>100*DataTransformed!O99</f>
        <v>4.2322302074808249</v>
      </c>
      <c r="J104" s="3">
        <f>100*DataTransformed!F99</f>
        <v>-0.78521920327894179</v>
      </c>
      <c r="K104" s="3">
        <f>100*DataTransformed!P99</f>
        <v>4.2941271880197363</v>
      </c>
      <c r="L104" s="3">
        <f>100*DataTransformed!G99</f>
        <v>6.8018783763438506</v>
      </c>
      <c r="M104" s="3">
        <f>100*DataTransformed!Q99</f>
        <v>4.2132837494799347</v>
      </c>
      <c r="N104" s="3">
        <f>100*DataTransformed!H99</f>
        <v>4.5801681659096261</v>
      </c>
      <c r="O104" s="3">
        <f>100*DataTransformed!R99</f>
        <v>4.1625919524109989</v>
      </c>
      <c r="P104" s="3">
        <f>100*DataTransformed!I99</f>
        <v>3.2951944534943323</v>
      </c>
      <c r="Q104" s="3">
        <f>100*DataTransformed!S99</f>
        <v>4.2419954597393783</v>
      </c>
      <c r="R104" s="2"/>
      <c r="V104" s="2" t="str">
        <f t="shared" si="3"/>
        <v>Q1/1984</v>
      </c>
      <c r="W104" s="17">
        <f t="shared" ref="W104:W135" si="78">CORREL(B45:B104,D45:D104)</f>
        <v>0.29315174771663061</v>
      </c>
      <c r="X104" s="17">
        <f t="shared" ref="X104:X135" si="79">CORREL(B45:B104,F45:F104)</f>
        <v>0.17103809186094346</v>
      </c>
      <c r="Y104" s="17">
        <f t="shared" ref="Y104:Y135" si="80">CORREL(B45:B104,H45:H104)</f>
        <v>0.18049198619784018</v>
      </c>
      <c r="Z104" s="17">
        <f t="shared" ref="Z104:Z135" si="81">CORREL(B45:B104,J45:J104)</f>
        <v>8.5662555288182576E-2</v>
      </c>
      <c r="AA104" s="17">
        <f t="shared" ref="AA104:AA135" si="82">CORREL(B45:B104,L45:L104)</f>
        <v>0.46634601766705014</v>
      </c>
      <c r="AB104" s="17">
        <f t="shared" ref="AB104:AB135" si="83">CORREL(B45:B104,N45:N104)</f>
        <v>0.23581757722195248</v>
      </c>
      <c r="AC104" s="17">
        <f t="shared" ref="AC104:AC135" si="84">CORREL(B45:B104,P45:P104)</f>
        <v>0.13858245862650179</v>
      </c>
      <c r="AD104" s="18">
        <f t="shared" ref="AD104:AD135" si="85">CORREL(B45:B104,D45:D104)</f>
        <v>0.29315174771663061</v>
      </c>
      <c r="AE104" s="18">
        <f t="shared" ref="AE104:AE135" si="86">CORREL(D45:D104,F45:F104)</f>
        <v>0.33284671898245111</v>
      </c>
      <c r="AF104" s="18">
        <f t="shared" ref="AF104:AF135" si="87">CORREL(D45:D104,H45:H104)</f>
        <v>0.55035942703445095</v>
      </c>
      <c r="AG104" s="18">
        <f t="shared" ref="AG104:AG135" si="88">CORREL(D45:D104,J45:J104)</f>
        <v>2.3665895619537379E-2</v>
      </c>
      <c r="AH104" s="18">
        <f t="shared" ref="AH104:AH135" si="89">CORREL(D45:D104,L45:L104)</f>
        <v>0.30952686513771888</v>
      </c>
      <c r="AI104" s="18">
        <f t="shared" ref="AI104:AI135" si="90">CORREL(D45:D104,N45:N104)</f>
        <v>0.35442229338879955</v>
      </c>
      <c r="AJ104" s="18">
        <f t="shared" ref="AJ104:AJ135" si="91">CORREL(D45:D104,P45:P104)</f>
        <v>0.14234969974228828</v>
      </c>
      <c r="AK104" s="19">
        <f t="shared" ref="AK104:AK135" si="92">CORREL(B45:B104,F45:F104)</f>
        <v>0.17103809186094346</v>
      </c>
      <c r="AL104" s="19">
        <f t="shared" ref="AL104:AL135" si="93">CORREL(D45:D104,F45:F104)</f>
        <v>0.33284671898245111</v>
      </c>
      <c r="AM104" s="19">
        <f t="shared" ref="AM104:AM135" si="94">CORREL(F45:F104,H45:H104)</f>
        <v>0.42038985967910913</v>
      </c>
      <c r="AN104" s="19">
        <f t="shared" ref="AN104:AN135" si="95">CORREL(F45:F104,J45:J104)</f>
        <v>0.47698161939078254</v>
      </c>
      <c r="AO104" s="19">
        <f t="shared" ref="AO104:AO135" si="96">CORREL(F45:F104,L45:L104)</f>
        <v>0.29650290289736425</v>
      </c>
      <c r="AP104" s="19">
        <f t="shared" ref="AP104:AP135" si="97">CORREL(F45:F104,N45:N104)</f>
        <v>0.35163332037175032</v>
      </c>
      <c r="AQ104" s="19">
        <f t="shared" ref="AQ104:AQ135" si="98">CORREL(F45:F104,P45:P104)</f>
        <v>0.40801796780054062</v>
      </c>
      <c r="AR104" s="20">
        <f t="shared" ref="AR104:AR135" si="99">CORREL(B45:B104,H45:H104)</f>
        <v>0.18049198619784018</v>
      </c>
      <c r="AS104" s="20">
        <f t="shared" ref="AS104:AS135" si="100">CORREL(D45:D104,H45:H104)</f>
        <v>0.55035942703445095</v>
      </c>
      <c r="AT104" s="20">
        <f t="shared" ref="AT104:AT135" si="101">CORREL(F45:F104,H45:H104)</f>
        <v>0.42038985967910913</v>
      </c>
      <c r="AU104" s="20">
        <f t="shared" ref="AU104:AU135" si="102">CORREL(H45:H104,J45:J104)</f>
        <v>4.6455143220489353E-2</v>
      </c>
      <c r="AV104" s="20">
        <f t="shared" ref="AV104:AV135" si="103">CORREL(H45:H104,L45:L104)</f>
        <v>0.474941871409572</v>
      </c>
      <c r="AW104" s="20">
        <f t="shared" ref="AW104:AW135" si="104">CORREL(H45:H104,N45:N104)</f>
        <v>0.17791790829500792</v>
      </c>
      <c r="AX104" s="20">
        <f t="shared" ref="AX104:AX135" si="105">CORREL(H45:H104,P45:P104)</f>
        <v>0.20081804337482873</v>
      </c>
      <c r="AY104" s="16">
        <f t="shared" ref="AY104:AY135" si="106">CORREL(B45:B104,J45:J104)</f>
        <v>8.5662555288182576E-2</v>
      </c>
      <c r="AZ104" s="16">
        <f t="shared" ref="AZ104:AZ135" si="107">CORREL(D45:D104,J45:J104)</f>
        <v>2.3665895619537379E-2</v>
      </c>
      <c r="BA104" s="16">
        <f t="shared" ref="BA104:BA135" si="108">CORREL(F45:F104,J45:J104)</f>
        <v>0.47698161939078254</v>
      </c>
      <c r="BB104" s="16">
        <f t="shared" ref="BB104:BB135" si="109">CORREL(H45:H104,J45:J104)</f>
        <v>4.6455143220489353E-2</v>
      </c>
      <c r="BC104" s="16">
        <f t="shared" ref="BC104:BC135" si="110">CORREL(J45:J104,L45:L104)</f>
        <v>0.18071089396861748</v>
      </c>
      <c r="BD104" s="16">
        <f t="shared" ref="BD104:BD135" si="111">CORREL(J45:J104,N45:N104)</f>
        <v>0.13946724115100448</v>
      </c>
      <c r="BE104" s="16">
        <f t="shared" ref="BE104:BE135" si="112">CORREL(J45:J104,P45:P104)</f>
        <v>0.29590391590021775</v>
      </c>
      <c r="BF104" s="13">
        <f t="shared" ref="BF104:BF135" si="113">CORREL(B45:B104,L45:L104)</f>
        <v>0.46634601766705014</v>
      </c>
      <c r="BG104" s="13">
        <f t="shared" ref="BG104:BG135" si="114">CORREL(D45:D104,L45:L104)</f>
        <v>0.30952686513771888</v>
      </c>
      <c r="BH104" s="13">
        <f t="shared" ref="BH104:BH135" si="115">CORREL(F45:F104,L45:L104)</f>
        <v>0.29650290289736425</v>
      </c>
      <c r="BI104" s="13">
        <f t="shared" ref="BI104:BI135" si="116">CORREL(H45:H104,L45:L104)</f>
        <v>0.474941871409572</v>
      </c>
      <c r="BJ104" s="13">
        <f t="shared" ref="BJ104:BJ135" si="117">CORREL(J45:J104,L45:L104)</f>
        <v>0.18071089396861748</v>
      </c>
      <c r="BK104" s="13">
        <f t="shared" ref="BK104:BK135" si="118">CORREL(L45:L104,N45:N104)</f>
        <v>0.24201924882746284</v>
      </c>
      <c r="BL104" s="13">
        <f t="shared" ref="BL104:BL135" si="119">CORREL(L45:L104,P45:P104)</f>
        <v>0.38226432262778121</v>
      </c>
      <c r="BM104" s="21">
        <f t="shared" ref="BM104:BM135" si="120">CORREL(B45:B104,N45:N104)</f>
        <v>0.23581757722195248</v>
      </c>
      <c r="BN104" s="21">
        <f t="shared" ref="BN104:BN135" si="121">CORREL(D45:D104,N45:N104)</f>
        <v>0.35442229338879955</v>
      </c>
      <c r="BO104" s="21">
        <f t="shared" ref="BO104:BO135" si="122">CORREL(F45:F104,N45:N104)</f>
        <v>0.35163332037175032</v>
      </c>
      <c r="BP104" s="21">
        <f t="shared" ref="BP104:BP135" si="123">CORREL(H45:H104,N45:N104)</f>
        <v>0.17791790829500792</v>
      </c>
      <c r="BQ104" s="21">
        <f t="shared" ref="BQ104:BQ135" si="124">CORREL(J45:J104,N45:N104)</f>
        <v>0.13946724115100448</v>
      </c>
      <c r="BR104" s="21">
        <f t="shared" ref="BR104:BR135" si="125">CORREL(L45:L104,N45:N104)</f>
        <v>0.24201924882746284</v>
      </c>
      <c r="BS104" s="21">
        <f t="shared" ref="BS104:BS135" si="126">CORREL(N45:N104,P45:P104)</f>
        <v>0.1474135196177625</v>
      </c>
      <c r="BT104" s="22">
        <f t="shared" ref="BT104:BT135" si="127">CORREL(B45:B104,P45:P104)</f>
        <v>0.13858245862650179</v>
      </c>
      <c r="BU104" s="22">
        <f t="shared" ref="BU104:BU135" si="128">CORREL(D45:D104,P45:P104)</f>
        <v>0.14234969974228828</v>
      </c>
      <c r="BV104" s="22">
        <f t="shared" ref="BV104:BV135" si="129">CORREL(F45:F104,P45:P104)</f>
        <v>0.40801796780054062</v>
      </c>
      <c r="BW104" s="22">
        <f t="shared" ref="BW104:BW135" si="130">CORREL(H45:H104,P45:P104)</f>
        <v>0.20081804337482873</v>
      </c>
      <c r="BX104" s="22">
        <f t="shared" ref="BX104:BX135" si="131">CORREL(J45:J104,P45:P104)</f>
        <v>0.29590391590021775</v>
      </c>
      <c r="BY104" s="22">
        <f t="shared" ref="BY104:BY135" si="132">CORREL(L45:L104,P45:P104)</f>
        <v>0.38226432262778121</v>
      </c>
      <c r="BZ104" s="22">
        <f t="shared" ref="BZ104:BZ135" si="133">CORREL(N45:N104,P45:P104)</f>
        <v>0.1474135196177625</v>
      </c>
      <c r="CC104" s="2" t="str">
        <f t="shared" si="60"/>
        <v>Q1/1984</v>
      </c>
      <c r="CD104" s="3">
        <f t="shared" si="72"/>
        <v>0.13858245862650179</v>
      </c>
      <c r="CE104" s="3">
        <f t="shared" si="73"/>
        <v>0.18049198619784018</v>
      </c>
      <c r="CF104" s="3">
        <f t="shared" si="74"/>
        <v>0.29315174771663061</v>
      </c>
      <c r="CG104" s="3">
        <f t="shared" si="75"/>
        <v>0.15331966267855773</v>
      </c>
      <c r="CH104" s="3">
        <f t="shared" si="76"/>
        <v>0.2675854982720467</v>
      </c>
      <c r="CI104" s="3">
        <f t="shared" si="77"/>
        <v>0.3753038153180358</v>
      </c>
      <c r="CJ104" s="2">
        <v>0</v>
      </c>
      <c r="CL104" s="3">
        <f t="shared" si="67"/>
        <v>0.15331966267855773</v>
      </c>
      <c r="CM104" s="3">
        <f t="shared" si="68"/>
        <v>0.3753038153180358</v>
      </c>
      <c r="CN104" s="3"/>
      <c r="CR104" s="2" t="str">
        <f t="shared" si="69"/>
        <v>Q1/1984</v>
      </c>
      <c r="CS104" s="3">
        <f t="shared" si="70"/>
        <v>0.22851062179935225</v>
      </c>
      <c r="CT104" s="3">
        <f t="shared" si="71"/>
        <v>0.27478121098798808</v>
      </c>
    </row>
    <row r="105" spans="1:98" x14ac:dyDescent="0.25">
      <c r="A105" s="2" t="str">
        <f>'Real GDP'!A104</f>
        <v>Q2/1984</v>
      </c>
      <c r="B105" s="3">
        <f>100*DataTransformed!B100</f>
        <v>6.964379020775624</v>
      </c>
      <c r="C105" s="3">
        <f>100*DataTransformed!L100</f>
        <v>3.351925793502275</v>
      </c>
      <c r="D105" s="3">
        <f>100*DataTransformed!C100</f>
        <v>-3.5036232756137764</v>
      </c>
      <c r="E105" s="3">
        <f>100*DataTransformed!M100</f>
        <v>3.7676684578187292</v>
      </c>
      <c r="F105" s="3">
        <f>100*DataTransformed!D100</f>
        <v>1.1661099646804729</v>
      </c>
      <c r="G105" s="3">
        <f>100*DataTransformed!N100</f>
        <v>3.2863958407965299</v>
      </c>
      <c r="H105" s="3">
        <f>100*DataTransformed!E100</f>
        <v>-6.3509793962197136</v>
      </c>
      <c r="I105" s="3">
        <f>100*DataTransformed!O100</f>
        <v>3.3447654187371612</v>
      </c>
      <c r="J105" s="3">
        <f>100*DataTransformed!F100</f>
        <v>1.2857881072335431</v>
      </c>
      <c r="K105" s="3">
        <f>100*DataTransformed!P100</f>
        <v>3.3098597165167831</v>
      </c>
      <c r="L105" s="3">
        <f>100*DataTransformed!G100</f>
        <v>7.7487317257990185</v>
      </c>
      <c r="M105" s="3">
        <f>100*DataTransformed!Q100</f>
        <v>3.3468715979157793</v>
      </c>
      <c r="N105" s="3">
        <f>100*DataTransformed!H100</f>
        <v>6.0116583583294414</v>
      </c>
      <c r="O105" s="3">
        <f>100*DataTransformed!R100</f>
        <v>3.2937556355376429</v>
      </c>
      <c r="P105" s="3">
        <f>100*DataTransformed!I100</f>
        <v>-1.2350460969908994</v>
      </c>
      <c r="Q105" s="3">
        <f>100*DataTransformed!S100</f>
        <v>3.4241441919347082</v>
      </c>
      <c r="R105" s="2"/>
      <c r="V105" s="2" t="str">
        <f t="shared" si="3"/>
        <v>Q2/1984</v>
      </c>
      <c r="W105" s="17">
        <f t="shared" si="78"/>
        <v>0.27436591716396408</v>
      </c>
      <c r="X105" s="17">
        <f t="shared" si="79"/>
        <v>0.1826147945031476</v>
      </c>
      <c r="Y105" s="17">
        <f t="shared" si="80"/>
        <v>0.14718183367534832</v>
      </c>
      <c r="Z105" s="17">
        <f t="shared" si="81"/>
        <v>8.4665159156570108E-2</v>
      </c>
      <c r="AA105" s="17">
        <f t="shared" si="82"/>
        <v>0.47373602700226231</v>
      </c>
      <c r="AB105" s="17">
        <f t="shared" si="83"/>
        <v>0.25230022529726231</v>
      </c>
      <c r="AC105" s="17">
        <f t="shared" si="84"/>
        <v>0.10861868991888118</v>
      </c>
      <c r="AD105" s="18">
        <f t="shared" si="85"/>
        <v>0.27436591716396408</v>
      </c>
      <c r="AE105" s="18">
        <f t="shared" si="86"/>
        <v>0.35243645615962105</v>
      </c>
      <c r="AF105" s="18">
        <f t="shared" si="87"/>
        <v>0.56170679811676061</v>
      </c>
      <c r="AG105" s="18">
        <f t="shared" si="88"/>
        <v>2.7724915284289855E-2</v>
      </c>
      <c r="AH105" s="18">
        <f t="shared" si="89"/>
        <v>0.28612341932234875</v>
      </c>
      <c r="AI105" s="18">
        <f t="shared" si="90"/>
        <v>0.34871485652380169</v>
      </c>
      <c r="AJ105" s="18">
        <f t="shared" si="91"/>
        <v>0.16963434831507476</v>
      </c>
      <c r="AK105" s="19">
        <f t="shared" si="92"/>
        <v>0.1826147945031476</v>
      </c>
      <c r="AL105" s="19">
        <f t="shared" si="93"/>
        <v>0.35243645615962105</v>
      </c>
      <c r="AM105" s="19">
        <f t="shared" si="94"/>
        <v>0.42721636311661731</v>
      </c>
      <c r="AN105" s="19">
        <f t="shared" si="95"/>
        <v>0.47340814059063507</v>
      </c>
      <c r="AO105" s="19">
        <f t="shared" si="96"/>
        <v>0.31079242899385451</v>
      </c>
      <c r="AP105" s="19">
        <f t="shared" si="97"/>
        <v>0.30547660583566094</v>
      </c>
      <c r="AQ105" s="19">
        <f t="shared" si="98"/>
        <v>0.50949696198509675</v>
      </c>
      <c r="AR105" s="20">
        <f t="shared" si="99"/>
        <v>0.14718183367534832</v>
      </c>
      <c r="AS105" s="20">
        <f t="shared" si="100"/>
        <v>0.56170679811676061</v>
      </c>
      <c r="AT105" s="20">
        <f t="shared" si="101"/>
        <v>0.42721636311661731</v>
      </c>
      <c r="AU105" s="20">
        <f t="shared" si="102"/>
        <v>4.9671827485962584E-2</v>
      </c>
      <c r="AV105" s="20">
        <f t="shared" si="103"/>
        <v>0.4227238905779403</v>
      </c>
      <c r="AW105" s="20">
        <f t="shared" si="104"/>
        <v>0.15050079137640646</v>
      </c>
      <c r="AX105" s="20">
        <f t="shared" si="105"/>
        <v>0.25631708306710804</v>
      </c>
      <c r="AY105" s="16">
        <f t="shared" si="106"/>
        <v>8.4665159156570108E-2</v>
      </c>
      <c r="AZ105" s="16">
        <f t="shared" si="107"/>
        <v>2.7724915284289855E-2</v>
      </c>
      <c r="BA105" s="16">
        <f t="shared" si="108"/>
        <v>0.47340814059063507</v>
      </c>
      <c r="BB105" s="16">
        <f t="shared" si="109"/>
        <v>4.9671827485962584E-2</v>
      </c>
      <c r="BC105" s="16">
        <f t="shared" si="110"/>
        <v>0.17795095318124191</v>
      </c>
      <c r="BD105" s="16">
        <f t="shared" si="111"/>
        <v>0.12050248520449713</v>
      </c>
      <c r="BE105" s="16">
        <f t="shared" si="112"/>
        <v>0.32503924650913163</v>
      </c>
      <c r="BF105" s="13">
        <f t="shared" si="113"/>
        <v>0.47373602700226231</v>
      </c>
      <c r="BG105" s="13">
        <f t="shared" si="114"/>
        <v>0.28612341932234875</v>
      </c>
      <c r="BH105" s="13">
        <f t="shared" si="115"/>
        <v>0.31079242899385451</v>
      </c>
      <c r="BI105" s="13">
        <f t="shared" si="116"/>
        <v>0.4227238905779403</v>
      </c>
      <c r="BJ105" s="13">
        <f t="shared" si="117"/>
        <v>0.17795095318124191</v>
      </c>
      <c r="BK105" s="13">
        <f t="shared" si="118"/>
        <v>0.2590943431335786</v>
      </c>
      <c r="BL105" s="13">
        <f t="shared" si="119"/>
        <v>0.3449740019913719</v>
      </c>
      <c r="BM105" s="21">
        <f t="shared" si="120"/>
        <v>0.25230022529726231</v>
      </c>
      <c r="BN105" s="21">
        <f t="shared" si="121"/>
        <v>0.34871485652380169</v>
      </c>
      <c r="BO105" s="21">
        <f t="shared" si="122"/>
        <v>0.30547660583566094</v>
      </c>
      <c r="BP105" s="21">
        <f t="shared" si="123"/>
        <v>0.15050079137640646</v>
      </c>
      <c r="BQ105" s="21">
        <f t="shared" si="124"/>
        <v>0.12050248520449713</v>
      </c>
      <c r="BR105" s="21">
        <f t="shared" si="125"/>
        <v>0.2590943431335786</v>
      </c>
      <c r="BS105" s="21">
        <f t="shared" si="126"/>
        <v>0.18103947467192791</v>
      </c>
      <c r="BT105" s="22">
        <f t="shared" si="127"/>
        <v>0.10861868991888118</v>
      </c>
      <c r="BU105" s="22">
        <f t="shared" si="128"/>
        <v>0.16963434831507476</v>
      </c>
      <c r="BV105" s="22">
        <f t="shared" si="129"/>
        <v>0.50949696198509675</v>
      </c>
      <c r="BW105" s="22">
        <f t="shared" si="130"/>
        <v>0.25631708306710804</v>
      </c>
      <c r="BX105" s="22">
        <f t="shared" si="131"/>
        <v>0.32503924650913163</v>
      </c>
      <c r="BY105" s="22">
        <f t="shared" si="132"/>
        <v>0.3449740019913719</v>
      </c>
      <c r="BZ105" s="22">
        <f t="shared" si="133"/>
        <v>0.18103947467192791</v>
      </c>
      <c r="CC105" s="2" t="str">
        <f t="shared" si="60"/>
        <v>Q2/1984</v>
      </c>
      <c r="CD105" s="3">
        <f t="shared" si="72"/>
        <v>0.10861868991888118</v>
      </c>
      <c r="CE105" s="3">
        <f t="shared" si="73"/>
        <v>0.1826147945031476</v>
      </c>
      <c r="CF105" s="3">
        <f t="shared" si="74"/>
        <v>0.27436591716396408</v>
      </c>
      <c r="CG105" s="3">
        <f t="shared" si="75"/>
        <v>0.15528418061107352</v>
      </c>
      <c r="CH105" s="3">
        <f t="shared" si="76"/>
        <v>0.26673013014877134</v>
      </c>
      <c r="CI105" s="3">
        <f t="shared" si="77"/>
        <v>0.35150605625066622</v>
      </c>
      <c r="CJ105" s="2">
        <v>0</v>
      </c>
      <c r="CL105" s="3">
        <f t="shared" si="67"/>
        <v>0.15528418061107352</v>
      </c>
      <c r="CM105" s="3">
        <f t="shared" si="68"/>
        <v>0.35150605625066622</v>
      </c>
      <c r="CN105" s="3"/>
      <c r="CR105" s="2" t="str">
        <f t="shared" si="69"/>
        <v>Q2/1984</v>
      </c>
      <c r="CS105" s="3">
        <f t="shared" si="70"/>
        <v>0.22211870925577426</v>
      </c>
      <c r="CT105" s="3">
        <f t="shared" si="71"/>
        <v>0.2772862550761212</v>
      </c>
    </row>
    <row r="106" spans="1:98" x14ac:dyDescent="0.25">
      <c r="A106" s="2" t="str">
        <f>'Real GDP'!A105</f>
        <v>Q3/1984</v>
      </c>
      <c r="B106" s="3">
        <f>100*DataTransformed!B101</f>
        <v>3.9159623682863298</v>
      </c>
      <c r="C106" s="3">
        <f>100*DataTransformed!L101</f>
        <v>3.2305741454781156</v>
      </c>
      <c r="D106" s="3">
        <f>100*DataTransformed!C101</f>
        <v>2.5942975534757551</v>
      </c>
      <c r="E106" s="3">
        <f>100*DataTransformed!M101</f>
        <v>3.1685713620191791</v>
      </c>
      <c r="F106" s="3">
        <f>100*DataTransformed!D101</f>
        <v>2.2522917350627836</v>
      </c>
      <c r="G106" s="3">
        <f>100*DataTransformed!N101</f>
        <v>3.1522961427352669</v>
      </c>
      <c r="H106" s="3">
        <f>100*DataTransformed!E101</f>
        <v>10.747464157878284</v>
      </c>
      <c r="I106" s="3">
        <f>100*DataTransformed!O101</f>
        <v>3.2246504869364756</v>
      </c>
      <c r="J106" s="3">
        <f>100*DataTransformed!F101</f>
        <v>4.6823585246855259</v>
      </c>
      <c r="K106" s="3">
        <f>100*DataTransformed!P101</f>
        <v>3.1418643839307592</v>
      </c>
      <c r="L106" s="3">
        <f>100*DataTransformed!G101</f>
        <v>1.6938695987434471</v>
      </c>
      <c r="M106" s="3">
        <f>100*DataTransformed!Q101</f>
        <v>3.2448660289141174</v>
      </c>
      <c r="N106" s="3">
        <f>100*DataTransformed!H101</f>
        <v>4.8584068907278066</v>
      </c>
      <c r="O106" s="3">
        <f>100*DataTransformed!R101</f>
        <v>3.2161157375679039</v>
      </c>
      <c r="P106" s="3">
        <f>100*DataTransformed!I101</f>
        <v>3.468580867685489</v>
      </c>
      <c r="Q106" s="3">
        <f>100*DataTransformed!S101</f>
        <v>3.1491715079015492</v>
      </c>
      <c r="R106" s="2"/>
      <c r="V106" s="2" t="str">
        <f t="shared" si="3"/>
        <v>Q3/1984</v>
      </c>
      <c r="W106" s="17">
        <f t="shared" si="78"/>
        <v>0.27469383258444424</v>
      </c>
      <c r="X106" s="17">
        <f t="shared" si="79"/>
        <v>0.18210672029460359</v>
      </c>
      <c r="Y106" s="17">
        <f t="shared" si="80"/>
        <v>0.15383341433691847</v>
      </c>
      <c r="Z106" s="17">
        <f t="shared" si="81"/>
        <v>8.5193581399671078E-2</v>
      </c>
      <c r="AA106" s="17">
        <f t="shared" si="82"/>
        <v>0.47188815046548027</v>
      </c>
      <c r="AB106" s="17">
        <f t="shared" si="83"/>
        <v>0.25676038516682514</v>
      </c>
      <c r="AC106" s="17">
        <f t="shared" si="84"/>
        <v>0.11370677924748011</v>
      </c>
      <c r="AD106" s="18">
        <f t="shared" si="85"/>
        <v>0.27469383258444424</v>
      </c>
      <c r="AE106" s="18">
        <f t="shared" si="86"/>
        <v>0.35181948871272894</v>
      </c>
      <c r="AF106" s="18">
        <f t="shared" si="87"/>
        <v>0.55647148855425288</v>
      </c>
      <c r="AG106" s="18">
        <f t="shared" si="88"/>
        <v>2.8560701623210616E-2</v>
      </c>
      <c r="AH106" s="18">
        <f t="shared" si="89"/>
        <v>0.28494354334524902</v>
      </c>
      <c r="AI106" s="18">
        <f t="shared" si="90"/>
        <v>0.35169885515368537</v>
      </c>
      <c r="AJ106" s="18">
        <f t="shared" si="91"/>
        <v>0.172233515136619</v>
      </c>
      <c r="AK106" s="19">
        <f t="shared" si="92"/>
        <v>0.18210672029460359</v>
      </c>
      <c r="AL106" s="19">
        <f t="shared" si="93"/>
        <v>0.35181948871272894</v>
      </c>
      <c r="AM106" s="19">
        <f t="shared" si="94"/>
        <v>0.4062544419401633</v>
      </c>
      <c r="AN106" s="19">
        <f t="shared" si="95"/>
        <v>0.47472016803531403</v>
      </c>
      <c r="AO106" s="19">
        <f t="shared" si="96"/>
        <v>0.31127984718761215</v>
      </c>
      <c r="AP106" s="19">
        <f t="shared" si="97"/>
        <v>0.30245082277837559</v>
      </c>
      <c r="AQ106" s="19">
        <f t="shared" si="98"/>
        <v>0.51044593298137197</v>
      </c>
      <c r="AR106" s="20">
        <f t="shared" si="99"/>
        <v>0.15383341433691847</v>
      </c>
      <c r="AS106" s="20">
        <f t="shared" si="100"/>
        <v>0.55647148855425288</v>
      </c>
      <c r="AT106" s="20">
        <f t="shared" si="101"/>
        <v>0.4062544419401633</v>
      </c>
      <c r="AU106" s="20">
        <f t="shared" si="102"/>
        <v>6.7831767015202243E-2</v>
      </c>
      <c r="AV106" s="20">
        <f t="shared" si="103"/>
        <v>0.39946214447251766</v>
      </c>
      <c r="AW106" s="20">
        <f t="shared" si="104"/>
        <v>0.12679886993687464</v>
      </c>
      <c r="AX106" s="20">
        <f t="shared" si="105"/>
        <v>0.22908049847486409</v>
      </c>
      <c r="AY106" s="16">
        <f t="shared" si="106"/>
        <v>8.5193581399671078E-2</v>
      </c>
      <c r="AZ106" s="16">
        <f t="shared" si="107"/>
        <v>2.8560701623210616E-2</v>
      </c>
      <c r="BA106" s="16">
        <f t="shared" si="108"/>
        <v>0.47472016803531403</v>
      </c>
      <c r="BB106" s="16">
        <f t="shared" si="109"/>
        <v>6.7831767015202243E-2</v>
      </c>
      <c r="BC106" s="16">
        <f t="shared" si="110"/>
        <v>0.17720152243395804</v>
      </c>
      <c r="BD106" s="16">
        <f t="shared" si="111"/>
        <v>0.13003695184973452</v>
      </c>
      <c r="BE106" s="16">
        <f t="shared" si="112"/>
        <v>0.34345698422709786</v>
      </c>
      <c r="BF106" s="13">
        <f t="shared" si="113"/>
        <v>0.47188815046548027</v>
      </c>
      <c r="BG106" s="13">
        <f t="shared" si="114"/>
        <v>0.28494354334524902</v>
      </c>
      <c r="BH106" s="13">
        <f t="shared" si="115"/>
        <v>0.31127984718761215</v>
      </c>
      <c r="BI106" s="13">
        <f t="shared" si="116"/>
        <v>0.39946214447251766</v>
      </c>
      <c r="BJ106" s="13">
        <f t="shared" si="117"/>
        <v>0.17720152243395804</v>
      </c>
      <c r="BK106" s="13">
        <f t="shared" si="118"/>
        <v>0.25726016742748709</v>
      </c>
      <c r="BL106" s="13">
        <f t="shared" si="119"/>
        <v>0.34474074509864105</v>
      </c>
      <c r="BM106" s="21">
        <f t="shared" si="120"/>
        <v>0.25676038516682514</v>
      </c>
      <c r="BN106" s="21">
        <f t="shared" si="121"/>
        <v>0.35169885515368537</v>
      </c>
      <c r="BO106" s="21">
        <f t="shared" si="122"/>
        <v>0.30245082277837559</v>
      </c>
      <c r="BP106" s="21">
        <f t="shared" si="123"/>
        <v>0.12679886993687464</v>
      </c>
      <c r="BQ106" s="21">
        <f t="shared" si="124"/>
        <v>0.13003695184973452</v>
      </c>
      <c r="BR106" s="21">
        <f t="shared" si="125"/>
        <v>0.25726016742748709</v>
      </c>
      <c r="BS106" s="21">
        <f t="shared" si="126"/>
        <v>0.15754347979324096</v>
      </c>
      <c r="BT106" s="22">
        <f t="shared" si="127"/>
        <v>0.11370677924748011</v>
      </c>
      <c r="BU106" s="22">
        <f t="shared" si="128"/>
        <v>0.172233515136619</v>
      </c>
      <c r="BV106" s="22">
        <f t="shared" si="129"/>
        <v>0.51044593298137197</v>
      </c>
      <c r="BW106" s="22">
        <f t="shared" si="130"/>
        <v>0.22908049847486409</v>
      </c>
      <c r="BX106" s="22">
        <f t="shared" si="131"/>
        <v>0.34345698422709786</v>
      </c>
      <c r="BY106" s="22">
        <f t="shared" si="132"/>
        <v>0.34474074509864105</v>
      </c>
      <c r="BZ106" s="22">
        <f t="shared" si="133"/>
        <v>0.15754347979324096</v>
      </c>
      <c r="CC106" s="2" t="str">
        <f t="shared" si="60"/>
        <v>Q3/1984</v>
      </c>
      <c r="CD106" s="3">
        <f t="shared" si="72"/>
        <v>0.11370677924748011</v>
      </c>
      <c r="CE106" s="3">
        <f t="shared" si="73"/>
        <v>0.18210672029460359</v>
      </c>
      <c r="CF106" s="3">
        <f t="shared" si="74"/>
        <v>0.27469383258444424</v>
      </c>
      <c r="CG106" s="3">
        <f t="shared" si="75"/>
        <v>0.15476093070099908</v>
      </c>
      <c r="CH106" s="3">
        <f t="shared" si="76"/>
        <v>0.26597700000596569</v>
      </c>
      <c r="CI106" s="3">
        <f t="shared" si="77"/>
        <v>0.35178933032296805</v>
      </c>
      <c r="CJ106" s="2">
        <v>0</v>
      </c>
      <c r="CL106" s="3">
        <f t="shared" si="67"/>
        <v>0.15476093070099908</v>
      </c>
      <c r="CM106" s="3">
        <f t="shared" si="68"/>
        <v>0.35178933032296805</v>
      </c>
      <c r="CN106" s="3"/>
      <c r="CR106" s="2" t="str">
        <f t="shared" si="69"/>
        <v>Q3/1984</v>
      </c>
      <c r="CS106" s="3">
        <f t="shared" si="70"/>
        <v>0.22411527071377385</v>
      </c>
      <c r="CT106" s="3">
        <f t="shared" si="71"/>
        <v>0.27488356778310924</v>
      </c>
    </row>
    <row r="107" spans="1:98" x14ac:dyDescent="0.25">
      <c r="A107" s="2" t="str">
        <f>'Real GDP'!A106</f>
        <v>Q4/1984</v>
      </c>
      <c r="B107" s="3">
        <f>100*DataTransformed!B102</f>
        <v>3.177868470537959</v>
      </c>
      <c r="C107" s="3">
        <f>100*DataTransformed!L102</f>
        <v>2.6731761844761337</v>
      </c>
      <c r="D107" s="3">
        <f>100*DataTransformed!C102</f>
        <v>7.8676970887737951</v>
      </c>
      <c r="E107" s="3">
        <f>100*DataTransformed!M102</f>
        <v>2.7951069247190929</v>
      </c>
      <c r="F107" s="3">
        <f>100*DataTransformed!D102</f>
        <v>0.97060862804028147</v>
      </c>
      <c r="G107" s="3">
        <f>100*DataTransformed!N102</f>
        <v>2.5909142180490008</v>
      </c>
      <c r="H107" s="3">
        <f>100*DataTransformed!E102</f>
        <v>3.3531632017364643</v>
      </c>
      <c r="I107" s="3">
        <f>100*DataTransformed!O102</f>
        <v>2.6701445496172482</v>
      </c>
      <c r="J107" s="3">
        <f>100*DataTransformed!F102</f>
        <v>6.4171871258267288E-2</v>
      </c>
      <c r="K107" s="3">
        <f>100*DataTransformed!P102</f>
        <v>2.7007198086634432</v>
      </c>
      <c r="L107" s="3">
        <f>100*DataTransformed!G102</f>
        <v>6.2552753772699532</v>
      </c>
      <c r="M107" s="3">
        <f>100*DataTransformed!Q102</f>
        <v>2.6538277407635036</v>
      </c>
      <c r="N107" s="3">
        <f>100*DataTransformed!H102</f>
        <v>0.68989047043714891</v>
      </c>
      <c r="O107" s="3">
        <f>100*DataTransformed!R102</f>
        <v>2.6632804145990008</v>
      </c>
      <c r="P107" s="3">
        <f>100*DataTransformed!I102</f>
        <v>0.51020235550751636</v>
      </c>
      <c r="Q107" s="3">
        <f>100*DataTransformed!S102</f>
        <v>2.8112023766697192</v>
      </c>
      <c r="R107" s="2"/>
      <c r="V107" s="2" t="str">
        <f t="shared" si="3"/>
        <v>Q4/1984</v>
      </c>
      <c r="W107" s="17">
        <f t="shared" si="78"/>
        <v>0.27515895990817579</v>
      </c>
      <c r="X107" s="17">
        <f t="shared" si="79"/>
        <v>0.18384017149589618</v>
      </c>
      <c r="Y107" s="17">
        <f t="shared" si="80"/>
        <v>0.16996212024519272</v>
      </c>
      <c r="Z107" s="17">
        <f t="shared" si="81"/>
        <v>4.9457635724855932E-2</v>
      </c>
      <c r="AA107" s="17">
        <f t="shared" si="82"/>
        <v>0.48517665773859614</v>
      </c>
      <c r="AB107" s="17">
        <f t="shared" si="83"/>
        <v>0.3163609849385064</v>
      </c>
      <c r="AC107" s="17">
        <f t="shared" si="84"/>
        <v>0.12321336669708698</v>
      </c>
      <c r="AD107" s="18">
        <f t="shared" si="85"/>
        <v>0.27515895990817579</v>
      </c>
      <c r="AE107" s="18">
        <f t="shared" si="86"/>
        <v>0.33351190984282353</v>
      </c>
      <c r="AF107" s="18">
        <f t="shared" si="87"/>
        <v>0.55755736727992078</v>
      </c>
      <c r="AG107" s="18">
        <f t="shared" si="88"/>
        <v>1.78095160139181E-2</v>
      </c>
      <c r="AH107" s="18">
        <f t="shared" si="89"/>
        <v>0.29450834290598399</v>
      </c>
      <c r="AI107" s="18">
        <f t="shared" si="90"/>
        <v>0.34999558571152467</v>
      </c>
      <c r="AJ107" s="18">
        <f t="shared" si="91"/>
        <v>0.15580644668479018</v>
      </c>
      <c r="AK107" s="19">
        <f t="shared" si="92"/>
        <v>0.18384017149589618</v>
      </c>
      <c r="AL107" s="19">
        <f t="shared" si="93"/>
        <v>0.33351190984282353</v>
      </c>
      <c r="AM107" s="19">
        <f t="shared" si="94"/>
        <v>0.40275605198088638</v>
      </c>
      <c r="AN107" s="19">
        <f t="shared" si="95"/>
        <v>0.50302918151347475</v>
      </c>
      <c r="AO107" s="19">
        <f t="shared" si="96"/>
        <v>0.29951051737241563</v>
      </c>
      <c r="AP107" s="19">
        <f t="shared" si="97"/>
        <v>0.32333790293820303</v>
      </c>
      <c r="AQ107" s="19">
        <f t="shared" si="98"/>
        <v>0.51586863421747398</v>
      </c>
      <c r="AR107" s="20">
        <f t="shared" si="99"/>
        <v>0.16996212024519272</v>
      </c>
      <c r="AS107" s="20">
        <f t="shared" si="100"/>
        <v>0.55755736727992078</v>
      </c>
      <c r="AT107" s="20">
        <f t="shared" si="101"/>
        <v>0.40275605198088638</v>
      </c>
      <c r="AU107" s="20">
        <f t="shared" si="102"/>
        <v>9.9962374953076152E-2</v>
      </c>
      <c r="AV107" s="20">
        <f t="shared" si="103"/>
        <v>0.39569526115290782</v>
      </c>
      <c r="AW107" s="20">
        <f t="shared" si="104"/>
        <v>9.5272958405165073E-2</v>
      </c>
      <c r="AX107" s="20">
        <f t="shared" si="105"/>
        <v>0.21949122980730154</v>
      </c>
      <c r="AY107" s="16">
        <f t="shared" si="106"/>
        <v>4.9457635724855932E-2</v>
      </c>
      <c r="AZ107" s="16">
        <f t="shared" si="107"/>
        <v>1.78095160139181E-2</v>
      </c>
      <c r="BA107" s="16">
        <f t="shared" si="108"/>
        <v>0.50302918151347475</v>
      </c>
      <c r="BB107" s="16">
        <f t="shared" si="109"/>
        <v>9.9962374953076152E-2</v>
      </c>
      <c r="BC107" s="16">
        <f t="shared" si="110"/>
        <v>0.19761614301979996</v>
      </c>
      <c r="BD107" s="16">
        <f t="shared" si="111"/>
        <v>0.25308647274992757</v>
      </c>
      <c r="BE107" s="16">
        <f t="shared" si="112"/>
        <v>0.38610738300280484</v>
      </c>
      <c r="BF107" s="13">
        <f t="shared" si="113"/>
        <v>0.48517665773859614</v>
      </c>
      <c r="BG107" s="13">
        <f t="shared" si="114"/>
        <v>0.29450834290598399</v>
      </c>
      <c r="BH107" s="13">
        <f t="shared" si="115"/>
        <v>0.29951051737241563</v>
      </c>
      <c r="BI107" s="13">
        <f t="shared" si="116"/>
        <v>0.39569526115290782</v>
      </c>
      <c r="BJ107" s="13">
        <f t="shared" si="117"/>
        <v>0.19761614301979996</v>
      </c>
      <c r="BK107" s="13">
        <f t="shared" si="118"/>
        <v>0.23460962198914451</v>
      </c>
      <c r="BL107" s="13">
        <f t="shared" si="119"/>
        <v>0.32844150810786649</v>
      </c>
      <c r="BM107" s="21">
        <f t="shared" si="120"/>
        <v>0.3163609849385064</v>
      </c>
      <c r="BN107" s="21">
        <f t="shared" si="121"/>
        <v>0.34999558571152467</v>
      </c>
      <c r="BO107" s="21">
        <f t="shared" si="122"/>
        <v>0.32333790293820303</v>
      </c>
      <c r="BP107" s="21">
        <f t="shared" si="123"/>
        <v>9.5272958405165073E-2</v>
      </c>
      <c r="BQ107" s="21">
        <f t="shared" si="124"/>
        <v>0.25308647274992757</v>
      </c>
      <c r="BR107" s="21">
        <f t="shared" si="125"/>
        <v>0.23460962198914451</v>
      </c>
      <c r="BS107" s="21">
        <f t="shared" si="126"/>
        <v>0.15273416764980075</v>
      </c>
      <c r="BT107" s="22">
        <f t="shared" si="127"/>
        <v>0.12321336669708698</v>
      </c>
      <c r="BU107" s="22">
        <f t="shared" si="128"/>
        <v>0.15580644668479018</v>
      </c>
      <c r="BV107" s="22">
        <f t="shared" si="129"/>
        <v>0.51586863421747398</v>
      </c>
      <c r="BW107" s="22">
        <f t="shared" si="130"/>
        <v>0.21949122980730154</v>
      </c>
      <c r="BX107" s="22">
        <f t="shared" si="131"/>
        <v>0.38610738300280484</v>
      </c>
      <c r="BY107" s="22">
        <f t="shared" si="132"/>
        <v>0.32844150810786649</v>
      </c>
      <c r="BZ107" s="22">
        <f t="shared" si="133"/>
        <v>0.15273416764980075</v>
      </c>
      <c r="CC107" s="2" t="str">
        <f t="shared" si="60"/>
        <v>Q4/1984</v>
      </c>
      <c r="CD107" s="3">
        <f t="shared" si="72"/>
        <v>0.12321336669708698</v>
      </c>
      <c r="CE107" s="3">
        <f t="shared" si="73"/>
        <v>0.18384017149589618</v>
      </c>
      <c r="CF107" s="3">
        <f t="shared" si="74"/>
        <v>0.3163609849385064</v>
      </c>
      <c r="CG107" s="3">
        <f t="shared" si="75"/>
        <v>0.15934536507489083</v>
      </c>
      <c r="CH107" s="3">
        <f t="shared" si="76"/>
        <v>0.28483365140707989</v>
      </c>
      <c r="CI107" s="3">
        <f t="shared" si="77"/>
        <v>0.37707943367998481</v>
      </c>
      <c r="CJ107" s="2">
        <v>0</v>
      </c>
      <c r="CL107" s="3">
        <f t="shared" si="67"/>
        <v>0.15934536507489083</v>
      </c>
      <c r="CM107" s="3">
        <f t="shared" si="68"/>
        <v>0.37707943367998481</v>
      </c>
      <c r="CN107" s="3"/>
      <c r="CR107" s="2" t="str">
        <f t="shared" si="69"/>
        <v>Q4/1984</v>
      </c>
      <c r="CS107" s="3">
        <f t="shared" si="70"/>
        <v>0.23423915141119739</v>
      </c>
      <c r="CT107" s="3">
        <f t="shared" si="71"/>
        <v>0.28225592512643888</v>
      </c>
    </row>
    <row r="108" spans="1:98" x14ac:dyDescent="0.25">
      <c r="A108" s="2" t="str">
        <f>'Real GDP'!A107</f>
        <v>Q1/1985</v>
      </c>
      <c r="B108" s="3">
        <f>100*DataTransformed!B103</f>
        <v>3.9568782736616015</v>
      </c>
      <c r="C108" s="3">
        <f>100*DataTransformed!L103</f>
        <v>4.5737343189209412</v>
      </c>
      <c r="D108" s="3">
        <f>100*DataTransformed!C103</f>
        <v>3.3604164277289073</v>
      </c>
      <c r="E108" s="3">
        <f>100*DataTransformed!M103</f>
        <v>2.9009830138218007</v>
      </c>
      <c r="F108" s="3">
        <f>100*DataTransformed!D103</f>
        <v>0.7264154094947628</v>
      </c>
      <c r="G108" s="3">
        <f>100*DataTransformed!N103</f>
        <v>4.5799733695570666</v>
      </c>
      <c r="H108" s="3">
        <f>100*DataTransformed!E103</f>
        <v>-2.1862468778298449</v>
      </c>
      <c r="I108" s="3">
        <f>100*DataTransformed!O103</f>
        <v>4.5644149263203815</v>
      </c>
      <c r="J108" s="3">
        <f>100*DataTransformed!F103</f>
        <v>2.2803963122740356</v>
      </c>
      <c r="K108" s="3">
        <f>100*DataTransformed!P103</f>
        <v>4.4911573565487473</v>
      </c>
      <c r="L108" s="3">
        <f>100*DataTransformed!G103</f>
        <v>6.030262451850632</v>
      </c>
      <c r="M108" s="3">
        <f>100*DataTransformed!Q103</f>
        <v>4.4475281242888798</v>
      </c>
      <c r="N108" s="3">
        <f>100*DataTransformed!H103</f>
        <v>9.6849571733262252</v>
      </c>
      <c r="O108" s="3">
        <f>100*DataTransformed!R103</f>
        <v>4.6547489285359234</v>
      </c>
      <c r="P108" s="3">
        <f>100*DataTransformed!I103</f>
        <v>4.4392182205342579</v>
      </c>
      <c r="Q108" s="3">
        <f>100*DataTransformed!S103</f>
        <v>4.5159257703424771</v>
      </c>
      <c r="R108" s="2"/>
      <c r="V108" s="2" t="str">
        <f t="shared" si="3"/>
        <v>Q1/1985</v>
      </c>
      <c r="W108" s="17">
        <f t="shared" si="78"/>
        <v>0.26696644113682355</v>
      </c>
      <c r="X108" s="17">
        <f t="shared" si="79"/>
        <v>0.21206431303432763</v>
      </c>
      <c r="Y108" s="17">
        <f t="shared" si="80"/>
        <v>0.14348542727335126</v>
      </c>
      <c r="Z108" s="17">
        <f t="shared" si="81"/>
        <v>0.1239136912050386</v>
      </c>
      <c r="AA108" s="17">
        <f t="shared" si="82"/>
        <v>0.48547416153533052</v>
      </c>
      <c r="AB108" s="17">
        <f t="shared" si="83"/>
        <v>0.35374321864923319</v>
      </c>
      <c r="AC108" s="17">
        <f t="shared" si="84"/>
        <v>0.15043593205506409</v>
      </c>
      <c r="AD108" s="18">
        <f t="shared" si="85"/>
        <v>0.26696644113682355</v>
      </c>
      <c r="AE108" s="18">
        <f t="shared" si="86"/>
        <v>0.36792325770458811</v>
      </c>
      <c r="AF108" s="18">
        <f t="shared" si="87"/>
        <v>0.54099149416171621</v>
      </c>
      <c r="AG108" s="18">
        <f t="shared" si="88"/>
        <v>9.1179783078833732E-2</v>
      </c>
      <c r="AH108" s="18">
        <f t="shared" si="89"/>
        <v>0.29461182513278866</v>
      </c>
      <c r="AI108" s="18">
        <f t="shared" si="90"/>
        <v>0.39065941883593874</v>
      </c>
      <c r="AJ108" s="18">
        <f t="shared" si="91"/>
        <v>0.18573357164611515</v>
      </c>
      <c r="AK108" s="19">
        <f t="shared" si="92"/>
        <v>0.21206431303432763</v>
      </c>
      <c r="AL108" s="19">
        <f t="shared" si="93"/>
        <v>0.36792325770458811</v>
      </c>
      <c r="AM108" s="19">
        <f t="shared" si="94"/>
        <v>0.50178240117984574</v>
      </c>
      <c r="AN108" s="19">
        <f t="shared" si="95"/>
        <v>0.45782266666894933</v>
      </c>
      <c r="AO108" s="19">
        <f t="shared" si="96"/>
        <v>0.30317306818310907</v>
      </c>
      <c r="AP108" s="19">
        <f t="shared" si="97"/>
        <v>0.25747843297988288</v>
      </c>
      <c r="AQ108" s="19">
        <f t="shared" si="98"/>
        <v>0.47889775350263175</v>
      </c>
      <c r="AR108" s="20">
        <f t="shared" si="99"/>
        <v>0.14348542727335126</v>
      </c>
      <c r="AS108" s="20">
        <f t="shared" si="100"/>
        <v>0.54099149416171621</v>
      </c>
      <c r="AT108" s="20">
        <f t="shared" si="101"/>
        <v>0.50178240117984574</v>
      </c>
      <c r="AU108" s="20">
        <f t="shared" si="102"/>
        <v>0.28908269155849131</v>
      </c>
      <c r="AV108" s="20">
        <f t="shared" si="103"/>
        <v>0.38549268867572339</v>
      </c>
      <c r="AW108" s="20">
        <f t="shared" si="104"/>
        <v>0.14092316867127266</v>
      </c>
      <c r="AX108" s="20">
        <f t="shared" si="105"/>
        <v>0.27450303779792451</v>
      </c>
      <c r="AY108" s="16">
        <f t="shared" si="106"/>
        <v>0.1239136912050386</v>
      </c>
      <c r="AZ108" s="16">
        <f t="shared" si="107"/>
        <v>9.1179783078833732E-2</v>
      </c>
      <c r="BA108" s="16">
        <f t="shared" si="108"/>
        <v>0.45782266666894933</v>
      </c>
      <c r="BB108" s="16">
        <f t="shared" si="109"/>
        <v>0.28908269155849131</v>
      </c>
      <c r="BC108" s="16">
        <f t="shared" si="110"/>
        <v>0.24696992028465148</v>
      </c>
      <c r="BD108" s="16">
        <f t="shared" si="111"/>
        <v>0.14426163919758236</v>
      </c>
      <c r="BE108" s="16">
        <f t="shared" si="112"/>
        <v>0.330701535966889</v>
      </c>
      <c r="BF108" s="13">
        <f t="shared" si="113"/>
        <v>0.48547416153533052</v>
      </c>
      <c r="BG108" s="13">
        <f t="shared" si="114"/>
        <v>0.29461182513278866</v>
      </c>
      <c r="BH108" s="13">
        <f t="shared" si="115"/>
        <v>0.30317306818310907</v>
      </c>
      <c r="BI108" s="13">
        <f t="shared" si="116"/>
        <v>0.38549268867572339</v>
      </c>
      <c r="BJ108" s="13">
        <f t="shared" si="117"/>
        <v>0.24696992028465148</v>
      </c>
      <c r="BK108" s="13">
        <f t="shared" si="118"/>
        <v>0.25870888968368305</v>
      </c>
      <c r="BL108" s="13">
        <f t="shared" si="119"/>
        <v>0.34568329996562303</v>
      </c>
      <c r="BM108" s="21">
        <f t="shared" si="120"/>
        <v>0.35374321864923319</v>
      </c>
      <c r="BN108" s="21">
        <f t="shared" si="121"/>
        <v>0.39065941883593874</v>
      </c>
      <c r="BO108" s="21">
        <f t="shared" si="122"/>
        <v>0.25747843297988288</v>
      </c>
      <c r="BP108" s="21">
        <f t="shared" si="123"/>
        <v>0.14092316867127266</v>
      </c>
      <c r="BQ108" s="21">
        <f t="shared" si="124"/>
        <v>0.14426163919758236</v>
      </c>
      <c r="BR108" s="21">
        <f t="shared" si="125"/>
        <v>0.25870888968368305</v>
      </c>
      <c r="BS108" s="21">
        <f t="shared" si="126"/>
        <v>0.118958086287445</v>
      </c>
      <c r="BT108" s="22">
        <f t="shared" si="127"/>
        <v>0.15043593205506409</v>
      </c>
      <c r="BU108" s="22">
        <f t="shared" si="128"/>
        <v>0.18573357164611515</v>
      </c>
      <c r="BV108" s="22">
        <f t="shared" si="129"/>
        <v>0.47889775350263175</v>
      </c>
      <c r="BW108" s="22">
        <f t="shared" si="130"/>
        <v>0.27450303779792451</v>
      </c>
      <c r="BX108" s="22">
        <f t="shared" si="131"/>
        <v>0.330701535966889</v>
      </c>
      <c r="BY108" s="22">
        <f t="shared" si="132"/>
        <v>0.34568329996562303</v>
      </c>
      <c r="BZ108" s="22">
        <f t="shared" si="133"/>
        <v>0.118958086287445</v>
      </c>
      <c r="CC108" s="2" t="str">
        <f t="shared" si="60"/>
        <v>Q1/1985</v>
      </c>
      <c r="CD108" s="3">
        <f t="shared" si="72"/>
        <v>0.14348542727335126</v>
      </c>
      <c r="CE108" s="3">
        <f t="shared" si="73"/>
        <v>0.21206431303432763</v>
      </c>
      <c r="CF108" s="3">
        <f t="shared" si="74"/>
        <v>0.35374321864923319</v>
      </c>
      <c r="CG108" s="3">
        <f t="shared" si="75"/>
        <v>0.15926034195282684</v>
      </c>
      <c r="CH108" s="3">
        <f t="shared" si="76"/>
        <v>0.28179286467820791</v>
      </c>
      <c r="CI108" s="3">
        <f t="shared" si="77"/>
        <v>0.3811003309329396</v>
      </c>
      <c r="CJ108" s="2">
        <v>0</v>
      </c>
      <c r="CL108" s="3">
        <f t="shared" si="67"/>
        <v>0.15926034195282684</v>
      </c>
      <c r="CM108" s="3">
        <f t="shared" si="68"/>
        <v>0.3811003309329396</v>
      </c>
      <c r="CN108" s="3"/>
      <c r="CR108" s="2" t="str">
        <f t="shared" si="69"/>
        <v>Q1/1985</v>
      </c>
      <c r="CS108" s="3">
        <f t="shared" si="70"/>
        <v>0.25287687330670433</v>
      </c>
      <c r="CT108" s="3">
        <f t="shared" si="71"/>
        <v>0.29634477846783686</v>
      </c>
    </row>
    <row r="109" spans="1:98" x14ac:dyDescent="0.25">
      <c r="A109" s="2" t="str">
        <f>'Real GDP'!A108</f>
        <v>Q2/1985</v>
      </c>
      <c r="B109" s="3">
        <f>100*DataTransformed!B104</f>
        <v>3.6452894802600611</v>
      </c>
      <c r="C109" s="3">
        <f>100*DataTransformed!L104</f>
        <v>2.4712042466696005</v>
      </c>
      <c r="D109" s="3">
        <f>100*DataTransformed!C104</f>
        <v>8.4332662575299366</v>
      </c>
      <c r="E109" s="3">
        <f>100*DataTransformed!M104</f>
        <v>3.0679223091219399</v>
      </c>
      <c r="F109" s="3">
        <f>100*DataTransformed!D104</f>
        <v>2.686797551948672</v>
      </c>
      <c r="G109" s="3">
        <f>100*DataTransformed!N104</f>
        <v>2.5978496658780159</v>
      </c>
      <c r="H109" s="3">
        <f>100*DataTransformed!E104</f>
        <v>3.9890340192439311</v>
      </c>
      <c r="I109" s="3">
        <f>100*DataTransformed!O104</f>
        <v>2.4522861100393811</v>
      </c>
      <c r="J109" s="3">
        <f>100*DataTransformed!F104</f>
        <v>5.2489429780976593</v>
      </c>
      <c r="K109" s="3">
        <f>100*DataTransformed!P104</f>
        <v>2.5308737118070468</v>
      </c>
      <c r="L109" s="3">
        <f>100*DataTransformed!G104</f>
        <v>1.2827910281693278</v>
      </c>
      <c r="M109" s="3">
        <f>100*DataTransformed!Q104</f>
        <v>2.6673275464215607</v>
      </c>
      <c r="N109" s="3">
        <f>100*DataTransformed!H104</f>
        <v>8.0183775393514622</v>
      </c>
      <c r="O109" s="3">
        <f>100*DataTransformed!R104</f>
        <v>2.5186641348163619</v>
      </c>
      <c r="P109" s="3">
        <f>100*DataTransformed!I104</f>
        <v>-0.37589282718855088</v>
      </c>
      <c r="Q109" s="3">
        <f>100*DataTransformed!S104</f>
        <v>2.4731132075658024</v>
      </c>
      <c r="R109" s="2"/>
      <c r="V109" s="2" t="str">
        <f t="shared" si="3"/>
        <v>Q2/1985</v>
      </c>
      <c r="W109" s="17">
        <f t="shared" si="78"/>
        <v>0.28233370191623125</v>
      </c>
      <c r="X109" s="17">
        <f t="shared" si="79"/>
        <v>0.221819584946301</v>
      </c>
      <c r="Y109" s="17">
        <f t="shared" si="80"/>
        <v>0.18544353904379618</v>
      </c>
      <c r="Z109" s="17">
        <f t="shared" si="81"/>
        <v>0.12489740441189551</v>
      </c>
      <c r="AA109" s="17">
        <f t="shared" si="82"/>
        <v>0.47978429553046548</v>
      </c>
      <c r="AB109" s="17">
        <f t="shared" si="83"/>
        <v>0.3550482023675211</v>
      </c>
      <c r="AC109" s="17">
        <f t="shared" si="84"/>
        <v>0.14124915451605455</v>
      </c>
      <c r="AD109" s="18">
        <f t="shared" si="85"/>
        <v>0.28233370191623125</v>
      </c>
      <c r="AE109" s="18">
        <f t="shared" si="86"/>
        <v>0.35125616465531506</v>
      </c>
      <c r="AF109" s="18">
        <f t="shared" si="87"/>
        <v>0.52406116278704862</v>
      </c>
      <c r="AG109" s="18">
        <f t="shared" si="88"/>
        <v>0.10201919192269349</v>
      </c>
      <c r="AH109" s="18">
        <f t="shared" si="89"/>
        <v>0.30614311796431831</v>
      </c>
      <c r="AI109" s="18">
        <f t="shared" si="90"/>
        <v>0.40402544212818259</v>
      </c>
      <c r="AJ109" s="18">
        <f t="shared" si="91"/>
        <v>0.18057905970784027</v>
      </c>
      <c r="AK109" s="19">
        <f t="shared" si="92"/>
        <v>0.221819584946301</v>
      </c>
      <c r="AL109" s="19">
        <f t="shared" si="93"/>
        <v>0.35125616465531506</v>
      </c>
      <c r="AM109" s="19">
        <f t="shared" si="94"/>
        <v>0.49845248110081386</v>
      </c>
      <c r="AN109" s="19">
        <f t="shared" si="95"/>
        <v>0.45961151217887969</v>
      </c>
      <c r="AO109" s="19">
        <f t="shared" si="96"/>
        <v>0.32002280615081236</v>
      </c>
      <c r="AP109" s="19">
        <f t="shared" si="97"/>
        <v>0.25507975391801341</v>
      </c>
      <c r="AQ109" s="19">
        <f t="shared" si="98"/>
        <v>0.49120602734698671</v>
      </c>
      <c r="AR109" s="20">
        <f t="shared" si="99"/>
        <v>0.18544353904379618</v>
      </c>
      <c r="AS109" s="20">
        <f t="shared" si="100"/>
        <v>0.52406116278704862</v>
      </c>
      <c r="AT109" s="20">
        <f t="shared" si="101"/>
        <v>0.49845248110081386</v>
      </c>
      <c r="AU109" s="20">
        <f t="shared" si="102"/>
        <v>0.31670177413649153</v>
      </c>
      <c r="AV109" s="20">
        <f t="shared" si="103"/>
        <v>0.46467460245213726</v>
      </c>
      <c r="AW109" s="20">
        <f t="shared" si="104"/>
        <v>0.15058967852250904</v>
      </c>
      <c r="AX109" s="20">
        <f t="shared" si="105"/>
        <v>0.32965070439175276</v>
      </c>
      <c r="AY109" s="16">
        <f t="shared" si="106"/>
        <v>0.12489740441189551</v>
      </c>
      <c r="AZ109" s="16">
        <f t="shared" si="107"/>
        <v>0.10201919192269349</v>
      </c>
      <c r="BA109" s="16">
        <f t="shared" si="108"/>
        <v>0.45961151217887969</v>
      </c>
      <c r="BB109" s="16">
        <f t="shared" si="109"/>
        <v>0.31670177413649153</v>
      </c>
      <c r="BC109" s="16">
        <f t="shared" si="110"/>
        <v>0.24243679380445068</v>
      </c>
      <c r="BD109" s="16">
        <f t="shared" si="111"/>
        <v>0.15129026545380189</v>
      </c>
      <c r="BE109" s="16">
        <f t="shared" si="112"/>
        <v>0.31791346896748873</v>
      </c>
      <c r="BF109" s="13">
        <f t="shared" si="113"/>
        <v>0.47978429553046548</v>
      </c>
      <c r="BG109" s="13">
        <f t="shared" si="114"/>
        <v>0.30614311796431831</v>
      </c>
      <c r="BH109" s="13">
        <f t="shared" si="115"/>
        <v>0.32002280615081236</v>
      </c>
      <c r="BI109" s="13">
        <f t="shared" si="116"/>
        <v>0.46467460245213726</v>
      </c>
      <c r="BJ109" s="13">
        <f t="shared" si="117"/>
        <v>0.24243679380445068</v>
      </c>
      <c r="BK109" s="13">
        <f t="shared" si="118"/>
        <v>0.25192744372905179</v>
      </c>
      <c r="BL109" s="13">
        <f t="shared" si="119"/>
        <v>0.34393191824883534</v>
      </c>
      <c r="BM109" s="21">
        <f t="shared" si="120"/>
        <v>0.3550482023675211</v>
      </c>
      <c r="BN109" s="21">
        <f t="shared" si="121"/>
        <v>0.40402544212818259</v>
      </c>
      <c r="BO109" s="21">
        <f t="shared" si="122"/>
        <v>0.25507975391801341</v>
      </c>
      <c r="BP109" s="21">
        <f t="shared" si="123"/>
        <v>0.15058967852250904</v>
      </c>
      <c r="BQ109" s="21">
        <f t="shared" si="124"/>
        <v>0.15129026545380189</v>
      </c>
      <c r="BR109" s="21">
        <f t="shared" si="125"/>
        <v>0.25192744372905179</v>
      </c>
      <c r="BS109" s="21">
        <f t="shared" si="126"/>
        <v>0.10243573840926073</v>
      </c>
      <c r="BT109" s="22">
        <f t="shared" si="127"/>
        <v>0.14124915451605455</v>
      </c>
      <c r="BU109" s="22">
        <f t="shared" si="128"/>
        <v>0.18057905970784027</v>
      </c>
      <c r="BV109" s="22">
        <f t="shared" si="129"/>
        <v>0.49120602734698671</v>
      </c>
      <c r="BW109" s="22">
        <f t="shared" si="130"/>
        <v>0.32965070439175276</v>
      </c>
      <c r="BX109" s="22">
        <f t="shared" si="131"/>
        <v>0.31791346896748873</v>
      </c>
      <c r="BY109" s="22">
        <f t="shared" si="132"/>
        <v>0.34393191824883534</v>
      </c>
      <c r="BZ109" s="22">
        <f t="shared" si="133"/>
        <v>0.10243573840926073</v>
      </c>
      <c r="CC109" s="2" t="str">
        <f t="shared" si="60"/>
        <v>Q2/1985</v>
      </c>
      <c r="CD109" s="3">
        <f t="shared" si="72"/>
        <v>0.14124915451605455</v>
      </c>
      <c r="CE109" s="3">
        <f t="shared" si="73"/>
        <v>0.221819584946301</v>
      </c>
      <c r="CF109" s="3">
        <f t="shared" si="74"/>
        <v>0.3550482023675211</v>
      </c>
      <c r="CG109" s="3">
        <f t="shared" si="75"/>
        <v>0.18179517954182925</v>
      </c>
      <c r="CH109" s="3">
        <f t="shared" si="76"/>
        <v>0.31142244605040492</v>
      </c>
      <c r="CI109" s="3">
        <f t="shared" si="77"/>
        <v>0.39178113218801724</v>
      </c>
      <c r="CJ109" s="2">
        <v>0</v>
      </c>
      <c r="CL109" s="3">
        <f t="shared" si="67"/>
        <v>0.18179517954182925</v>
      </c>
      <c r="CM109" s="3">
        <f t="shared" si="68"/>
        <v>0.39178113218801724</v>
      </c>
      <c r="CN109" s="3"/>
      <c r="CR109" s="2" t="str">
        <f t="shared" si="69"/>
        <v>Q2/1985</v>
      </c>
      <c r="CS109" s="3">
        <f t="shared" si="70"/>
        <v>0.26030711808814633</v>
      </c>
      <c r="CT109" s="3">
        <f t="shared" si="71"/>
        <v>0.30404406983549825</v>
      </c>
    </row>
    <row r="110" spans="1:98" x14ac:dyDescent="0.25">
      <c r="A110" s="2" t="str">
        <f>'Real GDP'!A109</f>
        <v>Q3/1985</v>
      </c>
      <c r="B110" s="3">
        <f>100*DataTransformed!B105</f>
        <v>6.1749500529892032</v>
      </c>
      <c r="C110" s="3">
        <f>100*DataTransformed!L105</f>
        <v>2.3126615079291923</v>
      </c>
      <c r="D110" s="3">
        <f>100*DataTransformed!C105</f>
        <v>0.37869605374325488</v>
      </c>
      <c r="E110" s="3">
        <f>100*DataTransformed!M105</f>
        <v>2.4479894856909823</v>
      </c>
      <c r="F110" s="3">
        <f>100*DataTransformed!D105</f>
        <v>2.5710942395647862</v>
      </c>
      <c r="G110" s="3">
        <f>100*DataTransformed!N105</f>
        <v>2.3865888264912982</v>
      </c>
      <c r="H110" s="3">
        <f>100*DataTransformed!E105</f>
        <v>5.1760004059374864</v>
      </c>
      <c r="I110" s="3">
        <f>100*DataTransformed!O105</f>
        <v>2.2931997670138315</v>
      </c>
      <c r="J110" s="3">
        <f>100*DataTransformed!F105</f>
        <v>3.1912984220689111</v>
      </c>
      <c r="K110" s="3">
        <f>100*DataTransformed!P105</f>
        <v>2.2962314198299083</v>
      </c>
      <c r="L110" s="3">
        <f>100*DataTransformed!G105</f>
        <v>5.0322825888247991</v>
      </c>
      <c r="M110" s="3">
        <f>100*DataTransformed!Q105</f>
        <v>2.2526470673831511</v>
      </c>
      <c r="N110" s="3">
        <f>100*DataTransformed!H105</f>
        <v>5.2012374863910082</v>
      </c>
      <c r="O110" s="3">
        <f>100*DataTransformed!R105</f>
        <v>2.3481859086608381</v>
      </c>
      <c r="P110" s="3">
        <f>100*DataTransformed!I105</f>
        <v>4.1253174376294055</v>
      </c>
      <c r="Q110" s="3">
        <f>100*DataTransformed!S105</f>
        <v>2.291619068340367</v>
      </c>
      <c r="R110" s="2"/>
      <c r="V110" s="2" t="str">
        <f t="shared" si="3"/>
        <v>Q3/1985</v>
      </c>
      <c r="W110" s="17">
        <f t="shared" si="78"/>
        <v>0.27714193959788386</v>
      </c>
      <c r="X110" s="17">
        <f t="shared" si="79"/>
        <v>0.22112131213978514</v>
      </c>
      <c r="Y110" s="17">
        <f t="shared" si="80"/>
        <v>0.19263417306413858</v>
      </c>
      <c r="Z110" s="17">
        <f t="shared" si="81"/>
        <v>0.12500776414912182</v>
      </c>
      <c r="AA110" s="17">
        <f t="shared" si="82"/>
        <v>0.48163375572223971</v>
      </c>
      <c r="AB110" s="17">
        <f t="shared" si="83"/>
        <v>0.36122214443840805</v>
      </c>
      <c r="AC110" s="17">
        <f t="shared" si="84"/>
        <v>0.14614629359011394</v>
      </c>
      <c r="AD110" s="18">
        <f t="shared" si="85"/>
        <v>0.27714193959788386</v>
      </c>
      <c r="AE110" s="18">
        <f t="shared" si="86"/>
        <v>0.34908174949150805</v>
      </c>
      <c r="AF110" s="18">
        <f t="shared" si="87"/>
        <v>0.51789212483604585</v>
      </c>
      <c r="AG110" s="18">
        <f t="shared" si="88"/>
        <v>9.6269234991282482E-2</v>
      </c>
      <c r="AH110" s="18">
        <f t="shared" si="89"/>
        <v>0.30278726574521331</v>
      </c>
      <c r="AI110" s="18">
        <f t="shared" si="90"/>
        <v>0.40219290860752432</v>
      </c>
      <c r="AJ110" s="18">
        <f t="shared" si="91"/>
        <v>0.17904781618314308</v>
      </c>
      <c r="AK110" s="19">
        <f t="shared" si="92"/>
        <v>0.22112131213978514</v>
      </c>
      <c r="AL110" s="19">
        <f t="shared" si="93"/>
        <v>0.34908174949150805</v>
      </c>
      <c r="AM110" s="19">
        <f t="shared" si="94"/>
        <v>0.48384931273889764</v>
      </c>
      <c r="AN110" s="19">
        <f t="shared" si="95"/>
        <v>0.44740660812613597</v>
      </c>
      <c r="AO110" s="19">
        <f t="shared" si="96"/>
        <v>0.31978064910443954</v>
      </c>
      <c r="AP110" s="19">
        <f t="shared" si="97"/>
        <v>0.23343199453743294</v>
      </c>
      <c r="AQ110" s="19">
        <f t="shared" si="98"/>
        <v>0.49983758035662834</v>
      </c>
      <c r="AR110" s="20">
        <f t="shared" si="99"/>
        <v>0.19263417306413858</v>
      </c>
      <c r="AS110" s="20">
        <f t="shared" si="100"/>
        <v>0.51789212483604585</v>
      </c>
      <c r="AT110" s="20">
        <f t="shared" si="101"/>
        <v>0.48384931273889764</v>
      </c>
      <c r="AU110" s="20">
        <f t="shared" si="102"/>
        <v>0.29850263262386961</v>
      </c>
      <c r="AV110" s="20">
        <f t="shared" si="103"/>
        <v>0.4699164719354435</v>
      </c>
      <c r="AW110" s="20">
        <f t="shared" si="104"/>
        <v>0.12430421115198337</v>
      </c>
      <c r="AX110" s="20">
        <f t="shared" si="105"/>
        <v>0.34335259722915079</v>
      </c>
      <c r="AY110" s="16">
        <f t="shared" si="106"/>
        <v>0.12500776414912182</v>
      </c>
      <c r="AZ110" s="16">
        <f t="shared" si="107"/>
        <v>9.6269234991282482E-2</v>
      </c>
      <c r="BA110" s="16">
        <f t="shared" si="108"/>
        <v>0.44740660812613597</v>
      </c>
      <c r="BB110" s="16">
        <f t="shared" si="109"/>
        <v>0.29850263262386961</v>
      </c>
      <c r="BC110" s="16">
        <f t="shared" si="110"/>
        <v>0.24248805740802326</v>
      </c>
      <c r="BD110" s="16">
        <f t="shared" si="111"/>
        <v>0.12465680167426775</v>
      </c>
      <c r="BE110" s="16">
        <f t="shared" si="112"/>
        <v>0.32699365372070832</v>
      </c>
      <c r="BF110" s="13">
        <f t="shared" si="113"/>
        <v>0.48163375572223971</v>
      </c>
      <c r="BG110" s="13">
        <f t="shared" si="114"/>
        <v>0.30278726574521331</v>
      </c>
      <c r="BH110" s="13">
        <f t="shared" si="115"/>
        <v>0.31978064910443954</v>
      </c>
      <c r="BI110" s="13">
        <f t="shared" si="116"/>
        <v>0.4699164719354435</v>
      </c>
      <c r="BJ110" s="13">
        <f t="shared" si="117"/>
        <v>0.24248805740802326</v>
      </c>
      <c r="BK110" s="13">
        <f t="shared" si="118"/>
        <v>0.25422819389442775</v>
      </c>
      <c r="BL110" s="13">
        <f t="shared" si="119"/>
        <v>0.34682920980828041</v>
      </c>
      <c r="BM110" s="21">
        <f t="shared" si="120"/>
        <v>0.36122214443840805</v>
      </c>
      <c r="BN110" s="21">
        <f t="shared" si="121"/>
        <v>0.40219290860752432</v>
      </c>
      <c r="BO110" s="21">
        <f t="shared" si="122"/>
        <v>0.23343199453743294</v>
      </c>
      <c r="BP110" s="21">
        <f t="shared" si="123"/>
        <v>0.12430421115198337</v>
      </c>
      <c r="BQ110" s="21">
        <f t="shared" si="124"/>
        <v>0.12465680167426775</v>
      </c>
      <c r="BR110" s="21">
        <f t="shared" si="125"/>
        <v>0.25422819389442775</v>
      </c>
      <c r="BS110" s="21">
        <f t="shared" si="126"/>
        <v>0.11284718345473119</v>
      </c>
      <c r="BT110" s="22">
        <f t="shared" si="127"/>
        <v>0.14614629359011394</v>
      </c>
      <c r="BU110" s="22">
        <f t="shared" si="128"/>
        <v>0.17904781618314308</v>
      </c>
      <c r="BV110" s="22">
        <f t="shared" si="129"/>
        <v>0.49983758035662834</v>
      </c>
      <c r="BW110" s="22">
        <f t="shared" si="130"/>
        <v>0.34335259722915079</v>
      </c>
      <c r="BX110" s="22">
        <f t="shared" si="131"/>
        <v>0.32699365372070832</v>
      </c>
      <c r="BY110" s="22">
        <f t="shared" si="132"/>
        <v>0.34682920980828041</v>
      </c>
      <c r="BZ110" s="22">
        <f t="shared" si="133"/>
        <v>0.11284718345473119</v>
      </c>
      <c r="CC110" s="2" t="str">
        <f t="shared" si="60"/>
        <v>Q3/1985</v>
      </c>
      <c r="CD110" s="3">
        <f t="shared" si="72"/>
        <v>0.14614629359011394</v>
      </c>
      <c r="CE110" s="3">
        <f t="shared" si="73"/>
        <v>0.22112131213978514</v>
      </c>
      <c r="CF110" s="3">
        <f t="shared" si="74"/>
        <v>0.36122214443840805</v>
      </c>
      <c r="CG110" s="3">
        <f t="shared" si="75"/>
        <v>0.18244440540339196</v>
      </c>
      <c r="CH110" s="3">
        <f t="shared" si="76"/>
        <v>0.30064494918454143</v>
      </c>
      <c r="CI110" s="3">
        <f t="shared" si="77"/>
        <v>0.39195021756524528</v>
      </c>
      <c r="CJ110" s="2">
        <v>0</v>
      </c>
      <c r="CL110" s="3">
        <f t="shared" ref="CL110:CL162" si="134">CG110</f>
        <v>0.18244440540339196</v>
      </c>
      <c r="CM110" s="3">
        <f t="shared" ref="CM110:CM162" si="135">CI110</f>
        <v>0.39195021756524528</v>
      </c>
      <c r="CN110" s="3"/>
      <c r="CR110" s="2" t="str">
        <f t="shared" si="69"/>
        <v>Q3/1985</v>
      </c>
      <c r="CS110" s="3">
        <f t="shared" si="70"/>
        <v>0.26239551001271844</v>
      </c>
      <c r="CT110" s="3">
        <f t="shared" si="71"/>
        <v>0.30143535646316455</v>
      </c>
    </row>
    <row r="111" spans="1:98" x14ac:dyDescent="0.25">
      <c r="A111" s="2" t="str">
        <f>'Real GDP'!A110</f>
        <v>Q4/1985</v>
      </c>
      <c r="B111" s="3">
        <f>100*DataTransformed!B106</f>
        <v>2.9895108318669372</v>
      </c>
      <c r="C111" s="3">
        <f>100*DataTransformed!L106</f>
        <v>2.3038934277629153</v>
      </c>
      <c r="D111" s="3">
        <f>100*DataTransformed!C106</f>
        <v>0.97028917220534083</v>
      </c>
      <c r="E111" s="3">
        <f>100*DataTransformed!M106</f>
        <v>3.7870592318576257</v>
      </c>
      <c r="F111" s="3">
        <f>100*DataTransformed!D106</f>
        <v>1.5919396331419478</v>
      </c>
      <c r="G111" s="3">
        <f>100*DataTransformed!N106</f>
        <v>2.273647191031003</v>
      </c>
      <c r="H111" s="3">
        <f>100*DataTransformed!E106</f>
        <v>2.3927367439057434</v>
      </c>
      <c r="I111" s="3">
        <f>100*DataTransformed!O106</f>
        <v>2.2783618718541732</v>
      </c>
      <c r="J111" s="3">
        <f>100*DataTransformed!F106</f>
        <v>2.6583321049614028</v>
      </c>
      <c r="K111" s="3">
        <f>100*DataTransformed!P106</f>
        <v>2.3626339734150292</v>
      </c>
      <c r="L111" s="3">
        <f>100*DataTransformed!G106</f>
        <v>6.1073628270065683</v>
      </c>
      <c r="M111" s="3">
        <f>100*DataTransformed!Q106</f>
        <v>2.2838457222022157</v>
      </c>
      <c r="N111" s="3">
        <f>100*DataTransformed!H106</f>
        <v>5.2784615017166914</v>
      </c>
      <c r="O111" s="3">
        <f>100*DataTransformed!R106</f>
        <v>2.3114202125256611</v>
      </c>
      <c r="P111" s="3">
        <f>100*DataTransformed!I106</f>
        <v>4.5676969084379238</v>
      </c>
      <c r="Q111" s="3">
        <f>100*DataTransformed!S106</f>
        <v>2.0449787974920142</v>
      </c>
      <c r="R111" s="2"/>
      <c r="V111" s="2" t="str">
        <f t="shared" si="3"/>
        <v>Q4/1985</v>
      </c>
      <c r="W111" s="17">
        <f t="shared" si="78"/>
        <v>0.29042961689033819</v>
      </c>
      <c r="X111" s="17">
        <f t="shared" si="79"/>
        <v>0.27044216960830947</v>
      </c>
      <c r="Y111" s="17">
        <f t="shared" si="80"/>
        <v>0.20449164527003816</v>
      </c>
      <c r="Z111" s="17">
        <f t="shared" si="81"/>
        <v>0.11194745577975176</v>
      </c>
      <c r="AA111" s="17">
        <f t="shared" si="82"/>
        <v>0.47304702180855801</v>
      </c>
      <c r="AB111" s="17">
        <f t="shared" si="83"/>
        <v>0.33618208483015027</v>
      </c>
      <c r="AC111" s="17">
        <f t="shared" si="84"/>
        <v>0.15172927165744954</v>
      </c>
      <c r="AD111" s="18">
        <f t="shared" si="85"/>
        <v>0.29042961689033819</v>
      </c>
      <c r="AE111" s="18">
        <f t="shared" si="86"/>
        <v>0.35025233657814087</v>
      </c>
      <c r="AF111" s="18">
        <f t="shared" si="87"/>
        <v>0.51705292420592508</v>
      </c>
      <c r="AG111" s="18">
        <f t="shared" si="88"/>
        <v>9.9244802645542793E-2</v>
      </c>
      <c r="AH111" s="18">
        <f t="shared" si="89"/>
        <v>0.30358208624449357</v>
      </c>
      <c r="AI111" s="18">
        <f t="shared" si="90"/>
        <v>0.41365564887482048</v>
      </c>
      <c r="AJ111" s="18">
        <f t="shared" si="91"/>
        <v>0.17577849134492729</v>
      </c>
      <c r="AK111" s="19">
        <f t="shared" si="92"/>
        <v>0.27044216960830947</v>
      </c>
      <c r="AL111" s="19">
        <f t="shared" si="93"/>
        <v>0.35025233657814087</v>
      </c>
      <c r="AM111" s="19">
        <f t="shared" si="94"/>
        <v>0.48519543339037913</v>
      </c>
      <c r="AN111" s="19">
        <f t="shared" si="95"/>
        <v>0.47094611116905699</v>
      </c>
      <c r="AO111" s="19">
        <f t="shared" si="96"/>
        <v>0.33753836931608705</v>
      </c>
      <c r="AP111" s="19">
        <f t="shared" si="97"/>
        <v>0.27379374553876773</v>
      </c>
      <c r="AQ111" s="19">
        <f t="shared" si="98"/>
        <v>0.49897152157024366</v>
      </c>
      <c r="AR111" s="20">
        <f t="shared" si="99"/>
        <v>0.20449164527003816</v>
      </c>
      <c r="AS111" s="20">
        <f t="shared" si="100"/>
        <v>0.51705292420592508</v>
      </c>
      <c r="AT111" s="20">
        <f t="shared" si="101"/>
        <v>0.48519543339037913</v>
      </c>
      <c r="AU111" s="20">
        <f t="shared" si="102"/>
        <v>0.30221262498167878</v>
      </c>
      <c r="AV111" s="20">
        <f t="shared" si="103"/>
        <v>0.47388735037348428</v>
      </c>
      <c r="AW111" s="20">
        <f t="shared" si="104"/>
        <v>0.13287127924035211</v>
      </c>
      <c r="AX111" s="20">
        <f t="shared" si="105"/>
        <v>0.34221046731248311</v>
      </c>
      <c r="AY111" s="16">
        <f t="shared" si="106"/>
        <v>0.11194745577975176</v>
      </c>
      <c r="AZ111" s="16">
        <f t="shared" si="107"/>
        <v>9.9244802645542793E-2</v>
      </c>
      <c r="BA111" s="16">
        <f t="shared" si="108"/>
        <v>0.47094611116905699</v>
      </c>
      <c r="BB111" s="16">
        <f t="shared" si="109"/>
        <v>0.30221262498167878</v>
      </c>
      <c r="BC111" s="16">
        <f t="shared" si="110"/>
        <v>0.23585187990556397</v>
      </c>
      <c r="BD111" s="16">
        <f t="shared" si="111"/>
        <v>0.11280747388691931</v>
      </c>
      <c r="BE111" s="16">
        <f t="shared" si="112"/>
        <v>0.32753665118548925</v>
      </c>
      <c r="BF111" s="13">
        <f t="shared" si="113"/>
        <v>0.47304702180855801</v>
      </c>
      <c r="BG111" s="13">
        <f t="shared" si="114"/>
        <v>0.30358208624449357</v>
      </c>
      <c r="BH111" s="13">
        <f t="shared" si="115"/>
        <v>0.33753836931608705</v>
      </c>
      <c r="BI111" s="13">
        <f t="shared" si="116"/>
        <v>0.47388735037348428</v>
      </c>
      <c r="BJ111" s="13">
        <f t="shared" si="117"/>
        <v>0.23585187990556397</v>
      </c>
      <c r="BK111" s="13">
        <f t="shared" si="118"/>
        <v>0.24478866041709052</v>
      </c>
      <c r="BL111" s="13">
        <f t="shared" si="119"/>
        <v>0.35398217290520512</v>
      </c>
      <c r="BM111" s="21">
        <f t="shared" si="120"/>
        <v>0.33618208483015027</v>
      </c>
      <c r="BN111" s="21">
        <f t="shared" si="121"/>
        <v>0.41365564887482048</v>
      </c>
      <c r="BO111" s="21">
        <f t="shared" si="122"/>
        <v>0.27379374553876773</v>
      </c>
      <c r="BP111" s="21">
        <f t="shared" si="123"/>
        <v>0.13287127924035211</v>
      </c>
      <c r="BQ111" s="21">
        <f t="shared" si="124"/>
        <v>0.11280747388691931</v>
      </c>
      <c r="BR111" s="21">
        <f t="shared" si="125"/>
        <v>0.24478866041709052</v>
      </c>
      <c r="BS111" s="21">
        <f t="shared" si="126"/>
        <v>0.11975787515086665</v>
      </c>
      <c r="BT111" s="22">
        <f t="shared" si="127"/>
        <v>0.15172927165744954</v>
      </c>
      <c r="BU111" s="22">
        <f t="shared" si="128"/>
        <v>0.17577849134492729</v>
      </c>
      <c r="BV111" s="22">
        <f t="shared" si="129"/>
        <v>0.49897152157024366</v>
      </c>
      <c r="BW111" s="22">
        <f t="shared" si="130"/>
        <v>0.34221046731248311</v>
      </c>
      <c r="BX111" s="22">
        <f t="shared" si="131"/>
        <v>0.32753665118548925</v>
      </c>
      <c r="BY111" s="22">
        <f t="shared" si="132"/>
        <v>0.35398217290520512</v>
      </c>
      <c r="BZ111" s="22">
        <f t="shared" si="133"/>
        <v>0.11975787515086665</v>
      </c>
      <c r="CC111" s="2" t="str">
        <f t="shared" si="60"/>
        <v>Q4/1985</v>
      </c>
      <c r="CD111" s="3">
        <f t="shared" si="72"/>
        <v>0.15172927165744954</v>
      </c>
      <c r="CE111" s="3">
        <f t="shared" si="73"/>
        <v>0.27044216960830947</v>
      </c>
      <c r="CF111" s="3">
        <f t="shared" si="74"/>
        <v>0.33618208483015027</v>
      </c>
      <c r="CG111" s="3">
        <f t="shared" si="75"/>
        <v>0.18295677982620501</v>
      </c>
      <c r="CH111" s="3">
        <f t="shared" si="76"/>
        <v>0.30289735561308617</v>
      </c>
      <c r="CI111" s="3">
        <f t="shared" si="77"/>
        <v>0.39873727988241664</v>
      </c>
      <c r="CJ111" s="2">
        <v>0</v>
      </c>
      <c r="CL111" s="3">
        <f t="shared" si="134"/>
        <v>0.18295677982620501</v>
      </c>
      <c r="CM111" s="3">
        <f t="shared" si="135"/>
        <v>0.39873727988241664</v>
      </c>
      <c r="CN111" s="3"/>
      <c r="CR111" s="2" t="str">
        <f t="shared" si="69"/>
        <v>Q4/1985</v>
      </c>
      <c r="CS111" s="3">
        <f t="shared" si="70"/>
        <v>0.26666507856681299</v>
      </c>
      <c r="CT111" s="3">
        <f t="shared" si="71"/>
        <v>0.30608151463205729</v>
      </c>
    </row>
    <row r="112" spans="1:98" x14ac:dyDescent="0.25">
      <c r="A112" s="2" t="str">
        <f>'Real GDP'!A111</f>
        <v>Q1/1986</v>
      </c>
      <c r="B112" s="3">
        <f>100*DataTransformed!B107</f>
        <v>3.6903454625473842</v>
      </c>
      <c r="C112" s="3">
        <f>100*DataTransformed!L107</f>
        <v>1.9501390656490258</v>
      </c>
      <c r="D112" s="3">
        <f>100*DataTransformed!C107</f>
        <v>4.5313491859737098</v>
      </c>
      <c r="E112" s="3">
        <f>100*DataTransformed!M107</f>
        <v>0.83643049238055767</v>
      </c>
      <c r="F112" s="3">
        <f>100*DataTransformed!D107</f>
        <v>1.4722204169046904</v>
      </c>
      <c r="G112" s="3">
        <f>100*DataTransformed!N107</f>
        <v>1.9612241597565472</v>
      </c>
      <c r="H112" s="3">
        <f>100*DataTransformed!E107</f>
        <v>-2.2947664067935136</v>
      </c>
      <c r="I112" s="3">
        <f>100*DataTransformed!O107</f>
        <v>1.9179828461108883</v>
      </c>
      <c r="J112" s="3">
        <f>100*DataTransformed!F107</f>
        <v>2.4849834582312269</v>
      </c>
      <c r="K112" s="3">
        <f>100*DataTransformed!P107</f>
        <v>1.961909757529412</v>
      </c>
      <c r="L112" s="3">
        <f>100*DataTransformed!G107</f>
        <v>-8.8565731932277458E-2</v>
      </c>
      <c r="M112" s="3">
        <f>100*DataTransformed!Q107</f>
        <v>1.9836850104002934</v>
      </c>
      <c r="N112" s="3">
        <f>100*DataTransformed!H107</f>
        <v>1.5872310567054626</v>
      </c>
      <c r="O112" s="3">
        <f>100*DataTransformed!R107</f>
        <v>1.9376322469227603</v>
      </c>
      <c r="P112" s="3">
        <f>100*DataTransformed!I107</f>
        <v>1.1265763868482992</v>
      </c>
      <c r="Q112" s="3">
        <f>100*DataTransformed!S107</f>
        <v>2.221653345651653</v>
      </c>
      <c r="R112" s="2"/>
      <c r="V112" s="2" t="str">
        <f t="shared" si="3"/>
        <v>Q1/1986</v>
      </c>
      <c r="W112" s="17">
        <f t="shared" si="78"/>
        <v>0.32295380202264634</v>
      </c>
      <c r="X112" s="17">
        <f t="shared" si="79"/>
        <v>0.30130421462676354</v>
      </c>
      <c r="Y112" s="17">
        <f t="shared" si="80"/>
        <v>0.29074955402669961</v>
      </c>
      <c r="Z112" s="17">
        <f t="shared" si="81"/>
        <v>0.1503756333452401</v>
      </c>
      <c r="AA112" s="17">
        <f t="shared" si="82"/>
        <v>0.52938792396194867</v>
      </c>
      <c r="AB112" s="17">
        <f t="shared" si="83"/>
        <v>0.34635782299108603</v>
      </c>
      <c r="AC112" s="17">
        <f t="shared" si="84"/>
        <v>0.15068573225965951</v>
      </c>
      <c r="AD112" s="18">
        <f t="shared" si="85"/>
        <v>0.32295380202264634</v>
      </c>
      <c r="AE112" s="18">
        <f t="shared" si="86"/>
        <v>0.33759520784039959</v>
      </c>
      <c r="AF112" s="18">
        <f t="shared" si="87"/>
        <v>0.49635137318355771</v>
      </c>
      <c r="AG112" s="18">
        <f t="shared" si="88"/>
        <v>8.2573152302901021E-2</v>
      </c>
      <c r="AH112" s="18">
        <f t="shared" si="89"/>
        <v>0.28072369045872325</v>
      </c>
      <c r="AI112" s="18">
        <f t="shared" si="90"/>
        <v>0.4063633304232307</v>
      </c>
      <c r="AJ112" s="18">
        <f t="shared" si="91"/>
        <v>0.17339598022121544</v>
      </c>
      <c r="AK112" s="19">
        <f t="shared" si="92"/>
        <v>0.30130421462676354</v>
      </c>
      <c r="AL112" s="19">
        <f t="shared" si="93"/>
        <v>0.33759520784039959</v>
      </c>
      <c r="AM112" s="19">
        <f t="shared" si="94"/>
        <v>0.48066853932696479</v>
      </c>
      <c r="AN112" s="19">
        <f t="shared" si="95"/>
        <v>0.46199796137613547</v>
      </c>
      <c r="AO112" s="19">
        <f t="shared" si="96"/>
        <v>0.3286157959860293</v>
      </c>
      <c r="AP112" s="19">
        <f t="shared" si="97"/>
        <v>0.27688004394313925</v>
      </c>
      <c r="AQ112" s="19">
        <f t="shared" si="98"/>
        <v>0.50597974234622289</v>
      </c>
      <c r="AR112" s="20">
        <f t="shared" si="99"/>
        <v>0.29074955402669961</v>
      </c>
      <c r="AS112" s="20">
        <f t="shared" si="100"/>
        <v>0.49635137318355771</v>
      </c>
      <c r="AT112" s="20">
        <f t="shared" si="101"/>
        <v>0.48066853932696479</v>
      </c>
      <c r="AU112" s="20">
        <f t="shared" si="102"/>
        <v>0.2674970661869252</v>
      </c>
      <c r="AV112" s="20">
        <f t="shared" si="103"/>
        <v>0.45382109405751875</v>
      </c>
      <c r="AW112" s="20">
        <f t="shared" si="104"/>
        <v>0.14463272845318723</v>
      </c>
      <c r="AX112" s="20">
        <f t="shared" si="105"/>
        <v>0.37341618466150517</v>
      </c>
      <c r="AY112" s="16">
        <f t="shared" si="106"/>
        <v>0.1503756333452401</v>
      </c>
      <c r="AZ112" s="16">
        <f t="shared" si="107"/>
        <v>8.2573152302901021E-2</v>
      </c>
      <c r="BA112" s="16">
        <f t="shared" si="108"/>
        <v>0.46199796137613547</v>
      </c>
      <c r="BB112" s="16">
        <f t="shared" si="109"/>
        <v>0.2674970661869252</v>
      </c>
      <c r="BC112" s="16">
        <f t="shared" si="110"/>
        <v>0.21269296018455305</v>
      </c>
      <c r="BD112" s="16">
        <f t="shared" si="111"/>
        <v>0.11151573031937449</v>
      </c>
      <c r="BE112" s="16">
        <f t="shared" si="112"/>
        <v>0.33417443675976699</v>
      </c>
      <c r="BF112" s="13">
        <f t="shared" si="113"/>
        <v>0.52938792396194867</v>
      </c>
      <c r="BG112" s="13">
        <f t="shared" si="114"/>
        <v>0.28072369045872325</v>
      </c>
      <c r="BH112" s="13">
        <f t="shared" si="115"/>
        <v>0.3286157959860293</v>
      </c>
      <c r="BI112" s="13">
        <f t="shared" si="116"/>
        <v>0.45382109405751875</v>
      </c>
      <c r="BJ112" s="13">
        <f t="shared" si="117"/>
        <v>0.21269296018455305</v>
      </c>
      <c r="BK112" s="13">
        <f t="shared" si="118"/>
        <v>0.25277869991996132</v>
      </c>
      <c r="BL112" s="13">
        <f t="shared" si="119"/>
        <v>0.36857253943259655</v>
      </c>
      <c r="BM112" s="21">
        <f t="shared" si="120"/>
        <v>0.34635782299108603</v>
      </c>
      <c r="BN112" s="21">
        <f t="shared" si="121"/>
        <v>0.4063633304232307</v>
      </c>
      <c r="BO112" s="21">
        <f t="shared" si="122"/>
        <v>0.27688004394313925</v>
      </c>
      <c r="BP112" s="21">
        <f t="shared" si="123"/>
        <v>0.14463272845318723</v>
      </c>
      <c r="BQ112" s="21">
        <f t="shared" si="124"/>
        <v>0.11151573031937449</v>
      </c>
      <c r="BR112" s="21">
        <f t="shared" si="125"/>
        <v>0.25277869991996132</v>
      </c>
      <c r="BS112" s="21">
        <f t="shared" si="126"/>
        <v>0.12598075824407934</v>
      </c>
      <c r="BT112" s="22">
        <f t="shared" si="127"/>
        <v>0.15068573225965951</v>
      </c>
      <c r="BU112" s="22">
        <f t="shared" si="128"/>
        <v>0.17339598022121544</v>
      </c>
      <c r="BV112" s="22">
        <f t="shared" si="129"/>
        <v>0.50597974234622289</v>
      </c>
      <c r="BW112" s="22">
        <f t="shared" si="130"/>
        <v>0.37341618466150517</v>
      </c>
      <c r="BX112" s="22">
        <f t="shared" si="131"/>
        <v>0.33417443675976699</v>
      </c>
      <c r="BY112" s="22">
        <f t="shared" si="132"/>
        <v>0.36857253943259655</v>
      </c>
      <c r="BZ112" s="22">
        <f t="shared" si="133"/>
        <v>0.12598075824407934</v>
      </c>
      <c r="CC112" s="2" t="str">
        <f t="shared" si="60"/>
        <v>Q1/1986</v>
      </c>
      <c r="CD112" s="3">
        <f t="shared" si="72"/>
        <v>0.15068573225965951</v>
      </c>
      <c r="CE112" s="3">
        <f t="shared" si="73"/>
        <v>0.30130421462676354</v>
      </c>
      <c r="CF112" s="3">
        <f t="shared" si="74"/>
        <v>0.34635782299108603</v>
      </c>
      <c r="CG112" s="3">
        <f t="shared" si="75"/>
        <v>0.18322022521204984</v>
      </c>
      <c r="CH112" s="3">
        <f t="shared" si="76"/>
        <v>0.31212900832470492</v>
      </c>
      <c r="CI112" s="3">
        <f t="shared" si="77"/>
        <v>0.39812654398279934</v>
      </c>
      <c r="CJ112" s="2">
        <v>0</v>
      </c>
      <c r="CL112" s="3">
        <f t="shared" si="134"/>
        <v>0.18322022521204984</v>
      </c>
      <c r="CM112" s="3">
        <f t="shared" si="135"/>
        <v>0.39812654398279934</v>
      </c>
      <c r="CN112" s="3"/>
      <c r="CR112" s="2" t="str">
        <f t="shared" si="69"/>
        <v>Q1/1986</v>
      </c>
      <c r="CS112" s="3">
        <f t="shared" si="70"/>
        <v>0.30423240152122827</v>
      </c>
      <c r="CT112" s="3">
        <f t="shared" si="71"/>
        <v>0.31171098504545536</v>
      </c>
    </row>
    <row r="113" spans="1:98" x14ac:dyDescent="0.25">
      <c r="A113" s="2" t="str">
        <f>'Real GDP'!A112</f>
        <v>Q2/1986</v>
      </c>
      <c r="B113" s="3">
        <f>100*DataTransformed!B108</f>
        <v>1.8320790026550071</v>
      </c>
      <c r="C113" s="3">
        <f>100*DataTransformed!L108</f>
        <v>1.5985207258797374</v>
      </c>
      <c r="D113" s="3">
        <f>100*DataTransformed!C108</f>
        <v>2.9168141814693627</v>
      </c>
      <c r="E113" s="3">
        <f>100*DataTransformed!M108</f>
        <v>1.8140578639648908</v>
      </c>
      <c r="F113" s="3">
        <f>100*DataTransformed!D108</f>
        <v>4.2934143192844942</v>
      </c>
      <c r="G113" s="3">
        <f>100*DataTransformed!N108</f>
        <v>1.6042219230305577</v>
      </c>
      <c r="H113" s="3">
        <f>100*DataTransformed!E108</f>
        <v>4.5764582657231045</v>
      </c>
      <c r="I113" s="3">
        <f>100*DataTransformed!O108</f>
        <v>1.5807562717593981</v>
      </c>
      <c r="J113" s="3">
        <f>100*DataTransformed!F108</f>
        <v>2.5789197123543772</v>
      </c>
      <c r="K113" s="3">
        <f>100*DataTransformed!P108</f>
        <v>1.5911566484721362</v>
      </c>
      <c r="L113" s="3">
        <f>100*DataTransformed!G108</f>
        <v>2.2962870216225895</v>
      </c>
      <c r="M113" s="3">
        <f>100*DataTransformed!Q108</f>
        <v>1.532435358767259</v>
      </c>
      <c r="N113" s="3">
        <f>100*DataTransformed!H108</f>
        <v>-0.98467005900282345</v>
      </c>
      <c r="O113" s="3">
        <f>100*DataTransformed!R108</f>
        <v>1.5512963471223884</v>
      </c>
      <c r="P113" s="3">
        <f>100*DataTransformed!I108</f>
        <v>9.4145552863295734</v>
      </c>
      <c r="Q113" s="3">
        <f>100*DataTransformed!S108</f>
        <v>1.4967569435372141</v>
      </c>
      <c r="R113" s="2"/>
      <c r="V113" s="2" t="str">
        <f t="shared" si="3"/>
        <v>Q2/1986</v>
      </c>
      <c r="W113" s="17">
        <f t="shared" si="78"/>
        <v>0.32747877959174576</v>
      </c>
      <c r="X113" s="17">
        <f t="shared" si="79"/>
        <v>0.31238398170509224</v>
      </c>
      <c r="Y113" s="17">
        <f t="shared" si="80"/>
        <v>0.29827393953501979</v>
      </c>
      <c r="Z113" s="17">
        <f t="shared" si="81"/>
        <v>0.14985467166432287</v>
      </c>
      <c r="AA113" s="17">
        <f t="shared" si="82"/>
        <v>0.55579969186881228</v>
      </c>
      <c r="AB113" s="17">
        <f t="shared" si="83"/>
        <v>0.35060351926454109</v>
      </c>
      <c r="AC113" s="17">
        <f t="shared" si="84"/>
        <v>0.14194888453422008</v>
      </c>
      <c r="AD113" s="18">
        <f t="shared" si="85"/>
        <v>0.32747877959174576</v>
      </c>
      <c r="AE113" s="18">
        <f t="shared" si="86"/>
        <v>0.32081576637141823</v>
      </c>
      <c r="AF113" s="18">
        <f t="shared" si="87"/>
        <v>0.48569131435505825</v>
      </c>
      <c r="AG113" s="18">
        <f t="shared" si="88"/>
        <v>8.7918608709277216E-2</v>
      </c>
      <c r="AH113" s="18">
        <f t="shared" si="89"/>
        <v>0.25995963668652766</v>
      </c>
      <c r="AI113" s="18">
        <f t="shared" si="90"/>
        <v>0.39310768140889907</v>
      </c>
      <c r="AJ113" s="18">
        <f t="shared" si="91"/>
        <v>0.1505278045974206</v>
      </c>
      <c r="AK113" s="19">
        <f t="shared" si="92"/>
        <v>0.31238398170509224</v>
      </c>
      <c r="AL113" s="19">
        <f t="shared" si="93"/>
        <v>0.32081576637141823</v>
      </c>
      <c r="AM113" s="19">
        <f t="shared" si="94"/>
        <v>0.45781848640945921</v>
      </c>
      <c r="AN113" s="19">
        <f t="shared" si="95"/>
        <v>0.48421199734896064</v>
      </c>
      <c r="AO113" s="19">
        <f t="shared" si="96"/>
        <v>0.27817016564084929</v>
      </c>
      <c r="AP113" s="19">
        <f t="shared" si="97"/>
        <v>0.24796072494863869</v>
      </c>
      <c r="AQ113" s="19">
        <f t="shared" si="98"/>
        <v>0.48185790890608887</v>
      </c>
      <c r="AR113" s="20">
        <f t="shared" si="99"/>
        <v>0.29827393953501979</v>
      </c>
      <c r="AS113" s="20">
        <f t="shared" si="100"/>
        <v>0.48569131435505825</v>
      </c>
      <c r="AT113" s="20">
        <f t="shared" si="101"/>
        <v>0.45781848640945921</v>
      </c>
      <c r="AU113" s="20">
        <f t="shared" si="102"/>
        <v>0.28009354592585284</v>
      </c>
      <c r="AV113" s="20">
        <f t="shared" si="103"/>
        <v>0.4198440812012561</v>
      </c>
      <c r="AW113" s="20">
        <f t="shared" si="104"/>
        <v>0.11822505040218263</v>
      </c>
      <c r="AX113" s="20">
        <f t="shared" si="105"/>
        <v>0.35057196435273547</v>
      </c>
      <c r="AY113" s="16">
        <f t="shared" si="106"/>
        <v>0.14985467166432287</v>
      </c>
      <c r="AZ113" s="16">
        <f t="shared" si="107"/>
        <v>8.7918608709277216E-2</v>
      </c>
      <c r="BA113" s="16">
        <f t="shared" si="108"/>
        <v>0.48421199734896064</v>
      </c>
      <c r="BB113" s="16">
        <f t="shared" si="109"/>
        <v>0.28009354592585284</v>
      </c>
      <c r="BC113" s="16">
        <f t="shared" si="110"/>
        <v>0.23173272132129999</v>
      </c>
      <c r="BD113" s="16">
        <f t="shared" si="111"/>
        <v>0.11542464257260893</v>
      </c>
      <c r="BE113" s="16">
        <f t="shared" si="112"/>
        <v>0.33320472598196471</v>
      </c>
      <c r="BF113" s="13">
        <f t="shared" si="113"/>
        <v>0.55579969186881228</v>
      </c>
      <c r="BG113" s="13">
        <f t="shared" si="114"/>
        <v>0.25995963668652766</v>
      </c>
      <c r="BH113" s="13">
        <f t="shared" si="115"/>
        <v>0.27817016564084929</v>
      </c>
      <c r="BI113" s="13">
        <f t="shared" si="116"/>
        <v>0.4198440812012561</v>
      </c>
      <c r="BJ113" s="13">
        <f t="shared" si="117"/>
        <v>0.23173272132129999</v>
      </c>
      <c r="BK113" s="13">
        <f t="shared" si="118"/>
        <v>0.24655809710287452</v>
      </c>
      <c r="BL113" s="13">
        <f t="shared" si="119"/>
        <v>0.30419333354938938</v>
      </c>
      <c r="BM113" s="21">
        <f t="shared" si="120"/>
        <v>0.35060351926454109</v>
      </c>
      <c r="BN113" s="21">
        <f t="shared" si="121"/>
        <v>0.39310768140889907</v>
      </c>
      <c r="BO113" s="21">
        <f t="shared" si="122"/>
        <v>0.24796072494863869</v>
      </c>
      <c r="BP113" s="21">
        <f t="shared" si="123"/>
        <v>0.11822505040218263</v>
      </c>
      <c r="BQ113" s="21">
        <f t="shared" si="124"/>
        <v>0.11542464257260893</v>
      </c>
      <c r="BR113" s="21">
        <f t="shared" si="125"/>
        <v>0.24655809710287452</v>
      </c>
      <c r="BS113" s="21">
        <f t="shared" si="126"/>
        <v>5.7818644094303741E-2</v>
      </c>
      <c r="BT113" s="22">
        <f t="shared" si="127"/>
        <v>0.14194888453422008</v>
      </c>
      <c r="BU113" s="22">
        <f t="shared" si="128"/>
        <v>0.1505278045974206</v>
      </c>
      <c r="BV113" s="22">
        <f t="shared" si="129"/>
        <v>0.48185790890608887</v>
      </c>
      <c r="BW113" s="22">
        <f t="shared" si="130"/>
        <v>0.35057196435273547</v>
      </c>
      <c r="BX113" s="22">
        <f t="shared" si="131"/>
        <v>0.33320472598196471</v>
      </c>
      <c r="BY113" s="22">
        <f t="shared" si="132"/>
        <v>0.30419333354938938</v>
      </c>
      <c r="BZ113" s="22">
        <f t="shared" si="133"/>
        <v>5.7818644094303741E-2</v>
      </c>
      <c r="CC113" s="2" t="str">
        <f t="shared" si="60"/>
        <v>Q2/1986</v>
      </c>
      <c r="CD113" s="3">
        <f t="shared" si="72"/>
        <v>0.14985467166432287</v>
      </c>
      <c r="CE113" s="3">
        <f t="shared" si="73"/>
        <v>0.31238398170509224</v>
      </c>
      <c r="CF113" s="3">
        <f t="shared" si="74"/>
        <v>0.35060351926454109</v>
      </c>
      <c r="CG113" s="3">
        <f t="shared" si="75"/>
        <v>0.17082903377839045</v>
      </c>
      <c r="CH113" s="3">
        <f t="shared" si="76"/>
        <v>0.30123363654220459</v>
      </c>
      <c r="CI113" s="3">
        <f t="shared" si="77"/>
        <v>0.38248164087280956</v>
      </c>
      <c r="CJ113" s="2">
        <v>0</v>
      </c>
      <c r="CL113" s="3">
        <f t="shared" si="134"/>
        <v>0.17082903377839045</v>
      </c>
      <c r="CM113" s="3">
        <f t="shared" si="135"/>
        <v>0.38248164087280956</v>
      </c>
      <c r="CN113" s="3"/>
      <c r="CR113" s="2" t="str">
        <f t="shared" si="69"/>
        <v>Q2/1986</v>
      </c>
      <c r="CS113" s="3">
        <f t="shared" si="70"/>
        <v>0.31177633414229666</v>
      </c>
      <c r="CT113" s="3">
        <f t="shared" si="71"/>
        <v>0.30016345936803945</v>
      </c>
    </row>
    <row r="114" spans="1:98" x14ac:dyDescent="0.25">
      <c r="A114" s="2" t="str">
        <f>'Real GDP'!A113</f>
        <v>Q3/1986</v>
      </c>
      <c r="B114" s="3">
        <f>100*DataTransformed!B109</f>
        <v>4.006120830325699</v>
      </c>
      <c r="C114" s="3">
        <f>100*DataTransformed!L109</f>
        <v>1.6077390060505792</v>
      </c>
      <c r="D114" s="3">
        <f>100*DataTransformed!C109</f>
        <v>1.7427834245651752</v>
      </c>
      <c r="E114" s="3">
        <f>100*DataTransformed!M109</f>
        <v>1.7990511669399467</v>
      </c>
      <c r="F114" s="3">
        <f>100*DataTransformed!D109</f>
        <v>1.6337691025938739</v>
      </c>
      <c r="G114" s="3">
        <f>100*DataTransformed!N109</f>
        <v>1.6555193579087302</v>
      </c>
      <c r="H114" s="3">
        <f>100*DataTransformed!E109</f>
        <v>2.9421107535011259</v>
      </c>
      <c r="I114" s="3">
        <f>100*DataTransformed!O109</f>
        <v>1.6108743035015749</v>
      </c>
      <c r="J114" s="3">
        <f>100*DataTransformed!F109</f>
        <v>3.9726986256205521</v>
      </c>
      <c r="K114" s="3">
        <f>100*DataTransformed!P109</f>
        <v>1.573983274315971</v>
      </c>
      <c r="L114" s="3">
        <f>100*DataTransformed!G109</f>
        <v>0.50983428508928341</v>
      </c>
      <c r="M114" s="3">
        <f>100*DataTransformed!Q109</f>
        <v>1.6541064294216312</v>
      </c>
      <c r="N114" s="3">
        <f>100*DataTransformed!H109</f>
        <v>2.3364994703733544</v>
      </c>
      <c r="O114" s="3">
        <f>100*DataTransformed!R109</f>
        <v>1.595788955074795</v>
      </c>
      <c r="P114" s="3">
        <f>100*DataTransformed!I109</f>
        <v>-2.8301444810992393</v>
      </c>
      <c r="Q114" s="3">
        <f>100*DataTransformed!S109</f>
        <v>1.5937641572095984</v>
      </c>
      <c r="R114" s="2"/>
      <c r="V114" s="2" t="str">
        <f t="shared" si="3"/>
        <v>Q3/1986</v>
      </c>
      <c r="W114" s="17">
        <f t="shared" si="78"/>
        <v>0.32958517478766519</v>
      </c>
      <c r="X114" s="17">
        <f t="shared" si="79"/>
        <v>0.31849720626663702</v>
      </c>
      <c r="Y114" s="17">
        <f t="shared" si="80"/>
        <v>0.30275533935520438</v>
      </c>
      <c r="Z114" s="17">
        <f t="shared" si="81"/>
        <v>0.15126036271625407</v>
      </c>
      <c r="AA114" s="17">
        <f t="shared" si="82"/>
        <v>0.56925695916072183</v>
      </c>
      <c r="AB114" s="17">
        <f t="shared" si="83"/>
        <v>0.34858094633941411</v>
      </c>
      <c r="AC114" s="17">
        <f t="shared" si="84"/>
        <v>0.13499225633940745</v>
      </c>
      <c r="AD114" s="18">
        <f t="shared" si="85"/>
        <v>0.32958517478766519</v>
      </c>
      <c r="AE114" s="18">
        <f t="shared" si="86"/>
        <v>0.30505078622727855</v>
      </c>
      <c r="AF114" s="18">
        <f t="shared" si="87"/>
        <v>0.47613702224068549</v>
      </c>
      <c r="AG114" s="18">
        <f t="shared" si="88"/>
        <v>7.8052039864133532E-2</v>
      </c>
      <c r="AH114" s="18">
        <f t="shared" si="89"/>
        <v>0.23985678570236815</v>
      </c>
      <c r="AI114" s="18">
        <f t="shared" si="90"/>
        <v>0.39314696747459887</v>
      </c>
      <c r="AJ114" s="18">
        <f t="shared" si="91"/>
        <v>0.12897871079177115</v>
      </c>
      <c r="AK114" s="19">
        <f t="shared" si="92"/>
        <v>0.31849720626663702</v>
      </c>
      <c r="AL114" s="19">
        <f t="shared" si="93"/>
        <v>0.30505078622727855</v>
      </c>
      <c r="AM114" s="19">
        <f t="shared" si="94"/>
        <v>0.43767079284970839</v>
      </c>
      <c r="AN114" s="19">
        <f t="shared" si="95"/>
        <v>0.47563730098858892</v>
      </c>
      <c r="AO114" s="19">
        <f t="shared" si="96"/>
        <v>0.24085579102636906</v>
      </c>
      <c r="AP114" s="19">
        <f t="shared" si="97"/>
        <v>0.25130935484683375</v>
      </c>
      <c r="AQ114" s="19">
        <f t="shared" si="98"/>
        <v>0.45648034445526942</v>
      </c>
      <c r="AR114" s="20">
        <f t="shared" si="99"/>
        <v>0.30275533935520438</v>
      </c>
      <c r="AS114" s="20">
        <f t="shared" si="100"/>
        <v>0.47613702224068549</v>
      </c>
      <c r="AT114" s="20">
        <f t="shared" si="101"/>
        <v>0.43767079284970839</v>
      </c>
      <c r="AU114" s="20">
        <f t="shared" si="102"/>
        <v>0.27095168357342897</v>
      </c>
      <c r="AV114" s="20">
        <f t="shared" si="103"/>
        <v>0.39359499676010545</v>
      </c>
      <c r="AW114" s="20">
        <f t="shared" si="104"/>
        <v>0.11464115912052587</v>
      </c>
      <c r="AX114" s="20">
        <f t="shared" si="105"/>
        <v>0.31405243426590879</v>
      </c>
      <c r="AY114" s="16">
        <f t="shared" si="106"/>
        <v>0.15126036271625407</v>
      </c>
      <c r="AZ114" s="16">
        <f t="shared" si="107"/>
        <v>7.8052039864133532E-2</v>
      </c>
      <c r="BA114" s="16">
        <f t="shared" si="108"/>
        <v>0.47563730098858892</v>
      </c>
      <c r="BB114" s="16">
        <f t="shared" si="109"/>
        <v>0.27095168357342897</v>
      </c>
      <c r="BC114" s="16">
        <f t="shared" si="110"/>
        <v>0.21301291764262983</v>
      </c>
      <c r="BD114" s="16">
        <f t="shared" si="111"/>
        <v>0.11185938137921329</v>
      </c>
      <c r="BE114" s="16">
        <f t="shared" si="112"/>
        <v>0.3058019394040728</v>
      </c>
      <c r="BF114" s="13">
        <f t="shared" si="113"/>
        <v>0.56925695916072183</v>
      </c>
      <c r="BG114" s="13">
        <f t="shared" si="114"/>
        <v>0.23985678570236815</v>
      </c>
      <c r="BH114" s="13">
        <f t="shared" si="115"/>
        <v>0.24085579102636906</v>
      </c>
      <c r="BI114" s="13">
        <f t="shared" si="116"/>
        <v>0.39359499676010545</v>
      </c>
      <c r="BJ114" s="13">
        <f t="shared" si="117"/>
        <v>0.21301291764262983</v>
      </c>
      <c r="BK114" s="13">
        <f t="shared" si="118"/>
        <v>0.25308284334621894</v>
      </c>
      <c r="BL114" s="13">
        <f t="shared" si="119"/>
        <v>0.28184266190936264</v>
      </c>
      <c r="BM114" s="21">
        <f t="shared" si="120"/>
        <v>0.34858094633941411</v>
      </c>
      <c r="BN114" s="21">
        <f t="shared" si="121"/>
        <v>0.39314696747459887</v>
      </c>
      <c r="BO114" s="21">
        <f t="shared" si="122"/>
        <v>0.25130935484683375</v>
      </c>
      <c r="BP114" s="21">
        <f t="shared" si="123"/>
        <v>0.11464115912052587</v>
      </c>
      <c r="BQ114" s="21">
        <f t="shared" si="124"/>
        <v>0.11185938137921329</v>
      </c>
      <c r="BR114" s="21">
        <f t="shared" si="125"/>
        <v>0.25308284334621894</v>
      </c>
      <c r="BS114" s="21">
        <f t="shared" si="126"/>
        <v>6.7000085284566885E-2</v>
      </c>
      <c r="BT114" s="22">
        <f t="shared" si="127"/>
        <v>0.13499225633940745</v>
      </c>
      <c r="BU114" s="22">
        <f t="shared" si="128"/>
        <v>0.12897871079177115</v>
      </c>
      <c r="BV114" s="22">
        <f t="shared" si="129"/>
        <v>0.45648034445526942</v>
      </c>
      <c r="BW114" s="22">
        <f t="shared" si="130"/>
        <v>0.31405243426590879</v>
      </c>
      <c r="BX114" s="22">
        <f t="shared" si="131"/>
        <v>0.3058019394040728</v>
      </c>
      <c r="BY114" s="22">
        <f t="shared" si="132"/>
        <v>0.28184266190936264</v>
      </c>
      <c r="BZ114" s="22">
        <f t="shared" si="133"/>
        <v>6.7000085284566885E-2</v>
      </c>
      <c r="CC114" s="2" t="str">
        <f t="shared" si="60"/>
        <v>Q3/1986</v>
      </c>
      <c r="CD114" s="3">
        <f t="shared" si="72"/>
        <v>0.15126036271625407</v>
      </c>
      <c r="CE114" s="3">
        <f t="shared" si="73"/>
        <v>0.31849720626663702</v>
      </c>
      <c r="CF114" s="3">
        <f t="shared" si="74"/>
        <v>0.34858094633941411</v>
      </c>
      <c r="CG114" s="3">
        <f t="shared" si="75"/>
        <v>0.16669850144784801</v>
      </c>
      <c r="CH114" s="3">
        <f t="shared" si="76"/>
        <v>0.29229900063228353</v>
      </c>
      <c r="CI114" s="3">
        <f t="shared" si="77"/>
        <v>0.38200546219080267</v>
      </c>
      <c r="CJ114" s="2">
        <v>0</v>
      </c>
      <c r="CL114" s="3">
        <f t="shared" si="134"/>
        <v>0.16669850144784801</v>
      </c>
      <c r="CM114" s="3">
        <f t="shared" si="135"/>
        <v>0.38200546219080267</v>
      </c>
      <c r="CN114" s="3"/>
      <c r="CR114" s="2" t="str">
        <f t="shared" si="69"/>
        <v>Q3/1986</v>
      </c>
      <c r="CS114" s="3">
        <f t="shared" si="70"/>
        <v>0.31510071671278123</v>
      </c>
      <c r="CT114" s="3">
        <f t="shared" si="71"/>
        <v>0.29002732871214437</v>
      </c>
    </row>
    <row r="115" spans="1:98" x14ac:dyDescent="0.25">
      <c r="A115" s="2" t="str">
        <f>'Real GDP'!A114</f>
        <v>Q4/1986</v>
      </c>
      <c r="B115" s="3">
        <f>100*DataTransformed!B110</f>
        <v>2.0656935754352901</v>
      </c>
      <c r="C115" s="3">
        <f>100*DataTransformed!L110</f>
        <v>2.2206109142175023</v>
      </c>
      <c r="D115" s="3">
        <f>100*DataTransformed!C110</f>
        <v>6.9973539631053683</v>
      </c>
      <c r="E115" s="3">
        <f>100*DataTransformed!M110</f>
        <v>2.022110664642085</v>
      </c>
      <c r="F115" s="3">
        <f>100*DataTransformed!D110</f>
        <v>0.96121235022614826</v>
      </c>
      <c r="G115" s="3">
        <f>100*DataTransformed!N110</f>
        <v>2.1991166913462479</v>
      </c>
      <c r="H115" s="3">
        <f>100*DataTransformed!E110</f>
        <v>3.9686788884178981</v>
      </c>
      <c r="I115" s="3">
        <f>100*DataTransformed!O110</f>
        <v>2.2361589741027643</v>
      </c>
      <c r="J115" s="3">
        <f>100*DataTransformed!F110</f>
        <v>1.6389982080930565</v>
      </c>
      <c r="K115" s="3">
        <f>100*DataTransformed!P110</f>
        <v>2.2556805604363461</v>
      </c>
      <c r="L115" s="3">
        <f>100*DataTransformed!G110</f>
        <v>-2.8920202178547072</v>
      </c>
      <c r="M115" s="3">
        <f>100*DataTransformed!Q110</f>
        <v>2.2647473980274668</v>
      </c>
      <c r="N115" s="3">
        <f>100*DataTransformed!H110</f>
        <v>3.1424109619020868</v>
      </c>
      <c r="O115" s="3">
        <f>100*DataTransformed!R110</f>
        <v>2.2256663740300553</v>
      </c>
      <c r="P115" s="3">
        <f>100*DataTransformed!I110</f>
        <v>2.5470890265559376</v>
      </c>
      <c r="Q115" s="3">
        <f>100*DataTransformed!S110</f>
        <v>2.3302677639057023</v>
      </c>
      <c r="R115" s="2"/>
      <c r="V115" s="2" t="str">
        <f t="shared" si="3"/>
        <v>Q4/1986</v>
      </c>
      <c r="W115" s="17">
        <f t="shared" si="78"/>
        <v>0.32297117051319485</v>
      </c>
      <c r="X115" s="17">
        <f t="shared" si="79"/>
        <v>0.32410780245968834</v>
      </c>
      <c r="Y115" s="17">
        <f t="shared" si="80"/>
        <v>0.29642362429882352</v>
      </c>
      <c r="Z115" s="17">
        <f t="shared" si="81"/>
        <v>0.15138950237100141</v>
      </c>
      <c r="AA115" s="17">
        <f t="shared" si="82"/>
        <v>0.56801030094934191</v>
      </c>
      <c r="AB115" s="17">
        <f t="shared" si="83"/>
        <v>0.34896143931054169</v>
      </c>
      <c r="AC115" s="17">
        <f t="shared" si="84"/>
        <v>0.15357343273446283</v>
      </c>
      <c r="AD115" s="18">
        <f t="shared" si="85"/>
        <v>0.32297117051319485</v>
      </c>
      <c r="AE115" s="18">
        <f t="shared" si="86"/>
        <v>0.29292591577464006</v>
      </c>
      <c r="AF115" s="18">
        <f t="shared" si="87"/>
        <v>0.47978185367187526</v>
      </c>
      <c r="AG115" s="18">
        <f t="shared" si="88"/>
        <v>7.2142929378357007E-2</v>
      </c>
      <c r="AH115" s="18">
        <f t="shared" si="89"/>
        <v>0.20990609257041248</v>
      </c>
      <c r="AI115" s="18">
        <f t="shared" si="90"/>
        <v>0.38626048917466671</v>
      </c>
      <c r="AJ115" s="18">
        <f t="shared" si="91"/>
        <v>0.13472835605787073</v>
      </c>
      <c r="AK115" s="19">
        <f t="shared" si="92"/>
        <v>0.32410780245968834</v>
      </c>
      <c r="AL115" s="19">
        <f t="shared" si="93"/>
        <v>0.29292591577464006</v>
      </c>
      <c r="AM115" s="19">
        <f t="shared" si="94"/>
        <v>0.43759909989032691</v>
      </c>
      <c r="AN115" s="19">
        <f t="shared" si="95"/>
        <v>0.47905155601739241</v>
      </c>
      <c r="AO115" s="19">
        <f t="shared" si="96"/>
        <v>0.25042262441222024</v>
      </c>
      <c r="AP115" s="19">
        <f t="shared" si="97"/>
        <v>0.25421293651821708</v>
      </c>
      <c r="AQ115" s="19">
        <f t="shared" si="98"/>
        <v>0.45615033232469959</v>
      </c>
      <c r="AR115" s="20">
        <f t="shared" si="99"/>
        <v>0.29642362429882352</v>
      </c>
      <c r="AS115" s="20">
        <f t="shared" si="100"/>
        <v>0.47978185367187526</v>
      </c>
      <c r="AT115" s="20">
        <f t="shared" si="101"/>
        <v>0.43759909989032691</v>
      </c>
      <c r="AU115" s="20">
        <f t="shared" si="102"/>
        <v>0.26685290688371099</v>
      </c>
      <c r="AV115" s="20">
        <f t="shared" si="103"/>
        <v>0.37878074317873839</v>
      </c>
      <c r="AW115" s="20">
        <f t="shared" si="104"/>
        <v>0.11149027968944182</v>
      </c>
      <c r="AX115" s="20">
        <f t="shared" si="105"/>
        <v>0.34604428079923161</v>
      </c>
      <c r="AY115" s="16">
        <f t="shared" si="106"/>
        <v>0.15138950237100141</v>
      </c>
      <c r="AZ115" s="16">
        <f t="shared" si="107"/>
        <v>7.2142929378357007E-2</v>
      </c>
      <c r="BA115" s="16">
        <f t="shared" si="108"/>
        <v>0.47905155601739241</v>
      </c>
      <c r="BB115" s="16">
        <f t="shared" si="109"/>
        <v>0.26685290688371099</v>
      </c>
      <c r="BC115" s="16">
        <f t="shared" si="110"/>
        <v>0.21826001817052135</v>
      </c>
      <c r="BD115" s="16">
        <f t="shared" si="111"/>
        <v>0.11272358906961458</v>
      </c>
      <c r="BE115" s="16">
        <f t="shared" si="112"/>
        <v>0.32002664601265651</v>
      </c>
      <c r="BF115" s="13">
        <f t="shared" si="113"/>
        <v>0.56801030094934191</v>
      </c>
      <c r="BG115" s="13">
        <f t="shared" si="114"/>
        <v>0.20990609257041248</v>
      </c>
      <c r="BH115" s="13">
        <f t="shared" si="115"/>
        <v>0.25042262441222024</v>
      </c>
      <c r="BI115" s="13">
        <f t="shared" si="116"/>
        <v>0.37878074317873839</v>
      </c>
      <c r="BJ115" s="13">
        <f t="shared" si="117"/>
        <v>0.21826001817052135</v>
      </c>
      <c r="BK115" s="13">
        <f t="shared" si="118"/>
        <v>0.25517438252172381</v>
      </c>
      <c r="BL115" s="13">
        <f t="shared" si="119"/>
        <v>0.27387191383224702</v>
      </c>
      <c r="BM115" s="21">
        <f t="shared" si="120"/>
        <v>0.34896143931054169</v>
      </c>
      <c r="BN115" s="21">
        <f t="shared" si="121"/>
        <v>0.38626048917466671</v>
      </c>
      <c r="BO115" s="21">
        <f t="shared" si="122"/>
        <v>0.25421293651821708</v>
      </c>
      <c r="BP115" s="21">
        <f t="shared" si="123"/>
        <v>0.11149027968944182</v>
      </c>
      <c r="BQ115" s="21">
        <f t="shared" si="124"/>
        <v>0.11272358906961458</v>
      </c>
      <c r="BR115" s="21">
        <f t="shared" si="125"/>
        <v>0.25517438252172381</v>
      </c>
      <c r="BS115" s="21">
        <f t="shared" si="126"/>
        <v>7.2929056603758133E-2</v>
      </c>
      <c r="BT115" s="22">
        <f t="shared" si="127"/>
        <v>0.15357343273446283</v>
      </c>
      <c r="BU115" s="22">
        <f t="shared" si="128"/>
        <v>0.13472835605787073</v>
      </c>
      <c r="BV115" s="22">
        <f t="shared" si="129"/>
        <v>0.45615033232469959</v>
      </c>
      <c r="BW115" s="22">
        <f t="shared" si="130"/>
        <v>0.34604428079923161</v>
      </c>
      <c r="BX115" s="22">
        <f t="shared" si="131"/>
        <v>0.32002664601265651</v>
      </c>
      <c r="BY115" s="22">
        <f t="shared" si="132"/>
        <v>0.27387191383224702</v>
      </c>
      <c r="BZ115" s="22">
        <f t="shared" si="133"/>
        <v>7.2929056603758133E-2</v>
      </c>
      <c r="CC115" s="2" t="str">
        <f t="shared" si="60"/>
        <v>Q4/1986</v>
      </c>
      <c r="CD115" s="3">
        <f t="shared" si="72"/>
        <v>0.15357343273446283</v>
      </c>
      <c r="CE115" s="3">
        <f t="shared" si="73"/>
        <v>0.32297117051319485</v>
      </c>
      <c r="CF115" s="3">
        <f t="shared" si="74"/>
        <v>0.34896143931054169</v>
      </c>
      <c r="CG115" s="3">
        <f t="shared" si="75"/>
        <v>0.16765659769345026</v>
      </c>
      <c r="CH115" s="3">
        <f t="shared" si="76"/>
        <v>0.28339891480344354</v>
      </c>
      <c r="CI115" s="3">
        <f t="shared" si="77"/>
        <v>0.37132591721168923</v>
      </c>
      <c r="CJ115" s="2">
        <v>0</v>
      </c>
      <c r="CL115" s="3">
        <f t="shared" si="134"/>
        <v>0.16765659769345026</v>
      </c>
      <c r="CM115" s="3">
        <f t="shared" si="135"/>
        <v>0.37132591721168923</v>
      </c>
      <c r="CN115" s="3"/>
      <c r="CR115" s="2" t="str">
        <f t="shared" si="69"/>
        <v>Q4/1986</v>
      </c>
      <c r="CS115" s="3">
        <f t="shared" si="70"/>
        <v>0.31633520897940354</v>
      </c>
      <c r="CT115" s="3">
        <f t="shared" si="71"/>
        <v>0.29038828824012342</v>
      </c>
    </row>
    <row r="116" spans="1:98" x14ac:dyDescent="0.25">
      <c r="A116" s="2" t="str">
        <f>'Real GDP'!A115</f>
        <v>Q1/1987</v>
      </c>
      <c r="B116" s="3">
        <f>100*DataTransformed!B111</f>
        <v>2.7871822207224284</v>
      </c>
      <c r="C116" s="3">
        <f>100*DataTransformed!L111</f>
        <v>2.8975956202138775</v>
      </c>
      <c r="D116" s="3">
        <f>100*DataTransformed!C111</f>
        <v>3.5528107618887361</v>
      </c>
      <c r="E116" s="3">
        <f>100*DataTransformed!M111</f>
        <v>2.6100480082938304</v>
      </c>
      <c r="F116" s="3">
        <f>100*DataTransformed!D111</f>
        <v>1.0824717412766915</v>
      </c>
      <c r="G116" s="3">
        <f>100*DataTransformed!N111</f>
        <v>2.7630806192959767</v>
      </c>
      <c r="H116" s="3">
        <f>100*DataTransformed!E111</f>
        <v>-10.167350561943067</v>
      </c>
      <c r="I116" s="3">
        <f>100*DataTransformed!O111</f>
        <v>2.9270257809450584</v>
      </c>
      <c r="J116" s="3">
        <f>100*DataTransformed!F111</f>
        <v>1.635150593244461</v>
      </c>
      <c r="K116" s="3">
        <f>100*DataTransformed!P111</f>
        <v>2.8710278399987743</v>
      </c>
      <c r="L116" s="3">
        <f>100*DataTransformed!G111</f>
        <v>9.1580173667065168</v>
      </c>
      <c r="M116" s="3">
        <f>100*DataTransformed!Q111</f>
        <v>2.8030050378422544</v>
      </c>
      <c r="N116" s="3">
        <f>100*DataTransformed!H111</f>
        <v>-0.28635946694279824</v>
      </c>
      <c r="O116" s="3">
        <f>100*DataTransformed!R111</f>
        <v>2.9112946772247739</v>
      </c>
      <c r="P116" s="3">
        <f>100*DataTransformed!I111</f>
        <v>8.1099640119088434</v>
      </c>
      <c r="Q116" s="3">
        <f>100*DataTransformed!S111</f>
        <v>2.5693483681889617</v>
      </c>
      <c r="R116" s="2"/>
      <c r="V116" s="2" t="str">
        <f t="shared" si="3"/>
        <v>Q1/1987</v>
      </c>
      <c r="W116" s="17">
        <f t="shared" si="78"/>
        <v>0.32998911187808178</v>
      </c>
      <c r="X116" s="17">
        <f t="shared" si="79"/>
        <v>0.31181928112388529</v>
      </c>
      <c r="Y116" s="17">
        <f t="shared" si="80"/>
        <v>0.28554206522919817</v>
      </c>
      <c r="Z116" s="17">
        <f t="shared" si="81"/>
        <v>0.14750586086879769</v>
      </c>
      <c r="AA116" s="17">
        <f t="shared" si="82"/>
        <v>0.58444084367529681</v>
      </c>
      <c r="AB116" s="17">
        <f t="shared" si="83"/>
        <v>0.32982480002324882</v>
      </c>
      <c r="AC116" s="17">
        <f t="shared" si="84"/>
        <v>0.12932415616430024</v>
      </c>
      <c r="AD116" s="18">
        <f t="shared" si="85"/>
        <v>0.32998911187808178</v>
      </c>
      <c r="AE116" s="18">
        <f t="shared" si="86"/>
        <v>0.30002683292203358</v>
      </c>
      <c r="AF116" s="18">
        <f t="shared" si="87"/>
        <v>0.4251467893886276</v>
      </c>
      <c r="AG116" s="18">
        <f t="shared" si="88"/>
        <v>7.2790852270709736E-2</v>
      </c>
      <c r="AH116" s="18">
        <f t="shared" si="89"/>
        <v>0.20823531887408644</v>
      </c>
      <c r="AI116" s="18">
        <f t="shared" si="90"/>
        <v>0.40658846000230947</v>
      </c>
      <c r="AJ116" s="18">
        <f t="shared" si="91"/>
        <v>0.14819832937419183</v>
      </c>
      <c r="AK116" s="19">
        <f t="shared" si="92"/>
        <v>0.31181928112388529</v>
      </c>
      <c r="AL116" s="19">
        <f t="shared" si="93"/>
        <v>0.30002683292203358</v>
      </c>
      <c r="AM116" s="19">
        <f t="shared" si="94"/>
        <v>0.44509990048943276</v>
      </c>
      <c r="AN116" s="19">
        <f t="shared" si="95"/>
        <v>0.47956093077346257</v>
      </c>
      <c r="AO116" s="19">
        <f t="shared" si="96"/>
        <v>0.26104018516224015</v>
      </c>
      <c r="AP116" s="19">
        <f t="shared" si="97"/>
        <v>0.22984413725955721</v>
      </c>
      <c r="AQ116" s="19">
        <f t="shared" si="98"/>
        <v>0.40791825212892097</v>
      </c>
      <c r="AR116" s="20">
        <f t="shared" si="99"/>
        <v>0.28554206522919817</v>
      </c>
      <c r="AS116" s="20">
        <f t="shared" si="100"/>
        <v>0.4251467893886276</v>
      </c>
      <c r="AT116" s="20">
        <f t="shared" si="101"/>
        <v>0.44509990048943276</v>
      </c>
      <c r="AU116" s="20">
        <f t="shared" si="102"/>
        <v>0.26450331355918716</v>
      </c>
      <c r="AV116" s="20">
        <f t="shared" si="103"/>
        <v>0.25747641190016851</v>
      </c>
      <c r="AW116" s="20">
        <f t="shared" si="104"/>
        <v>0.18003747646957857</v>
      </c>
      <c r="AX116" s="20">
        <f t="shared" si="105"/>
        <v>0.22500910539244354</v>
      </c>
      <c r="AY116" s="16">
        <f t="shared" si="106"/>
        <v>0.14750586086879769</v>
      </c>
      <c r="AZ116" s="16">
        <f t="shared" si="107"/>
        <v>7.2790852270709736E-2</v>
      </c>
      <c r="BA116" s="16">
        <f t="shared" si="108"/>
        <v>0.47956093077346257</v>
      </c>
      <c r="BB116" s="16">
        <f t="shared" si="109"/>
        <v>0.26450331355918716</v>
      </c>
      <c r="BC116" s="16">
        <f t="shared" si="110"/>
        <v>0.21592842023346129</v>
      </c>
      <c r="BD116" s="16">
        <f t="shared" si="111"/>
        <v>0.10884370992364047</v>
      </c>
      <c r="BE116" s="16">
        <f t="shared" si="112"/>
        <v>0.29702213324604942</v>
      </c>
      <c r="BF116" s="13">
        <f t="shared" si="113"/>
        <v>0.58444084367529681</v>
      </c>
      <c r="BG116" s="13">
        <f t="shared" si="114"/>
        <v>0.20823531887408644</v>
      </c>
      <c r="BH116" s="13">
        <f t="shared" si="115"/>
        <v>0.26104018516224015</v>
      </c>
      <c r="BI116" s="13">
        <f t="shared" si="116"/>
        <v>0.25747641190016851</v>
      </c>
      <c r="BJ116" s="13">
        <f t="shared" si="117"/>
        <v>0.21592842023346129</v>
      </c>
      <c r="BK116" s="13">
        <f t="shared" si="118"/>
        <v>0.27972300361413333</v>
      </c>
      <c r="BL116" s="13">
        <f t="shared" si="119"/>
        <v>0.34339704842567764</v>
      </c>
      <c r="BM116" s="21">
        <f t="shared" si="120"/>
        <v>0.32982480002324882</v>
      </c>
      <c r="BN116" s="21">
        <f t="shared" si="121"/>
        <v>0.40658846000230947</v>
      </c>
      <c r="BO116" s="21">
        <f t="shared" si="122"/>
        <v>0.22984413725955721</v>
      </c>
      <c r="BP116" s="21">
        <f t="shared" si="123"/>
        <v>0.18003747646957857</v>
      </c>
      <c r="BQ116" s="21">
        <f t="shared" si="124"/>
        <v>0.10884370992364047</v>
      </c>
      <c r="BR116" s="21">
        <f t="shared" si="125"/>
        <v>0.27972300361413333</v>
      </c>
      <c r="BS116" s="21">
        <f t="shared" si="126"/>
        <v>-1.1118303606097155E-2</v>
      </c>
      <c r="BT116" s="22">
        <f t="shared" si="127"/>
        <v>0.12932415616430024</v>
      </c>
      <c r="BU116" s="22">
        <f t="shared" si="128"/>
        <v>0.14819832937419183</v>
      </c>
      <c r="BV116" s="22">
        <f t="shared" si="129"/>
        <v>0.40791825212892097</v>
      </c>
      <c r="BW116" s="22">
        <f t="shared" si="130"/>
        <v>0.22500910539244354</v>
      </c>
      <c r="BX116" s="22">
        <f t="shared" si="131"/>
        <v>0.29702213324604942</v>
      </c>
      <c r="BY116" s="22">
        <f t="shared" si="132"/>
        <v>0.34339704842567764</v>
      </c>
      <c r="BZ116" s="22">
        <f t="shared" si="133"/>
        <v>-1.1118303606097155E-2</v>
      </c>
      <c r="CC116" s="2" t="str">
        <f t="shared" si="60"/>
        <v>Q1/1987</v>
      </c>
      <c r="CD116" s="3">
        <f t="shared" si="72"/>
        <v>0.14750586086879769</v>
      </c>
      <c r="CE116" s="3">
        <f t="shared" si="73"/>
        <v>0.31181928112388529</v>
      </c>
      <c r="CF116" s="3">
        <f t="shared" si="74"/>
        <v>0.32998911187808178</v>
      </c>
      <c r="CG116" s="3">
        <f t="shared" si="75"/>
        <v>0.18708693707070553</v>
      </c>
      <c r="CH116" s="3">
        <f t="shared" si="76"/>
        <v>0.27211315858666024</v>
      </c>
      <c r="CI116" s="3">
        <f t="shared" si="77"/>
        <v>0.34004506428877868</v>
      </c>
      <c r="CJ116" s="2">
        <v>0</v>
      </c>
      <c r="CL116" s="3">
        <f t="shared" si="134"/>
        <v>0.18708693707070553</v>
      </c>
      <c r="CM116" s="3">
        <f t="shared" si="135"/>
        <v>0.34004506428877868</v>
      </c>
      <c r="CN116" s="3"/>
      <c r="CR116" s="2" t="str">
        <f t="shared" si="69"/>
        <v>Q1/1987</v>
      </c>
      <c r="CS116" s="3">
        <f t="shared" si="70"/>
        <v>0.31073820245542183</v>
      </c>
      <c r="CT116" s="3">
        <f t="shared" si="71"/>
        <v>0.27910312230299567</v>
      </c>
    </row>
    <row r="117" spans="1:98" x14ac:dyDescent="0.25">
      <c r="A117" s="2" t="str">
        <f>'Real GDP'!A116</f>
        <v>Q2/1987</v>
      </c>
      <c r="B117" s="3">
        <f>100*DataTransformed!B112</f>
        <v>4.4650535022007887</v>
      </c>
      <c r="C117" s="3">
        <f>100*DataTransformed!L112</f>
        <v>2.668909547542242</v>
      </c>
      <c r="D117" s="3">
        <f>100*DataTransformed!C112</f>
        <v>5.7370712868191731</v>
      </c>
      <c r="E117" s="3">
        <f>100*DataTransformed!M112</f>
        <v>2.8287410095458654</v>
      </c>
      <c r="F117" s="3">
        <f>100*DataTransformed!D112</f>
        <v>4.5537458135175513</v>
      </c>
      <c r="G117" s="3">
        <f>100*DataTransformed!N112</f>
        <v>2.6017432657177153</v>
      </c>
      <c r="H117" s="3">
        <f>100*DataTransformed!E112</f>
        <v>8.8806597615327831</v>
      </c>
      <c r="I117" s="3">
        <f>100*DataTransformed!O112</f>
        <v>2.6913622528294212</v>
      </c>
      <c r="J117" s="3">
        <f>100*DataTransformed!F112</f>
        <v>6.012117248092963</v>
      </c>
      <c r="K117" s="3">
        <f>100*DataTransformed!P112</f>
        <v>2.6992051888719004</v>
      </c>
      <c r="L117" s="3">
        <f>100*DataTransformed!G112</f>
        <v>5.1531088193357277</v>
      </c>
      <c r="M117" s="3">
        <f>100*DataTransformed!Q112</f>
        <v>2.6917018659144532</v>
      </c>
      <c r="N117" s="3">
        <f>100*DataTransformed!H112</f>
        <v>8.295737955173621</v>
      </c>
      <c r="O117" s="3">
        <f>100*DataTransformed!R112</f>
        <v>2.6848837515643709</v>
      </c>
      <c r="P117" s="3">
        <f>100*DataTransformed!I112</f>
        <v>5.9399063735753543</v>
      </c>
      <c r="Q117" s="3">
        <f>100*DataTransformed!S112</f>
        <v>2.7868015972092763</v>
      </c>
      <c r="R117" s="2"/>
      <c r="V117" s="2" t="str">
        <f t="shared" si="3"/>
        <v>Q2/1987</v>
      </c>
      <c r="W117" s="17">
        <f t="shared" si="78"/>
        <v>0.30668880710132823</v>
      </c>
      <c r="X117" s="17">
        <f t="shared" si="79"/>
        <v>0.32886656989461621</v>
      </c>
      <c r="Y117" s="17">
        <f t="shared" si="80"/>
        <v>0.26990387330022991</v>
      </c>
      <c r="Z117" s="17">
        <f t="shared" si="81"/>
        <v>0.17227849548550347</v>
      </c>
      <c r="AA117" s="17">
        <f t="shared" si="82"/>
        <v>0.56683685793391148</v>
      </c>
      <c r="AB117" s="17">
        <f t="shared" si="83"/>
        <v>0.31839556299305383</v>
      </c>
      <c r="AC117" s="17">
        <f t="shared" si="84"/>
        <v>8.5455783395552362E-2</v>
      </c>
      <c r="AD117" s="18">
        <f t="shared" si="85"/>
        <v>0.30668880710132823</v>
      </c>
      <c r="AE117" s="18">
        <f t="shared" si="86"/>
        <v>0.32419886577678642</v>
      </c>
      <c r="AF117" s="18">
        <f t="shared" si="87"/>
        <v>0.41711166432362412</v>
      </c>
      <c r="AG117" s="18">
        <f t="shared" si="88"/>
        <v>0.1033675693483383</v>
      </c>
      <c r="AH117" s="18">
        <f t="shared" si="89"/>
        <v>0.16823833527533427</v>
      </c>
      <c r="AI117" s="18">
        <f t="shared" si="90"/>
        <v>0.40066474687897941</v>
      </c>
      <c r="AJ117" s="18">
        <f t="shared" si="91"/>
        <v>0.10528794906188126</v>
      </c>
      <c r="AK117" s="19">
        <f t="shared" si="92"/>
        <v>0.32886656989461621</v>
      </c>
      <c r="AL117" s="19">
        <f t="shared" si="93"/>
        <v>0.32419886577678642</v>
      </c>
      <c r="AM117" s="19">
        <f t="shared" si="94"/>
        <v>0.468765161415516</v>
      </c>
      <c r="AN117" s="19">
        <f t="shared" si="95"/>
        <v>0.48349055421406445</v>
      </c>
      <c r="AO117" s="19">
        <f t="shared" si="96"/>
        <v>0.28968762507299523</v>
      </c>
      <c r="AP117" s="19">
        <f t="shared" si="97"/>
        <v>0.25071330512429563</v>
      </c>
      <c r="AQ117" s="19">
        <f t="shared" si="98"/>
        <v>0.45388332290137651</v>
      </c>
      <c r="AR117" s="20">
        <f t="shared" si="99"/>
        <v>0.26990387330022991</v>
      </c>
      <c r="AS117" s="20">
        <f t="shared" si="100"/>
        <v>0.41711166432362412</v>
      </c>
      <c r="AT117" s="20">
        <f t="shared" si="101"/>
        <v>0.468765161415516</v>
      </c>
      <c r="AU117" s="20">
        <f t="shared" si="102"/>
        <v>0.29534899385984903</v>
      </c>
      <c r="AV117" s="20">
        <f t="shared" si="103"/>
        <v>0.23922338860730119</v>
      </c>
      <c r="AW117" s="20">
        <f t="shared" si="104"/>
        <v>0.19180432153216262</v>
      </c>
      <c r="AX117" s="20">
        <f t="shared" si="105"/>
        <v>0.22043134549849508</v>
      </c>
      <c r="AY117" s="16">
        <f t="shared" si="106"/>
        <v>0.17227849548550347</v>
      </c>
      <c r="AZ117" s="16">
        <f t="shared" si="107"/>
        <v>0.1033675693483383</v>
      </c>
      <c r="BA117" s="16">
        <f t="shared" si="108"/>
        <v>0.48349055421406445</v>
      </c>
      <c r="BB117" s="16">
        <f t="shared" si="109"/>
        <v>0.29534899385984903</v>
      </c>
      <c r="BC117" s="16">
        <f t="shared" si="110"/>
        <v>0.25712501090496365</v>
      </c>
      <c r="BD117" s="16">
        <f t="shared" si="111"/>
        <v>0.13416347765194625</v>
      </c>
      <c r="BE117" s="16">
        <f t="shared" si="112"/>
        <v>0.3539141852897798</v>
      </c>
      <c r="BF117" s="13">
        <f t="shared" si="113"/>
        <v>0.56683685793391148</v>
      </c>
      <c r="BG117" s="13">
        <f t="shared" si="114"/>
        <v>0.16823833527533427</v>
      </c>
      <c r="BH117" s="13">
        <f t="shared" si="115"/>
        <v>0.28968762507299523</v>
      </c>
      <c r="BI117" s="13">
        <f t="shared" si="116"/>
        <v>0.23922338860730119</v>
      </c>
      <c r="BJ117" s="13">
        <f t="shared" si="117"/>
        <v>0.25712501090496365</v>
      </c>
      <c r="BK117" s="13">
        <f t="shared" si="118"/>
        <v>0.26579241557716027</v>
      </c>
      <c r="BL117" s="13">
        <f t="shared" si="119"/>
        <v>0.29303145991461738</v>
      </c>
      <c r="BM117" s="21">
        <f t="shared" si="120"/>
        <v>0.31839556299305383</v>
      </c>
      <c r="BN117" s="21">
        <f t="shared" si="121"/>
        <v>0.40066474687897941</v>
      </c>
      <c r="BO117" s="21">
        <f t="shared" si="122"/>
        <v>0.25071330512429563</v>
      </c>
      <c r="BP117" s="21">
        <f t="shared" si="123"/>
        <v>0.19180432153216262</v>
      </c>
      <c r="BQ117" s="21">
        <f t="shared" si="124"/>
        <v>0.13416347765194625</v>
      </c>
      <c r="BR117" s="21">
        <f t="shared" si="125"/>
        <v>0.26579241557716027</v>
      </c>
      <c r="BS117" s="21">
        <f t="shared" si="126"/>
        <v>-2.5387972478593729E-2</v>
      </c>
      <c r="BT117" s="22">
        <f t="shared" si="127"/>
        <v>8.5455783395552362E-2</v>
      </c>
      <c r="BU117" s="22">
        <f t="shared" si="128"/>
        <v>0.10528794906188126</v>
      </c>
      <c r="BV117" s="22">
        <f t="shared" si="129"/>
        <v>0.45388332290137651</v>
      </c>
      <c r="BW117" s="22">
        <f t="shared" si="130"/>
        <v>0.22043134549849508</v>
      </c>
      <c r="BX117" s="22">
        <f t="shared" si="131"/>
        <v>0.3539141852897798</v>
      </c>
      <c r="BY117" s="22">
        <f t="shared" si="132"/>
        <v>0.29303145991461738</v>
      </c>
      <c r="BZ117" s="22">
        <f t="shared" si="133"/>
        <v>-2.5387972478593729E-2</v>
      </c>
      <c r="CC117" s="2" t="str">
        <f t="shared" si="60"/>
        <v>Q2/1987</v>
      </c>
      <c r="CD117" s="3">
        <f t="shared" si="72"/>
        <v>0.17227849548550347</v>
      </c>
      <c r="CE117" s="3">
        <f t="shared" si="73"/>
        <v>0.30668880710132823</v>
      </c>
      <c r="CF117" s="3">
        <f t="shared" si="74"/>
        <v>0.32886656989461621</v>
      </c>
      <c r="CG117" s="3">
        <f t="shared" si="75"/>
        <v>0.17715995199716827</v>
      </c>
      <c r="CH117" s="3">
        <f t="shared" si="76"/>
        <v>0.27979574918661254</v>
      </c>
      <c r="CI117" s="3">
        <f t="shared" si="77"/>
        <v>0.34765228144098892</v>
      </c>
      <c r="CJ117" s="2">
        <v>0</v>
      </c>
      <c r="CL117" s="3">
        <f t="shared" si="134"/>
        <v>0.17715995199716827</v>
      </c>
      <c r="CM117" s="3">
        <f t="shared" si="135"/>
        <v>0.34765228144098892</v>
      </c>
      <c r="CN117" s="3"/>
      <c r="CR117" s="2" t="str">
        <f t="shared" si="69"/>
        <v>Q2/1987</v>
      </c>
      <c r="CS117" s="3">
        <f t="shared" si="70"/>
        <v>0.30012417112062212</v>
      </c>
      <c r="CT117" s="3">
        <f t="shared" si="71"/>
        <v>0.28197834983784315</v>
      </c>
    </row>
    <row r="118" spans="1:98" x14ac:dyDescent="0.25">
      <c r="A118" s="2" t="str">
        <f>'Real GDP'!A117</f>
        <v>Q3/1987</v>
      </c>
      <c r="B118" s="3">
        <f>100*DataTransformed!B113</f>
        <v>3.6114533763850432</v>
      </c>
      <c r="C118" s="3">
        <f>100*DataTransformed!L113</f>
        <v>2.893545790926666</v>
      </c>
      <c r="D118" s="3">
        <f>100*DataTransformed!C113</f>
        <v>9.5558860365919429</v>
      </c>
      <c r="E118" s="3">
        <f>100*DataTransformed!M113</f>
        <v>2.4029413437851588</v>
      </c>
      <c r="F118" s="3">
        <f>100*DataTransformed!D113</f>
        <v>3.0408232549266501</v>
      </c>
      <c r="G118" s="3">
        <f>100*DataTransformed!N113</f>
        <v>2.9039921922009881</v>
      </c>
      <c r="H118" s="3">
        <f>100*DataTransformed!E113</f>
        <v>2.7589456766655474</v>
      </c>
      <c r="I118" s="3">
        <f>100*DataTransformed!O113</f>
        <v>2.9100033400862202</v>
      </c>
      <c r="J118" s="3">
        <f>100*DataTransformed!F113</f>
        <v>1.1529046329918913</v>
      </c>
      <c r="K118" s="3">
        <f>100*DataTransformed!P113</f>
        <v>2.8580467801198495</v>
      </c>
      <c r="L118" s="3">
        <f>100*DataTransformed!G113</f>
        <v>6.0812075115094899</v>
      </c>
      <c r="M118" s="3">
        <f>100*DataTransformed!Q113</f>
        <v>2.8523019376180514</v>
      </c>
      <c r="N118" s="3">
        <f>100*DataTransformed!H113</f>
        <v>7.9215650873592836</v>
      </c>
      <c r="O118" s="3">
        <f>100*DataTransformed!R113</f>
        <v>2.8772024005178309</v>
      </c>
      <c r="P118" s="3">
        <f>100*DataTransformed!I113</f>
        <v>8.1766659707671607</v>
      </c>
      <c r="Q118" s="3">
        <f>100*DataTransformed!S113</f>
        <v>3.0726715396221849</v>
      </c>
      <c r="R118" s="2"/>
      <c r="V118" s="2" t="str">
        <f t="shared" si="3"/>
        <v>Q3/1987</v>
      </c>
      <c r="W118" s="17">
        <f t="shared" si="78"/>
        <v>0.3054295480146943</v>
      </c>
      <c r="X118" s="17">
        <f t="shared" si="79"/>
        <v>0.32873183451038573</v>
      </c>
      <c r="Y118" s="17">
        <f t="shared" si="80"/>
        <v>0.2729979250316939</v>
      </c>
      <c r="Z118" s="17">
        <f t="shared" si="81"/>
        <v>0.17006809898053116</v>
      </c>
      <c r="AA118" s="17">
        <f t="shared" si="82"/>
        <v>0.56918385700596263</v>
      </c>
      <c r="AB118" s="17">
        <f t="shared" si="83"/>
        <v>0.3186292104328925</v>
      </c>
      <c r="AC118" s="17">
        <f t="shared" si="84"/>
        <v>8.5106373367085597E-2</v>
      </c>
      <c r="AD118" s="18">
        <f t="shared" si="85"/>
        <v>0.3054295480146943</v>
      </c>
      <c r="AE118" s="18">
        <f t="shared" si="86"/>
        <v>0.32727281984143747</v>
      </c>
      <c r="AF118" s="18">
        <f t="shared" si="87"/>
        <v>0.43130856733753081</v>
      </c>
      <c r="AG118" s="18">
        <f t="shared" si="88"/>
        <v>9.3461995935289768E-2</v>
      </c>
      <c r="AH118" s="18">
        <f t="shared" si="89"/>
        <v>0.18050384780727172</v>
      </c>
      <c r="AI118" s="18">
        <f t="shared" si="90"/>
        <v>0.42313245083371187</v>
      </c>
      <c r="AJ118" s="18">
        <f t="shared" si="91"/>
        <v>0.15878774810222365</v>
      </c>
      <c r="AK118" s="19">
        <f t="shared" si="92"/>
        <v>0.32873183451038573</v>
      </c>
      <c r="AL118" s="19">
        <f t="shared" si="93"/>
        <v>0.32727281984143747</v>
      </c>
      <c r="AM118" s="19">
        <f t="shared" si="94"/>
        <v>0.46812415815309832</v>
      </c>
      <c r="AN118" s="19">
        <f t="shared" si="95"/>
        <v>0.47805290402196637</v>
      </c>
      <c r="AO118" s="19">
        <f t="shared" si="96"/>
        <v>0.29789703997175554</v>
      </c>
      <c r="AP118" s="19">
        <f t="shared" si="97"/>
        <v>0.24691093899726077</v>
      </c>
      <c r="AQ118" s="19">
        <f t="shared" si="98"/>
        <v>0.44871622987656062</v>
      </c>
      <c r="AR118" s="20">
        <f t="shared" si="99"/>
        <v>0.2729979250316939</v>
      </c>
      <c r="AS118" s="20">
        <f t="shared" si="100"/>
        <v>0.43130856733753081</v>
      </c>
      <c r="AT118" s="20">
        <f t="shared" si="101"/>
        <v>0.46812415815309832</v>
      </c>
      <c r="AU118" s="20">
        <f t="shared" si="102"/>
        <v>0.28483186033744662</v>
      </c>
      <c r="AV118" s="20">
        <f t="shared" si="103"/>
        <v>0.26575316069842381</v>
      </c>
      <c r="AW118" s="20">
        <f t="shared" si="104"/>
        <v>0.16529000860402984</v>
      </c>
      <c r="AX118" s="20">
        <f t="shared" si="105"/>
        <v>0.16703541086050003</v>
      </c>
      <c r="AY118" s="16">
        <f t="shared" si="106"/>
        <v>0.17006809898053116</v>
      </c>
      <c r="AZ118" s="16">
        <f t="shared" si="107"/>
        <v>9.3461995935289768E-2</v>
      </c>
      <c r="BA118" s="16">
        <f t="shared" si="108"/>
        <v>0.47805290402196637</v>
      </c>
      <c r="BB118" s="16">
        <f t="shared" si="109"/>
        <v>0.28483186033744662</v>
      </c>
      <c r="BC118" s="16">
        <f t="shared" si="110"/>
        <v>0.25741822907624973</v>
      </c>
      <c r="BD118" s="16">
        <f t="shared" si="111"/>
        <v>0.11562260021937874</v>
      </c>
      <c r="BE118" s="16">
        <f t="shared" si="112"/>
        <v>0.31993084038274067</v>
      </c>
      <c r="BF118" s="13">
        <f t="shared" si="113"/>
        <v>0.56918385700596263</v>
      </c>
      <c r="BG118" s="13">
        <f t="shared" si="114"/>
        <v>0.18050384780727172</v>
      </c>
      <c r="BH118" s="13">
        <f t="shared" si="115"/>
        <v>0.29789703997175554</v>
      </c>
      <c r="BI118" s="13">
        <f t="shared" si="116"/>
        <v>0.26575316069842381</v>
      </c>
      <c r="BJ118" s="13">
        <f t="shared" si="117"/>
        <v>0.25741822907624973</v>
      </c>
      <c r="BK118" s="13">
        <f t="shared" si="118"/>
        <v>0.29097206452300906</v>
      </c>
      <c r="BL118" s="13">
        <f t="shared" si="119"/>
        <v>0.34272136262117403</v>
      </c>
      <c r="BM118" s="21">
        <f t="shared" si="120"/>
        <v>0.3186292104328925</v>
      </c>
      <c r="BN118" s="21">
        <f t="shared" si="121"/>
        <v>0.42313245083371187</v>
      </c>
      <c r="BO118" s="21">
        <f t="shared" si="122"/>
        <v>0.24691093899726077</v>
      </c>
      <c r="BP118" s="21">
        <f t="shared" si="123"/>
        <v>0.16529000860402984</v>
      </c>
      <c r="BQ118" s="21">
        <f t="shared" si="124"/>
        <v>0.11562260021937874</v>
      </c>
      <c r="BR118" s="21">
        <f t="shared" si="125"/>
        <v>0.29097206452300906</v>
      </c>
      <c r="BS118" s="21">
        <f t="shared" si="126"/>
        <v>-3.3737574600016078E-2</v>
      </c>
      <c r="BT118" s="22">
        <f t="shared" si="127"/>
        <v>8.5106373367085597E-2</v>
      </c>
      <c r="BU118" s="22">
        <f t="shared" si="128"/>
        <v>0.15878774810222365</v>
      </c>
      <c r="BV118" s="22">
        <f t="shared" si="129"/>
        <v>0.44871622987656062</v>
      </c>
      <c r="BW118" s="22">
        <f t="shared" si="130"/>
        <v>0.16703541086050003</v>
      </c>
      <c r="BX118" s="22">
        <f t="shared" si="131"/>
        <v>0.31993084038274067</v>
      </c>
      <c r="BY118" s="22">
        <f t="shared" si="132"/>
        <v>0.34272136262117403</v>
      </c>
      <c r="BZ118" s="22">
        <f t="shared" si="133"/>
        <v>-3.3737574600016078E-2</v>
      </c>
      <c r="CC118" s="2" t="str">
        <f t="shared" si="60"/>
        <v>Q3/1987</v>
      </c>
      <c r="CD118" s="3">
        <f t="shared" si="72"/>
        <v>0.17006809898053116</v>
      </c>
      <c r="CE118" s="3">
        <f t="shared" si="73"/>
        <v>0.3054295480146943</v>
      </c>
      <c r="CF118" s="3">
        <f t="shared" si="74"/>
        <v>0.32873183451038573</v>
      </c>
      <c r="CG118" s="3">
        <f t="shared" si="75"/>
        <v>0.1677935828905078</v>
      </c>
      <c r="CH118" s="3">
        <f t="shared" si="76"/>
        <v>0.28790196243022781</v>
      </c>
      <c r="CI118" s="3">
        <f t="shared" si="77"/>
        <v>0.33922398059347697</v>
      </c>
      <c r="CJ118" s="2">
        <v>0</v>
      </c>
      <c r="CL118" s="3">
        <f t="shared" si="134"/>
        <v>0.1677935828905078</v>
      </c>
      <c r="CM118" s="3">
        <f t="shared" si="135"/>
        <v>0.33922398059347697</v>
      </c>
      <c r="CN118" s="3"/>
      <c r="CR118" s="2" t="str">
        <f t="shared" si="69"/>
        <v>Q3/1987</v>
      </c>
      <c r="CS118" s="3">
        <f t="shared" si="70"/>
        <v>0.30050051491076807</v>
      </c>
      <c r="CT118" s="3">
        <f t="shared" si="71"/>
        <v>0.28361176930957177</v>
      </c>
    </row>
    <row r="119" spans="1:98" x14ac:dyDescent="0.25">
      <c r="A119" s="2" t="str">
        <f>'Real GDP'!A118</f>
        <v>Q4/1987</v>
      </c>
      <c r="B119" s="3">
        <f>100*DataTransformed!B114</f>
        <v>6.5483001644906835</v>
      </c>
      <c r="C119" s="3">
        <f>100*DataTransformed!L114</f>
        <v>3.3007348542479775</v>
      </c>
      <c r="D119" s="3">
        <f>100*DataTransformed!C114</f>
        <v>4.5014058013880032</v>
      </c>
      <c r="E119" s="3">
        <f>100*DataTransformed!M114</f>
        <v>3.0656155781045413</v>
      </c>
      <c r="F119" s="3">
        <f>100*DataTransformed!D114</f>
        <v>6.0656974401585018</v>
      </c>
      <c r="G119" s="3">
        <f>100*DataTransformed!N114</f>
        <v>3.2730055694436544</v>
      </c>
      <c r="H119" s="3">
        <f>100*DataTransformed!E114</f>
        <v>6.3489463969617077</v>
      </c>
      <c r="I119" s="3">
        <f>100*DataTransformed!O114</f>
        <v>3.3137057356256605</v>
      </c>
      <c r="J119" s="3">
        <f>100*DataTransformed!F114</f>
        <v>4.2809885090346</v>
      </c>
      <c r="K119" s="3">
        <f>100*DataTransformed!P114</f>
        <v>3.3548473005112101</v>
      </c>
      <c r="L119" s="3">
        <f>100*DataTransformed!G114</f>
        <v>5.1603204467578934</v>
      </c>
      <c r="M119" s="3">
        <f>100*DataTransformed!Q114</f>
        <v>3.3157264427671862</v>
      </c>
      <c r="N119" s="3">
        <f>100*DataTransformed!H114</f>
        <v>10.169700511252699</v>
      </c>
      <c r="O119" s="3">
        <f>100*DataTransformed!R114</f>
        <v>3.3078114558183103</v>
      </c>
      <c r="P119" s="3">
        <f>100*DataTransformed!I114</f>
        <v>8.1003657661206319</v>
      </c>
      <c r="Q119" s="3">
        <f>100*DataTransformed!S114</f>
        <v>3.4137910897504398</v>
      </c>
      <c r="R119" s="2"/>
      <c r="V119" s="2" t="str">
        <f t="shared" si="3"/>
        <v>Q4/1987</v>
      </c>
      <c r="W119" s="17">
        <f t="shared" si="78"/>
        <v>0.30189977010155694</v>
      </c>
      <c r="X119" s="17">
        <f t="shared" si="79"/>
        <v>0.32750157374336075</v>
      </c>
      <c r="Y119" s="17">
        <f t="shared" si="80"/>
        <v>0.27327833744539248</v>
      </c>
      <c r="Z119" s="17">
        <f t="shared" si="81"/>
        <v>0.17810113517859838</v>
      </c>
      <c r="AA119" s="17">
        <f t="shared" si="82"/>
        <v>0.5650922826926208</v>
      </c>
      <c r="AB119" s="17">
        <f t="shared" si="83"/>
        <v>0.31874631774837131</v>
      </c>
      <c r="AC119" s="17">
        <f t="shared" si="84"/>
        <v>8.5807595175822565E-2</v>
      </c>
      <c r="AD119" s="18">
        <f t="shared" si="85"/>
        <v>0.30189977010155694</v>
      </c>
      <c r="AE119" s="18">
        <f t="shared" si="86"/>
        <v>0.31902910174213678</v>
      </c>
      <c r="AF119" s="18">
        <f t="shared" si="87"/>
        <v>0.42708255595817252</v>
      </c>
      <c r="AG119" s="18">
        <f t="shared" si="88"/>
        <v>9.9299779474512948E-2</v>
      </c>
      <c r="AH119" s="18">
        <f t="shared" si="89"/>
        <v>0.16761835597081151</v>
      </c>
      <c r="AI119" s="18">
        <f t="shared" si="90"/>
        <v>0.41591313314396172</v>
      </c>
      <c r="AJ119" s="18">
        <f t="shared" si="91"/>
        <v>0.14922604322880303</v>
      </c>
      <c r="AK119" s="19">
        <f t="shared" si="92"/>
        <v>0.32750157374336075</v>
      </c>
      <c r="AL119" s="19">
        <f t="shared" si="93"/>
        <v>0.31902910174213678</v>
      </c>
      <c r="AM119" s="19">
        <f t="shared" si="94"/>
        <v>0.46805631454238567</v>
      </c>
      <c r="AN119" s="19">
        <f t="shared" si="95"/>
        <v>0.49753886588150043</v>
      </c>
      <c r="AO119" s="19">
        <f t="shared" si="96"/>
        <v>0.26891135576201719</v>
      </c>
      <c r="AP119" s="19">
        <f t="shared" si="97"/>
        <v>0.2438396211469348</v>
      </c>
      <c r="AQ119" s="19">
        <f t="shared" si="98"/>
        <v>0.4454708357872863</v>
      </c>
      <c r="AR119" s="20">
        <f t="shared" si="99"/>
        <v>0.27327833744539248</v>
      </c>
      <c r="AS119" s="20">
        <f t="shared" si="100"/>
        <v>0.42708255595817252</v>
      </c>
      <c r="AT119" s="20">
        <f t="shared" si="101"/>
        <v>0.46805631454238567</v>
      </c>
      <c r="AU119" s="20">
        <f t="shared" si="102"/>
        <v>0.29486294747557679</v>
      </c>
      <c r="AV119" s="20">
        <f t="shared" si="103"/>
        <v>0.25149286740197047</v>
      </c>
      <c r="AW119" s="20">
        <f t="shared" si="104"/>
        <v>0.16714224134545763</v>
      </c>
      <c r="AX119" s="20">
        <f t="shared" si="105"/>
        <v>0.16948154420706504</v>
      </c>
      <c r="AY119" s="16">
        <f t="shared" si="106"/>
        <v>0.17810113517859838</v>
      </c>
      <c r="AZ119" s="16">
        <f t="shared" si="107"/>
        <v>9.9299779474512948E-2</v>
      </c>
      <c r="BA119" s="16">
        <f t="shared" si="108"/>
        <v>0.49753886588150043</v>
      </c>
      <c r="BB119" s="16">
        <f t="shared" si="109"/>
        <v>0.29486294747557679</v>
      </c>
      <c r="BC119" s="16">
        <f t="shared" si="110"/>
        <v>0.27297738725726445</v>
      </c>
      <c r="BD119" s="16">
        <f t="shared" si="111"/>
        <v>0.13081855863937397</v>
      </c>
      <c r="BE119" s="16">
        <f t="shared" si="112"/>
        <v>0.33797217697428339</v>
      </c>
      <c r="BF119" s="13">
        <f t="shared" si="113"/>
        <v>0.5650922826926208</v>
      </c>
      <c r="BG119" s="13">
        <f t="shared" si="114"/>
        <v>0.16761835597081151</v>
      </c>
      <c r="BH119" s="13">
        <f t="shared" si="115"/>
        <v>0.26891135576201719</v>
      </c>
      <c r="BI119" s="13">
        <f t="shared" si="116"/>
        <v>0.25149286740197047</v>
      </c>
      <c r="BJ119" s="13">
        <f t="shared" si="117"/>
        <v>0.27297738725726445</v>
      </c>
      <c r="BK119" s="13">
        <f t="shared" si="118"/>
        <v>0.26719437432307147</v>
      </c>
      <c r="BL119" s="13">
        <f t="shared" si="119"/>
        <v>0.31280069999054244</v>
      </c>
      <c r="BM119" s="21">
        <f t="shared" si="120"/>
        <v>0.31874631774837131</v>
      </c>
      <c r="BN119" s="21">
        <f t="shared" si="121"/>
        <v>0.41591313314396172</v>
      </c>
      <c r="BO119" s="21">
        <f t="shared" si="122"/>
        <v>0.2438396211469348</v>
      </c>
      <c r="BP119" s="21">
        <f t="shared" si="123"/>
        <v>0.16714224134545763</v>
      </c>
      <c r="BQ119" s="21">
        <f t="shared" si="124"/>
        <v>0.13081855863937397</v>
      </c>
      <c r="BR119" s="21">
        <f t="shared" si="125"/>
        <v>0.26719437432307147</v>
      </c>
      <c r="BS119" s="21">
        <f t="shared" si="126"/>
        <v>-2.9294772545250036E-2</v>
      </c>
      <c r="BT119" s="22">
        <f t="shared" si="127"/>
        <v>8.5807595175822565E-2</v>
      </c>
      <c r="BU119" s="22">
        <f t="shared" si="128"/>
        <v>0.14922604322880303</v>
      </c>
      <c r="BV119" s="22">
        <f t="shared" si="129"/>
        <v>0.4454708357872863</v>
      </c>
      <c r="BW119" s="22">
        <f t="shared" si="130"/>
        <v>0.16948154420706504</v>
      </c>
      <c r="BX119" s="22">
        <f t="shared" si="131"/>
        <v>0.33797217697428339</v>
      </c>
      <c r="BY119" s="22">
        <f t="shared" si="132"/>
        <v>0.31280069999054244</v>
      </c>
      <c r="BZ119" s="22">
        <f t="shared" si="133"/>
        <v>-2.9294772545250036E-2</v>
      </c>
      <c r="CC119" s="2" t="str">
        <f t="shared" si="60"/>
        <v>Q4/1987</v>
      </c>
      <c r="CD119" s="3">
        <f t="shared" si="72"/>
        <v>0.17810113517859838</v>
      </c>
      <c r="CE119" s="3">
        <f t="shared" si="73"/>
        <v>0.30189977010155694</v>
      </c>
      <c r="CF119" s="3">
        <f t="shared" si="74"/>
        <v>0.32750157374336075</v>
      </c>
      <c r="CG119" s="3">
        <f t="shared" si="75"/>
        <v>0.16808415302987489</v>
      </c>
      <c r="CH119" s="3">
        <f t="shared" si="76"/>
        <v>0.27312786235132847</v>
      </c>
      <c r="CI119" s="3">
        <f t="shared" si="77"/>
        <v>0.3353545261665527</v>
      </c>
      <c r="CJ119" s="2">
        <v>0</v>
      </c>
      <c r="CL119" s="3">
        <f t="shared" si="134"/>
        <v>0.16808415302987489</v>
      </c>
      <c r="CM119" s="3">
        <f t="shared" si="135"/>
        <v>0.3353545261665527</v>
      </c>
      <c r="CN119" s="3"/>
      <c r="CR119" s="2" t="str">
        <f t="shared" si="69"/>
        <v>Q4/1987</v>
      </c>
      <c r="CS119" s="3">
        <f t="shared" si="70"/>
        <v>0.30025685245412553</v>
      </c>
      <c r="CT119" s="3">
        <f t="shared" si="71"/>
        <v>0.2817075670099527</v>
      </c>
    </row>
    <row r="120" spans="1:98" x14ac:dyDescent="0.25">
      <c r="A120" s="2" t="str">
        <f>'Real GDP'!A119</f>
        <v>Q1/1988</v>
      </c>
      <c r="B120" s="3">
        <f>100*DataTransformed!B115</f>
        <v>2.2432635760580411</v>
      </c>
      <c r="C120" s="3">
        <f>100*DataTransformed!L115</f>
        <v>3.1315298605264275</v>
      </c>
      <c r="D120" s="3">
        <f>100*DataTransformed!C115</f>
        <v>7.1700421239064838</v>
      </c>
      <c r="E120" s="3">
        <f>100*DataTransformed!M115</f>
        <v>3.1898474947698929</v>
      </c>
      <c r="F120" s="3">
        <f>100*DataTransformed!D115</f>
        <v>5.1532191476564293</v>
      </c>
      <c r="G120" s="3">
        <f>100*DataTransformed!N115</f>
        <v>3.1117642317369132</v>
      </c>
      <c r="H120" s="3">
        <f>100*DataTransformed!E115</f>
        <v>-3.644442279355431</v>
      </c>
      <c r="I120" s="3">
        <f>100*DataTransformed!O115</f>
        <v>3.1290899935694227</v>
      </c>
      <c r="J120" s="3">
        <f>100*DataTransformed!F115</f>
        <v>5.8439411018969878</v>
      </c>
      <c r="K120" s="3">
        <f>100*DataTransformed!P115</f>
        <v>3.1670964259443934</v>
      </c>
      <c r="L120" s="3">
        <f>100*DataTransformed!G115</f>
        <v>5.8084391938891144</v>
      </c>
      <c r="M120" s="3">
        <f>100*DataTransformed!Q115</f>
        <v>3.1950470230334815</v>
      </c>
      <c r="N120" s="3">
        <f>100*DataTransformed!H115</f>
        <v>9.4356001731881634</v>
      </c>
      <c r="O120" s="3">
        <f>100*DataTransformed!R115</f>
        <v>3.1172326529095074</v>
      </c>
      <c r="P120" s="3">
        <f>100*DataTransformed!I115</f>
        <v>1.2841120562217867</v>
      </c>
      <c r="Q120" s="3">
        <f>100*DataTransformed!S115</f>
        <v>2.9875752421418156</v>
      </c>
      <c r="R120" s="2"/>
      <c r="V120" s="2" t="str">
        <f t="shared" si="3"/>
        <v>Q1/1988</v>
      </c>
      <c r="W120" s="17">
        <f t="shared" si="78"/>
        <v>0.23814111031718382</v>
      </c>
      <c r="X120" s="17">
        <f t="shared" si="79"/>
        <v>0.27658250178367311</v>
      </c>
      <c r="Y120" s="17">
        <f t="shared" si="80"/>
        <v>0.256935701458199</v>
      </c>
      <c r="Z120" s="17">
        <f t="shared" si="81"/>
        <v>0.17532621918717606</v>
      </c>
      <c r="AA120" s="17">
        <f t="shared" si="82"/>
        <v>0.53745276918508422</v>
      </c>
      <c r="AB120" s="17">
        <f t="shared" si="83"/>
        <v>0.26561241985737133</v>
      </c>
      <c r="AC120" s="17">
        <f t="shared" si="84"/>
        <v>4.3651116437093802E-2</v>
      </c>
      <c r="AD120" s="18">
        <f t="shared" si="85"/>
        <v>0.23814111031718382</v>
      </c>
      <c r="AE120" s="18">
        <f t="shared" si="86"/>
        <v>0.23582902640519807</v>
      </c>
      <c r="AF120" s="18">
        <f t="shared" si="87"/>
        <v>0.38555527041824028</v>
      </c>
      <c r="AG120" s="18">
        <f t="shared" si="88"/>
        <v>0.1116461784937622</v>
      </c>
      <c r="AH120" s="18">
        <f t="shared" si="89"/>
        <v>8.1592944734569753E-2</v>
      </c>
      <c r="AI120" s="18">
        <f t="shared" si="90"/>
        <v>0.34874526422516561</v>
      </c>
      <c r="AJ120" s="18">
        <f t="shared" si="91"/>
        <v>5.5118063053728836E-2</v>
      </c>
      <c r="AK120" s="19">
        <f t="shared" si="92"/>
        <v>0.27658250178367311</v>
      </c>
      <c r="AL120" s="19">
        <f t="shared" si="93"/>
        <v>0.23582902640519807</v>
      </c>
      <c r="AM120" s="19">
        <f t="shared" si="94"/>
        <v>0.41529143052188605</v>
      </c>
      <c r="AN120" s="19">
        <f t="shared" si="95"/>
        <v>0.52297388867705696</v>
      </c>
      <c r="AO120" s="19">
        <f t="shared" si="96"/>
        <v>0.21879541891776733</v>
      </c>
      <c r="AP120" s="19">
        <f t="shared" si="97"/>
        <v>0.18993065421038544</v>
      </c>
      <c r="AQ120" s="19">
        <f t="shared" si="98"/>
        <v>0.39148771291002582</v>
      </c>
      <c r="AR120" s="20">
        <f t="shared" si="99"/>
        <v>0.256935701458199</v>
      </c>
      <c r="AS120" s="20">
        <f t="shared" si="100"/>
        <v>0.38555527041824028</v>
      </c>
      <c r="AT120" s="20">
        <f t="shared" si="101"/>
        <v>0.41529143052188605</v>
      </c>
      <c r="AU120" s="20">
        <f t="shared" si="102"/>
        <v>0.27231609042427718</v>
      </c>
      <c r="AV120" s="20">
        <f t="shared" si="103"/>
        <v>0.20960898818266011</v>
      </c>
      <c r="AW120" s="20">
        <f t="shared" si="104"/>
        <v>0.10056023286835454</v>
      </c>
      <c r="AX120" s="20">
        <f t="shared" si="105"/>
        <v>0.15625443154197452</v>
      </c>
      <c r="AY120" s="16">
        <f t="shared" si="106"/>
        <v>0.17532621918717606</v>
      </c>
      <c r="AZ120" s="16">
        <f t="shared" si="107"/>
        <v>0.1116461784937622</v>
      </c>
      <c r="BA120" s="16">
        <f t="shared" si="108"/>
        <v>0.52297388867705696</v>
      </c>
      <c r="BB120" s="16">
        <f t="shared" si="109"/>
        <v>0.27231609042427718</v>
      </c>
      <c r="BC120" s="16">
        <f t="shared" si="110"/>
        <v>0.28352918671544103</v>
      </c>
      <c r="BD120" s="16">
        <f t="shared" si="111"/>
        <v>0.14562627447467538</v>
      </c>
      <c r="BE120" s="16">
        <f t="shared" si="112"/>
        <v>0.33566302470221848</v>
      </c>
      <c r="BF120" s="13">
        <f t="shared" si="113"/>
        <v>0.53745276918508422</v>
      </c>
      <c r="BG120" s="13">
        <f t="shared" si="114"/>
        <v>8.1592944734569753E-2</v>
      </c>
      <c r="BH120" s="13">
        <f t="shared" si="115"/>
        <v>0.21879541891776733</v>
      </c>
      <c r="BI120" s="13">
        <f t="shared" si="116"/>
        <v>0.20960898818266011</v>
      </c>
      <c r="BJ120" s="13">
        <f t="shared" si="117"/>
        <v>0.28352918671544103</v>
      </c>
      <c r="BK120" s="13">
        <f t="shared" si="118"/>
        <v>0.21914274757773761</v>
      </c>
      <c r="BL120" s="13">
        <f t="shared" si="119"/>
        <v>0.26515858798641101</v>
      </c>
      <c r="BM120" s="21">
        <f t="shared" si="120"/>
        <v>0.26561241985737133</v>
      </c>
      <c r="BN120" s="21">
        <f t="shared" si="121"/>
        <v>0.34874526422516561</v>
      </c>
      <c r="BO120" s="21">
        <f t="shared" si="122"/>
        <v>0.18993065421038544</v>
      </c>
      <c r="BP120" s="21">
        <f t="shared" si="123"/>
        <v>0.10056023286835454</v>
      </c>
      <c r="BQ120" s="21">
        <f t="shared" si="124"/>
        <v>0.14562627447467538</v>
      </c>
      <c r="BR120" s="21">
        <f t="shared" si="125"/>
        <v>0.21914274757773761</v>
      </c>
      <c r="BS120" s="21">
        <f t="shared" si="126"/>
        <v>-0.11342462443505809</v>
      </c>
      <c r="BT120" s="22">
        <f t="shared" si="127"/>
        <v>4.3651116437093802E-2</v>
      </c>
      <c r="BU120" s="22">
        <f t="shared" si="128"/>
        <v>5.5118063053728836E-2</v>
      </c>
      <c r="BV120" s="22">
        <f t="shared" si="129"/>
        <v>0.39148771291002582</v>
      </c>
      <c r="BW120" s="22">
        <f t="shared" si="130"/>
        <v>0.15625443154197452</v>
      </c>
      <c r="BX120" s="22">
        <f t="shared" si="131"/>
        <v>0.33566302470221848</v>
      </c>
      <c r="BY120" s="22">
        <f t="shared" si="132"/>
        <v>0.26515858798641101</v>
      </c>
      <c r="BZ120" s="22">
        <f t="shared" si="133"/>
        <v>-0.11342462443505809</v>
      </c>
      <c r="CC120" s="2" t="str">
        <f t="shared" si="60"/>
        <v>Q1/1988</v>
      </c>
      <c r="CD120" s="3">
        <f t="shared" si="72"/>
        <v>0.17532621918717606</v>
      </c>
      <c r="CE120" s="3">
        <f t="shared" si="73"/>
        <v>0.256935701458199</v>
      </c>
      <c r="CF120" s="3">
        <f t="shared" si="74"/>
        <v>0.27658250178367311</v>
      </c>
      <c r="CG120" s="3">
        <f t="shared" si="75"/>
        <v>0.14828331374150017</v>
      </c>
      <c r="CH120" s="3">
        <f t="shared" si="76"/>
        <v>0.23698506836119093</v>
      </c>
      <c r="CI120" s="3">
        <f t="shared" si="77"/>
        <v>0.3226295652055241</v>
      </c>
      <c r="CJ120" s="2">
        <v>0</v>
      </c>
      <c r="CL120" s="3">
        <f t="shared" si="134"/>
        <v>0.14828331374150017</v>
      </c>
      <c r="CM120" s="3">
        <f t="shared" si="135"/>
        <v>0.3226295652055241</v>
      </c>
      <c r="CN120" s="3"/>
      <c r="CR120" s="2" t="str">
        <f t="shared" si="69"/>
        <v>Q1/1988</v>
      </c>
      <c r="CS120" s="3">
        <f t="shared" si="70"/>
        <v>0.26271329829870771</v>
      </c>
      <c r="CT120" s="3">
        <f t="shared" si="71"/>
        <v>0.24196915818331968</v>
      </c>
    </row>
    <row r="121" spans="1:98" x14ac:dyDescent="0.25">
      <c r="A121" s="2" t="str">
        <f>'Real GDP'!A120</f>
        <v>Q2/1988</v>
      </c>
      <c r="B121" s="3">
        <f>100*DataTransformed!B116</f>
        <v>5.2505246958453711</v>
      </c>
      <c r="C121" s="3">
        <f>100*DataTransformed!L116</f>
        <v>3.8458734289605445</v>
      </c>
      <c r="D121" s="3">
        <f>100*DataTransformed!C116</f>
        <v>2.3865834651626727</v>
      </c>
      <c r="E121" s="3">
        <f>100*DataTransformed!M116</f>
        <v>3.2857669222995156</v>
      </c>
      <c r="F121" s="3">
        <f>100*DataTransformed!D116</f>
        <v>2.6538047579371948</v>
      </c>
      <c r="G121" s="3">
        <f>100*DataTransformed!N116</f>
        <v>3.8552017957268703</v>
      </c>
      <c r="H121" s="3">
        <f>100*DataTransformed!E116</f>
        <v>7.1863856590905328</v>
      </c>
      <c r="I121" s="3">
        <f>100*DataTransformed!O116</f>
        <v>3.8430029161485635</v>
      </c>
      <c r="J121" s="3">
        <f>100*DataTransformed!F116</f>
        <v>2.5330419007367766</v>
      </c>
      <c r="K121" s="3">
        <f>100*DataTransformed!P116</f>
        <v>3.7962115228349802</v>
      </c>
      <c r="L121" s="3">
        <f>100*DataTransformed!G116</f>
        <v>3.5383421919597424</v>
      </c>
      <c r="M121" s="3">
        <f>100*DataTransformed!Q116</f>
        <v>3.7783597368083122</v>
      </c>
      <c r="N121" s="3">
        <f>100*DataTransformed!H116</f>
        <v>-0.58424478848166927</v>
      </c>
      <c r="O121" s="3">
        <f>100*DataTransformed!R116</f>
        <v>3.8514181959634186</v>
      </c>
      <c r="P121" s="3">
        <f>100*DataTransformed!I116</f>
        <v>4.8630420882634695</v>
      </c>
      <c r="Q121" s="3">
        <f>100*DataTransformed!S116</f>
        <v>3.9232706210155399</v>
      </c>
      <c r="R121" s="2"/>
      <c r="V121" s="2" t="str">
        <f t="shared" si="3"/>
        <v>Q2/1988</v>
      </c>
      <c r="W121" s="17">
        <f t="shared" si="78"/>
        <v>0.24055455999984629</v>
      </c>
      <c r="X121" s="17">
        <f t="shared" si="79"/>
        <v>0.27362274345862386</v>
      </c>
      <c r="Y121" s="17">
        <f t="shared" si="80"/>
        <v>0.26351550171045551</v>
      </c>
      <c r="Z121" s="17">
        <f t="shared" si="81"/>
        <v>0.16715085286364822</v>
      </c>
      <c r="AA121" s="17">
        <f t="shared" si="82"/>
        <v>0.53607612031697927</v>
      </c>
      <c r="AB121" s="17">
        <f t="shared" si="83"/>
        <v>0.25194160216609546</v>
      </c>
      <c r="AC121" s="17">
        <f t="shared" si="84"/>
        <v>4.1926610466744701E-2</v>
      </c>
      <c r="AD121" s="18">
        <f t="shared" si="85"/>
        <v>0.24055455999984629</v>
      </c>
      <c r="AE121" s="18">
        <f t="shared" si="86"/>
        <v>0.24218499868965823</v>
      </c>
      <c r="AF121" s="18">
        <f t="shared" si="87"/>
        <v>0.38335540427690301</v>
      </c>
      <c r="AG121" s="18">
        <f t="shared" si="88"/>
        <v>0.12788887423251699</v>
      </c>
      <c r="AH121" s="18">
        <f t="shared" si="89"/>
        <v>8.3571154061776357E-2</v>
      </c>
      <c r="AI121" s="18">
        <f t="shared" si="90"/>
        <v>0.34358763784533392</v>
      </c>
      <c r="AJ121" s="18">
        <f t="shared" si="91"/>
        <v>6.6090996938983501E-2</v>
      </c>
      <c r="AK121" s="19">
        <f t="shared" si="92"/>
        <v>0.27362274345862386</v>
      </c>
      <c r="AL121" s="19">
        <f t="shared" si="93"/>
        <v>0.24218499868965823</v>
      </c>
      <c r="AM121" s="19">
        <f t="shared" si="94"/>
        <v>0.41161178275332289</v>
      </c>
      <c r="AN121" s="19">
        <f t="shared" si="95"/>
        <v>0.51469784289666132</v>
      </c>
      <c r="AO121" s="19">
        <f t="shared" si="96"/>
        <v>0.21567366768110943</v>
      </c>
      <c r="AP121" s="19">
        <f t="shared" si="97"/>
        <v>0.1871576987535698</v>
      </c>
      <c r="AQ121" s="19">
        <f t="shared" si="98"/>
        <v>0.37753145461489218</v>
      </c>
      <c r="AR121" s="20">
        <f t="shared" si="99"/>
        <v>0.26351550171045551</v>
      </c>
      <c r="AS121" s="20">
        <f t="shared" si="100"/>
        <v>0.38335540427690301</v>
      </c>
      <c r="AT121" s="20">
        <f t="shared" si="101"/>
        <v>0.41161178275332289</v>
      </c>
      <c r="AU121" s="20">
        <f t="shared" si="102"/>
        <v>0.26844049866229963</v>
      </c>
      <c r="AV121" s="20">
        <f t="shared" si="103"/>
        <v>0.20800046684017609</v>
      </c>
      <c r="AW121" s="20">
        <f t="shared" si="104"/>
        <v>7.3563820964779245E-2</v>
      </c>
      <c r="AX121" s="20">
        <f t="shared" si="105"/>
        <v>0.16960304491639891</v>
      </c>
      <c r="AY121" s="16">
        <f t="shared" si="106"/>
        <v>0.16715085286364822</v>
      </c>
      <c r="AZ121" s="16">
        <f t="shared" si="107"/>
        <v>0.12788887423251699</v>
      </c>
      <c r="BA121" s="16">
        <f t="shared" si="108"/>
        <v>0.51469784289666132</v>
      </c>
      <c r="BB121" s="16">
        <f t="shared" si="109"/>
        <v>0.26844049866229963</v>
      </c>
      <c r="BC121" s="16">
        <f t="shared" si="110"/>
        <v>0.2827430138161246</v>
      </c>
      <c r="BD121" s="16">
        <f t="shared" si="111"/>
        <v>0.15388704037082673</v>
      </c>
      <c r="BE121" s="16">
        <f t="shared" si="112"/>
        <v>0.28886929430206648</v>
      </c>
      <c r="BF121" s="13">
        <f t="shared" si="113"/>
        <v>0.53607612031697927</v>
      </c>
      <c r="BG121" s="13">
        <f t="shared" si="114"/>
        <v>8.3571154061776357E-2</v>
      </c>
      <c r="BH121" s="13">
        <f t="shared" si="115"/>
        <v>0.21567366768110943</v>
      </c>
      <c r="BI121" s="13">
        <f t="shared" si="116"/>
        <v>0.20800046684017609</v>
      </c>
      <c r="BJ121" s="13">
        <f t="shared" si="117"/>
        <v>0.2827430138161246</v>
      </c>
      <c r="BK121" s="13">
        <f t="shared" si="118"/>
        <v>0.21502165238376006</v>
      </c>
      <c r="BL121" s="13">
        <f t="shared" si="119"/>
        <v>0.26212961957542624</v>
      </c>
      <c r="BM121" s="21">
        <f t="shared" si="120"/>
        <v>0.25194160216609546</v>
      </c>
      <c r="BN121" s="21">
        <f t="shared" si="121"/>
        <v>0.34358763784533392</v>
      </c>
      <c r="BO121" s="21">
        <f t="shared" si="122"/>
        <v>0.1871576987535698</v>
      </c>
      <c r="BP121" s="21">
        <f t="shared" si="123"/>
        <v>7.3563820964779245E-2</v>
      </c>
      <c r="BQ121" s="21">
        <f t="shared" si="124"/>
        <v>0.15388704037082673</v>
      </c>
      <c r="BR121" s="21">
        <f t="shared" si="125"/>
        <v>0.21502165238376006</v>
      </c>
      <c r="BS121" s="21">
        <f t="shared" si="126"/>
        <v>-0.13040572863362257</v>
      </c>
      <c r="BT121" s="22">
        <f t="shared" si="127"/>
        <v>4.1926610466744701E-2</v>
      </c>
      <c r="BU121" s="22">
        <f t="shared" si="128"/>
        <v>6.6090996938983501E-2</v>
      </c>
      <c r="BV121" s="22">
        <f t="shared" si="129"/>
        <v>0.37753145461489218</v>
      </c>
      <c r="BW121" s="22">
        <f t="shared" si="130"/>
        <v>0.16960304491639891</v>
      </c>
      <c r="BX121" s="22">
        <f t="shared" si="131"/>
        <v>0.28886929430206648</v>
      </c>
      <c r="BY121" s="22">
        <f t="shared" si="132"/>
        <v>0.26212961957542624</v>
      </c>
      <c r="BZ121" s="22">
        <f t="shared" si="133"/>
        <v>-0.13040572863362257</v>
      </c>
      <c r="CC121" s="2" t="str">
        <f t="shared" si="60"/>
        <v>Q2/1988</v>
      </c>
      <c r="CD121" s="3">
        <f t="shared" si="72"/>
        <v>0.16715085286364822</v>
      </c>
      <c r="CE121" s="3">
        <f t="shared" si="73"/>
        <v>0.25194160216609546</v>
      </c>
      <c r="CF121" s="3">
        <f t="shared" si="74"/>
        <v>0.27362274345862386</v>
      </c>
      <c r="CG121" s="3">
        <f t="shared" si="75"/>
        <v>0.15720299349403211</v>
      </c>
      <c r="CH121" s="3">
        <f t="shared" si="76"/>
        <v>0.24136977934475226</v>
      </c>
      <c r="CI121" s="3">
        <f t="shared" si="77"/>
        <v>0.28733772418058101</v>
      </c>
      <c r="CJ121" s="2">
        <v>0</v>
      </c>
      <c r="CL121" s="3">
        <f t="shared" si="134"/>
        <v>0.15720299349403211</v>
      </c>
      <c r="CM121" s="3">
        <f t="shared" si="135"/>
        <v>0.28733772418058101</v>
      </c>
      <c r="CN121" s="3"/>
      <c r="CR121" s="2" t="str">
        <f t="shared" si="69"/>
        <v>Q2/1988</v>
      </c>
      <c r="CS121" s="3">
        <f t="shared" si="70"/>
        <v>0.26000868317828718</v>
      </c>
      <c r="CT121" s="3">
        <f t="shared" si="71"/>
        <v>0.23795479804629247</v>
      </c>
    </row>
    <row r="122" spans="1:98" x14ac:dyDescent="0.25">
      <c r="A122" s="2" t="str">
        <f>'Real GDP'!A121</f>
        <v>Q3/1988</v>
      </c>
      <c r="B122" s="3">
        <f>100*DataTransformed!B117</f>
        <v>2.3021962323973355</v>
      </c>
      <c r="C122" s="3">
        <f>100*DataTransformed!L117</f>
        <v>4.6858801676041395</v>
      </c>
      <c r="D122" s="3">
        <f>100*DataTransformed!C117</f>
        <v>6.0715216512388537</v>
      </c>
      <c r="E122" s="3">
        <f>100*DataTransformed!M117</f>
        <v>4.8497732934812632</v>
      </c>
      <c r="F122" s="3">
        <f>100*DataTransformed!D117</f>
        <v>5.255366401372541</v>
      </c>
      <c r="G122" s="3">
        <f>100*DataTransformed!N117</f>
        <v>4.6760354127389547</v>
      </c>
      <c r="H122" s="3">
        <f>100*DataTransformed!E117</f>
        <v>4.5068164182684001</v>
      </c>
      <c r="I122" s="3">
        <f>100*DataTransformed!O117</f>
        <v>4.6760488021885038</v>
      </c>
      <c r="J122" s="3">
        <f>100*DataTransformed!F117</f>
        <v>5.2216336063658275</v>
      </c>
      <c r="K122" s="3">
        <f>100*DataTransformed!P117</f>
        <v>4.6355638150910039</v>
      </c>
      <c r="L122" s="3">
        <f>100*DataTransformed!G117</f>
        <v>3.2799415261663967E-2</v>
      </c>
      <c r="M122" s="3">
        <f>100*DataTransformed!Q117</f>
        <v>4.7504314616055865</v>
      </c>
      <c r="N122" s="3">
        <f>100*DataTransformed!H117</f>
        <v>8.8264144436685399</v>
      </c>
      <c r="O122" s="3">
        <f>100*DataTransformed!R117</f>
        <v>4.6720778186791989</v>
      </c>
      <c r="P122" s="3">
        <f>100*DataTransformed!I117</f>
        <v>7.1473940800728997</v>
      </c>
      <c r="Q122" s="3">
        <f>100*DataTransformed!S117</f>
        <v>4.5786312106329774</v>
      </c>
      <c r="R122" s="2"/>
      <c r="V122" s="2" t="str">
        <f t="shared" si="3"/>
        <v>Q3/1988</v>
      </c>
      <c r="W122" s="17">
        <f t="shared" si="78"/>
        <v>0.21726837115454728</v>
      </c>
      <c r="X122" s="17">
        <f t="shared" si="79"/>
        <v>0.28002806127262686</v>
      </c>
      <c r="Y122" s="17">
        <f t="shared" si="80"/>
        <v>0.26077984270432508</v>
      </c>
      <c r="Z122" s="17">
        <f t="shared" si="81"/>
        <v>0.23043729992470929</v>
      </c>
      <c r="AA122" s="17">
        <f t="shared" si="82"/>
        <v>0.5326812416518989</v>
      </c>
      <c r="AB122" s="17">
        <f t="shared" si="83"/>
        <v>0.23469575363312947</v>
      </c>
      <c r="AC122" s="17">
        <f t="shared" si="84"/>
        <v>6.9396194499429728E-2</v>
      </c>
      <c r="AD122" s="18">
        <f t="shared" si="85"/>
        <v>0.21726837115454728</v>
      </c>
      <c r="AE122" s="18">
        <f t="shared" si="86"/>
        <v>0.26858934681898539</v>
      </c>
      <c r="AF122" s="18">
        <f t="shared" si="87"/>
        <v>0.38972437419495409</v>
      </c>
      <c r="AG122" s="18">
        <f t="shared" si="88"/>
        <v>0.19868813449700684</v>
      </c>
      <c r="AH122" s="18">
        <f t="shared" si="89"/>
        <v>6.1897434772470096E-2</v>
      </c>
      <c r="AI122" s="18">
        <f t="shared" si="90"/>
        <v>0.3457266174273938</v>
      </c>
      <c r="AJ122" s="18">
        <f t="shared" si="91"/>
        <v>0.12214458872559987</v>
      </c>
      <c r="AK122" s="19">
        <f t="shared" si="92"/>
        <v>0.28002806127262686</v>
      </c>
      <c r="AL122" s="19">
        <f t="shared" si="93"/>
        <v>0.26858934681898539</v>
      </c>
      <c r="AM122" s="19">
        <f t="shared" si="94"/>
        <v>0.4200148086534144</v>
      </c>
      <c r="AN122" s="19">
        <f t="shared" si="95"/>
        <v>0.52807150087162535</v>
      </c>
      <c r="AO122" s="19">
        <f t="shared" si="96"/>
        <v>0.197379371143306</v>
      </c>
      <c r="AP122" s="19">
        <f t="shared" si="97"/>
        <v>0.21650397742137695</v>
      </c>
      <c r="AQ122" s="19">
        <f t="shared" si="98"/>
        <v>0.39657966928007066</v>
      </c>
      <c r="AR122" s="20">
        <f t="shared" si="99"/>
        <v>0.26077984270432508</v>
      </c>
      <c r="AS122" s="20">
        <f t="shared" si="100"/>
        <v>0.38972437419495409</v>
      </c>
      <c r="AT122" s="20">
        <f t="shared" si="101"/>
        <v>0.4200148086534144</v>
      </c>
      <c r="AU122" s="20">
        <f t="shared" si="102"/>
        <v>0.29580616181534064</v>
      </c>
      <c r="AV122" s="20">
        <f t="shared" si="103"/>
        <v>0.19636243081492</v>
      </c>
      <c r="AW122" s="20">
        <f t="shared" si="104"/>
        <v>8.3670534199238325E-2</v>
      </c>
      <c r="AX122" s="20">
        <f t="shared" si="105"/>
        <v>0.19049053278742167</v>
      </c>
      <c r="AY122" s="16">
        <f t="shared" si="106"/>
        <v>0.23043729992470929</v>
      </c>
      <c r="AZ122" s="16">
        <f t="shared" si="107"/>
        <v>0.19868813449700684</v>
      </c>
      <c r="BA122" s="16">
        <f t="shared" si="108"/>
        <v>0.52807150087162535</v>
      </c>
      <c r="BB122" s="16">
        <f t="shared" si="109"/>
        <v>0.29580616181534064</v>
      </c>
      <c r="BC122" s="16">
        <f t="shared" si="110"/>
        <v>0.30835075960069919</v>
      </c>
      <c r="BD122" s="16">
        <f t="shared" si="111"/>
        <v>0.20443302488291643</v>
      </c>
      <c r="BE122" s="16">
        <f t="shared" si="112"/>
        <v>0.25402762357625341</v>
      </c>
      <c r="BF122" s="13">
        <f t="shared" si="113"/>
        <v>0.5326812416518989</v>
      </c>
      <c r="BG122" s="13">
        <f t="shared" si="114"/>
        <v>6.1897434772470096E-2</v>
      </c>
      <c r="BH122" s="13">
        <f t="shared" si="115"/>
        <v>0.197379371143306</v>
      </c>
      <c r="BI122" s="13">
        <f t="shared" si="116"/>
        <v>0.19636243081492</v>
      </c>
      <c r="BJ122" s="13">
        <f t="shared" si="117"/>
        <v>0.30835075960069919</v>
      </c>
      <c r="BK122" s="13">
        <f t="shared" si="118"/>
        <v>0.18784799007438141</v>
      </c>
      <c r="BL122" s="13">
        <f t="shared" si="119"/>
        <v>0.24689860547983122</v>
      </c>
      <c r="BM122" s="21">
        <f t="shared" si="120"/>
        <v>0.23469575363312947</v>
      </c>
      <c r="BN122" s="21">
        <f t="shared" si="121"/>
        <v>0.3457266174273938</v>
      </c>
      <c r="BO122" s="21">
        <f t="shared" si="122"/>
        <v>0.21650397742137695</v>
      </c>
      <c r="BP122" s="21">
        <f t="shared" si="123"/>
        <v>8.3670534199238325E-2</v>
      </c>
      <c r="BQ122" s="21">
        <f t="shared" si="124"/>
        <v>0.20443302488291643</v>
      </c>
      <c r="BR122" s="21">
        <f t="shared" si="125"/>
        <v>0.18784799007438141</v>
      </c>
      <c r="BS122" s="21">
        <f t="shared" si="126"/>
        <v>-7.2736394234189497E-2</v>
      </c>
      <c r="BT122" s="22">
        <f t="shared" si="127"/>
        <v>6.9396194499429728E-2</v>
      </c>
      <c r="BU122" s="22">
        <f t="shared" si="128"/>
        <v>0.12214458872559987</v>
      </c>
      <c r="BV122" s="22">
        <f t="shared" si="129"/>
        <v>0.39657966928007066</v>
      </c>
      <c r="BW122" s="22">
        <f t="shared" si="130"/>
        <v>0.19049053278742167</v>
      </c>
      <c r="BX122" s="22">
        <f t="shared" si="131"/>
        <v>0.25402762357625341</v>
      </c>
      <c r="BY122" s="22">
        <f t="shared" si="132"/>
        <v>0.24689860547983122</v>
      </c>
      <c r="BZ122" s="22">
        <f t="shared" si="133"/>
        <v>-7.2736394234189497E-2</v>
      </c>
      <c r="CC122" s="2" t="str">
        <f t="shared" si="60"/>
        <v>Q3/1988</v>
      </c>
      <c r="CD122" s="3">
        <f t="shared" si="72"/>
        <v>0.21726837115454728</v>
      </c>
      <c r="CE122" s="3">
        <f t="shared" si="73"/>
        <v>0.23469575363312947</v>
      </c>
      <c r="CF122" s="3">
        <f t="shared" si="74"/>
        <v>0.28002806127262686</v>
      </c>
      <c r="CG122" s="3">
        <f t="shared" si="75"/>
        <v>0.19195850729429625</v>
      </c>
      <c r="CH122" s="3">
        <f t="shared" si="76"/>
        <v>0.23256652677891937</v>
      </c>
      <c r="CI122" s="3">
        <f t="shared" si="77"/>
        <v>0.30521461015435958</v>
      </c>
      <c r="CJ122" s="2">
        <v>0</v>
      </c>
      <c r="CL122" s="3">
        <f t="shared" si="134"/>
        <v>0.19195850729429625</v>
      </c>
      <c r="CM122" s="3">
        <f t="shared" si="135"/>
        <v>0.30521461015435958</v>
      </c>
      <c r="CN122" s="3"/>
      <c r="CR122" s="2" t="str">
        <f t="shared" si="69"/>
        <v>Q3/1988</v>
      </c>
      <c r="CS122" s="3">
        <f t="shared" si="70"/>
        <v>0.26663155383976928</v>
      </c>
      <c r="CT122" s="3">
        <f t="shared" si="71"/>
        <v>0.25016889666442993</v>
      </c>
    </row>
    <row r="123" spans="1:98" x14ac:dyDescent="0.25">
      <c r="A123" s="2" t="str">
        <f>'Real GDP'!A122</f>
        <v>Q4/1988</v>
      </c>
      <c r="B123" s="3">
        <f>100*DataTransformed!B118</f>
        <v>5.2636073534138461</v>
      </c>
      <c r="C123" s="3">
        <f>100*DataTransformed!L118</f>
        <v>3.1926371185814872</v>
      </c>
      <c r="D123" s="3">
        <f>100*DataTransformed!C118</f>
        <v>3.4315064381551963</v>
      </c>
      <c r="E123" s="3">
        <f>100*DataTransformed!M118</f>
        <v>2.3100930766560168</v>
      </c>
      <c r="F123" s="3">
        <f>100*DataTransformed!D118</f>
        <v>3.9144396005450943</v>
      </c>
      <c r="G123" s="3">
        <f>100*DataTransformed!N118</f>
        <v>3.2061143041644868</v>
      </c>
      <c r="H123" s="3">
        <f>100*DataTransformed!E118</f>
        <v>4.682669966542008</v>
      </c>
      <c r="I123" s="3">
        <f>100*DataTransformed!O118</f>
        <v>3.1806518951583485</v>
      </c>
      <c r="J123" s="3">
        <f>100*DataTransformed!F118</f>
        <v>4.7473064472455917</v>
      </c>
      <c r="K123" s="3">
        <f>100*DataTransformed!P118</f>
        <v>3.3065915450297467</v>
      </c>
      <c r="L123" s="3">
        <f>100*DataTransformed!G118</f>
        <v>2.8008336933840638</v>
      </c>
      <c r="M123" s="3">
        <f>100*DataTransformed!Q118</f>
        <v>3.2480581002445774</v>
      </c>
      <c r="N123" s="3">
        <f>100*DataTransformed!H118</f>
        <v>4.192354154113076</v>
      </c>
      <c r="O123" s="3">
        <f>100*DataTransformed!R118</f>
        <v>3.1458365258266952</v>
      </c>
      <c r="P123" s="3">
        <f>100*DataTransformed!I118</f>
        <v>-0.8981348591660776</v>
      </c>
      <c r="Q123" s="3">
        <f>100*DataTransformed!S118</f>
        <v>3.2938452367224258</v>
      </c>
      <c r="R123" s="2"/>
      <c r="V123" s="2" t="str">
        <f t="shared" si="3"/>
        <v>Q4/1988</v>
      </c>
      <c r="W123" s="17">
        <f t="shared" si="78"/>
        <v>0.22242427554756833</v>
      </c>
      <c r="X123" s="17">
        <f t="shared" si="79"/>
        <v>0.2846867792082472</v>
      </c>
      <c r="Y123" s="17">
        <f t="shared" si="80"/>
        <v>0.26596011646491913</v>
      </c>
      <c r="Z123" s="17">
        <f t="shared" si="81"/>
        <v>0.2360034716283913</v>
      </c>
      <c r="AA123" s="17">
        <f t="shared" si="82"/>
        <v>0.53408677902478796</v>
      </c>
      <c r="AB123" s="17">
        <f t="shared" si="83"/>
        <v>0.23423337426813862</v>
      </c>
      <c r="AC123" s="17">
        <f t="shared" si="84"/>
        <v>5.4693751265591103E-2</v>
      </c>
      <c r="AD123" s="18">
        <f t="shared" si="85"/>
        <v>0.22242427554756833</v>
      </c>
      <c r="AE123" s="18">
        <f t="shared" si="86"/>
        <v>0.29225454169907406</v>
      </c>
      <c r="AF123" s="18">
        <f t="shared" si="87"/>
        <v>0.38953521048799988</v>
      </c>
      <c r="AG123" s="18">
        <f t="shared" si="88"/>
        <v>0.23415103549942773</v>
      </c>
      <c r="AH123" s="18">
        <f t="shared" si="89"/>
        <v>7.9922533737922921E-2</v>
      </c>
      <c r="AI123" s="18">
        <f t="shared" si="90"/>
        <v>0.35164753371981267</v>
      </c>
      <c r="AJ123" s="18">
        <f t="shared" si="91"/>
        <v>0.14080788979899864</v>
      </c>
      <c r="AK123" s="19">
        <f t="shared" si="92"/>
        <v>0.2846867792082472</v>
      </c>
      <c r="AL123" s="19">
        <f t="shared" si="93"/>
        <v>0.29225454169907406</v>
      </c>
      <c r="AM123" s="19">
        <f t="shared" si="94"/>
        <v>0.43532900476160202</v>
      </c>
      <c r="AN123" s="19">
        <f t="shared" si="95"/>
        <v>0.51449461222379633</v>
      </c>
      <c r="AO123" s="19">
        <f t="shared" si="96"/>
        <v>0.17528176837859627</v>
      </c>
      <c r="AP123" s="19">
        <f t="shared" si="97"/>
        <v>0.21398053371632447</v>
      </c>
      <c r="AQ123" s="19">
        <f t="shared" si="98"/>
        <v>0.35721865031682093</v>
      </c>
      <c r="AR123" s="20">
        <f t="shared" si="99"/>
        <v>0.26596011646491913</v>
      </c>
      <c r="AS123" s="20">
        <f t="shared" si="100"/>
        <v>0.38953521048799988</v>
      </c>
      <c r="AT123" s="20">
        <f t="shared" si="101"/>
        <v>0.43532900476160202</v>
      </c>
      <c r="AU123" s="20">
        <f t="shared" si="102"/>
        <v>0.31759239047183208</v>
      </c>
      <c r="AV123" s="20">
        <f t="shared" si="103"/>
        <v>0.20297682874899242</v>
      </c>
      <c r="AW123" s="20">
        <f t="shared" si="104"/>
        <v>8.540754025772819E-2</v>
      </c>
      <c r="AX123" s="20">
        <f t="shared" si="105"/>
        <v>0.18581352480537905</v>
      </c>
      <c r="AY123" s="16">
        <f t="shared" si="106"/>
        <v>0.2360034716283913</v>
      </c>
      <c r="AZ123" s="16">
        <f t="shared" si="107"/>
        <v>0.23415103549942773</v>
      </c>
      <c r="BA123" s="16">
        <f t="shared" si="108"/>
        <v>0.51449461222379633</v>
      </c>
      <c r="BB123" s="16">
        <f t="shared" si="109"/>
        <v>0.31759239047183208</v>
      </c>
      <c r="BC123" s="16">
        <f t="shared" si="110"/>
        <v>0.28063976052553796</v>
      </c>
      <c r="BD123" s="16">
        <f t="shared" si="111"/>
        <v>0.20257214433010676</v>
      </c>
      <c r="BE123" s="16">
        <f t="shared" si="112"/>
        <v>0.20210185244808757</v>
      </c>
      <c r="BF123" s="13">
        <f t="shared" si="113"/>
        <v>0.53408677902478796</v>
      </c>
      <c r="BG123" s="13">
        <f t="shared" si="114"/>
        <v>7.9922533737922921E-2</v>
      </c>
      <c r="BH123" s="13">
        <f t="shared" si="115"/>
        <v>0.17528176837859627</v>
      </c>
      <c r="BI123" s="13">
        <f t="shared" si="116"/>
        <v>0.20297682874899242</v>
      </c>
      <c r="BJ123" s="13">
        <f t="shared" si="117"/>
        <v>0.28063976052553796</v>
      </c>
      <c r="BK123" s="13">
        <f t="shared" si="118"/>
        <v>0.18487312927362967</v>
      </c>
      <c r="BL123" s="13">
        <f t="shared" si="119"/>
        <v>0.22139986804811093</v>
      </c>
      <c r="BM123" s="21">
        <f t="shared" si="120"/>
        <v>0.23423337426813862</v>
      </c>
      <c r="BN123" s="21">
        <f t="shared" si="121"/>
        <v>0.35164753371981267</v>
      </c>
      <c r="BO123" s="21">
        <f t="shared" si="122"/>
        <v>0.21398053371632447</v>
      </c>
      <c r="BP123" s="21">
        <f t="shared" si="123"/>
        <v>8.540754025772819E-2</v>
      </c>
      <c r="BQ123" s="21">
        <f t="shared" si="124"/>
        <v>0.20257214433010676</v>
      </c>
      <c r="BR123" s="21">
        <f t="shared" si="125"/>
        <v>0.18487312927362967</v>
      </c>
      <c r="BS123" s="21">
        <f t="shared" si="126"/>
        <v>-8.1604237733311491E-2</v>
      </c>
      <c r="BT123" s="22">
        <f t="shared" si="127"/>
        <v>5.4693751265591103E-2</v>
      </c>
      <c r="BU123" s="22">
        <f t="shared" si="128"/>
        <v>0.14080788979899864</v>
      </c>
      <c r="BV123" s="22">
        <f t="shared" si="129"/>
        <v>0.35721865031682093</v>
      </c>
      <c r="BW123" s="22">
        <f t="shared" si="130"/>
        <v>0.18581352480537905</v>
      </c>
      <c r="BX123" s="22">
        <f t="shared" si="131"/>
        <v>0.20210185244808757</v>
      </c>
      <c r="BY123" s="22">
        <f t="shared" si="132"/>
        <v>0.22139986804811093</v>
      </c>
      <c r="BZ123" s="22">
        <f t="shared" si="133"/>
        <v>-8.1604237733311491E-2</v>
      </c>
      <c r="CC123" s="2" t="str">
        <f t="shared" si="60"/>
        <v>Q4/1988</v>
      </c>
      <c r="CD123" s="3">
        <f t="shared" si="72"/>
        <v>0.22242427554756833</v>
      </c>
      <c r="CE123" s="3">
        <f t="shared" si="73"/>
        <v>0.2360034716283913</v>
      </c>
      <c r="CF123" s="3">
        <f t="shared" si="74"/>
        <v>0.2846867792082472</v>
      </c>
      <c r="CG123" s="3">
        <f t="shared" si="75"/>
        <v>0.18510822815656702</v>
      </c>
      <c r="CH123" s="3">
        <f t="shared" si="76"/>
        <v>0.22828765552349803</v>
      </c>
      <c r="CI123" s="3">
        <f t="shared" si="77"/>
        <v>0.31125792827864257</v>
      </c>
      <c r="CJ123" s="2">
        <v>0</v>
      </c>
      <c r="CL123" s="3">
        <f t="shared" si="134"/>
        <v>0.18510822815656702</v>
      </c>
      <c r="CM123" s="3">
        <f t="shared" si="135"/>
        <v>0.31125792827864257</v>
      </c>
      <c r="CN123" s="3"/>
      <c r="CR123" s="2" t="str">
        <f t="shared" si="69"/>
        <v>Q4/1988</v>
      </c>
      <c r="CS123" s="3">
        <f t="shared" si="70"/>
        <v>0.26777883517905293</v>
      </c>
      <c r="CT123" s="3">
        <f t="shared" si="71"/>
        <v>0.24834747614435801</v>
      </c>
    </row>
    <row r="124" spans="1:98" x14ac:dyDescent="0.25">
      <c r="A124" s="2" t="str">
        <f>'Real GDP'!A123</f>
        <v>Q1/1989</v>
      </c>
      <c r="B124" s="3">
        <f>100*DataTransformed!B119</f>
        <v>4.0147433154864132</v>
      </c>
      <c r="C124" s="3">
        <f>100*DataTransformed!L119</f>
        <v>4.3686215937739803</v>
      </c>
      <c r="D124" s="3">
        <f>100*DataTransformed!C119</f>
        <v>1.7375300272323813</v>
      </c>
      <c r="E124" s="3">
        <f>100*DataTransformed!M119</f>
        <v>4.768261358404402</v>
      </c>
      <c r="F124" s="3">
        <f>100*DataTransformed!D119</f>
        <v>5.3730692493399346</v>
      </c>
      <c r="G124" s="3">
        <f>100*DataTransformed!N119</f>
        <v>4.33869169406087</v>
      </c>
      <c r="H124" s="3">
        <f>100*DataTransformed!E119</f>
        <v>4.1588766199922134</v>
      </c>
      <c r="I124" s="3">
        <f>100*DataTransformed!O119</f>
        <v>4.3467238007206532</v>
      </c>
      <c r="J124" s="3">
        <f>100*DataTransformed!F119</f>
        <v>2.477132935250026</v>
      </c>
      <c r="K124" s="3">
        <f>100*DataTransformed!P119</f>
        <v>4.6836792930029958</v>
      </c>
      <c r="L124" s="3">
        <f>100*DataTransformed!G119</f>
        <v>4.5363572086536408</v>
      </c>
      <c r="M124" s="3">
        <f>100*DataTransformed!Q119</f>
        <v>4.2017779502611319</v>
      </c>
      <c r="N124" s="3">
        <f>100*DataTransformed!H119</f>
        <v>10.64915783759588</v>
      </c>
      <c r="O124" s="3">
        <f>100*DataTransformed!R119</f>
        <v>4.317908107331192</v>
      </c>
      <c r="P124" s="3">
        <f>100*DataTransformed!I119</f>
        <v>9.323026630380582</v>
      </c>
      <c r="Q124" s="3">
        <f>100*DataTransformed!S119</f>
        <v>4.3353474725554619</v>
      </c>
      <c r="R124" s="2"/>
      <c r="V124" s="2" t="str">
        <f t="shared" si="3"/>
        <v>Q1/1989</v>
      </c>
      <c r="W124" s="17">
        <f t="shared" si="78"/>
        <v>0.16308611187144026</v>
      </c>
      <c r="X124" s="17">
        <f t="shared" si="79"/>
        <v>0.3092544696114074</v>
      </c>
      <c r="Y124" s="17">
        <f t="shared" si="80"/>
        <v>0.28092372118639924</v>
      </c>
      <c r="Z124" s="17">
        <f t="shared" si="81"/>
        <v>0.24472572905544157</v>
      </c>
      <c r="AA124" s="17">
        <f t="shared" si="82"/>
        <v>0.54460091502620278</v>
      </c>
      <c r="AB124" s="17">
        <f t="shared" si="83"/>
        <v>0.14741866568923137</v>
      </c>
      <c r="AC124" s="17">
        <f t="shared" si="84"/>
        <v>0.10579911270170267</v>
      </c>
      <c r="AD124" s="18">
        <f t="shared" si="85"/>
        <v>0.16308611187144026</v>
      </c>
      <c r="AE124" s="18">
        <f t="shared" si="86"/>
        <v>0.33941613526276948</v>
      </c>
      <c r="AF124" s="18">
        <f t="shared" si="87"/>
        <v>0.43182693735665406</v>
      </c>
      <c r="AG124" s="18">
        <f t="shared" si="88"/>
        <v>0.25944724783176826</v>
      </c>
      <c r="AH124" s="18">
        <f t="shared" si="89"/>
        <v>8.2517949387231546E-2</v>
      </c>
      <c r="AI124" s="18">
        <f t="shared" si="90"/>
        <v>0.16497810821876457</v>
      </c>
      <c r="AJ124" s="18">
        <f t="shared" si="91"/>
        <v>0.22063252623812143</v>
      </c>
      <c r="AK124" s="19">
        <f t="shared" si="92"/>
        <v>0.3092544696114074</v>
      </c>
      <c r="AL124" s="19">
        <f t="shared" si="93"/>
        <v>0.33941613526276948</v>
      </c>
      <c r="AM124" s="19">
        <f t="shared" si="94"/>
        <v>0.43758242842372153</v>
      </c>
      <c r="AN124" s="19">
        <f t="shared" si="95"/>
        <v>0.5057188072916875</v>
      </c>
      <c r="AO124" s="19">
        <f t="shared" si="96"/>
        <v>0.18282617218746816</v>
      </c>
      <c r="AP124" s="19">
        <f t="shared" si="97"/>
        <v>0.36370500657202781</v>
      </c>
      <c r="AQ124" s="19">
        <f t="shared" si="98"/>
        <v>0.38105555263318747</v>
      </c>
      <c r="AR124" s="20">
        <f t="shared" si="99"/>
        <v>0.28092372118639924</v>
      </c>
      <c r="AS124" s="20">
        <f t="shared" si="100"/>
        <v>0.43182693735665406</v>
      </c>
      <c r="AT124" s="20">
        <f t="shared" si="101"/>
        <v>0.43758242842372153</v>
      </c>
      <c r="AU124" s="20">
        <f t="shared" si="102"/>
        <v>0.31600836546788302</v>
      </c>
      <c r="AV124" s="20">
        <f t="shared" si="103"/>
        <v>0.20610939128076339</v>
      </c>
      <c r="AW124" s="20">
        <f t="shared" si="104"/>
        <v>0.1492959477578793</v>
      </c>
      <c r="AX124" s="20">
        <f t="shared" si="105"/>
        <v>0.19242480807084605</v>
      </c>
      <c r="AY124" s="16">
        <f t="shared" si="106"/>
        <v>0.24472572905544157</v>
      </c>
      <c r="AZ124" s="16">
        <f t="shared" si="107"/>
        <v>0.25944724783176826</v>
      </c>
      <c r="BA124" s="16">
        <f t="shared" si="108"/>
        <v>0.5057188072916875</v>
      </c>
      <c r="BB124" s="16">
        <f t="shared" si="109"/>
        <v>0.31600836546788302</v>
      </c>
      <c r="BC124" s="16">
        <f t="shared" si="110"/>
        <v>0.28002296401344756</v>
      </c>
      <c r="BD124" s="16">
        <f t="shared" si="111"/>
        <v>0.25836681954318474</v>
      </c>
      <c r="BE124" s="16">
        <f t="shared" si="112"/>
        <v>0.18917397389509072</v>
      </c>
      <c r="BF124" s="13">
        <f t="shared" si="113"/>
        <v>0.54460091502620278</v>
      </c>
      <c r="BG124" s="13">
        <f t="shared" si="114"/>
        <v>8.2517949387231546E-2</v>
      </c>
      <c r="BH124" s="13">
        <f t="shared" si="115"/>
        <v>0.18282617218746816</v>
      </c>
      <c r="BI124" s="13">
        <f t="shared" si="116"/>
        <v>0.20610939128076339</v>
      </c>
      <c r="BJ124" s="13">
        <f t="shared" si="117"/>
        <v>0.28002296401344756</v>
      </c>
      <c r="BK124" s="13">
        <f t="shared" si="118"/>
        <v>0.23406392023646813</v>
      </c>
      <c r="BL124" s="13">
        <f t="shared" si="119"/>
        <v>0.23264467517105267</v>
      </c>
      <c r="BM124" s="21">
        <f t="shared" si="120"/>
        <v>0.14741866568923137</v>
      </c>
      <c r="BN124" s="21">
        <f t="shared" si="121"/>
        <v>0.16497810821876457</v>
      </c>
      <c r="BO124" s="21">
        <f t="shared" si="122"/>
        <v>0.36370500657202781</v>
      </c>
      <c r="BP124" s="21">
        <f t="shared" si="123"/>
        <v>0.1492959477578793</v>
      </c>
      <c r="BQ124" s="21">
        <f t="shared" si="124"/>
        <v>0.25836681954318474</v>
      </c>
      <c r="BR124" s="21">
        <f t="shared" si="125"/>
        <v>0.23406392023646813</v>
      </c>
      <c r="BS124" s="21">
        <f t="shared" si="126"/>
        <v>0.14272730300396941</v>
      </c>
      <c r="BT124" s="22">
        <f t="shared" si="127"/>
        <v>0.10579911270170267</v>
      </c>
      <c r="BU124" s="22">
        <f t="shared" si="128"/>
        <v>0.22063252623812143</v>
      </c>
      <c r="BV124" s="22">
        <f t="shared" si="129"/>
        <v>0.38105555263318747</v>
      </c>
      <c r="BW124" s="22">
        <f t="shared" si="130"/>
        <v>0.19242480807084605</v>
      </c>
      <c r="BX124" s="22">
        <f t="shared" si="131"/>
        <v>0.18917397389509072</v>
      </c>
      <c r="BY124" s="22">
        <f t="shared" si="132"/>
        <v>0.23264467517105267</v>
      </c>
      <c r="BZ124" s="22">
        <f t="shared" si="133"/>
        <v>0.14272730300396941</v>
      </c>
      <c r="CC124" s="2" t="str">
        <f t="shared" si="60"/>
        <v>Q1/1989</v>
      </c>
      <c r="CD124" s="3">
        <f t="shared" si="72"/>
        <v>0.14741866568923137</v>
      </c>
      <c r="CE124" s="3">
        <f t="shared" si="73"/>
        <v>0.24472572905544157</v>
      </c>
      <c r="CF124" s="3">
        <f t="shared" si="74"/>
        <v>0.3092544696114074</v>
      </c>
      <c r="CG124" s="3">
        <f t="shared" si="75"/>
        <v>0.16944012421094046</v>
      </c>
      <c r="CH124" s="3">
        <f t="shared" si="76"/>
        <v>0.23939482464595485</v>
      </c>
      <c r="CI124" s="3">
        <f t="shared" si="77"/>
        <v>0.33356419281404787</v>
      </c>
      <c r="CJ124" s="2">
        <v>0</v>
      </c>
      <c r="CL124" s="3">
        <f t="shared" si="134"/>
        <v>0.16944012421094046</v>
      </c>
      <c r="CM124" s="3">
        <f t="shared" si="135"/>
        <v>0.33356419281404787</v>
      </c>
      <c r="CN124" s="3"/>
      <c r="CR124" s="2" t="str">
        <f t="shared" si="69"/>
        <v>Q1/1989</v>
      </c>
      <c r="CS124" s="3">
        <f t="shared" si="70"/>
        <v>0.26337575796930346</v>
      </c>
      <c r="CT124" s="3">
        <f t="shared" si="71"/>
        <v>0.26762787060752602</v>
      </c>
    </row>
    <row r="125" spans="1:98" x14ac:dyDescent="0.25">
      <c r="A125" s="2" t="str">
        <f>'Real GDP'!A124</f>
        <v>Q2/1989</v>
      </c>
      <c r="B125" s="3">
        <f>100*DataTransformed!B120</f>
        <v>3.1331048625553137</v>
      </c>
      <c r="C125" s="3">
        <f>100*DataTransformed!L120</f>
        <v>4.1154968109303525</v>
      </c>
      <c r="D125" s="3">
        <f>100*DataTransformed!C120</f>
        <v>2.6005314445409766</v>
      </c>
      <c r="E125" s="3">
        <f>100*DataTransformed!M120</f>
        <v>3.4304046672701816</v>
      </c>
      <c r="F125" s="3">
        <f>100*DataTransformed!D120</f>
        <v>3.1993916339736472</v>
      </c>
      <c r="G125" s="3">
        <f>100*DataTransformed!N120</f>
        <v>4.1122376126814686</v>
      </c>
      <c r="H125" s="3">
        <f>100*DataTransformed!E120</f>
        <v>1.606959013817999</v>
      </c>
      <c r="I125" s="3">
        <f>100*DataTransformed!O120</f>
        <v>4.1038087554571945</v>
      </c>
      <c r="J125" s="3">
        <f>100*DataTransformed!F120</f>
        <v>1.7258590622404313</v>
      </c>
      <c r="K125" s="3">
        <f>100*DataTransformed!P120</f>
        <v>3.950828159173625</v>
      </c>
      <c r="L125" s="3">
        <f>100*DataTransformed!G120</f>
        <v>1.5336407885033765</v>
      </c>
      <c r="M125" s="3">
        <f>100*DataTransformed!Q120</f>
        <v>4.2220703623659261</v>
      </c>
      <c r="N125" s="3">
        <f>100*DataTransformed!H120</f>
        <v>-5.256363269851505</v>
      </c>
      <c r="O125" s="3">
        <f>100*DataTransformed!R120</f>
        <v>4.0465873658238394</v>
      </c>
      <c r="P125" s="3">
        <f>100*DataTransformed!I120</f>
        <v>3.9171139037076586</v>
      </c>
      <c r="Q125" s="3">
        <f>100*DataTransformed!S120</f>
        <v>4.0886927440542564</v>
      </c>
      <c r="R125" s="2"/>
      <c r="V125" s="2" t="str">
        <f t="shared" si="3"/>
        <v>Q2/1989</v>
      </c>
      <c r="W125" s="17">
        <f t="shared" si="78"/>
        <v>0.17051005358289997</v>
      </c>
      <c r="X125" s="17">
        <f t="shared" si="79"/>
        <v>0.30808800951842769</v>
      </c>
      <c r="Y125" s="17">
        <f t="shared" si="80"/>
        <v>0.2771419226674815</v>
      </c>
      <c r="Z125" s="17">
        <f t="shared" si="81"/>
        <v>0.24819657109291618</v>
      </c>
      <c r="AA125" s="17">
        <f t="shared" si="82"/>
        <v>0.54911904063164263</v>
      </c>
      <c r="AB125" s="17">
        <f t="shared" si="83"/>
        <v>0.13501025563545963</v>
      </c>
      <c r="AC125" s="17">
        <f t="shared" si="84"/>
        <v>0.11511173076989967</v>
      </c>
      <c r="AD125" s="18">
        <f t="shared" si="85"/>
        <v>0.17051005358289997</v>
      </c>
      <c r="AE125" s="18">
        <f t="shared" si="86"/>
        <v>0.34290125973163099</v>
      </c>
      <c r="AF125" s="18">
        <f t="shared" si="87"/>
        <v>0.44220365235873116</v>
      </c>
      <c r="AG125" s="18">
        <f t="shared" si="88"/>
        <v>0.25671384617338044</v>
      </c>
      <c r="AH125" s="18">
        <f t="shared" si="89"/>
        <v>7.8077842486931837E-2</v>
      </c>
      <c r="AI125" s="18">
        <f t="shared" si="90"/>
        <v>0.1588309689204512</v>
      </c>
      <c r="AJ125" s="18">
        <f t="shared" si="91"/>
        <v>0.21100306363343801</v>
      </c>
      <c r="AK125" s="19">
        <f t="shared" si="92"/>
        <v>0.30808800951842769</v>
      </c>
      <c r="AL125" s="19">
        <f t="shared" si="93"/>
        <v>0.34290125973163099</v>
      </c>
      <c r="AM125" s="19">
        <f t="shared" si="94"/>
        <v>0.43589736210525498</v>
      </c>
      <c r="AN125" s="19">
        <f t="shared" si="95"/>
        <v>0.50489326323545203</v>
      </c>
      <c r="AO125" s="19">
        <f t="shared" si="96"/>
        <v>0.18122715383307242</v>
      </c>
      <c r="AP125" s="19">
        <f t="shared" si="97"/>
        <v>0.32163426359706376</v>
      </c>
      <c r="AQ125" s="19">
        <f t="shared" si="98"/>
        <v>0.38919934351188368</v>
      </c>
      <c r="AR125" s="20">
        <f t="shared" si="99"/>
        <v>0.2771419226674815</v>
      </c>
      <c r="AS125" s="20">
        <f t="shared" si="100"/>
        <v>0.44220365235873116</v>
      </c>
      <c r="AT125" s="20">
        <f t="shared" si="101"/>
        <v>0.43589736210525498</v>
      </c>
      <c r="AU125" s="20">
        <f t="shared" si="102"/>
        <v>0.32077984235786383</v>
      </c>
      <c r="AV125" s="20">
        <f t="shared" si="103"/>
        <v>0.21142269202048342</v>
      </c>
      <c r="AW125" s="20">
        <f t="shared" si="104"/>
        <v>0.14197619649752316</v>
      </c>
      <c r="AX125" s="20">
        <f t="shared" si="105"/>
        <v>0.20259553391373597</v>
      </c>
      <c r="AY125" s="16">
        <f t="shared" si="106"/>
        <v>0.24819657109291618</v>
      </c>
      <c r="AZ125" s="16">
        <f t="shared" si="107"/>
        <v>0.25671384617338044</v>
      </c>
      <c r="BA125" s="16">
        <f t="shared" si="108"/>
        <v>0.50489326323545203</v>
      </c>
      <c r="BB125" s="16">
        <f t="shared" si="109"/>
        <v>0.32077984235786383</v>
      </c>
      <c r="BC125" s="16">
        <f t="shared" si="110"/>
        <v>0.27978085798341318</v>
      </c>
      <c r="BD125" s="16">
        <f t="shared" si="111"/>
        <v>0.25544465887229717</v>
      </c>
      <c r="BE125" s="16">
        <f t="shared" si="112"/>
        <v>0.18248050669812421</v>
      </c>
      <c r="BF125" s="13">
        <f t="shared" si="113"/>
        <v>0.54911904063164263</v>
      </c>
      <c r="BG125" s="13">
        <f t="shared" si="114"/>
        <v>7.8077842486931837E-2</v>
      </c>
      <c r="BH125" s="13">
        <f t="shared" si="115"/>
        <v>0.18122715383307242</v>
      </c>
      <c r="BI125" s="13">
        <f t="shared" si="116"/>
        <v>0.21142269202048342</v>
      </c>
      <c r="BJ125" s="13">
        <f t="shared" si="117"/>
        <v>0.27978085798341318</v>
      </c>
      <c r="BK125" s="13">
        <f t="shared" si="118"/>
        <v>0.24091023460157929</v>
      </c>
      <c r="BL125" s="13">
        <f t="shared" si="119"/>
        <v>0.22334674658985448</v>
      </c>
      <c r="BM125" s="21">
        <f t="shared" si="120"/>
        <v>0.13501025563545963</v>
      </c>
      <c r="BN125" s="21">
        <f t="shared" si="121"/>
        <v>0.1588309689204512</v>
      </c>
      <c r="BO125" s="21">
        <f t="shared" si="122"/>
        <v>0.32163426359706376</v>
      </c>
      <c r="BP125" s="21">
        <f t="shared" si="123"/>
        <v>0.14197619649752316</v>
      </c>
      <c r="BQ125" s="21">
        <f t="shared" si="124"/>
        <v>0.25544465887229717</v>
      </c>
      <c r="BR125" s="21">
        <f t="shared" si="125"/>
        <v>0.24091023460157929</v>
      </c>
      <c r="BS125" s="21">
        <f t="shared" si="126"/>
        <v>0.1134333415136614</v>
      </c>
      <c r="BT125" s="22">
        <f t="shared" si="127"/>
        <v>0.11511173076989967</v>
      </c>
      <c r="BU125" s="22">
        <f t="shared" si="128"/>
        <v>0.21100306363343801</v>
      </c>
      <c r="BV125" s="22">
        <f t="shared" si="129"/>
        <v>0.38919934351188368</v>
      </c>
      <c r="BW125" s="22">
        <f t="shared" si="130"/>
        <v>0.20259553391373597</v>
      </c>
      <c r="BX125" s="22">
        <f t="shared" si="131"/>
        <v>0.18248050669812421</v>
      </c>
      <c r="BY125" s="22">
        <f t="shared" si="132"/>
        <v>0.22334674658985448</v>
      </c>
      <c r="BZ125" s="22">
        <f t="shared" si="133"/>
        <v>0.1134333415136614</v>
      </c>
      <c r="CC125" s="2" t="str">
        <f t="shared" si="60"/>
        <v>Q2/1989</v>
      </c>
      <c r="CD125" s="3">
        <f t="shared" si="72"/>
        <v>0.13501025563545963</v>
      </c>
      <c r="CE125" s="3">
        <f t="shared" si="73"/>
        <v>0.24819657109291618</v>
      </c>
      <c r="CF125" s="3">
        <f t="shared" si="74"/>
        <v>0.30808800951842769</v>
      </c>
      <c r="CG125" s="3">
        <f t="shared" si="75"/>
        <v>0.17318932864544309</v>
      </c>
      <c r="CH125" s="3">
        <f t="shared" si="76"/>
        <v>0.24455340284724775</v>
      </c>
      <c r="CI125" s="3">
        <f t="shared" si="77"/>
        <v>0.32142065828726379</v>
      </c>
      <c r="CJ125" s="2">
        <v>0</v>
      </c>
      <c r="CL125" s="3">
        <f t="shared" si="134"/>
        <v>0.17318932864544309</v>
      </c>
      <c r="CM125" s="3">
        <f t="shared" si="135"/>
        <v>0.32142065828726379</v>
      </c>
      <c r="CN125" s="3"/>
      <c r="CR125" s="2" t="str">
        <f t="shared" si="69"/>
        <v>Q2/1989</v>
      </c>
      <c r="CS125" s="3">
        <f t="shared" si="70"/>
        <v>0.26459231281043066</v>
      </c>
      <c r="CT125" s="3">
        <f t="shared" si="71"/>
        <v>0.26532068740053633</v>
      </c>
    </row>
    <row r="126" spans="1:98" x14ac:dyDescent="0.25">
      <c r="A126" s="2" t="str">
        <f>'Real GDP'!A125</f>
        <v>Q3/1989</v>
      </c>
      <c r="B126" s="3">
        <f>100*DataTransformed!B121</f>
        <v>2.9748979964793421</v>
      </c>
      <c r="C126" s="3">
        <f>100*DataTransformed!L121</f>
        <v>2.8895534290199976</v>
      </c>
      <c r="D126" s="3">
        <f>100*DataTransformed!C121</f>
        <v>0.37368669178015068</v>
      </c>
      <c r="E126" s="3">
        <f>100*DataTransformed!M121</f>
        <v>3.6702811333814367</v>
      </c>
      <c r="F126" s="3">
        <f>100*DataTransformed!D121</f>
        <v>4.686855848626692</v>
      </c>
      <c r="G126" s="3">
        <f>100*DataTransformed!N121</f>
        <v>2.9007159282851802</v>
      </c>
      <c r="H126" s="3">
        <f>100*DataTransformed!E121</f>
        <v>3.6364021572143912</v>
      </c>
      <c r="I126" s="3">
        <f>100*DataTransformed!O121</f>
        <v>2.8952516724835675</v>
      </c>
      <c r="J126" s="3">
        <f>100*DataTransformed!F121</f>
        <v>4.1481641503104072</v>
      </c>
      <c r="K126" s="3">
        <f>100*DataTransformed!P121</f>
        <v>2.5646401197416679</v>
      </c>
      <c r="L126" s="3">
        <f>100*DataTransformed!G121</f>
        <v>1.4410881838006873</v>
      </c>
      <c r="M126" s="3">
        <f>100*DataTransformed!Q121</f>
        <v>2.9472564819283065</v>
      </c>
      <c r="N126" s="3">
        <f>100*DataTransformed!H121</f>
        <v>6.9372608373384992</v>
      </c>
      <c r="O126" s="3">
        <f>100*DataTransformed!R121</f>
        <v>2.8310657554335705</v>
      </c>
      <c r="P126" s="3">
        <f>100*DataTransformed!I121</f>
        <v>5.3231379172540727</v>
      </c>
      <c r="Q126" s="3">
        <f>100*DataTransformed!S121</f>
        <v>2.9096066151151234</v>
      </c>
      <c r="R126" s="2"/>
      <c r="V126" s="2" t="str">
        <f t="shared" si="3"/>
        <v>Q3/1989</v>
      </c>
      <c r="W126" s="17">
        <f t="shared" si="78"/>
        <v>0.17608139912013607</v>
      </c>
      <c r="X126" s="17">
        <f t="shared" si="79"/>
        <v>0.33146064142344905</v>
      </c>
      <c r="Y126" s="17">
        <f t="shared" si="80"/>
        <v>0.26833650531585584</v>
      </c>
      <c r="Z126" s="17">
        <f t="shared" si="81"/>
        <v>0.23808614450226567</v>
      </c>
      <c r="AA126" s="17">
        <f t="shared" si="82"/>
        <v>0.53816557818897603</v>
      </c>
      <c r="AB126" s="17">
        <f t="shared" si="83"/>
        <v>0.14486347107014341</v>
      </c>
      <c r="AC126" s="17">
        <f t="shared" si="84"/>
        <v>0.1213121641658307</v>
      </c>
      <c r="AD126" s="18">
        <f t="shared" si="85"/>
        <v>0.17608139912013607</v>
      </c>
      <c r="AE126" s="18">
        <f t="shared" si="86"/>
        <v>0.33210993923673776</v>
      </c>
      <c r="AF126" s="18">
        <f t="shared" si="87"/>
        <v>0.43941315572283113</v>
      </c>
      <c r="AG126" s="18">
        <f t="shared" si="88"/>
        <v>0.25350541336857479</v>
      </c>
      <c r="AH126" s="18">
        <f t="shared" si="89"/>
        <v>8.2404677950887503E-2</v>
      </c>
      <c r="AI126" s="18">
        <f t="shared" si="90"/>
        <v>0.15136496961854345</v>
      </c>
      <c r="AJ126" s="18">
        <f t="shared" si="91"/>
        <v>0.20001803078293934</v>
      </c>
      <c r="AK126" s="19">
        <f t="shared" si="92"/>
        <v>0.33146064142344905</v>
      </c>
      <c r="AL126" s="19">
        <f t="shared" si="93"/>
        <v>0.33210993923673776</v>
      </c>
      <c r="AM126" s="19">
        <f t="shared" si="94"/>
        <v>0.44542819836786784</v>
      </c>
      <c r="AN126" s="19">
        <f t="shared" si="95"/>
        <v>0.51508429944669443</v>
      </c>
      <c r="AO126" s="19">
        <f t="shared" si="96"/>
        <v>0.18366937515966272</v>
      </c>
      <c r="AP126" s="19">
        <f t="shared" si="97"/>
        <v>0.32923574715718784</v>
      </c>
      <c r="AQ126" s="19">
        <f t="shared" si="98"/>
        <v>0.39979247487315717</v>
      </c>
      <c r="AR126" s="20">
        <f t="shared" si="99"/>
        <v>0.26833650531585584</v>
      </c>
      <c r="AS126" s="20">
        <f t="shared" si="100"/>
        <v>0.43941315572283113</v>
      </c>
      <c r="AT126" s="20">
        <f t="shared" si="101"/>
        <v>0.44542819836786784</v>
      </c>
      <c r="AU126" s="20">
        <f t="shared" si="102"/>
        <v>0.31908025489344827</v>
      </c>
      <c r="AV126" s="20">
        <f t="shared" si="103"/>
        <v>0.20152450108411615</v>
      </c>
      <c r="AW126" s="20">
        <f t="shared" si="104"/>
        <v>0.1485575515947464</v>
      </c>
      <c r="AX126" s="20">
        <f t="shared" si="105"/>
        <v>0.20898044753330564</v>
      </c>
      <c r="AY126" s="16">
        <f t="shared" si="106"/>
        <v>0.23808614450226567</v>
      </c>
      <c r="AZ126" s="16">
        <f t="shared" si="107"/>
        <v>0.25350541336857479</v>
      </c>
      <c r="BA126" s="16">
        <f t="shared" si="108"/>
        <v>0.51508429944669443</v>
      </c>
      <c r="BB126" s="16">
        <f t="shared" si="109"/>
        <v>0.31908025489344827</v>
      </c>
      <c r="BC126" s="16">
        <f t="shared" si="110"/>
        <v>0.26972334980266188</v>
      </c>
      <c r="BD126" s="16">
        <f t="shared" si="111"/>
        <v>0.26238321221417948</v>
      </c>
      <c r="BE126" s="16">
        <f t="shared" si="112"/>
        <v>0.19004706109057265</v>
      </c>
      <c r="BF126" s="13">
        <f t="shared" si="113"/>
        <v>0.53816557818897603</v>
      </c>
      <c r="BG126" s="13">
        <f t="shared" si="114"/>
        <v>8.2404677950887503E-2</v>
      </c>
      <c r="BH126" s="13">
        <f t="shared" si="115"/>
        <v>0.18366937515966272</v>
      </c>
      <c r="BI126" s="13">
        <f t="shared" si="116"/>
        <v>0.20152450108411615</v>
      </c>
      <c r="BJ126" s="13">
        <f t="shared" si="117"/>
        <v>0.26972334980266188</v>
      </c>
      <c r="BK126" s="13">
        <f t="shared" si="118"/>
        <v>0.2395955799738608</v>
      </c>
      <c r="BL126" s="13">
        <f t="shared" si="119"/>
        <v>0.21755656469182302</v>
      </c>
      <c r="BM126" s="21">
        <f t="shared" si="120"/>
        <v>0.14486347107014341</v>
      </c>
      <c r="BN126" s="21">
        <f t="shared" si="121"/>
        <v>0.15136496961854345</v>
      </c>
      <c r="BO126" s="21">
        <f t="shared" si="122"/>
        <v>0.32923574715718784</v>
      </c>
      <c r="BP126" s="21">
        <f t="shared" si="123"/>
        <v>0.1485575515947464</v>
      </c>
      <c r="BQ126" s="21">
        <f t="shared" si="124"/>
        <v>0.26238321221417948</v>
      </c>
      <c r="BR126" s="21">
        <f t="shared" si="125"/>
        <v>0.2395955799738608</v>
      </c>
      <c r="BS126" s="21">
        <f t="shared" si="126"/>
        <v>0.12544613080683251</v>
      </c>
      <c r="BT126" s="22">
        <f t="shared" si="127"/>
        <v>0.1213121641658307</v>
      </c>
      <c r="BU126" s="22">
        <f t="shared" si="128"/>
        <v>0.20001803078293934</v>
      </c>
      <c r="BV126" s="22">
        <f t="shared" si="129"/>
        <v>0.39979247487315717</v>
      </c>
      <c r="BW126" s="22">
        <f t="shared" si="130"/>
        <v>0.20898044753330564</v>
      </c>
      <c r="BX126" s="22">
        <f t="shared" si="131"/>
        <v>0.19004706109057265</v>
      </c>
      <c r="BY126" s="22">
        <f t="shared" si="132"/>
        <v>0.21755656469182302</v>
      </c>
      <c r="BZ126" s="22">
        <f t="shared" si="133"/>
        <v>0.12544613080683251</v>
      </c>
      <c r="CC126" s="2" t="str">
        <f t="shared" si="60"/>
        <v>Q3/1989</v>
      </c>
      <c r="CD126" s="3">
        <f t="shared" si="72"/>
        <v>0.14486347107014341</v>
      </c>
      <c r="CE126" s="3">
        <f t="shared" si="73"/>
        <v>0.23808614450226567</v>
      </c>
      <c r="CF126" s="3">
        <f t="shared" si="74"/>
        <v>0.33146064142344905</v>
      </c>
      <c r="CG126" s="3">
        <f t="shared" si="75"/>
        <v>0.17797839313001773</v>
      </c>
      <c r="CH126" s="3">
        <f t="shared" si="76"/>
        <v>0.23884086223806322</v>
      </c>
      <c r="CI126" s="3">
        <f t="shared" si="77"/>
        <v>0.33090441785688374</v>
      </c>
      <c r="CJ126" s="2">
        <v>0</v>
      </c>
      <c r="CL126" s="3">
        <f t="shared" si="134"/>
        <v>0.17797839313001773</v>
      </c>
      <c r="CM126" s="3">
        <f t="shared" si="135"/>
        <v>0.33090441785688374</v>
      </c>
      <c r="CN126" s="3"/>
      <c r="CR126" s="2" t="str">
        <f t="shared" si="69"/>
        <v>Q3/1989</v>
      </c>
      <c r="CS126" s="3">
        <f t="shared" si="70"/>
        <v>0.26622708787511962</v>
      </c>
      <c r="CT126" s="3">
        <f t="shared" si="71"/>
        <v>0.26657878496807541</v>
      </c>
    </row>
    <row r="127" spans="1:98" x14ac:dyDescent="0.25">
      <c r="A127" s="2" t="str">
        <f>'Real GDP'!A126</f>
        <v>Q4/1989</v>
      </c>
      <c r="B127" s="3">
        <f>100*DataTransformed!B122</f>
        <v>0.84542530236078051</v>
      </c>
      <c r="C127" s="3">
        <f>100*DataTransformed!L122</f>
        <v>2.7720634055945936</v>
      </c>
      <c r="D127" s="3">
        <f>100*DataTransformed!C122</f>
        <v>0.36089724053667283</v>
      </c>
      <c r="E127" s="3">
        <f>100*DataTransformed!M122</f>
        <v>2.1599679526257631</v>
      </c>
      <c r="F127" s="3">
        <f>100*DataTransformed!D122</f>
        <v>4.7288609072786869</v>
      </c>
      <c r="G127" s="3">
        <f>100*DataTransformed!N122</f>
        <v>2.7320280244563122</v>
      </c>
      <c r="H127" s="3">
        <f>100*DataTransformed!E122</f>
        <v>4.6085710368402033</v>
      </c>
      <c r="I127" s="3">
        <f>100*DataTransformed!O122</f>
        <v>2.791024998863989</v>
      </c>
      <c r="J127" s="3">
        <f>100*DataTransformed!F122</f>
        <v>4.0955201910453098</v>
      </c>
      <c r="K127" s="3">
        <f>100*DataTransformed!P122</f>
        <v>2.2974870507891154</v>
      </c>
      <c r="L127" s="3">
        <f>100*DataTransformed!G122</f>
        <v>-0.85802556906067196</v>
      </c>
      <c r="M127" s="3">
        <f>100*DataTransformed!Q122</f>
        <v>2.7509209475034879</v>
      </c>
      <c r="N127" s="3">
        <f>100*DataTransformed!H122</f>
        <v>12.205771216782324</v>
      </c>
      <c r="O127" s="3">
        <f>100*DataTransformed!R122</f>
        <v>2.719468297920713</v>
      </c>
      <c r="P127" s="3">
        <f>100*DataTransformed!I122</f>
        <v>-0.66457071561742964</v>
      </c>
      <c r="Q127" s="3">
        <f>100*DataTransformed!S122</f>
        <v>2.7532345818311654</v>
      </c>
      <c r="R127" s="2"/>
      <c r="V127" s="2" t="str">
        <f t="shared" si="3"/>
        <v>Q4/1989</v>
      </c>
      <c r="W127" s="17">
        <f t="shared" si="78"/>
        <v>0.14749610473276512</v>
      </c>
      <c r="X127" s="17">
        <f t="shared" si="79"/>
        <v>0.27750882336158633</v>
      </c>
      <c r="Y127" s="17">
        <f t="shared" si="80"/>
        <v>0.23268635768305854</v>
      </c>
      <c r="Z127" s="17">
        <f t="shared" si="81"/>
        <v>0.18679402971538644</v>
      </c>
      <c r="AA127" s="17">
        <f t="shared" si="82"/>
        <v>0.52904503992534091</v>
      </c>
      <c r="AB127" s="17">
        <f t="shared" si="83"/>
        <v>8.0966528428952869E-2</v>
      </c>
      <c r="AC127" s="17">
        <f t="shared" si="84"/>
        <v>0.11776271204531043</v>
      </c>
      <c r="AD127" s="18">
        <f t="shared" si="85"/>
        <v>0.14749610473276512</v>
      </c>
      <c r="AE127" s="18">
        <f t="shared" si="86"/>
        <v>0.23879178852707031</v>
      </c>
      <c r="AF127" s="18">
        <f t="shared" si="87"/>
        <v>0.39878194132041545</v>
      </c>
      <c r="AG127" s="18">
        <f t="shared" si="88"/>
        <v>0.17171912421663496</v>
      </c>
      <c r="AH127" s="18">
        <f t="shared" si="89"/>
        <v>4.9213776355144574E-2</v>
      </c>
      <c r="AI127" s="18">
        <f t="shared" si="90"/>
        <v>7.4356848876764969E-2</v>
      </c>
      <c r="AJ127" s="18">
        <f t="shared" si="91"/>
        <v>0.18993515277336417</v>
      </c>
      <c r="AK127" s="19">
        <f t="shared" si="92"/>
        <v>0.27750882336158633</v>
      </c>
      <c r="AL127" s="19">
        <f t="shared" si="93"/>
        <v>0.23879178852707031</v>
      </c>
      <c r="AM127" s="19">
        <f t="shared" si="94"/>
        <v>0.39569609836191066</v>
      </c>
      <c r="AN127" s="19">
        <f t="shared" si="95"/>
        <v>0.40031289500566708</v>
      </c>
      <c r="AO127" s="19">
        <f t="shared" si="96"/>
        <v>8.7368734299769879E-2</v>
      </c>
      <c r="AP127" s="19">
        <f t="shared" si="97"/>
        <v>0.27601361971547023</v>
      </c>
      <c r="AQ127" s="19">
        <f t="shared" si="98"/>
        <v>0.37977839437491545</v>
      </c>
      <c r="AR127" s="20">
        <f t="shared" si="99"/>
        <v>0.23268635768305854</v>
      </c>
      <c r="AS127" s="20">
        <f t="shared" si="100"/>
        <v>0.39878194132041545</v>
      </c>
      <c r="AT127" s="20">
        <f t="shared" si="101"/>
        <v>0.39569609836191066</v>
      </c>
      <c r="AU127" s="20">
        <f t="shared" si="102"/>
        <v>0.25553156211920969</v>
      </c>
      <c r="AV127" s="20">
        <f t="shared" si="103"/>
        <v>0.1536081941876542</v>
      </c>
      <c r="AW127" s="20">
        <f t="shared" si="104"/>
        <v>0.11416120749164843</v>
      </c>
      <c r="AX127" s="20">
        <f t="shared" si="105"/>
        <v>0.18028376281303862</v>
      </c>
      <c r="AY127" s="16">
        <f t="shared" si="106"/>
        <v>0.18679402971538644</v>
      </c>
      <c r="AZ127" s="16">
        <f t="shared" si="107"/>
        <v>0.17171912421663496</v>
      </c>
      <c r="BA127" s="16">
        <f t="shared" si="108"/>
        <v>0.40031289500566708</v>
      </c>
      <c r="BB127" s="16">
        <f t="shared" si="109"/>
        <v>0.25553156211920969</v>
      </c>
      <c r="BC127" s="16">
        <f t="shared" si="110"/>
        <v>0.20929137847686052</v>
      </c>
      <c r="BD127" s="16">
        <f t="shared" si="111"/>
        <v>0.19126685604674792</v>
      </c>
      <c r="BE127" s="16">
        <f t="shared" si="112"/>
        <v>0.15788387227283518</v>
      </c>
      <c r="BF127" s="13">
        <f t="shared" si="113"/>
        <v>0.52904503992534091</v>
      </c>
      <c r="BG127" s="13">
        <f t="shared" si="114"/>
        <v>4.9213776355144574E-2</v>
      </c>
      <c r="BH127" s="13">
        <f t="shared" si="115"/>
        <v>8.7368734299769879E-2</v>
      </c>
      <c r="BI127" s="13">
        <f t="shared" si="116"/>
        <v>0.1536081941876542</v>
      </c>
      <c r="BJ127" s="13">
        <f t="shared" si="117"/>
        <v>0.20929137847686052</v>
      </c>
      <c r="BK127" s="13">
        <f t="shared" si="118"/>
        <v>0.15182658510699171</v>
      </c>
      <c r="BL127" s="13">
        <f t="shared" si="119"/>
        <v>0.22041027386889833</v>
      </c>
      <c r="BM127" s="21">
        <f t="shared" si="120"/>
        <v>8.0966528428952869E-2</v>
      </c>
      <c r="BN127" s="21">
        <f t="shared" si="121"/>
        <v>7.4356848876764969E-2</v>
      </c>
      <c r="BO127" s="21">
        <f t="shared" si="122"/>
        <v>0.27601361971547023</v>
      </c>
      <c r="BP127" s="21">
        <f t="shared" si="123"/>
        <v>0.11416120749164843</v>
      </c>
      <c r="BQ127" s="21">
        <f t="shared" si="124"/>
        <v>0.19126685604674792</v>
      </c>
      <c r="BR127" s="21">
        <f t="shared" si="125"/>
        <v>0.15182658510699171</v>
      </c>
      <c r="BS127" s="21">
        <f t="shared" si="126"/>
        <v>6.0113598237017306E-2</v>
      </c>
      <c r="BT127" s="22">
        <f t="shared" si="127"/>
        <v>0.11776271204531043</v>
      </c>
      <c r="BU127" s="22">
        <f t="shared" si="128"/>
        <v>0.18993515277336417</v>
      </c>
      <c r="BV127" s="22">
        <f t="shared" si="129"/>
        <v>0.37977839437491545</v>
      </c>
      <c r="BW127" s="22">
        <f t="shared" si="130"/>
        <v>0.18028376281303862</v>
      </c>
      <c r="BX127" s="22">
        <f t="shared" si="131"/>
        <v>0.15788387227283518</v>
      </c>
      <c r="BY127" s="22">
        <f t="shared" si="132"/>
        <v>0.22041027386889833</v>
      </c>
      <c r="BZ127" s="22">
        <f t="shared" si="133"/>
        <v>6.0113598237017306E-2</v>
      </c>
      <c r="CC127" s="2" t="str">
        <f t="shared" si="60"/>
        <v>Q4/1989</v>
      </c>
      <c r="CD127" s="3">
        <f t="shared" si="72"/>
        <v>0.11776271204531043</v>
      </c>
      <c r="CE127" s="3">
        <f t="shared" si="73"/>
        <v>0.18679402971538644</v>
      </c>
      <c r="CF127" s="3">
        <f t="shared" si="74"/>
        <v>0.27750882336158633</v>
      </c>
      <c r="CG127" s="3">
        <f t="shared" si="75"/>
        <v>0.12519606021717411</v>
      </c>
      <c r="CH127" s="3">
        <f t="shared" si="76"/>
        <v>0.18836459124437532</v>
      </c>
      <c r="CI127" s="3">
        <f t="shared" si="77"/>
        <v>0.27089310531640509</v>
      </c>
      <c r="CJ127" s="2">
        <v>0</v>
      </c>
      <c r="CL127" s="3">
        <f t="shared" si="134"/>
        <v>0.12519606021717411</v>
      </c>
      <c r="CM127" s="3">
        <f t="shared" si="135"/>
        <v>0.27089310531640509</v>
      </c>
      <c r="CN127" s="3"/>
      <c r="CR127" s="2" t="str">
        <f t="shared" si="69"/>
        <v>Q4/1989</v>
      </c>
      <c r="CS127" s="3">
        <f t="shared" si="70"/>
        <v>0.23115642140768197</v>
      </c>
      <c r="CT127" s="3">
        <f t="shared" si="71"/>
        <v>0.21556501788468416</v>
      </c>
    </row>
    <row r="128" spans="1:98" x14ac:dyDescent="0.25">
      <c r="A128" s="2" t="str">
        <f>'Real GDP'!A127</f>
        <v>Q1/1990</v>
      </c>
      <c r="B128" s="3">
        <f>100*DataTransformed!B123</f>
        <v>4.3557204267806071</v>
      </c>
      <c r="C128" s="3">
        <f>100*DataTransformed!L123</f>
        <v>4.3892958239212021</v>
      </c>
      <c r="D128" s="3">
        <f>100*DataTransformed!C123</f>
        <v>2.7163106043378349</v>
      </c>
      <c r="E128" s="3">
        <f>100*DataTransformed!M123</f>
        <v>4.4819028201963818</v>
      </c>
      <c r="F128" s="3">
        <f>100*DataTransformed!D123</f>
        <v>2.7529121700496262</v>
      </c>
      <c r="G128" s="3">
        <f>100*DataTransformed!N123</f>
        <v>4.2937110747281793</v>
      </c>
      <c r="H128" s="3">
        <f>100*DataTransformed!E123</f>
        <v>8.2178301924301422</v>
      </c>
      <c r="I128" s="3">
        <f>100*DataTransformed!O123</f>
        <v>4.4233141007921972</v>
      </c>
      <c r="J128" s="3">
        <f>100*DataTransformed!F123</f>
        <v>1.5913003983431651</v>
      </c>
      <c r="K128" s="3">
        <f>100*DataTransformed!P123</f>
        <v>4.1357540478831112</v>
      </c>
      <c r="L128" s="3">
        <f>100*DataTransformed!G123</f>
        <v>3.7370090734029304</v>
      </c>
      <c r="M128" s="3">
        <f>100*DataTransformed!Q123</f>
        <v>4.3297347333588476</v>
      </c>
      <c r="N128" s="3">
        <f>100*DataTransformed!H123</f>
        <v>-1.9082436703186545</v>
      </c>
      <c r="O128" s="3">
        <f>100*DataTransformed!R123</f>
        <v>4.3698114021346157</v>
      </c>
      <c r="P128" s="3">
        <f>100*DataTransformed!I123</f>
        <v>3.4888172468171774</v>
      </c>
      <c r="Q128" s="3">
        <f>100*DataTransformed!S123</f>
        <v>4.355171088259624</v>
      </c>
      <c r="R128" s="2"/>
      <c r="V128" s="2" t="str">
        <f t="shared" si="3"/>
        <v>Q1/1990</v>
      </c>
      <c r="W128" s="17">
        <f t="shared" si="78"/>
        <v>0.13349115794503669</v>
      </c>
      <c r="X128" s="17">
        <f t="shared" si="79"/>
        <v>0.21514153512923617</v>
      </c>
      <c r="Y128" s="17">
        <f t="shared" si="80"/>
        <v>0.20242501250553549</v>
      </c>
      <c r="Z128" s="17">
        <f t="shared" si="81"/>
        <v>8.8777331157437564E-2</v>
      </c>
      <c r="AA128" s="17">
        <f t="shared" si="82"/>
        <v>0.50103768406154103</v>
      </c>
      <c r="AB128" s="17">
        <f t="shared" si="83"/>
        <v>3.4731354815289703E-2</v>
      </c>
      <c r="AC128" s="17">
        <f t="shared" si="84"/>
        <v>6.8208044570757909E-2</v>
      </c>
      <c r="AD128" s="18">
        <f t="shared" si="85"/>
        <v>0.13349115794503669</v>
      </c>
      <c r="AE128" s="18">
        <f t="shared" si="86"/>
        <v>0.2285305733040042</v>
      </c>
      <c r="AF128" s="18">
        <f t="shared" si="87"/>
        <v>0.38738098544225719</v>
      </c>
      <c r="AG128" s="18">
        <f t="shared" si="88"/>
        <v>0.15621369286430942</v>
      </c>
      <c r="AH128" s="18">
        <f t="shared" si="89"/>
        <v>3.4922165319578057E-2</v>
      </c>
      <c r="AI128" s="18">
        <f t="shared" si="90"/>
        <v>6.2124746680919267E-2</v>
      </c>
      <c r="AJ128" s="18">
        <f t="shared" si="91"/>
        <v>0.17970086868279542</v>
      </c>
      <c r="AK128" s="19">
        <f t="shared" si="92"/>
        <v>0.21514153512923617</v>
      </c>
      <c r="AL128" s="19">
        <f t="shared" si="93"/>
        <v>0.2285305733040042</v>
      </c>
      <c r="AM128" s="19">
        <f t="shared" si="94"/>
        <v>0.36570091531287258</v>
      </c>
      <c r="AN128" s="19">
        <f t="shared" si="95"/>
        <v>0.32473505719674395</v>
      </c>
      <c r="AO128" s="19">
        <f t="shared" si="96"/>
        <v>2.6828568022650073E-2</v>
      </c>
      <c r="AP128" s="19">
        <f t="shared" si="97"/>
        <v>0.23840012482633893</v>
      </c>
      <c r="AQ128" s="19">
        <f t="shared" si="98"/>
        <v>0.3427126240927188</v>
      </c>
      <c r="AR128" s="20">
        <f t="shared" si="99"/>
        <v>0.20242501250553549</v>
      </c>
      <c r="AS128" s="20">
        <f t="shared" si="100"/>
        <v>0.38738098544225719</v>
      </c>
      <c r="AT128" s="20">
        <f t="shared" si="101"/>
        <v>0.36570091531287258</v>
      </c>
      <c r="AU128" s="20">
        <f t="shared" si="102"/>
        <v>0.19938253761143973</v>
      </c>
      <c r="AV128" s="20">
        <f t="shared" si="103"/>
        <v>0.12672938120704219</v>
      </c>
      <c r="AW128" s="20">
        <f t="shared" si="104"/>
        <v>4.6415984189661495E-2</v>
      </c>
      <c r="AX128" s="20">
        <f t="shared" si="105"/>
        <v>0.16095077702849819</v>
      </c>
      <c r="AY128" s="16">
        <f t="shared" si="106"/>
        <v>8.8777331157437564E-2</v>
      </c>
      <c r="AZ128" s="16">
        <f t="shared" si="107"/>
        <v>0.15621369286430942</v>
      </c>
      <c r="BA128" s="16">
        <f t="shared" si="108"/>
        <v>0.32473505719674395</v>
      </c>
      <c r="BB128" s="16">
        <f t="shared" si="109"/>
        <v>0.19938253761143973</v>
      </c>
      <c r="BC128" s="16">
        <f t="shared" si="110"/>
        <v>0.13832319766678927</v>
      </c>
      <c r="BD128" s="16">
        <f t="shared" si="111"/>
        <v>0.15706283628029163</v>
      </c>
      <c r="BE128" s="16">
        <f t="shared" si="112"/>
        <v>8.5035224247424324E-2</v>
      </c>
      <c r="BF128" s="13">
        <f t="shared" si="113"/>
        <v>0.50103768406154103</v>
      </c>
      <c r="BG128" s="13">
        <f t="shared" si="114"/>
        <v>3.4922165319578057E-2</v>
      </c>
      <c r="BH128" s="13">
        <f t="shared" si="115"/>
        <v>2.6828568022650073E-2</v>
      </c>
      <c r="BI128" s="13">
        <f t="shared" si="116"/>
        <v>0.12672938120704219</v>
      </c>
      <c r="BJ128" s="13">
        <f t="shared" si="117"/>
        <v>0.13832319766678927</v>
      </c>
      <c r="BK128" s="13">
        <f t="shared" si="118"/>
        <v>0.11604316727260625</v>
      </c>
      <c r="BL128" s="13">
        <f t="shared" si="119"/>
        <v>0.1862398217406345</v>
      </c>
      <c r="BM128" s="21">
        <f t="shared" si="120"/>
        <v>3.4731354815289703E-2</v>
      </c>
      <c r="BN128" s="21">
        <f t="shared" si="121"/>
        <v>6.2124746680919267E-2</v>
      </c>
      <c r="BO128" s="21">
        <f t="shared" si="122"/>
        <v>0.23840012482633893</v>
      </c>
      <c r="BP128" s="21">
        <f t="shared" si="123"/>
        <v>4.6415984189661495E-2</v>
      </c>
      <c r="BQ128" s="21">
        <f t="shared" si="124"/>
        <v>0.15706283628029163</v>
      </c>
      <c r="BR128" s="21">
        <f t="shared" si="125"/>
        <v>0.11604316727260625</v>
      </c>
      <c r="BS128" s="21">
        <f t="shared" si="126"/>
        <v>1.8689751035364008E-2</v>
      </c>
      <c r="BT128" s="22">
        <f t="shared" si="127"/>
        <v>6.8208044570757909E-2</v>
      </c>
      <c r="BU128" s="22">
        <f t="shared" si="128"/>
        <v>0.17970086868279542</v>
      </c>
      <c r="BV128" s="22">
        <f t="shared" si="129"/>
        <v>0.3427126240927188</v>
      </c>
      <c r="BW128" s="22">
        <f t="shared" si="130"/>
        <v>0.16095077702849819</v>
      </c>
      <c r="BX128" s="22">
        <f t="shared" si="131"/>
        <v>8.5035224247424324E-2</v>
      </c>
      <c r="BY128" s="22">
        <f t="shared" si="132"/>
        <v>0.1862398217406345</v>
      </c>
      <c r="BZ128" s="22">
        <f t="shared" si="133"/>
        <v>1.8689751035364008E-2</v>
      </c>
      <c r="CC128" s="2" t="str">
        <f t="shared" si="60"/>
        <v>Q1/1990</v>
      </c>
      <c r="CD128" s="3">
        <f t="shared" si="72"/>
        <v>6.8208044570757909E-2</v>
      </c>
      <c r="CE128" s="3">
        <f t="shared" si="73"/>
        <v>0.13349115794503669</v>
      </c>
      <c r="CF128" s="3">
        <f t="shared" si="74"/>
        <v>0.21514153512923617</v>
      </c>
      <c r="CG128" s="3">
        <f t="shared" si="75"/>
        <v>7.2414839489924512E-2</v>
      </c>
      <c r="CH128" s="3">
        <f t="shared" si="76"/>
        <v>0.15663826457230051</v>
      </c>
      <c r="CI128" s="3">
        <f t="shared" si="77"/>
        <v>0.2251833137603122</v>
      </c>
      <c r="CJ128" s="2">
        <v>0</v>
      </c>
      <c r="CL128" s="3">
        <f t="shared" si="134"/>
        <v>7.2414839489924512E-2</v>
      </c>
      <c r="CM128" s="3">
        <f t="shared" si="135"/>
        <v>0.2251833137603122</v>
      </c>
      <c r="CN128" s="3"/>
      <c r="CR128" s="2" t="str">
        <f t="shared" si="69"/>
        <v>Q1/1990</v>
      </c>
      <c r="CS128" s="3">
        <f t="shared" si="70"/>
        <v>0.18372842696250041</v>
      </c>
      <c r="CT128" s="3">
        <f t="shared" si="71"/>
        <v>0.175688338393645</v>
      </c>
    </row>
    <row r="129" spans="1:98" x14ac:dyDescent="0.25">
      <c r="A129" s="2" t="str">
        <f>'Real GDP'!A128</f>
        <v>Q2/1990</v>
      </c>
      <c r="B129" s="3">
        <f>100*DataTransformed!B124</f>
        <v>1.5437665639545628</v>
      </c>
      <c r="C129" s="3">
        <f>100*DataTransformed!L124</f>
        <v>4.1083438279994056</v>
      </c>
      <c r="D129" s="3">
        <f>100*DataTransformed!C124</f>
        <v>2.0552437406479385</v>
      </c>
      <c r="E129" s="3">
        <f>100*DataTransformed!M124</f>
        <v>4.5899798377575962</v>
      </c>
      <c r="F129" s="3">
        <f>100*DataTransformed!D124</f>
        <v>1.8914984095406595</v>
      </c>
      <c r="G129" s="3">
        <f>100*DataTransformed!N124</f>
        <v>4.046305799528227</v>
      </c>
      <c r="H129" s="3">
        <f>100*DataTransformed!E124</f>
        <v>1.9618205204693595</v>
      </c>
      <c r="I129" s="3">
        <f>100*DataTransformed!O124</f>
        <v>4.1218185562673426</v>
      </c>
      <c r="J129" s="3">
        <f>100*DataTransformed!F124</f>
        <v>1.2172831563940889</v>
      </c>
      <c r="K129" s="3">
        <f>100*DataTransformed!P124</f>
        <v>3.0284692481007625</v>
      </c>
      <c r="L129" s="3">
        <f>100*DataTransformed!G124</f>
        <v>-1.6664958275644182</v>
      </c>
      <c r="M129" s="3">
        <f>100*DataTransformed!Q124</f>
        <v>4.1283175895056701</v>
      </c>
      <c r="N129" s="3">
        <f>100*DataTransformed!H124</f>
        <v>12.421109502474792</v>
      </c>
      <c r="O129" s="3">
        <f>100*DataTransformed!R124</f>
        <v>4.1076513782634549</v>
      </c>
      <c r="P129" s="3">
        <f>100*DataTransformed!I124</f>
        <v>6.7414077464036382</v>
      </c>
      <c r="Q129" s="3">
        <f>100*DataTransformed!S124</f>
        <v>4.0140942270014079</v>
      </c>
      <c r="R129" s="2"/>
      <c r="V129" s="2" t="str">
        <f t="shared" si="3"/>
        <v>Q2/1990</v>
      </c>
      <c r="W129" s="17">
        <f t="shared" si="78"/>
        <v>0.13579005509287684</v>
      </c>
      <c r="X129" s="17">
        <f t="shared" si="79"/>
        <v>0.21777814883952568</v>
      </c>
      <c r="Y129" s="17">
        <f t="shared" si="80"/>
        <v>0.20345028537605536</v>
      </c>
      <c r="Z129" s="17">
        <f t="shared" si="81"/>
        <v>9.236418550864052E-2</v>
      </c>
      <c r="AA129" s="17">
        <f t="shared" si="82"/>
        <v>0.50647593446034256</v>
      </c>
      <c r="AB129" s="17">
        <f t="shared" si="83"/>
        <v>1.7019035109429349E-2</v>
      </c>
      <c r="AC129" s="17">
        <f t="shared" si="84"/>
        <v>5.223253880166602E-2</v>
      </c>
      <c r="AD129" s="18">
        <f t="shared" si="85"/>
        <v>0.13579005509287684</v>
      </c>
      <c r="AE129" s="18">
        <f t="shared" si="86"/>
        <v>0.20675664900653679</v>
      </c>
      <c r="AF129" s="18">
        <f t="shared" si="87"/>
        <v>0.36446410444653732</v>
      </c>
      <c r="AG129" s="18">
        <f t="shared" si="88"/>
        <v>0.12515942651114936</v>
      </c>
      <c r="AH129" s="18">
        <f t="shared" si="89"/>
        <v>6.1694092807616001E-2</v>
      </c>
      <c r="AI129" s="18">
        <f t="shared" si="90"/>
        <v>0.10197621993747237</v>
      </c>
      <c r="AJ129" s="18">
        <f t="shared" si="91"/>
        <v>0.14363281537731684</v>
      </c>
      <c r="AK129" s="19">
        <f t="shared" si="92"/>
        <v>0.21777814883952568</v>
      </c>
      <c r="AL129" s="19">
        <f t="shared" si="93"/>
        <v>0.20675664900653679</v>
      </c>
      <c r="AM129" s="19">
        <f t="shared" si="94"/>
        <v>0.35539730455681923</v>
      </c>
      <c r="AN129" s="19">
        <f t="shared" si="95"/>
        <v>0.31683653624619151</v>
      </c>
      <c r="AO129" s="19">
        <f t="shared" si="96"/>
        <v>4.5254552079992766E-2</v>
      </c>
      <c r="AP129" s="19">
        <f t="shared" si="97"/>
        <v>0.2350672244422862</v>
      </c>
      <c r="AQ129" s="19">
        <f t="shared" si="98"/>
        <v>0.31477695688243418</v>
      </c>
      <c r="AR129" s="20">
        <f t="shared" si="99"/>
        <v>0.20345028537605536</v>
      </c>
      <c r="AS129" s="20">
        <f t="shared" si="100"/>
        <v>0.36446410444653732</v>
      </c>
      <c r="AT129" s="20">
        <f t="shared" si="101"/>
        <v>0.35539730455681923</v>
      </c>
      <c r="AU129" s="20">
        <f t="shared" si="102"/>
        <v>0.18368073652374195</v>
      </c>
      <c r="AV129" s="20">
        <f t="shared" si="103"/>
        <v>0.14180868591954662</v>
      </c>
      <c r="AW129" s="20">
        <f t="shared" si="104"/>
        <v>6.2982864759449489E-2</v>
      </c>
      <c r="AX129" s="20">
        <f t="shared" si="105"/>
        <v>0.13728510433482655</v>
      </c>
      <c r="AY129" s="16">
        <f t="shared" si="106"/>
        <v>9.236418550864052E-2</v>
      </c>
      <c r="AZ129" s="16">
        <f t="shared" si="107"/>
        <v>0.12515942651114936</v>
      </c>
      <c r="BA129" s="16">
        <f t="shared" si="108"/>
        <v>0.31683653624619151</v>
      </c>
      <c r="BB129" s="16">
        <f t="shared" si="109"/>
        <v>0.18368073652374195</v>
      </c>
      <c r="BC129" s="16">
        <f t="shared" si="110"/>
        <v>0.16194085629426597</v>
      </c>
      <c r="BD129" s="16">
        <f t="shared" si="111"/>
        <v>0.15282748151284636</v>
      </c>
      <c r="BE129" s="16">
        <f t="shared" si="112"/>
        <v>5.1288231341825474E-2</v>
      </c>
      <c r="BF129" s="13">
        <f t="shared" si="113"/>
        <v>0.50647593446034256</v>
      </c>
      <c r="BG129" s="13">
        <f t="shared" si="114"/>
        <v>6.1694092807616001E-2</v>
      </c>
      <c r="BH129" s="13">
        <f t="shared" si="115"/>
        <v>4.5254552079992766E-2</v>
      </c>
      <c r="BI129" s="13">
        <f t="shared" si="116"/>
        <v>0.14180868591954662</v>
      </c>
      <c r="BJ129" s="13">
        <f t="shared" si="117"/>
        <v>0.16194085629426597</v>
      </c>
      <c r="BK129" s="13">
        <f t="shared" si="118"/>
        <v>4.9029145895490824E-2</v>
      </c>
      <c r="BL129" s="13">
        <f t="shared" si="119"/>
        <v>0.15653934029035718</v>
      </c>
      <c r="BM129" s="21">
        <f t="shared" si="120"/>
        <v>1.7019035109429349E-2</v>
      </c>
      <c r="BN129" s="21">
        <f t="shared" si="121"/>
        <v>0.10197621993747237</v>
      </c>
      <c r="BO129" s="21">
        <f t="shared" si="122"/>
        <v>0.2350672244422862</v>
      </c>
      <c r="BP129" s="21">
        <f t="shared" si="123"/>
        <v>6.2982864759449489E-2</v>
      </c>
      <c r="BQ129" s="21">
        <f t="shared" si="124"/>
        <v>0.15282748151284636</v>
      </c>
      <c r="BR129" s="21">
        <f t="shared" si="125"/>
        <v>4.9029145895490824E-2</v>
      </c>
      <c r="BS129" s="21">
        <f t="shared" si="126"/>
        <v>9.4129597521443759E-2</v>
      </c>
      <c r="BT129" s="22">
        <f t="shared" si="127"/>
        <v>5.223253880166602E-2</v>
      </c>
      <c r="BU129" s="22">
        <f t="shared" si="128"/>
        <v>0.14363281537731684</v>
      </c>
      <c r="BV129" s="22">
        <f t="shared" si="129"/>
        <v>0.31477695688243418</v>
      </c>
      <c r="BW129" s="22">
        <f t="shared" si="130"/>
        <v>0.13728510433482655</v>
      </c>
      <c r="BX129" s="22">
        <f t="shared" si="131"/>
        <v>5.1288231341825474E-2</v>
      </c>
      <c r="BY129" s="22">
        <f t="shared" si="132"/>
        <v>0.15653934029035718</v>
      </c>
      <c r="BZ129" s="22">
        <f t="shared" si="133"/>
        <v>9.4129597521443759E-2</v>
      </c>
      <c r="CC129" s="2" t="str">
        <f t="shared" si="60"/>
        <v>Q2/1990</v>
      </c>
      <c r="CD129" s="3">
        <f t="shared" si="72"/>
        <v>5.223253880166602E-2</v>
      </c>
      <c r="CE129" s="3">
        <f t="shared" si="73"/>
        <v>0.13579005509287684</v>
      </c>
      <c r="CF129" s="3">
        <f t="shared" si="74"/>
        <v>0.21777814883952568</v>
      </c>
      <c r="CG129" s="3">
        <f t="shared" si="75"/>
        <v>7.0328194946747247E-2</v>
      </c>
      <c r="CH129" s="3">
        <f t="shared" si="76"/>
        <v>0.14272075064843173</v>
      </c>
      <c r="CI129" s="3">
        <f t="shared" si="77"/>
        <v>0.21502277388127844</v>
      </c>
      <c r="CJ129" s="2">
        <v>0</v>
      </c>
      <c r="CL129" s="3">
        <f t="shared" si="134"/>
        <v>7.0328194946747247E-2</v>
      </c>
      <c r="CM129" s="3">
        <f t="shared" si="135"/>
        <v>0.21502277388127844</v>
      </c>
      <c r="CN129" s="3"/>
      <c r="CR129" s="2" t="str">
        <f t="shared" si="69"/>
        <v>Q2/1990</v>
      </c>
      <c r="CS129" s="3">
        <f t="shared" si="70"/>
        <v>0.18142534080049752</v>
      </c>
      <c r="CT129" s="3">
        <f t="shared" si="71"/>
        <v>0.17049032486662505</v>
      </c>
    </row>
    <row r="130" spans="1:98" x14ac:dyDescent="0.25">
      <c r="A130" s="2" t="str">
        <f>'Real GDP'!A129</f>
        <v>Q3/1990</v>
      </c>
      <c r="B130" s="3">
        <f>100*DataTransformed!B125</f>
        <v>9.8762125050910754E-2</v>
      </c>
      <c r="C130" s="3">
        <f>100*DataTransformed!L125</f>
        <v>3.5559269413724337</v>
      </c>
      <c r="D130" s="3">
        <f>100*DataTransformed!C125</f>
        <v>-4.1735394319786678</v>
      </c>
      <c r="E130" s="3">
        <f>100*DataTransformed!M125</f>
        <v>4.0825522879124776</v>
      </c>
      <c r="F130" s="3">
        <f>100*DataTransformed!D125</f>
        <v>1.4496801235207357</v>
      </c>
      <c r="G130" s="3">
        <f>100*DataTransformed!N125</f>
        <v>3.4739534058413568</v>
      </c>
      <c r="H130" s="3">
        <f>100*DataTransformed!E125</f>
        <v>8.3362671300779567</v>
      </c>
      <c r="I130" s="3">
        <f>100*DataTransformed!O125</f>
        <v>3.5497209716847777</v>
      </c>
      <c r="J130" s="3">
        <f>100*DataTransformed!F125</f>
        <v>0.64086364173228105</v>
      </c>
      <c r="K130" s="3">
        <f>100*DataTransformed!P125</f>
        <v>3.1644191292816259</v>
      </c>
      <c r="L130" s="3">
        <f>100*DataTransformed!G125</f>
        <v>-2.8814192634474267</v>
      </c>
      <c r="M130" s="3">
        <f>100*DataTransformed!Q125</f>
        <v>3.6087738261478819</v>
      </c>
      <c r="N130" s="3">
        <f>100*DataTransformed!H125</f>
        <v>6.6518820438481896</v>
      </c>
      <c r="O130" s="3">
        <f>100*DataTransformed!R125</f>
        <v>3.5904513753838074</v>
      </c>
      <c r="P130" s="3">
        <f>100*DataTransformed!I125</f>
        <v>-1.1956623213592366</v>
      </c>
      <c r="Q130" s="3">
        <f>100*DataTransformed!S125</f>
        <v>3.5307630335040585</v>
      </c>
      <c r="R130" s="2"/>
      <c r="V130" s="2" t="str">
        <f t="shared" si="3"/>
        <v>Q3/1990</v>
      </c>
      <c r="W130" s="17">
        <f t="shared" si="78"/>
        <v>0.17122724664963906</v>
      </c>
      <c r="X130" s="17">
        <f t="shared" si="79"/>
        <v>0.23566984503757291</v>
      </c>
      <c r="Y130" s="17">
        <f t="shared" si="80"/>
        <v>0.17359414323041897</v>
      </c>
      <c r="Z130" s="17">
        <f t="shared" si="81"/>
        <v>9.1920387377716004E-2</v>
      </c>
      <c r="AA130" s="17">
        <f t="shared" si="82"/>
        <v>0.50807480412490658</v>
      </c>
      <c r="AB130" s="17">
        <f t="shared" si="83"/>
        <v>8.1201325292223486E-3</v>
      </c>
      <c r="AC130" s="17">
        <f t="shared" si="84"/>
        <v>7.4345152215098548E-2</v>
      </c>
      <c r="AD130" s="18">
        <f t="shared" si="85"/>
        <v>0.17122724664963906</v>
      </c>
      <c r="AE130" s="18">
        <f t="shared" si="86"/>
        <v>0.21184993352443385</v>
      </c>
      <c r="AF130" s="18">
        <f t="shared" si="87"/>
        <v>0.32147329219653137</v>
      </c>
      <c r="AG130" s="18">
        <f t="shared" si="88"/>
        <v>0.15886041911019305</v>
      </c>
      <c r="AH130" s="18">
        <f t="shared" si="89"/>
        <v>0.12623297336267186</v>
      </c>
      <c r="AI130" s="18">
        <f t="shared" si="90"/>
        <v>8.4102369603866967E-2</v>
      </c>
      <c r="AJ130" s="18">
        <f t="shared" si="91"/>
        <v>0.17105742248571496</v>
      </c>
      <c r="AK130" s="19">
        <f t="shared" si="92"/>
        <v>0.23566984503757291</v>
      </c>
      <c r="AL130" s="19">
        <f t="shared" si="93"/>
        <v>0.21184993352443385</v>
      </c>
      <c r="AM130" s="19">
        <f t="shared" si="94"/>
        <v>0.33832524629128635</v>
      </c>
      <c r="AN130" s="19">
        <f t="shared" si="95"/>
        <v>0.33444817892376916</v>
      </c>
      <c r="AO130" s="19">
        <f t="shared" si="96"/>
        <v>7.6013661163254656E-2</v>
      </c>
      <c r="AP130" s="19">
        <f t="shared" si="97"/>
        <v>0.22780810978582836</v>
      </c>
      <c r="AQ130" s="19">
        <f t="shared" si="98"/>
        <v>0.3219956780901127</v>
      </c>
      <c r="AR130" s="20">
        <f t="shared" si="99"/>
        <v>0.17359414323041897</v>
      </c>
      <c r="AS130" s="20">
        <f t="shared" si="100"/>
        <v>0.32147329219653137</v>
      </c>
      <c r="AT130" s="20">
        <f t="shared" si="101"/>
        <v>0.33832524629128635</v>
      </c>
      <c r="AU130" s="20">
        <f t="shared" si="102"/>
        <v>0.15654276831083552</v>
      </c>
      <c r="AV130" s="20">
        <f t="shared" si="103"/>
        <v>9.0061663385791232E-2</v>
      </c>
      <c r="AW130" s="20">
        <f t="shared" si="104"/>
        <v>7.5772403558937843E-2</v>
      </c>
      <c r="AX130" s="20">
        <f t="shared" si="105"/>
        <v>0.10426831779356498</v>
      </c>
      <c r="AY130" s="16">
        <f t="shared" si="106"/>
        <v>9.1920387377716004E-2</v>
      </c>
      <c r="AZ130" s="16">
        <f t="shared" si="107"/>
        <v>0.15886041911019305</v>
      </c>
      <c r="BA130" s="16">
        <f t="shared" si="108"/>
        <v>0.33444817892376916</v>
      </c>
      <c r="BB130" s="16">
        <f t="shared" si="109"/>
        <v>0.15654276831083552</v>
      </c>
      <c r="BC130" s="16">
        <f t="shared" si="110"/>
        <v>0.16408620083388148</v>
      </c>
      <c r="BD130" s="16">
        <f t="shared" si="111"/>
        <v>0.14467011147249811</v>
      </c>
      <c r="BE130" s="16">
        <f t="shared" si="112"/>
        <v>7.1532295343321825E-2</v>
      </c>
      <c r="BF130" s="13">
        <f t="shared" si="113"/>
        <v>0.50807480412490658</v>
      </c>
      <c r="BG130" s="13">
        <f t="shared" si="114"/>
        <v>0.12623297336267186</v>
      </c>
      <c r="BH130" s="13">
        <f t="shared" si="115"/>
        <v>7.6013661163254656E-2</v>
      </c>
      <c r="BI130" s="13">
        <f t="shared" si="116"/>
        <v>9.0061663385791232E-2</v>
      </c>
      <c r="BJ130" s="13">
        <f t="shared" si="117"/>
        <v>0.16408620083388148</v>
      </c>
      <c r="BK130" s="13">
        <f t="shared" si="118"/>
        <v>3.1713113553899379E-2</v>
      </c>
      <c r="BL130" s="13">
        <f t="shared" si="119"/>
        <v>0.19477959291672808</v>
      </c>
      <c r="BM130" s="21">
        <f t="shared" si="120"/>
        <v>8.1201325292223486E-3</v>
      </c>
      <c r="BN130" s="21">
        <f t="shared" si="121"/>
        <v>8.4102369603866967E-2</v>
      </c>
      <c r="BO130" s="21">
        <f t="shared" si="122"/>
        <v>0.22780810978582836</v>
      </c>
      <c r="BP130" s="21">
        <f t="shared" si="123"/>
        <v>7.5772403558937843E-2</v>
      </c>
      <c r="BQ130" s="21">
        <f t="shared" si="124"/>
        <v>0.14467011147249811</v>
      </c>
      <c r="BR130" s="21">
        <f t="shared" si="125"/>
        <v>3.1713113553899379E-2</v>
      </c>
      <c r="BS130" s="21">
        <f t="shared" si="126"/>
        <v>7.9687809889903788E-2</v>
      </c>
      <c r="BT130" s="22">
        <f t="shared" si="127"/>
        <v>7.4345152215098548E-2</v>
      </c>
      <c r="BU130" s="22">
        <f t="shared" si="128"/>
        <v>0.17105742248571496</v>
      </c>
      <c r="BV130" s="22">
        <f t="shared" si="129"/>
        <v>0.3219956780901127</v>
      </c>
      <c r="BW130" s="22">
        <f t="shared" si="130"/>
        <v>0.10426831779356498</v>
      </c>
      <c r="BX130" s="22">
        <f t="shared" si="131"/>
        <v>7.1532295343321825E-2</v>
      </c>
      <c r="BY130" s="22">
        <f t="shared" si="132"/>
        <v>0.19477959291672808</v>
      </c>
      <c r="BZ130" s="22">
        <f t="shared" si="133"/>
        <v>7.9687809889903788E-2</v>
      </c>
      <c r="CC130" s="2" t="str">
        <f t="shared" si="60"/>
        <v>Q3/1990</v>
      </c>
      <c r="CD130" s="3">
        <f t="shared" si="72"/>
        <v>7.4345152215098548E-2</v>
      </c>
      <c r="CE130" s="3">
        <f t="shared" si="73"/>
        <v>0.17122724664963906</v>
      </c>
      <c r="CF130" s="3">
        <f t="shared" si="74"/>
        <v>0.23566984503757291</v>
      </c>
      <c r="CG130" s="3">
        <f t="shared" si="75"/>
        <v>8.0791449818394589E-2</v>
      </c>
      <c r="CH130" s="3">
        <f t="shared" si="76"/>
        <v>0.15770159371051429</v>
      </c>
      <c r="CI130" s="3">
        <f t="shared" si="77"/>
        <v>0.22381856572047973</v>
      </c>
      <c r="CJ130" s="2">
        <v>0</v>
      </c>
      <c r="CL130" s="3">
        <f t="shared" si="134"/>
        <v>8.0791449818394589E-2</v>
      </c>
      <c r="CM130" s="3">
        <f t="shared" si="135"/>
        <v>0.22381856572047973</v>
      </c>
      <c r="CN130" s="3"/>
      <c r="CR130" s="2" t="str">
        <f t="shared" si="69"/>
        <v>Q3/1990</v>
      </c>
      <c r="CS130" s="3">
        <f t="shared" si="70"/>
        <v>0.18683640592192019</v>
      </c>
      <c r="CT130" s="3">
        <f t="shared" si="71"/>
        <v>0.17248829196995</v>
      </c>
    </row>
    <row r="131" spans="1:98" x14ac:dyDescent="0.25">
      <c r="A131" s="2" t="str">
        <f>'Real GDP'!A130</f>
        <v>Q4/1990</v>
      </c>
      <c r="B131" s="3">
        <f>100*DataTransformed!B126</f>
        <v>-3.4243256156784696</v>
      </c>
      <c r="C131" s="3">
        <f>100*DataTransformed!L126</f>
        <v>3.0146626590447312</v>
      </c>
      <c r="D131" s="3">
        <f>100*DataTransformed!C126</f>
        <v>-1.3422911982928554</v>
      </c>
      <c r="E131" s="3">
        <f>100*DataTransformed!M126</f>
        <v>3.0628734530381507</v>
      </c>
      <c r="F131" s="3">
        <f>100*DataTransformed!D126</f>
        <v>1.1523220347353202</v>
      </c>
      <c r="G131" s="3">
        <f>100*DataTransformed!N126</f>
        <v>3.0038561821250198</v>
      </c>
      <c r="H131" s="3">
        <f>100*DataTransformed!E126</f>
        <v>6.9804213104450952</v>
      </c>
      <c r="I131" s="3">
        <f>100*DataTransformed!O126</f>
        <v>2.9914667323762245</v>
      </c>
      <c r="J131" s="3">
        <f>100*DataTransformed!F126</f>
        <v>-2.6068127133083152</v>
      </c>
      <c r="K131" s="3">
        <f>100*DataTransformed!P126</f>
        <v>2.8832982716984645</v>
      </c>
      <c r="L131" s="3">
        <f>100*DataTransformed!G126</f>
        <v>-3.6017542812700754</v>
      </c>
      <c r="M131" s="3">
        <f>100*DataTransformed!Q126</f>
        <v>3.0277151998618024</v>
      </c>
      <c r="N131" s="3">
        <f>100*DataTransformed!H126</f>
        <v>-0.76079114158815742</v>
      </c>
      <c r="O131" s="3">
        <f>100*DataTransformed!R126</f>
        <v>3.0250799146543272</v>
      </c>
      <c r="P131" s="3">
        <f>100*DataTransformed!I126</f>
        <v>14.847720066474324</v>
      </c>
      <c r="Q131" s="3">
        <f>100*DataTransformed!S126</f>
        <v>3.0825715536145992</v>
      </c>
      <c r="R131" s="2"/>
      <c r="V131" s="2" t="str">
        <f t="shared" si="3"/>
        <v>Q4/1990</v>
      </c>
      <c r="W131" s="17">
        <f t="shared" si="78"/>
        <v>0.1897920943689558</v>
      </c>
      <c r="X131" s="17">
        <f t="shared" si="79"/>
        <v>0.24355031481501316</v>
      </c>
      <c r="Y131" s="17">
        <f t="shared" si="80"/>
        <v>0.12766676837991306</v>
      </c>
      <c r="Z131" s="17">
        <f t="shared" si="81"/>
        <v>0.13462482144592425</v>
      </c>
      <c r="AA131" s="17">
        <f t="shared" si="82"/>
        <v>0.5313452931381567</v>
      </c>
      <c r="AB131" s="17">
        <f t="shared" si="83"/>
        <v>4.9311328470910708E-2</v>
      </c>
      <c r="AC131" s="17">
        <f t="shared" si="84"/>
        <v>-4.7202243838616396E-2</v>
      </c>
      <c r="AD131" s="18">
        <f t="shared" si="85"/>
        <v>0.1897920943689558</v>
      </c>
      <c r="AE131" s="18">
        <f t="shared" si="86"/>
        <v>0.21530466770746198</v>
      </c>
      <c r="AF131" s="18">
        <f t="shared" si="87"/>
        <v>0.29456406763409043</v>
      </c>
      <c r="AG131" s="18">
        <f t="shared" si="88"/>
        <v>0.17840532853682545</v>
      </c>
      <c r="AH131" s="18">
        <f t="shared" si="89"/>
        <v>0.1468832420988602</v>
      </c>
      <c r="AI131" s="18">
        <f t="shared" si="90"/>
        <v>0.10496330309254027</v>
      </c>
      <c r="AJ131" s="18">
        <f t="shared" si="91"/>
        <v>8.8044974026390305E-2</v>
      </c>
      <c r="AK131" s="19">
        <f t="shared" si="92"/>
        <v>0.24355031481501316</v>
      </c>
      <c r="AL131" s="19">
        <f t="shared" si="93"/>
        <v>0.21530466770746198</v>
      </c>
      <c r="AM131" s="19">
        <f t="shared" si="94"/>
        <v>0.29810462537860977</v>
      </c>
      <c r="AN131" s="19">
        <f t="shared" si="95"/>
        <v>0.34221116125697654</v>
      </c>
      <c r="AO131" s="19">
        <f t="shared" si="96"/>
        <v>8.7150606891010118E-2</v>
      </c>
      <c r="AP131" s="19">
        <f t="shared" si="97"/>
        <v>0.24765738813585875</v>
      </c>
      <c r="AQ131" s="19">
        <f t="shared" si="98"/>
        <v>0.23123290413566172</v>
      </c>
      <c r="AR131" s="20">
        <f t="shared" si="99"/>
        <v>0.12766676837991306</v>
      </c>
      <c r="AS131" s="20">
        <f t="shared" si="100"/>
        <v>0.29456406763409043</v>
      </c>
      <c r="AT131" s="20">
        <f t="shared" si="101"/>
        <v>0.29810462537860977</v>
      </c>
      <c r="AU131" s="20">
        <f t="shared" si="102"/>
        <v>0.11095200434459246</v>
      </c>
      <c r="AV131" s="20">
        <f t="shared" si="103"/>
        <v>4.5678830293661508E-2</v>
      </c>
      <c r="AW131" s="20">
        <f t="shared" si="104"/>
        <v>5.1123724314061793E-2</v>
      </c>
      <c r="AX131" s="20">
        <f t="shared" si="105"/>
        <v>0.15782710153035226</v>
      </c>
      <c r="AY131" s="16">
        <f t="shared" si="106"/>
        <v>0.13462482144592425</v>
      </c>
      <c r="AZ131" s="16">
        <f t="shared" si="107"/>
        <v>0.17840532853682545</v>
      </c>
      <c r="BA131" s="16">
        <f t="shared" si="108"/>
        <v>0.34221116125697654</v>
      </c>
      <c r="BB131" s="16">
        <f t="shared" si="109"/>
        <v>0.11095200434459246</v>
      </c>
      <c r="BC131" s="16">
        <f t="shared" si="110"/>
        <v>0.20477814994772373</v>
      </c>
      <c r="BD131" s="16">
        <f t="shared" si="111"/>
        <v>0.1810609574759352</v>
      </c>
      <c r="BE131" s="16">
        <f t="shared" si="112"/>
        <v>-5.1851746901505319E-2</v>
      </c>
      <c r="BF131" s="13">
        <f t="shared" si="113"/>
        <v>0.5313452931381567</v>
      </c>
      <c r="BG131" s="13">
        <f t="shared" si="114"/>
        <v>0.1468832420988602</v>
      </c>
      <c r="BH131" s="13">
        <f t="shared" si="115"/>
        <v>8.7150606891010118E-2</v>
      </c>
      <c r="BI131" s="13">
        <f t="shared" si="116"/>
        <v>4.5678830293661508E-2</v>
      </c>
      <c r="BJ131" s="13">
        <f t="shared" si="117"/>
        <v>0.20477814994772373</v>
      </c>
      <c r="BK131" s="13">
        <f t="shared" si="118"/>
        <v>7.2911632376639446E-2</v>
      </c>
      <c r="BL131" s="13">
        <f t="shared" si="119"/>
        <v>5.2355420592994265E-2</v>
      </c>
      <c r="BM131" s="21">
        <f t="shared" si="120"/>
        <v>4.9311328470910708E-2</v>
      </c>
      <c r="BN131" s="21">
        <f t="shared" si="121"/>
        <v>0.10496330309254027</v>
      </c>
      <c r="BO131" s="21">
        <f t="shared" si="122"/>
        <v>0.24765738813585875</v>
      </c>
      <c r="BP131" s="21">
        <f t="shared" si="123"/>
        <v>5.1123724314061793E-2</v>
      </c>
      <c r="BQ131" s="21">
        <f t="shared" si="124"/>
        <v>0.1810609574759352</v>
      </c>
      <c r="BR131" s="21">
        <f t="shared" si="125"/>
        <v>7.2911632376639446E-2</v>
      </c>
      <c r="BS131" s="21">
        <f t="shared" si="126"/>
        <v>-2.0623737301185392E-2</v>
      </c>
      <c r="BT131" s="22">
        <f t="shared" si="127"/>
        <v>-4.7202243838616396E-2</v>
      </c>
      <c r="BU131" s="22">
        <f t="shared" si="128"/>
        <v>8.8044974026390305E-2</v>
      </c>
      <c r="BV131" s="22">
        <f t="shared" si="129"/>
        <v>0.23123290413566172</v>
      </c>
      <c r="BW131" s="22">
        <f t="shared" si="130"/>
        <v>0.15782710153035226</v>
      </c>
      <c r="BX131" s="22">
        <f t="shared" si="131"/>
        <v>-5.1851746901505319E-2</v>
      </c>
      <c r="BY131" s="22">
        <f t="shared" si="132"/>
        <v>5.2355420592994265E-2</v>
      </c>
      <c r="BZ131" s="22">
        <f t="shared" si="133"/>
        <v>-2.0623737301185392E-2</v>
      </c>
      <c r="CC131" s="2" t="str">
        <f t="shared" si="60"/>
        <v>Q4/1990</v>
      </c>
      <c r="CD131" s="3">
        <f t="shared" si="72"/>
        <v>4.9311328470910708E-2</v>
      </c>
      <c r="CE131" s="3">
        <f t="shared" si="73"/>
        <v>0.13462482144592425</v>
      </c>
      <c r="CF131" s="3">
        <f t="shared" si="74"/>
        <v>0.24355031481501316</v>
      </c>
      <c r="CG131" s="3">
        <f t="shared" si="75"/>
        <v>5.7494473538905563E-2</v>
      </c>
      <c r="CH131" s="3">
        <f t="shared" si="76"/>
        <v>0.14075403177239221</v>
      </c>
      <c r="CI131" s="3">
        <f t="shared" si="77"/>
        <v>0.22725084502861179</v>
      </c>
      <c r="CJ131" s="2">
        <v>0</v>
      </c>
      <c r="CL131" s="3">
        <f t="shared" si="134"/>
        <v>5.7494473538905563E-2</v>
      </c>
      <c r="CM131" s="3">
        <f t="shared" si="135"/>
        <v>0.22725084502861179</v>
      </c>
      <c r="CN131" s="3"/>
      <c r="CR131" s="2" t="str">
        <f t="shared" si="69"/>
        <v>Q4/1990</v>
      </c>
      <c r="CS131" s="3">
        <f t="shared" si="70"/>
        <v>0.18341671266508533</v>
      </c>
      <c r="CT131" s="3">
        <f t="shared" si="71"/>
        <v>0.15564537715260876</v>
      </c>
    </row>
    <row r="132" spans="1:98" x14ac:dyDescent="0.25">
      <c r="A132" s="2" t="str">
        <f>'Real GDP'!A131</f>
        <v>Q1/1991</v>
      </c>
      <c r="B132" s="3">
        <f>100*DataTransformed!B127</f>
        <v>-1.881492139662555</v>
      </c>
      <c r="C132" s="3">
        <f>100*DataTransformed!L127</f>
        <v>3.9702188881683753</v>
      </c>
      <c r="D132" s="3">
        <f>100*DataTransformed!C127</f>
        <v>-1.1259605460221422</v>
      </c>
      <c r="E132" s="3">
        <f>100*DataTransformed!M127</f>
        <v>4.0525406127734698</v>
      </c>
      <c r="F132" s="3">
        <f>100*DataTransformed!D127</f>
        <v>-0.64837806743724968</v>
      </c>
      <c r="G132" s="3">
        <f>100*DataTransformed!N127</f>
        <v>3.9703031378557796</v>
      </c>
      <c r="H132" s="3">
        <f>100*DataTransformed!E127</f>
        <v>11.417241824938884</v>
      </c>
      <c r="I132" s="3">
        <f>100*DataTransformed!O127</f>
        <v>3.9253030314021942</v>
      </c>
      <c r="J132" s="3">
        <f>100*DataTransformed!F127</f>
        <v>7.8173314758238632</v>
      </c>
      <c r="K132" s="3">
        <f>100*DataTransformed!P127</f>
        <v>4.5902648053989026</v>
      </c>
      <c r="L132" s="3">
        <f>100*DataTransformed!G127</f>
        <v>-5.8296479181130678</v>
      </c>
      <c r="M132" s="3">
        <f>100*DataTransformed!Q127</f>
        <v>3.9803924245362055</v>
      </c>
      <c r="N132" s="3">
        <f>100*DataTransformed!H127</f>
        <v>3.4700945183224974</v>
      </c>
      <c r="O132" s="3">
        <f>100*DataTransformed!R127</f>
        <v>4.044040543741545</v>
      </c>
      <c r="P132" s="3">
        <f>100*DataTransformed!I127</f>
        <v>-7.7618378450306835</v>
      </c>
      <c r="Q132" s="3">
        <f>100*DataTransformed!S127</f>
        <v>3.9309669713457396</v>
      </c>
      <c r="R132" s="2"/>
      <c r="V132" s="2" t="str">
        <f t="shared" si="3"/>
        <v>Q1/1991</v>
      </c>
      <c r="W132" s="17">
        <f t="shared" si="78"/>
        <v>0.18678713663887267</v>
      </c>
      <c r="X132" s="17">
        <f t="shared" si="79"/>
        <v>0.23831917627552643</v>
      </c>
      <c r="Y132" s="17">
        <f t="shared" si="80"/>
        <v>7.2977442542510623E-2</v>
      </c>
      <c r="Z132" s="17">
        <f t="shared" si="81"/>
        <v>6.7050137446085276E-2</v>
      </c>
      <c r="AA132" s="17">
        <f t="shared" si="82"/>
        <v>0.53709102464016034</v>
      </c>
      <c r="AB132" s="17">
        <f t="shared" si="83"/>
        <v>6.2277866390496102E-2</v>
      </c>
      <c r="AC132" s="17">
        <f t="shared" si="84"/>
        <v>1.0369185219321578E-2</v>
      </c>
      <c r="AD132" s="18">
        <f t="shared" si="85"/>
        <v>0.18678713663887267</v>
      </c>
      <c r="AE132" s="18">
        <f t="shared" si="86"/>
        <v>0.21398517423961033</v>
      </c>
      <c r="AF132" s="18">
        <f t="shared" si="87"/>
        <v>0.25052120725526283</v>
      </c>
      <c r="AG132" s="18">
        <f t="shared" si="88"/>
        <v>0.13458758335777932</v>
      </c>
      <c r="AH132" s="18">
        <f t="shared" si="89"/>
        <v>0.15774987147223216</v>
      </c>
      <c r="AI132" s="18">
        <f t="shared" si="90"/>
        <v>0.11306894040841232</v>
      </c>
      <c r="AJ132" s="18">
        <f t="shared" si="91"/>
        <v>0.11832164506332513</v>
      </c>
      <c r="AK132" s="19">
        <f t="shared" si="92"/>
        <v>0.23831917627552643</v>
      </c>
      <c r="AL132" s="19">
        <f t="shared" si="93"/>
        <v>0.21398517423961033</v>
      </c>
      <c r="AM132" s="19">
        <f t="shared" si="94"/>
        <v>0.22079943565512364</v>
      </c>
      <c r="AN132" s="19">
        <f t="shared" si="95"/>
        <v>0.25598481196736461</v>
      </c>
      <c r="AO132" s="19">
        <f t="shared" si="96"/>
        <v>0.11668968715294072</v>
      </c>
      <c r="AP132" s="19">
        <f t="shared" si="97"/>
        <v>0.26364823649016739</v>
      </c>
      <c r="AQ132" s="19">
        <f t="shared" si="98"/>
        <v>0.28815050645088319</v>
      </c>
      <c r="AR132" s="20">
        <f t="shared" si="99"/>
        <v>7.2977442542510623E-2</v>
      </c>
      <c r="AS132" s="20">
        <f t="shared" si="100"/>
        <v>0.25052120725526283</v>
      </c>
      <c r="AT132" s="20">
        <f t="shared" si="101"/>
        <v>0.22079943565512364</v>
      </c>
      <c r="AU132" s="20">
        <f t="shared" si="102"/>
        <v>0.1568697845260216</v>
      </c>
      <c r="AV132" s="20">
        <f t="shared" si="103"/>
        <v>-4.0747228993263121E-2</v>
      </c>
      <c r="AW132" s="20">
        <f t="shared" si="104"/>
        <v>4.1209430589886346E-2</v>
      </c>
      <c r="AX132" s="20">
        <f t="shared" si="105"/>
        <v>3.6246835374747918E-2</v>
      </c>
      <c r="AY132" s="16">
        <f t="shared" si="106"/>
        <v>6.7050137446085276E-2</v>
      </c>
      <c r="AZ132" s="16">
        <f t="shared" si="107"/>
        <v>0.13458758335777932</v>
      </c>
      <c r="BA132" s="16">
        <f t="shared" si="108"/>
        <v>0.25598481196736461</v>
      </c>
      <c r="BB132" s="16">
        <f t="shared" si="109"/>
        <v>0.1568697845260216</v>
      </c>
      <c r="BC132" s="16">
        <f t="shared" si="110"/>
        <v>0.11184575293090539</v>
      </c>
      <c r="BD132" s="16">
        <f t="shared" si="111"/>
        <v>0.1793509853423865</v>
      </c>
      <c r="BE132" s="16">
        <f t="shared" si="112"/>
        <v>-0.13413055715552102</v>
      </c>
      <c r="BF132" s="13">
        <f t="shared" si="113"/>
        <v>0.53709102464016034</v>
      </c>
      <c r="BG132" s="13">
        <f t="shared" si="114"/>
        <v>0.15774987147223216</v>
      </c>
      <c r="BH132" s="13">
        <f t="shared" si="115"/>
        <v>0.11668968715294072</v>
      </c>
      <c r="BI132" s="13">
        <f t="shared" si="116"/>
        <v>-4.0747228993263121E-2</v>
      </c>
      <c r="BJ132" s="13">
        <f t="shared" si="117"/>
        <v>0.11184575293090539</v>
      </c>
      <c r="BK132" s="13">
        <f t="shared" si="118"/>
        <v>8.5692418994857633E-2</v>
      </c>
      <c r="BL132" s="13">
        <f t="shared" si="119"/>
        <v>0.15149239290805741</v>
      </c>
      <c r="BM132" s="21">
        <f t="shared" si="120"/>
        <v>6.2277866390496102E-2</v>
      </c>
      <c r="BN132" s="21">
        <f t="shared" si="121"/>
        <v>0.11306894040841232</v>
      </c>
      <c r="BO132" s="21">
        <f t="shared" si="122"/>
        <v>0.26364823649016739</v>
      </c>
      <c r="BP132" s="21">
        <f t="shared" si="123"/>
        <v>4.1209430589886346E-2</v>
      </c>
      <c r="BQ132" s="21">
        <f t="shared" si="124"/>
        <v>0.1793509853423865</v>
      </c>
      <c r="BR132" s="21">
        <f t="shared" si="125"/>
        <v>8.5692418994857633E-2</v>
      </c>
      <c r="BS132" s="21">
        <f t="shared" si="126"/>
        <v>-4.543404800347442E-3</v>
      </c>
      <c r="BT132" s="22">
        <f t="shared" si="127"/>
        <v>1.0369185219321578E-2</v>
      </c>
      <c r="BU132" s="22">
        <f t="shared" si="128"/>
        <v>0.11832164506332513</v>
      </c>
      <c r="BV132" s="22">
        <f t="shared" si="129"/>
        <v>0.28815050645088319</v>
      </c>
      <c r="BW132" s="22">
        <f t="shared" si="130"/>
        <v>3.6246835374747918E-2</v>
      </c>
      <c r="BX132" s="22">
        <f t="shared" si="131"/>
        <v>-0.13413055715552102</v>
      </c>
      <c r="BY132" s="22">
        <f t="shared" si="132"/>
        <v>0.15149239290805741</v>
      </c>
      <c r="BZ132" s="22">
        <f t="shared" si="133"/>
        <v>-4.543404800347442E-3</v>
      </c>
      <c r="CC132" s="2" t="str">
        <f t="shared" si="60"/>
        <v>Q1/1991</v>
      </c>
      <c r="CD132" s="3">
        <f t="shared" si="72"/>
        <v>6.2277866390496102E-2</v>
      </c>
      <c r="CE132" s="3">
        <f t="shared" si="73"/>
        <v>7.2977442542510623E-2</v>
      </c>
      <c r="CF132" s="3">
        <f t="shared" si="74"/>
        <v>0.23831917627552643</v>
      </c>
      <c r="CG132" s="3">
        <f t="shared" si="75"/>
        <v>6.3470934154393394E-2</v>
      </c>
      <c r="CH132" s="3">
        <f t="shared" si="76"/>
        <v>0.12645461421055221</v>
      </c>
      <c r="CI132" s="3">
        <f t="shared" si="77"/>
        <v>0.2190958703012453</v>
      </c>
      <c r="CJ132" s="2">
        <v>0</v>
      </c>
      <c r="CL132" s="3">
        <f t="shared" si="134"/>
        <v>6.3470934154393394E-2</v>
      </c>
      <c r="CM132" s="3">
        <f t="shared" si="135"/>
        <v>0.2190958703012453</v>
      </c>
      <c r="CN132" s="3"/>
      <c r="CR132" s="2" t="str">
        <f t="shared" si="69"/>
        <v>Q1/1991</v>
      </c>
      <c r="CS132" s="3">
        <f t="shared" si="70"/>
        <v>0.17601100347150381</v>
      </c>
      <c r="CT132" s="3">
        <f t="shared" si="71"/>
        <v>0.14199777232526165</v>
      </c>
    </row>
    <row r="133" spans="1:98" x14ac:dyDescent="0.25">
      <c r="A133" s="2" t="str">
        <f>'Real GDP'!A132</f>
        <v>Q2/1991</v>
      </c>
      <c r="B133" s="3">
        <f>100*DataTransformed!B128</f>
        <v>3.0922804474997179</v>
      </c>
      <c r="C133" s="3">
        <f>100*DataTransformed!L128</f>
        <v>2.7278920979792787</v>
      </c>
      <c r="D133" s="3">
        <f>100*DataTransformed!C128</f>
        <v>-0.48769791015459418</v>
      </c>
      <c r="E133" s="3">
        <f>100*DataTransformed!M128</f>
        <v>2.9721387843817837</v>
      </c>
      <c r="F133" s="3">
        <f>100*DataTransformed!D128</f>
        <v>2.2695538131866755</v>
      </c>
      <c r="G133" s="3">
        <f>100*DataTransformed!N128</f>
        <v>2.7834611403914522</v>
      </c>
      <c r="H133" s="3">
        <f>100*DataTransformed!E128</f>
        <v>-1.6649053420550786</v>
      </c>
      <c r="I133" s="3">
        <f>100*DataTransformed!O128</f>
        <v>2.7143321623576355</v>
      </c>
      <c r="J133" s="3">
        <f>100*DataTransformed!F128</f>
        <v>-2.194975271838473</v>
      </c>
      <c r="K133" s="3">
        <f>100*DataTransformed!P128</f>
        <v>2.3879974815962157</v>
      </c>
      <c r="L133" s="3">
        <f>100*DataTransformed!G128</f>
        <v>1.8252323518815672</v>
      </c>
      <c r="M133" s="3">
        <f>100*DataTransformed!Q128</f>
        <v>2.7252593820346505</v>
      </c>
      <c r="N133" s="3">
        <f>100*DataTransformed!H128</f>
        <v>4.7172436739828072</v>
      </c>
      <c r="O133" s="3">
        <f>100*DataTransformed!R128</f>
        <v>2.7753578248674415</v>
      </c>
      <c r="P133" s="3">
        <f>100*DataTransformed!I128</f>
        <v>4.8476028485683997</v>
      </c>
      <c r="Q133" s="3">
        <f>100*DataTransformed!S128</f>
        <v>2.8020000752174923</v>
      </c>
      <c r="R133" s="2"/>
      <c r="V133" s="2" t="str">
        <f t="shared" si="3"/>
        <v>Q2/1991</v>
      </c>
      <c r="W133" s="17">
        <f t="shared" si="78"/>
        <v>0.18665137607421334</v>
      </c>
      <c r="X133" s="17">
        <f t="shared" si="79"/>
        <v>0.24141102991381869</v>
      </c>
      <c r="Y133" s="17">
        <f t="shared" si="80"/>
        <v>7.2509324732548411E-2</v>
      </c>
      <c r="Z133" s="17">
        <f t="shared" si="81"/>
        <v>6.6555110062198053E-2</v>
      </c>
      <c r="AA133" s="17">
        <f t="shared" si="82"/>
        <v>0.54945576905146265</v>
      </c>
      <c r="AB133" s="17">
        <f t="shared" si="83"/>
        <v>6.2382050247058653E-2</v>
      </c>
      <c r="AC133" s="17">
        <f t="shared" si="84"/>
        <v>1.0589966320311938E-2</v>
      </c>
      <c r="AD133" s="18">
        <f t="shared" si="85"/>
        <v>0.18665137607421334</v>
      </c>
      <c r="AE133" s="18">
        <f t="shared" si="86"/>
        <v>0.23368274916774001</v>
      </c>
      <c r="AF133" s="18">
        <f t="shared" si="87"/>
        <v>0.27148163505179101</v>
      </c>
      <c r="AG133" s="18">
        <f t="shared" si="88"/>
        <v>0.17002872131269856</v>
      </c>
      <c r="AH133" s="18">
        <f t="shared" si="89"/>
        <v>0.184548904054848</v>
      </c>
      <c r="AI133" s="18">
        <f t="shared" si="90"/>
        <v>0.10546737489616213</v>
      </c>
      <c r="AJ133" s="18">
        <f t="shared" si="91"/>
        <v>0.11797164720829798</v>
      </c>
      <c r="AK133" s="19">
        <f t="shared" si="92"/>
        <v>0.24141102991381869</v>
      </c>
      <c r="AL133" s="19">
        <f t="shared" si="93"/>
        <v>0.23368274916774001</v>
      </c>
      <c r="AM133" s="19">
        <f t="shared" si="94"/>
        <v>0.20912594857418118</v>
      </c>
      <c r="AN133" s="19">
        <f t="shared" si="95"/>
        <v>0.23266739703765171</v>
      </c>
      <c r="AO133" s="19">
        <f t="shared" si="96"/>
        <v>8.6968244597089808E-2</v>
      </c>
      <c r="AP133" s="19">
        <f t="shared" si="97"/>
        <v>0.27904413669808614</v>
      </c>
      <c r="AQ133" s="19">
        <f t="shared" si="98"/>
        <v>0.27775578804170498</v>
      </c>
      <c r="AR133" s="20">
        <f t="shared" si="99"/>
        <v>7.2509324732548411E-2</v>
      </c>
      <c r="AS133" s="20">
        <f t="shared" si="100"/>
        <v>0.27148163505179101</v>
      </c>
      <c r="AT133" s="20">
        <f t="shared" si="101"/>
        <v>0.20912594857418118</v>
      </c>
      <c r="AU133" s="20">
        <f t="shared" si="102"/>
        <v>0.16584549276581753</v>
      </c>
      <c r="AV133" s="20">
        <f t="shared" si="103"/>
        <v>-5.9382077737995885E-2</v>
      </c>
      <c r="AW133" s="20">
        <f t="shared" si="104"/>
        <v>4.6964127441437555E-2</v>
      </c>
      <c r="AX133" s="20">
        <f t="shared" si="105"/>
        <v>1.6477283777686688E-2</v>
      </c>
      <c r="AY133" s="16">
        <f t="shared" si="106"/>
        <v>6.6555110062198053E-2</v>
      </c>
      <c r="AZ133" s="16">
        <f t="shared" si="107"/>
        <v>0.17002872131269856</v>
      </c>
      <c r="BA133" s="16">
        <f t="shared" si="108"/>
        <v>0.23266739703765171</v>
      </c>
      <c r="BB133" s="16">
        <f t="shared" si="109"/>
        <v>0.16584549276581753</v>
      </c>
      <c r="BC133" s="16">
        <f t="shared" si="110"/>
        <v>7.9994003998894864E-2</v>
      </c>
      <c r="BD133" s="16">
        <f t="shared" si="111"/>
        <v>0.19005492198123486</v>
      </c>
      <c r="BE133" s="16">
        <f t="shared" si="112"/>
        <v>-0.16519252370014184</v>
      </c>
      <c r="BF133" s="13">
        <f t="shared" si="113"/>
        <v>0.54945576905146265</v>
      </c>
      <c r="BG133" s="13">
        <f t="shared" si="114"/>
        <v>0.184548904054848</v>
      </c>
      <c r="BH133" s="13">
        <f t="shared" si="115"/>
        <v>8.6968244597089808E-2</v>
      </c>
      <c r="BI133" s="13">
        <f t="shared" si="116"/>
        <v>-5.9382077737995885E-2</v>
      </c>
      <c r="BJ133" s="13">
        <f t="shared" si="117"/>
        <v>7.9994003998894864E-2</v>
      </c>
      <c r="BK133" s="13">
        <f t="shared" si="118"/>
        <v>0.10335509291254893</v>
      </c>
      <c r="BL133" s="13">
        <f t="shared" si="119"/>
        <v>0.13599027393100432</v>
      </c>
      <c r="BM133" s="21">
        <f t="shared" si="120"/>
        <v>6.2382050247058653E-2</v>
      </c>
      <c r="BN133" s="21">
        <f t="shared" si="121"/>
        <v>0.10546737489616213</v>
      </c>
      <c r="BO133" s="21">
        <f t="shared" si="122"/>
        <v>0.27904413669808614</v>
      </c>
      <c r="BP133" s="21">
        <f t="shared" si="123"/>
        <v>4.6964127441437555E-2</v>
      </c>
      <c r="BQ133" s="21">
        <f t="shared" si="124"/>
        <v>0.19005492198123486</v>
      </c>
      <c r="BR133" s="21">
        <f t="shared" si="125"/>
        <v>0.10335509291254893</v>
      </c>
      <c r="BS133" s="21">
        <f t="shared" si="126"/>
        <v>1.9568499126628976E-3</v>
      </c>
      <c r="BT133" s="22">
        <f t="shared" si="127"/>
        <v>1.0589966320311938E-2</v>
      </c>
      <c r="BU133" s="22">
        <f t="shared" si="128"/>
        <v>0.11797164720829798</v>
      </c>
      <c r="BV133" s="22">
        <f t="shared" si="129"/>
        <v>0.27775578804170498</v>
      </c>
      <c r="BW133" s="22">
        <f t="shared" si="130"/>
        <v>1.6477283777686688E-2</v>
      </c>
      <c r="BX133" s="22">
        <f t="shared" si="131"/>
        <v>-0.16519252370014184</v>
      </c>
      <c r="BY133" s="22">
        <f t="shared" si="132"/>
        <v>0.13599027393100432</v>
      </c>
      <c r="BZ133" s="22">
        <f t="shared" si="133"/>
        <v>1.9568499126628976E-3</v>
      </c>
      <c r="CC133" s="2" t="str">
        <f t="shared" si="60"/>
        <v>Q2/1991</v>
      </c>
      <c r="CD133" s="3">
        <f t="shared" si="72"/>
        <v>6.2382050247058653E-2</v>
      </c>
      <c r="CE133" s="3">
        <f t="shared" si="73"/>
        <v>7.2509324732548411E-2</v>
      </c>
      <c r="CF133" s="3">
        <f t="shared" si="74"/>
        <v>0.24141102991381869</v>
      </c>
      <c r="CG133" s="3">
        <f t="shared" si="75"/>
        <v>6.3425315200843504E-2</v>
      </c>
      <c r="CH133" s="3">
        <f t="shared" si="76"/>
        <v>0.12698096056965114</v>
      </c>
      <c r="CI133" s="3">
        <f t="shared" si="77"/>
        <v>0.22678203492178409</v>
      </c>
      <c r="CJ133" s="2">
        <v>0</v>
      </c>
      <c r="CL133" s="3">
        <f t="shared" si="134"/>
        <v>6.3425315200843504E-2</v>
      </c>
      <c r="CM133" s="3">
        <f t="shared" si="135"/>
        <v>0.22678203492178409</v>
      </c>
      <c r="CN133" s="3"/>
      <c r="CR133" s="2" t="str">
        <f t="shared" si="69"/>
        <v>Q2/1991</v>
      </c>
      <c r="CS133" s="3">
        <f t="shared" si="70"/>
        <v>0.17878384914942116</v>
      </c>
      <c r="CT133" s="3">
        <f t="shared" si="71"/>
        <v>0.14163139389311447</v>
      </c>
    </row>
    <row r="134" spans="1:98" x14ac:dyDescent="0.25">
      <c r="A134" s="2" t="str">
        <f>'Real GDP'!A133</f>
        <v>Q3/1991</v>
      </c>
      <c r="B134" s="3">
        <f>100*DataTransformed!B129</f>
        <v>1.9154609950518875</v>
      </c>
      <c r="C134" s="3">
        <f>100*DataTransformed!L129</f>
        <v>2.9260655821360615</v>
      </c>
      <c r="D134" s="3">
        <f>100*DataTransformed!C129</f>
        <v>-0.91586304019628528</v>
      </c>
      <c r="E134" s="3">
        <f>100*DataTransformed!M129</f>
        <v>2.8891988804861768</v>
      </c>
      <c r="F134" s="3">
        <f>100*DataTransformed!D129</f>
        <v>0.75366611955054452</v>
      </c>
      <c r="G134" s="3">
        <f>100*DataTransformed!N129</f>
        <v>2.9467732902102028</v>
      </c>
      <c r="H134" s="3">
        <f>100*DataTransformed!E129</f>
        <v>-2.0273576058794873</v>
      </c>
      <c r="I134" s="3">
        <f>100*DataTransformed!O129</f>
        <v>2.9162404816567289</v>
      </c>
      <c r="J134" s="3">
        <f>100*DataTransformed!F129</f>
        <v>0.14325685726745974</v>
      </c>
      <c r="K134" s="3">
        <f>100*DataTransformed!P129</f>
        <v>3.1229831175750178</v>
      </c>
      <c r="L134" s="3">
        <f>100*DataTransformed!G129</f>
        <v>0.51045909970817149</v>
      </c>
      <c r="M134" s="3">
        <f>100*DataTransformed!Q129</f>
        <v>2.8561501939059042</v>
      </c>
      <c r="N134" s="3">
        <f>100*DataTransformed!H129</f>
        <v>-0.88663182005106478</v>
      </c>
      <c r="O134" s="3">
        <f>100*DataTransformed!R129</f>
        <v>2.9685921269670956</v>
      </c>
      <c r="P134" s="3">
        <f>100*DataTransformed!I129</f>
        <v>3.0097406150435546</v>
      </c>
      <c r="Q134" s="3">
        <f>100*DataTransformed!S129</f>
        <v>2.9459924084392242</v>
      </c>
      <c r="R134" s="2"/>
      <c r="V134" s="2" t="str">
        <f t="shared" si="3"/>
        <v>Q3/1991</v>
      </c>
      <c r="W134" s="17">
        <f t="shared" si="78"/>
        <v>0.19268211857767259</v>
      </c>
      <c r="X134" s="17">
        <f t="shared" si="79"/>
        <v>0.24299480132832865</v>
      </c>
      <c r="Y134" s="17">
        <f t="shared" si="80"/>
        <v>7.4759456747617595E-2</v>
      </c>
      <c r="Z134" s="17">
        <f t="shared" si="81"/>
        <v>8.4228633798867372E-2</v>
      </c>
      <c r="AA134" s="17">
        <f t="shared" si="82"/>
        <v>0.55002295174994653</v>
      </c>
      <c r="AB134" s="17">
        <f t="shared" si="83"/>
        <v>6.9630203587053352E-2</v>
      </c>
      <c r="AC134" s="17">
        <f t="shared" si="84"/>
        <v>1.1593479894512178E-2</v>
      </c>
      <c r="AD134" s="18">
        <f t="shared" si="85"/>
        <v>0.19268211857767259</v>
      </c>
      <c r="AE134" s="18">
        <f t="shared" si="86"/>
        <v>0.24700920207109975</v>
      </c>
      <c r="AF134" s="18">
        <f t="shared" si="87"/>
        <v>0.2896549728114271</v>
      </c>
      <c r="AG134" s="18">
        <f t="shared" si="88"/>
        <v>0.1635401425908809</v>
      </c>
      <c r="AH134" s="18">
        <f t="shared" si="89"/>
        <v>0.1924943762581911</v>
      </c>
      <c r="AI134" s="18">
        <f t="shared" si="90"/>
        <v>0.11904890313827129</v>
      </c>
      <c r="AJ134" s="18">
        <f t="shared" si="91"/>
        <v>0.1118689941409227</v>
      </c>
      <c r="AK134" s="19">
        <f t="shared" si="92"/>
        <v>0.24299480132832865</v>
      </c>
      <c r="AL134" s="19">
        <f t="shared" si="93"/>
        <v>0.24700920207109975</v>
      </c>
      <c r="AM134" s="19">
        <f t="shared" si="94"/>
        <v>0.22040370822482738</v>
      </c>
      <c r="AN134" s="19">
        <f t="shared" si="95"/>
        <v>0.26676123268843527</v>
      </c>
      <c r="AO134" s="19">
        <f t="shared" si="96"/>
        <v>9.3352059167632215E-2</v>
      </c>
      <c r="AP134" s="19">
        <f t="shared" si="97"/>
        <v>0.29628743459950735</v>
      </c>
      <c r="AQ134" s="19">
        <f t="shared" si="98"/>
        <v>0.27598200465306838</v>
      </c>
      <c r="AR134" s="20">
        <f t="shared" si="99"/>
        <v>7.4759456747617595E-2</v>
      </c>
      <c r="AS134" s="20">
        <f t="shared" si="100"/>
        <v>0.2896549728114271</v>
      </c>
      <c r="AT134" s="20">
        <f t="shared" si="101"/>
        <v>0.22040370822482738</v>
      </c>
      <c r="AU134" s="20">
        <f t="shared" si="102"/>
        <v>0.21197377906788303</v>
      </c>
      <c r="AV134" s="20">
        <f t="shared" si="103"/>
        <v>-5.0965339373228162E-2</v>
      </c>
      <c r="AW134" s="20">
        <f t="shared" si="104"/>
        <v>7.5317851736017502E-2</v>
      </c>
      <c r="AX134" s="20">
        <f t="shared" si="105"/>
        <v>1.7527070514704993E-2</v>
      </c>
      <c r="AY134" s="16">
        <f t="shared" si="106"/>
        <v>8.4228633798867372E-2</v>
      </c>
      <c r="AZ134" s="16">
        <f t="shared" si="107"/>
        <v>0.1635401425908809</v>
      </c>
      <c r="BA134" s="16">
        <f t="shared" si="108"/>
        <v>0.26676123268843527</v>
      </c>
      <c r="BB134" s="16">
        <f t="shared" si="109"/>
        <v>0.21197377906788303</v>
      </c>
      <c r="BC134" s="16">
        <f t="shared" si="110"/>
        <v>9.8065179592549123E-2</v>
      </c>
      <c r="BD134" s="16">
        <f t="shared" si="111"/>
        <v>0.20180758528446743</v>
      </c>
      <c r="BE134" s="16">
        <f t="shared" si="112"/>
        <v>-0.1909000388435646</v>
      </c>
      <c r="BF134" s="13">
        <f t="shared" si="113"/>
        <v>0.55002295174994653</v>
      </c>
      <c r="BG134" s="13">
        <f t="shared" si="114"/>
        <v>0.1924943762581911</v>
      </c>
      <c r="BH134" s="13">
        <f t="shared" si="115"/>
        <v>9.3352059167632215E-2</v>
      </c>
      <c r="BI134" s="13">
        <f t="shared" si="116"/>
        <v>-5.0965339373228162E-2</v>
      </c>
      <c r="BJ134" s="13">
        <f t="shared" si="117"/>
        <v>9.8065179592549123E-2</v>
      </c>
      <c r="BK134" s="13">
        <f t="shared" si="118"/>
        <v>0.11474137722051818</v>
      </c>
      <c r="BL134" s="13">
        <f t="shared" si="119"/>
        <v>0.13576273508490116</v>
      </c>
      <c r="BM134" s="21">
        <f t="shared" si="120"/>
        <v>6.9630203587053352E-2</v>
      </c>
      <c r="BN134" s="21">
        <f t="shared" si="121"/>
        <v>0.11904890313827129</v>
      </c>
      <c r="BO134" s="21">
        <f t="shared" si="122"/>
        <v>0.29628743459950735</v>
      </c>
      <c r="BP134" s="21">
        <f t="shared" si="123"/>
        <v>7.5317851736017502E-2</v>
      </c>
      <c r="BQ134" s="21">
        <f t="shared" si="124"/>
        <v>0.20180758528446743</v>
      </c>
      <c r="BR134" s="21">
        <f t="shared" si="125"/>
        <v>0.11474137722051818</v>
      </c>
      <c r="BS134" s="21">
        <f t="shared" si="126"/>
        <v>-3.7403333861228535E-3</v>
      </c>
      <c r="BT134" s="22">
        <f t="shared" si="127"/>
        <v>1.1593479894512178E-2</v>
      </c>
      <c r="BU134" s="22">
        <f t="shared" si="128"/>
        <v>0.1118689941409227</v>
      </c>
      <c r="BV134" s="22">
        <f t="shared" si="129"/>
        <v>0.27598200465306838</v>
      </c>
      <c r="BW134" s="22">
        <f t="shared" si="130"/>
        <v>1.7527070514704993E-2</v>
      </c>
      <c r="BX134" s="22">
        <f t="shared" si="131"/>
        <v>-0.1909000388435646</v>
      </c>
      <c r="BY134" s="22">
        <f t="shared" si="132"/>
        <v>0.13576273508490116</v>
      </c>
      <c r="BZ134" s="22">
        <f t="shared" si="133"/>
        <v>-3.7403333861228535E-3</v>
      </c>
      <c r="CC134" s="2" t="str">
        <f t="shared" si="60"/>
        <v>Q3/1991</v>
      </c>
      <c r="CD134" s="3">
        <f t="shared" si="72"/>
        <v>6.9630203587053352E-2</v>
      </c>
      <c r="CE134" s="3">
        <f t="shared" si="73"/>
        <v>8.4228633798867372E-2</v>
      </c>
      <c r="CF134" s="3">
        <f t="shared" si="74"/>
        <v>0.24299480132832865</v>
      </c>
      <c r="CG134" s="3">
        <f t="shared" si="75"/>
        <v>7.4899055494717565E-2</v>
      </c>
      <c r="CH134" s="3">
        <f t="shared" si="76"/>
        <v>0.12740581911158622</v>
      </c>
      <c r="CI134" s="3">
        <f t="shared" si="77"/>
        <v>0.23734702805245333</v>
      </c>
      <c r="CJ134" s="2">
        <v>0</v>
      </c>
      <c r="CL134" s="3">
        <f t="shared" si="134"/>
        <v>7.4899055494717565E-2</v>
      </c>
      <c r="CM134" s="3">
        <f t="shared" si="135"/>
        <v>0.23734702805245333</v>
      </c>
      <c r="CN134" s="3"/>
      <c r="CR134" s="2" t="str">
        <f t="shared" si="69"/>
        <v>Q3/1991</v>
      </c>
      <c r="CS134" s="3">
        <f t="shared" si="70"/>
        <v>0.18390568276076566</v>
      </c>
      <c r="CT134" s="3">
        <f t="shared" si="71"/>
        <v>0.15026008748428216</v>
      </c>
    </row>
    <row r="135" spans="1:98" x14ac:dyDescent="0.25">
      <c r="A135" s="2" t="str">
        <f>'Real GDP'!A134</f>
        <v>Q4/1991</v>
      </c>
      <c r="B135" s="3">
        <f>100*DataTransformed!B130</f>
        <v>1.742448843079103</v>
      </c>
      <c r="C135" s="3">
        <f>100*DataTransformed!L130</f>
        <v>2.1540363700516707</v>
      </c>
      <c r="D135" s="3">
        <f>100*DataTransformed!C130</f>
        <v>0.63631688908749595</v>
      </c>
      <c r="E135" s="3">
        <f>100*DataTransformed!M130</f>
        <v>2.5399755906100552</v>
      </c>
      <c r="F135" s="3">
        <f>100*DataTransformed!D130</f>
        <v>2.1537317513558918</v>
      </c>
      <c r="G135" s="3">
        <f>100*DataTransformed!N130</f>
        <v>2.1425465999900695</v>
      </c>
      <c r="H135" s="3">
        <f>100*DataTransformed!E130</f>
        <v>5.1496088694463538</v>
      </c>
      <c r="I135" s="3">
        <f>100*DataTransformed!O130</f>
        <v>2.1677743041479403</v>
      </c>
      <c r="J135" s="3">
        <f>100*DataTransformed!F130</f>
        <v>4.6672494498160688</v>
      </c>
      <c r="K135" s="3">
        <f>100*DataTransformed!P130</f>
        <v>2.289850227013801</v>
      </c>
      <c r="L135" s="3">
        <f>100*DataTransformed!G130</f>
        <v>0.72023653329722492</v>
      </c>
      <c r="M135" s="3">
        <f>100*DataTransformed!Q130</f>
        <v>2.0876619186953604</v>
      </c>
      <c r="N135" s="3">
        <f>100*DataTransformed!H130</f>
        <v>2.8002556193783334</v>
      </c>
      <c r="O135" s="3">
        <f>100*DataTransformed!R130</f>
        <v>2.1462384318692074</v>
      </c>
      <c r="P135" s="3">
        <f>100*DataTransformed!I130</f>
        <v>1.9851150598412914</v>
      </c>
      <c r="Q135" s="3">
        <f>100*DataTransformed!S130</f>
        <v>2.3407934157528842</v>
      </c>
      <c r="R135" s="2"/>
      <c r="V135" s="2" t="str">
        <f t="shared" si="3"/>
        <v>Q4/1991</v>
      </c>
      <c r="W135" s="17">
        <f t="shared" si="78"/>
        <v>0.19809252992438633</v>
      </c>
      <c r="X135" s="17">
        <f t="shared" si="79"/>
        <v>0.24769662191111833</v>
      </c>
      <c r="Y135" s="17">
        <f t="shared" si="80"/>
        <v>7.2067675837204165E-2</v>
      </c>
      <c r="Z135" s="17">
        <f t="shared" si="81"/>
        <v>8.1528215793026854E-2</v>
      </c>
      <c r="AA135" s="17">
        <f t="shared" si="82"/>
        <v>0.55187203213026015</v>
      </c>
      <c r="AB135" s="17">
        <f t="shared" si="83"/>
        <v>7.2274850721820508E-2</v>
      </c>
      <c r="AC135" s="17">
        <f t="shared" si="84"/>
        <v>1.2365738269954714E-2</v>
      </c>
      <c r="AD135" s="18">
        <f t="shared" si="85"/>
        <v>0.19809252992438633</v>
      </c>
      <c r="AE135" s="18">
        <f t="shared" si="86"/>
        <v>0.22226611993368822</v>
      </c>
      <c r="AF135" s="18">
        <f t="shared" si="87"/>
        <v>0.26506942560632946</v>
      </c>
      <c r="AG135" s="18">
        <f t="shared" si="88"/>
        <v>0.12827790307443357</v>
      </c>
      <c r="AH135" s="18">
        <f t="shared" si="89"/>
        <v>0.20898793731133414</v>
      </c>
      <c r="AI135" s="18">
        <f t="shared" si="90"/>
        <v>0.15004460285696539</v>
      </c>
      <c r="AJ135" s="18">
        <f t="shared" si="91"/>
        <v>0.11041717874449429</v>
      </c>
      <c r="AK135" s="19">
        <f t="shared" si="92"/>
        <v>0.24769662191111833</v>
      </c>
      <c r="AL135" s="19">
        <f t="shared" si="93"/>
        <v>0.22226611993368822</v>
      </c>
      <c r="AM135" s="19">
        <f t="shared" si="94"/>
        <v>0.19777836735472476</v>
      </c>
      <c r="AN135" s="19">
        <f t="shared" si="95"/>
        <v>0.23894136998975757</v>
      </c>
      <c r="AO135" s="19">
        <f t="shared" si="96"/>
        <v>0.10589624535771397</v>
      </c>
      <c r="AP135" s="19">
        <f t="shared" si="97"/>
        <v>0.32862621628020794</v>
      </c>
      <c r="AQ135" s="19">
        <f t="shared" si="98"/>
        <v>0.27672475552160158</v>
      </c>
      <c r="AR135" s="20">
        <f t="shared" si="99"/>
        <v>7.2067675837204165E-2</v>
      </c>
      <c r="AS135" s="20">
        <f t="shared" si="100"/>
        <v>0.26506942560632946</v>
      </c>
      <c r="AT135" s="20">
        <f t="shared" si="101"/>
        <v>0.19777836735472476</v>
      </c>
      <c r="AU135" s="20">
        <f t="shared" si="102"/>
        <v>0.19615088104360243</v>
      </c>
      <c r="AV135" s="20">
        <f t="shared" si="103"/>
        <v>-4.7936690967892256E-2</v>
      </c>
      <c r="AW135" s="20">
        <f t="shared" si="104"/>
        <v>9.1934109530209474E-2</v>
      </c>
      <c r="AX135" s="20">
        <f t="shared" si="105"/>
        <v>1.3045247220591258E-2</v>
      </c>
      <c r="AY135" s="16">
        <f t="shared" si="106"/>
        <v>8.1528215793026854E-2</v>
      </c>
      <c r="AZ135" s="16">
        <f t="shared" si="107"/>
        <v>0.12827790307443357</v>
      </c>
      <c r="BA135" s="16">
        <f t="shared" si="108"/>
        <v>0.23894136998975757</v>
      </c>
      <c r="BB135" s="16">
        <f t="shared" si="109"/>
        <v>0.19615088104360243</v>
      </c>
      <c r="BC135" s="16">
        <f t="shared" si="110"/>
        <v>0.10423217874552049</v>
      </c>
      <c r="BD135" s="16">
        <f t="shared" si="111"/>
        <v>0.22643971629676068</v>
      </c>
      <c r="BE135" s="16">
        <f t="shared" si="112"/>
        <v>-0.19927015208273066</v>
      </c>
      <c r="BF135" s="13">
        <f t="shared" si="113"/>
        <v>0.55187203213026015</v>
      </c>
      <c r="BG135" s="13">
        <f t="shared" si="114"/>
        <v>0.20898793731133414</v>
      </c>
      <c r="BH135" s="13">
        <f t="shared" si="115"/>
        <v>0.10589624535771397</v>
      </c>
      <c r="BI135" s="13">
        <f t="shared" si="116"/>
        <v>-4.7936690967892256E-2</v>
      </c>
      <c r="BJ135" s="13">
        <f t="shared" si="117"/>
        <v>0.10423217874552049</v>
      </c>
      <c r="BK135" s="13">
        <f t="shared" si="118"/>
        <v>0.11138462046644536</v>
      </c>
      <c r="BL135" s="13">
        <f t="shared" si="119"/>
        <v>0.13800755250565283</v>
      </c>
      <c r="BM135" s="21">
        <f t="shared" si="120"/>
        <v>7.2274850721820508E-2</v>
      </c>
      <c r="BN135" s="21">
        <f t="shared" si="121"/>
        <v>0.15004460285696539</v>
      </c>
      <c r="BO135" s="21">
        <f t="shared" si="122"/>
        <v>0.32862621628020794</v>
      </c>
      <c r="BP135" s="21">
        <f t="shared" si="123"/>
        <v>9.1934109530209474E-2</v>
      </c>
      <c r="BQ135" s="21">
        <f t="shared" si="124"/>
        <v>0.22643971629676068</v>
      </c>
      <c r="BR135" s="21">
        <f t="shared" si="125"/>
        <v>0.11138462046644536</v>
      </c>
      <c r="BS135" s="21">
        <f t="shared" si="126"/>
        <v>1.8685697737758495E-4</v>
      </c>
      <c r="BT135" s="22">
        <f t="shared" si="127"/>
        <v>1.2365738269954714E-2</v>
      </c>
      <c r="BU135" s="22">
        <f t="shared" si="128"/>
        <v>0.11041717874449429</v>
      </c>
      <c r="BV135" s="22">
        <f t="shared" si="129"/>
        <v>0.27672475552160158</v>
      </c>
      <c r="BW135" s="22">
        <f t="shared" si="130"/>
        <v>1.3045247220591258E-2</v>
      </c>
      <c r="BX135" s="22">
        <f t="shared" si="131"/>
        <v>-0.19927015208273066</v>
      </c>
      <c r="BY135" s="22">
        <f t="shared" si="132"/>
        <v>0.13800755250565283</v>
      </c>
      <c r="BZ135" s="22">
        <f t="shared" si="133"/>
        <v>1.8685697737758495E-4</v>
      </c>
      <c r="CC135" s="2" t="str">
        <f t="shared" si="60"/>
        <v>Q4/1991</v>
      </c>
      <c r="CD135" s="3">
        <f t="shared" si="72"/>
        <v>7.2067675837204165E-2</v>
      </c>
      <c r="CE135" s="3">
        <f t="shared" si="73"/>
        <v>8.1528215793026854E-2</v>
      </c>
      <c r="CF135" s="3">
        <f t="shared" si="74"/>
        <v>0.24769662191111833</v>
      </c>
      <c r="CG135" s="3">
        <f t="shared" si="75"/>
        <v>7.4588191989622091E-2</v>
      </c>
      <c r="CH135" s="3">
        <f t="shared" si="76"/>
        <v>0.13314272779004321</v>
      </c>
      <c r="CI135" s="3">
        <f t="shared" si="77"/>
        <v>0.22539631720599257</v>
      </c>
      <c r="CJ135" s="2">
        <v>0</v>
      </c>
      <c r="CL135" s="3">
        <f t="shared" si="134"/>
        <v>7.4588191989622091E-2</v>
      </c>
      <c r="CM135" s="3">
        <f t="shared" si="135"/>
        <v>0.22539631720599257</v>
      </c>
      <c r="CN135" s="3"/>
      <c r="CR135" s="2" t="str">
        <f t="shared" si="69"/>
        <v>Q4/1991</v>
      </c>
      <c r="CS135" s="3">
        <f t="shared" si="70"/>
        <v>0.18546326244530628</v>
      </c>
      <c r="CT135" s="3">
        <f t="shared" si="71"/>
        <v>0.14993155503691696</v>
      </c>
    </row>
    <row r="136" spans="1:98" x14ac:dyDescent="0.25">
      <c r="A136" s="2" t="str">
        <f>'Real GDP'!A135</f>
        <v>Q1/1992</v>
      </c>
      <c r="B136" s="3">
        <f>100*DataTransformed!B131</f>
        <v>4.6972829310320208</v>
      </c>
      <c r="C136" s="3">
        <f>100*DataTransformed!L131</f>
        <v>1.7168353167946293</v>
      </c>
      <c r="D136" s="3">
        <f>100*DataTransformed!C131</f>
        <v>-3.2001356050415097E-2</v>
      </c>
      <c r="E136" s="3">
        <f>100*DataTransformed!M131</f>
        <v>1.0403601918778094</v>
      </c>
      <c r="F136" s="3">
        <f>100*DataTransformed!D131</f>
        <v>3.5681941238941306</v>
      </c>
      <c r="G136" s="3">
        <f>100*DataTransformed!N131</f>
        <v>1.7482398586334824</v>
      </c>
      <c r="H136" s="3">
        <f>100*DataTransformed!E131</f>
        <v>6.3574845825598914</v>
      </c>
      <c r="I136" s="3">
        <f>100*DataTransformed!O131</f>
        <v>1.7353064898490089</v>
      </c>
      <c r="J136" s="3">
        <f>100*DataTransformed!F131</f>
        <v>1.0743385642300041</v>
      </c>
      <c r="K136" s="3">
        <f>100*DataTransformed!P131</f>
        <v>1.9362274836225879</v>
      </c>
      <c r="L136" s="3">
        <f>100*DataTransformed!G131</f>
        <v>0.26287707497196777</v>
      </c>
      <c r="M136" s="3">
        <f>100*DataTransformed!Q131</f>
        <v>1.7640598332587132</v>
      </c>
      <c r="N136" s="3">
        <f>100*DataTransformed!H131</f>
        <v>0.12425716634396622</v>
      </c>
      <c r="O136" s="3">
        <f>100*DataTransformed!R131</f>
        <v>1.7201705792853517</v>
      </c>
      <c r="P136" s="3">
        <f>100*DataTransformed!I131</f>
        <v>3.971027401562921</v>
      </c>
      <c r="Q136" s="3">
        <f>100*DataTransformed!S131</f>
        <v>1.833422256556716</v>
      </c>
      <c r="R136" s="2"/>
      <c r="V136" s="2" t="str">
        <f t="shared" ref="V136:V199" si="136">A136</f>
        <v>Q1/1992</v>
      </c>
      <c r="W136" s="17">
        <f t="shared" ref="W136:W167" si="137">CORREL(B77:B136,D77:D136)</f>
        <v>0.19741903757068455</v>
      </c>
      <c r="X136" s="17">
        <f t="shared" ref="X136:X167" si="138">CORREL(B77:B136,F77:F136)</f>
        <v>0.24632376471295214</v>
      </c>
      <c r="Y136" s="17">
        <f t="shared" ref="Y136:Y167" si="139">CORREL(B77:B136,H77:H136)</f>
        <v>7.678451344439946E-2</v>
      </c>
      <c r="Z136" s="17">
        <f t="shared" ref="Z136:Z167" si="140">CORREL(B77:B136,J77:J136)</f>
        <v>8.3784837384366637E-2</v>
      </c>
      <c r="AA136" s="17">
        <f t="shared" ref="AA136:AA167" si="141">CORREL(B77:B136,L77:L136)</f>
        <v>0.5435006736530863</v>
      </c>
      <c r="AB136" s="17">
        <f t="shared" ref="AB136:AB167" si="142">CORREL(B77:B136,N77:N136)</f>
        <v>5.6046021604987208E-2</v>
      </c>
      <c r="AC136" s="17">
        <f t="shared" ref="AC136:AC167" si="143">CORREL(B77:B136,P77:P136)</f>
        <v>1.4099857147702614E-2</v>
      </c>
      <c r="AD136" s="18">
        <f t="shared" ref="AD136:AD167" si="144">CORREL(B77:B136,D77:D136)</f>
        <v>0.19741903757068455</v>
      </c>
      <c r="AE136" s="18">
        <f t="shared" ref="AE136:AE167" si="145">CORREL(D77:D136,F77:F136)</f>
        <v>0.22683897236101802</v>
      </c>
      <c r="AF136" s="18">
        <f t="shared" ref="AF136:AF167" si="146">CORREL(D77:D136,H77:H136)</f>
        <v>0.25664646404929609</v>
      </c>
      <c r="AG136" s="18">
        <f t="shared" ref="AG136:AG167" si="147">CORREL(D77:D136,J77:J136)</f>
        <v>0.12655771648253614</v>
      </c>
      <c r="AH136" s="18">
        <f t="shared" ref="AH136:AH167" si="148">CORREL(D77:D136,L77:L136)</f>
        <v>0.22193960232362223</v>
      </c>
      <c r="AI136" s="18">
        <f t="shared" ref="AI136:AI167" si="149">CORREL(D77:D136,N77:N136)</f>
        <v>0.1699046792903402</v>
      </c>
      <c r="AJ136" s="18">
        <f t="shared" ref="AJ136:AJ167" si="150">CORREL(D77:D136,P77:P136)</f>
        <v>0.10791691292205477</v>
      </c>
      <c r="AK136" s="19">
        <f t="shared" ref="AK136:AK167" si="151">CORREL(B77:B136,F77:F136)</f>
        <v>0.24632376471295214</v>
      </c>
      <c r="AL136" s="19">
        <f t="shared" ref="AL136:AL167" si="152">CORREL(D77:D136,F77:F136)</f>
        <v>0.22683897236101802</v>
      </c>
      <c r="AM136" s="19">
        <f t="shared" ref="AM136:AM167" si="153">CORREL(F77:F136,H77:H136)</f>
        <v>0.20409014310788817</v>
      </c>
      <c r="AN136" s="19">
        <f t="shared" ref="AN136:AN167" si="154">CORREL(F77:F136,J77:J136)</f>
        <v>0.25080424788115158</v>
      </c>
      <c r="AO136" s="19">
        <f t="shared" ref="AO136:AO167" si="155">CORREL(F77:F136,L77:L136)</f>
        <v>8.4780175913893571E-2</v>
      </c>
      <c r="AP136" s="19">
        <f t="shared" ref="AP136:AP167" si="156">CORREL(F77:F136,N77:N136)</f>
        <v>0.29734859141750858</v>
      </c>
      <c r="AQ136" s="19">
        <f t="shared" ref="AQ136:AQ167" si="157">CORREL(F77:F136,P77:P136)</f>
        <v>0.27922921660594419</v>
      </c>
      <c r="AR136" s="20">
        <f t="shared" ref="AR136:AR167" si="158">CORREL(B77:B136,H77:H136)</f>
        <v>7.678451344439946E-2</v>
      </c>
      <c r="AS136" s="20">
        <f t="shared" ref="AS136:AS167" si="159">CORREL(D77:D136,H77:H136)</f>
        <v>0.25664646404929609</v>
      </c>
      <c r="AT136" s="20">
        <f t="shared" ref="AT136:AT167" si="160">CORREL(F77:F136,H77:H136)</f>
        <v>0.20409014310788817</v>
      </c>
      <c r="AU136" s="20">
        <f t="shared" ref="AU136:AU167" si="161">CORREL(H77:H136,J77:J136)</f>
        <v>0.19075111657435834</v>
      </c>
      <c r="AV136" s="20">
        <f t="shared" ref="AV136:AV167" si="162">CORREL(H77:H136,L77:L136)</f>
        <v>-5.8969842559880643E-2</v>
      </c>
      <c r="AW136" s="20">
        <f t="shared" ref="AW136:AW167" si="163">CORREL(H77:H136,N77:N136)</f>
        <v>7.116562245202776E-2</v>
      </c>
      <c r="AX136" s="20">
        <f t="shared" ref="AX136:AX167" si="164">CORREL(H77:H136,P77:P136)</f>
        <v>1.875291085092546E-2</v>
      </c>
      <c r="AY136" s="16">
        <f t="shared" ref="AY136:AY167" si="165">CORREL(B77:B136,J77:J136)</f>
        <v>8.3784837384366637E-2</v>
      </c>
      <c r="AZ136" s="16">
        <f t="shared" ref="AZ136:AZ167" si="166">CORREL(D77:D136,J77:J136)</f>
        <v>0.12655771648253614</v>
      </c>
      <c r="BA136" s="16">
        <f t="shared" ref="BA136:BA167" si="167">CORREL(F77:F136,J77:J136)</f>
        <v>0.25080424788115158</v>
      </c>
      <c r="BB136" s="16">
        <f t="shared" ref="BB136:BB167" si="168">CORREL(H77:H136,J77:J136)</f>
        <v>0.19075111657435834</v>
      </c>
      <c r="BC136" s="16">
        <f t="shared" ref="BC136:BC167" si="169">CORREL(J77:J136,L77:L136)</f>
        <v>0.12106001202080906</v>
      </c>
      <c r="BD136" s="16">
        <f t="shared" ref="BD136:BD167" si="170">CORREL(J77:J136,N77:N136)</f>
        <v>0.25192757578304575</v>
      </c>
      <c r="BE136" s="16">
        <f t="shared" ref="BE136:BE167" si="171">CORREL(J77:J136,P77:P136)</f>
        <v>-0.20054472656570868</v>
      </c>
      <c r="BF136" s="13">
        <f t="shared" ref="BF136:BF167" si="172">CORREL(B77:B136,L77:L136)</f>
        <v>0.5435006736530863</v>
      </c>
      <c r="BG136" s="13">
        <f t="shared" ref="BG136:BG167" si="173">CORREL(D77:D136,L77:L136)</f>
        <v>0.22193960232362223</v>
      </c>
      <c r="BH136" s="13">
        <f t="shared" ref="BH136:BH167" si="174">CORREL(F77:F136,L77:L136)</f>
        <v>8.4780175913893571E-2</v>
      </c>
      <c r="BI136" s="13">
        <f t="shared" ref="BI136:BI167" si="175">CORREL(H77:H136,L77:L136)</f>
        <v>-5.8969842559880643E-2</v>
      </c>
      <c r="BJ136" s="13">
        <f t="shared" ref="BJ136:BJ167" si="176">CORREL(J77:J136,L77:L136)</f>
        <v>0.12106001202080906</v>
      </c>
      <c r="BK136" s="13">
        <f t="shared" ref="BK136:BK167" si="177">CORREL(L77:L136,N77:N136)</f>
        <v>0.1059848496539797</v>
      </c>
      <c r="BL136" s="13">
        <f t="shared" ref="BL136:BL167" si="178">CORREL(L77:L136,P77:P136)</f>
        <v>0.131270295027484</v>
      </c>
      <c r="BM136" s="21">
        <f t="shared" ref="BM136:BM167" si="179">CORREL(B77:B136,N77:N136)</f>
        <v>5.6046021604987208E-2</v>
      </c>
      <c r="BN136" s="21">
        <f t="shared" ref="BN136:BN167" si="180">CORREL(D77:D136,N77:N136)</f>
        <v>0.1699046792903402</v>
      </c>
      <c r="BO136" s="21">
        <f t="shared" ref="BO136:BO167" si="181">CORREL(F77:F136,N77:N136)</f>
        <v>0.29734859141750858</v>
      </c>
      <c r="BP136" s="21">
        <f t="shared" ref="BP136:BP167" si="182">CORREL(H77:H136,N77:N136)</f>
        <v>7.116562245202776E-2</v>
      </c>
      <c r="BQ136" s="21">
        <f t="shared" ref="BQ136:BQ167" si="183">CORREL(J77:J136,N77:N136)</f>
        <v>0.25192757578304575</v>
      </c>
      <c r="BR136" s="21">
        <f t="shared" ref="BR136:BR167" si="184">CORREL(L77:L136,N77:N136)</f>
        <v>0.1059848496539797</v>
      </c>
      <c r="BS136" s="21">
        <f t="shared" ref="BS136:BS167" si="185">CORREL(N77:N136,P77:P136)</f>
        <v>-1.1825894723594818E-2</v>
      </c>
      <c r="BT136" s="22">
        <f t="shared" ref="BT136:BT167" si="186">CORREL(B77:B136,P77:P136)</f>
        <v>1.4099857147702614E-2</v>
      </c>
      <c r="BU136" s="22">
        <f t="shared" ref="BU136:BU167" si="187">CORREL(D77:D136,P77:P136)</f>
        <v>0.10791691292205477</v>
      </c>
      <c r="BV136" s="22">
        <f t="shared" ref="BV136:BV167" si="188">CORREL(F77:F136,P77:P136)</f>
        <v>0.27922921660594419</v>
      </c>
      <c r="BW136" s="22">
        <f t="shared" ref="BW136:BW167" si="189">CORREL(H77:H136,P77:P136)</f>
        <v>1.875291085092546E-2</v>
      </c>
      <c r="BX136" s="22">
        <f t="shared" ref="BX136:BX167" si="190">CORREL(J77:J136,P77:P136)</f>
        <v>-0.20054472656570868</v>
      </c>
      <c r="BY136" s="22">
        <f t="shared" ref="BY136:BY167" si="191">CORREL(L77:L136,P77:P136)</f>
        <v>0.131270295027484</v>
      </c>
      <c r="BZ136" s="22">
        <f t="shared" ref="BZ136:BZ167" si="192">CORREL(N77:N136,P77:P136)</f>
        <v>-1.1825894723594818E-2</v>
      </c>
      <c r="CC136" s="2" t="str">
        <f t="shared" ref="CC136:CC199" si="193">A136</f>
        <v>Q1/1992</v>
      </c>
      <c r="CD136" s="3">
        <f t="shared" si="72"/>
        <v>5.6046021604987208E-2</v>
      </c>
      <c r="CE136" s="3">
        <f t="shared" si="73"/>
        <v>8.3784837384366637E-2</v>
      </c>
      <c r="CF136" s="3">
        <f t="shared" si="74"/>
        <v>0.24632376471295214</v>
      </c>
      <c r="CG136" s="3">
        <f t="shared" si="75"/>
        <v>7.2570345200120678E-2</v>
      </c>
      <c r="CH136" s="3">
        <f t="shared" si="76"/>
        <v>0.12891400575501005</v>
      </c>
      <c r="CI136" s="3">
        <f t="shared" si="77"/>
        <v>0.24145256662496861</v>
      </c>
      <c r="CJ136" s="2">
        <v>0</v>
      </c>
      <c r="CL136" s="3">
        <f t="shared" si="134"/>
        <v>7.2570345200120678E-2</v>
      </c>
      <c r="CM136" s="3">
        <f t="shared" si="135"/>
        <v>0.24145256662496861</v>
      </c>
      <c r="CN136" s="3"/>
      <c r="CR136" s="2" t="str">
        <f t="shared" si="69"/>
        <v>Q1/1992</v>
      </c>
      <c r="CS136" s="3">
        <f t="shared" si="70"/>
        <v>0.18247256678920837</v>
      </c>
      <c r="CT136" s="3">
        <f t="shared" si="71"/>
        <v>0.14840408138067498</v>
      </c>
    </row>
    <row r="137" spans="1:98" x14ac:dyDescent="0.25">
      <c r="A137" s="2" t="str">
        <f>'Real GDP'!A136</f>
        <v>Q2/1992</v>
      </c>
      <c r="B137" s="3">
        <f>100*DataTransformed!B132</f>
        <v>4.3865080575322679</v>
      </c>
      <c r="C137" s="3">
        <f>100*DataTransformed!L132</f>
        <v>2.5429068912529829</v>
      </c>
      <c r="D137" s="3">
        <f>100*DataTransformed!C132</f>
        <v>-0.48727978765157332</v>
      </c>
      <c r="E137" s="3">
        <f>100*DataTransformed!M132</f>
        <v>2.4700659908877043</v>
      </c>
      <c r="F137" s="3">
        <f>100*DataTransformed!D132</f>
        <v>3.7901465795542322E-2</v>
      </c>
      <c r="G137" s="3">
        <f>100*DataTransformed!N132</f>
        <v>2.482124083801196</v>
      </c>
      <c r="H137" s="3">
        <f>100*DataTransformed!E132</f>
        <v>-2.6252389815482502</v>
      </c>
      <c r="I137" s="3">
        <f>100*DataTransformed!O132</f>
        <v>2.5571085389717751</v>
      </c>
      <c r="J137" s="3">
        <f>100*DataTransformed!F132</f>
        <v>-0.22904550018445491</v>
      </c>
      <c r="K137" s="3">
        <f>100*DataTransformed!P132</f>
        <v>2.1712191032946748</v>
      </c>
      <c r="L137" s="3">
        <f>100*DataTransformed!G132</f>
        <v>0.48129262414384755</v>
      </c>
      <c r="M137" s="3">
        <f>100*DataTransformed!Q132</f>
        <v>2.5793081802628848</v>
      </c>
      <c r="N137" s="3">
        <f>100*DataTransformed!H132</f>
        <v>1.3975806706866933</v>
      </c>
      <c r="O137" s="3">
        <f>100*DataTransformed!R132</f>
        <v>2.5380123357521711</v>
      </c>
      <c r="P137" s="3">
        <f>100*DataTransformed!I132</f>
        <v>-5.250125785119053</v>
      </c>
      <c r="Q137" s="3">
        <f>100*DataTransformed!S132</f>
        <v>2.3975934093652285</v>
      </c>
      <c r="R137" s="2"/>
      <c r="V137" s="2" t="str">
        <f t="shared" si="136"/>
        <v>Q2/1992</v>
      </c>
      <c r="W137" s="17">
        <f t="shared" si="137"/>
        <v>0.22391204629632105</v>
      </c>
      <c r="X137" s="17">
        <f t="shared" si="138"/>
        <v>0.24563084389662479</v>
      </c>
      <c r="Y137" s="17">
        <f t="shared" si="139"/>
        <v>7.0923367899546799E-2</v>
      </c>
      <c r="Z137" s="17">
        <f t="shared" si="140"/>
        <v>0.11446870727996857</v>
      </c>
      <c r="AA137" s="17">
        <f t="shared" si="141"/>
        <v>0.54601044550327915</v>
      </c>
      <c r="AB137" s="17">
        <f t="shared" si="142"/>
        <v>5.9922553735263125E-2</v>
      </c>
      <c r="AC137" s="17">
        <f t="shared" si="143"/>
        <v>4.2931836991880329E-3</v>
      </c>
      <c r="AD137" s="18">
        <f t="shared" si="144"/>
        <v>0.22391204629632105</v>
      </c>
      <c r="AE137" s="18">
        <f t="shared" si="145"/>
        <v>0.23296073431751207</v>
      </c>
      <c r="AF137" s="18">
        <f t="shared" si="146"/>
        <v>0.26775965306215505</v>
      </c>
      <c r="AG137" s="18">
        <f t="shared" si="147"/>
        <v>0.10596134156676996</v>
      </c>
      <c r="AH137" s="18">
        <f t="shared" si="148"/>
        <v>0.22892784693283061</v>
      </c>
      <c r="AI137" s="18">
        <f t="shared" si="149"/>
        <v>0.17130215757832318</v>
      </c>
      <c r="AJ137" s="18">
        <f t="shared" si="150"/>
        <v>0.1248840932331069</v>
      </c>
      <c r="AK137" s="19">
        <f t="shared" si="151"/>
        <v>0.24563084389662479</v>
      </c>
      <c r="AL137" s="19">
        <f t="shared" si="152"/>
        <v>0.23296073431751207</v>
      </c>
      <c r="AM137" s="19">
        <f t="shared" si="153"/>
        <v>0.22486149310683184</v>
      </c>
      <c r="AN137" s="19">
        <f t="shared" si="154"/>
        <v>0.26193028923632222</v>
      </c>
      <c r="AO137" s="19">
        <f t="shared" si="155"/>
        <v>9.4149534835253609E-2</v>
      </c>
      <c r="AP137" s="19">
        <f t="shared" si="156"/>
        <v>0.30650344750399905</v>
      </c>
      <c r="AQ137" s="19">
        <f t="shared" si="157"/>
        <v>0.30942281452598558</v>
      </c>
      <c r="AR137" s="20">
        <f t="shared" si="158"/>
        <v>7.0923367899546799E-2</v>
      </c>
      <c r="AS137" s="20">
        <f t="shared" si="159"/>
        <v>0.26775965306215505</v>
      </c>
      <c r="AT137" s="20">
        <f t="shared" si="160"/>
        <v>0.22486149310683184</v>
      </c>
      <c r="AU137" s="20">
        <f t="shared" si="161"/>
        <v>0.20833530946348988</v>
      </c>
      <c r="AV137" s="20">
        <f t="shared" si="162"/>
        <v>-4.7824240927176312E-2</v>
      </c>
      <c r="AW137" s="20">
        <f t="shared" si="163"/>
        <v>8.5130967632341389E-2</v>
      </c>
      <c r="AX137" s="20">
        <f t="shared" si="164"/>
        <v>6.0955313283818334E-2</v>
      </c>
      <c r="AY137" s="16">
        <f t="shared" si="165"/>
        <v>0.11446870727996857</v>
      </c>
      <c r="AZ137" s="16">
        <f t="shared" si="166"/>
        <v>0.10596134156676996</v>
      </c>
      <c r="BA137" s="16">
        <f t="shared" si="167"/>
        <v>0.26193028923632222</v>
      </c>
      <c r="BB137" s="16">
        <f t="shared" si="168"/>
        <v>0.20833530946348988</v>
      </c>
      <c r="BC137" s="16">
        <f t="shared" si="169"/>
        <v>0.13022342893709982</v>
      </c>
      <c r="BD137" s="16">
        <f t="shared" si="170"/>
        <v>0.25625486094895933</v>
      </c>
      <c r="BE137" s="16">
        <f t="shared" si="171"/>
        <v>-0.16701986187133841</v>
      </c>
      <c r="BF137" s="13">
        <f t="shared" si="172"/>
        <v>0.54601044550327915</v>
      </c>
      <c r="BG137" s="13">
        <f t="shared" si="173"/>
        <v>0.22892784693283061</v>
      </c>
      <c r="BH137" s="13">
        <f t="shared" si="174"/>
        <v>9.4149534835253609E-2</v>
      </c>
      <c r="BI137" s="13">
        <f t="shared" si="175"/>
        <v>-4.7824240927176312E-2</v>
      </c>
      <c r="BJ137" s="13">
        <f t="shared" si="176"/>
        <v>0.13022342893709982</v>
      </c>
      <c r="BK137" s="13">
        <f t="shared" si="177"/>
        <v>0.1116526709961299</v>
      </c>
      <c r="BL137" s="13">
        <f t="shared" si="178"/>
        <v>0.14358802876072238</v>
      </c>
      <c r="BM137" s="21">
        <f t="shared" si="179"/>
        <v>5.9922553735263125E-2</v>
      </c>
      <c r="BN137" s="21">
        <f t="shared" si="180"/>
        <v>0.17130215757832318</v>
      </c>
      <c r="BO137" s="21">
        <f t="shared" si="181"/>
        <v>0.30650344750399905</v>
      </c>
      <c r="BP137" s="21">
        <f t="shared" si="182"/>
        <v>8.5130967632341389E-2</v>
      </c>
      <c r="BQ137" s="21">
        <f t="shared" si="183"/>
        <v>0.25625486094895933</v>
      </c>
      <c r="BR137" s="21">
        <f t="shared" si="184"/>
        <v>0.1116526709961299</v>
      </c>
      <c r="BS137" s="21">
        <f t="shared" si="185"/>
        <v>1.4286381224912582E-2</v>
      </c>
      <c r="BT137" s="22">
        <f t="shared" si="186"/>
        <v>4.2931836991880329E-3</v>
      </c>
      <c r="BU137" s="22">
        <f t="shared" si="187"/>
        <v>0.1248840932331069</v>
      </c>
      <c r="BV137" s="22">
        <f t="shared" si="188"/>
        <v>0.30942281452598558</v>
      </c>
      <c r="BW137" s="22">
        <f t="shared" si="189"/>
        <v>6.0955313283818334E-2</v>
      </c>
      <c r="BX137" s="22">
        <f t="shared" si="190"/>
        <v>-0.16701986187133841</v>
      </c>
      <c r="BY137" s="22">
        <f t="shared" si="191"/>
        <v>0.14358802876072238</v>
      </c>
      <c r="BZ137" s="22">
        <f t="shared" si="192"/>
        <v>1.4286381224912582E-2</v>
      </c>
      <c r="CC137" s="2" t="str">
        <f t="shared" si="193"/>
        <v>Q2/1992</v>
      </c>
      <c r="CD137" s="3">
        <f t="shared" si="72"/>
        <v>5.9922553735263125E-2</v>
      </c>
      <c r="CE137" s="3">
        <f t="shared" si="73"/>
        <v>0.11446870727996857</v>
      </c>
      <c r="CF137" s="3">
        <f t="shared" si="74"/>
        <v>0.24563084389662479</v>
      </c>
      <c r="CG137" s="3">
        <f t="shared" si="75"/>
        <v>7.447526783274544E-2</v>
      </c>
      <c r="CH137" s="3">
        <f t="shared" si="76"/>
        <v>0.13690572884891111</v>
      </c>
      <c r="CI137" s="3">
        <f t="shared" si="77"/>
        <v>0.2424633165018466</v>
      </c>
      <c r="CJ137" s="2">
        <v>0</v>
      </c>
      <c r="CL137" s="3">
        <f t="shared" si="134"/>
        <v>7.447526783274544E-2</v>
      </c>
      <c r="CM137" s="3">
        <f t="shared" si="135"/>
        <v>0.2424633165018466</v>
      </c>
      <c r="CN137" s="3"/>
      <c r="CR137" s="2" t="str">
        <f t="shared" ref="CR137:CR200" si="194">CC137</f>
        <v>Q2/1992</v>
      </c>
      <c r="CS137" s="3">
        <f t="shared" ref="CS137:CS200" si="195">TANH(AVERAGE((1/2)*(LN(1+W137)-LN(1-W137)),(1/2)*(LN(1+X137)-LN(1-X137)),(1/2)*(LN(1+Y137)-LN(1-Y137)),(1/2)*(LN(1+Z137)-LN(1-Z137)),(1/2)*(LN(1+AA137)-LN(1-AA137)),(1/2)*(LN(1+AB137)-LN(1-AB137)),(1/2)*(LN(1+AC137)-LN(1-AC137))))</f>
        <v>0.18933217473877531</v>
      </c>
      <c r="CT137" s="3">
        <f t="shared" ref="CT137:CT200" si="196">TANH(AVERAGE((1/2)*(LN(1+W137)-LN(1-W137)),(1/2)*(LN(1+X137)-LN(1-X137)),(1/2)*(LN(1+Y137)-LN(1-Y137)),(1/2)*(LN(1+Z137)-LN(1-Z137)),(1/2)*(LN(1+AA137)-LN(1-AA137)),(1/2)*(LN(1+AB137)-LN(1-AB137)),(1/2)*(LN(1+AC137)-LN(1-AC137)),(1/2)*(LN(1+AD137)-LN(1-AD137)),(1/2)*(LN(1+AE137)-LN(1-AE137)),(1/2)*(LN(1+AF137)-LN(1-AF137)),(1/2)*(LN(1+AG137)-LN(1-AG137)),(1/2)*(LN(1+AH137)-LN(1-AH137)),(1/2)*(LN(1+AI137)-LN(1-AI137)),(1/2)*(LN(1+AJ137)-LN(1-AJ137)),(1/2)*(LN(1+AK137)-LN(1-AK137)),(1/2)*(LN(1+AL137)-LN(1-AL137)),(1/2)*(LN(1+AM137)-LN(1-AM137)),(1/2)*(LN(1+AN137)-LN(1-AN137)),(1/2)*(LN(1+AO137)-LN(1-AO137)),(1/2)*(LN(1+AP137)-LN(1-AP137)),(1/2)*(LN(1+AQ137)-LN(1-AQ137)),(1/2)*(LN(1+AR137)-LN(1-AR137)),(1/2)*(LN(1+AS137)-LN(1-AS137)),(1/2)*(LN(1+AT137)-LN(1-AT137)),(1/2)*(LN(1+AU137)-LN(1-AU137)),(1/2)*(LN(1+AV137)-LN(1-AV137)),(1/2)*(LN(1+AW137)-LN(1-AW137)),(1/2)*(LN(1+AX137)-LN(1-AX137)),(1/2)*(LN(1+AY137)-LN(1-AY137)),(1/2)*(LN(1+AZ137)-LN(1-AZ137)),(1/2)*(LN(1+BA137)-LN(1-BA137)),(1/2)*(LN(1+BB137)-LN(1-BB137)),(1/2)*(LN(1+BC137)-LN(1-BC137)),(1/2)*(LN(1+BD137)-LN(1-BD137)),(1/2)*(LN(1+BE137)-LN(1-BE137)),(1/2)*(LN(1+BF137)-LN(1-BF137)),(1/2)*(LN(1+BG137)-LN(1-BG137)),(1/2)*(LN(1+BH137)-LN(1-BH137)),(1/2)*(LN(1+BI137)-LN(1-BI137)),(1/2)*(LN(1+BJ137)-LN(1-BJ137)),(1/2)*(LN(1+BK137)-LN(1-BK137)),(1/2)*(LN(1+BL137)-LN(1-BL137)),(1/2)*(LN(1+BM137)-LN(1-BM137)),(1/2)*(LN(1+BN137)-LN(1-BN137)),(1/2)*(LN(1+BO137)-LN(1-BO137)),(1/2)*(LN(1+BP137)-LN(1-BP137)),(1/2)*(LN(1+BQ137)-LN(1-BQ137)),(1/2)*(LN(1+BR137)-LN(1-BR137)),(1/2)*(LN(1+BS137)-LN(1-BS137)),(1/2)*(LN(1+BT137)-LN(1-BT137)),(1/2)*(LN(1+BU137)-LN(1-BU137)),(1/2)*(LN(1+BV137)-LN(1-BV137)),(1/2)*(LN(1+BW137)-LN(1-BW137)),(1/2)*(LN(1+BX137)-LN(1-BX137)),(1/2)*(LN(1+BY137)-LN(1-BY137)),(1/2)*(LN(1+BZ137)-LN(1-BZ137))))</f>
        <v>0.16020116441265769</v>
      </c>
    </row>
    <row r="138" spans="1:98" x14ac:dyDescent="0.25">
      <c r="A138" s="2" t="str">
        <f>'Real GDP'!A137</f>
        <v>Q3/1992</v>
      </c>
      <c r="B138" s="3">
        <f>100*DataTransformed!B133</f>
        <v>3.8696543143032613</v>
      </c>
      <c r="C138" s="3">
        <f>100*DataTransformed!L133</f>
        <v>1.8954184929231843</v>
      </c>
      <c r="D138" s="3">
        <f>100*DataTransformed!C133</f>
        <v>2.5537012082878618</v>
      </c>
      <c r="E138" s="3">
        <f>100*DataTransformed!M133</f>
        <v>0.75899654946880446</v>
      </c>
      <c r="F138" s="3">
        <f>100*DataTransformed!D133</f>
        <v>-9.7916557274757565E-2</v>
      </c>
      <c r="G138" s="3">
        <f>100*DataTransformed!N133</f>
        <v>1.9318640730169534</v>
      </c>
      <c r="H138" s="3">
        <f>100*DataTransformed!E133</f>
        <v>-1.1945012059346283</v>
      </c>
      <c r="I138" s="3">
        <f>100*DataTransformed!O133</f>
        <v>1.9026997616499841</v>
      </c>
      <c r="J138" s="3">
        <f>100*DataTransformed!F133</f>
        <v>-0.8892115357401309</v>
      </c>
      <c r="K138" s="3">
        <f>100*DataTransformed!P133</f>
        <v>2.0268879621475833</v>
      </c>
      <c r="L138" s="3">
        <f>100*DataTransformed!G133</f>
        <v>2.1469464538711236</v>
      </c>
      <c r="M138" s="3">
        <f>100*DataTransformed!Q133</f>
        <v>1.9455042738975692</v>
      </c>
      <c r="N138" s="3">
        <f>100*DataTransformed!H133</f>
        <v>0.47101214555453907</v>
      </c>
      <c r="O138" s="3">
        <f>100*DataTransformed!R133</f>
        <v>1.9211556867446689</v>
      </c>
      <c r="P138" s="3">
        <f>100*DataTransformed!I133</f>
        <v>0.25538481493931897</v>
      </c>
      <c r="Q138" s="3">
        <f>100*DataTransformed!S133</f>
        <v>1.9523836353730672</v>
      </c>
      <c r="R138" s="2"/>
      <c r="V138" s="2" t="str">
        <f t="shared" si="136"/>
        <v>Q3/1992</v>
      </c>
      <c r="W138" s="17">
        <f t="shared" si="137"/>
        <v>0.22416804216983868</v>
      </c>
      <c r="X138" s="17">
        <f t="shared" si="138"/>
        <v>0.24401303058317786</v>
      </c>
      <c r="Y138" s="17">
        <f t="shared" si="139"/>
        <v>7.9072052456112416E-2</v>
      </c>
      <c r="Z138" s="17">
        <f t="shared" si="140"/>
        <v>0.15401000517784136</v>
      </c>
      <c r="AA138" s="17">
        <f t="shared" si="141"/>
        <v>0.55272636528471031</v>
      </c>
      <c r="AB138" s="17">
        <f t="shared" si="142"/>
        <v>6.3109001864628922E-2</v>
      </c>
      <c r="AC138" s="17">
        <f t="shared" si="143"/>
        <v>6.9607507183611647E-3</v>
      </c>
      <c r="AD138" s="18">
        <f t="shared" si="144"/>
        <v>0.22416804216983868</v>
      </c>
      <c r="AE138" s="18">
        <f t="shared" si="145"/>
        <v>0.22881215626690596</v>
      </c>
      <c r="AF138" s="18">
        <f t="shared" si="146"/>
        <v>0.26717733302483498</v>
      </c>
      <c r="AG138" s="18">
        <f t="shared" si="147"/>
        <v>0.11198181865134313</v>
      </c>
      <c r="AH138" s="18">
        <f t="shared" si="148"/>
        <v>0.2291143235999305</v>
      </c>
      <c r="AI138" s="18">
        <f t="shared" si="149"/>
        <v>0.16981247806910429</v>
      </c>
      <c r="AJ138" s="18">
        <f t="shared" si="150"/>
        <v>0.12454695493420079</v>
      </c>
      <c r="AK138" s="19">
        <f t="shared" si="151"/>
        <v>0.24401303058317786</v>
      </c>
      <c r="AL138" s="19">
        <f t="shared" si="152"/>
        <v>0.22881215626690596</v>
      </c>
      <c r="AM138" s="19">
        <f t="shared" si="153"/>
        <v>0.23754512524746166</v>
      </c>
      <c r="AN138" s="19">
        <f t="shared" si="154"/>
        <v>0.28218097688946259</v>
      </c>
      <c r="AO138" s="19">
        <f t="shared" si="155"/>
        <v>9.3212225122698472E-2</v>
      </c>
      <c r="AP138" s="19">
        <f t="shared" si="156"/>
        <v>0.32014886253377778</v>
      </c>
      <c r="AQ138" s="19">
        <f t="shared" si="157"/>
        <v>0.31574183278281021</v>
      </c>
      <c r="AR138" s="20">
        <f t="shared" si="158"/>
        <v>7.9072052456112416E-2</v>
      </c>
      <c r="AS138" s="20">
        <f t="shared" si="159"/>
        <v>0.26717733302483498</v>
      </c>
      <c r="AT138" s="20">
        <f t="shared" si="160"/>
        <v>0.23754512524746166</v>
      </c>
      <c r="AU138" s="20">
        <f t="shared" si="161"/>
        <v>0.20817364187332177</v>
      </c>
      <c r="AV138" s="20">
        <f t="shared" si="162"/>
        <v>-4.8165940841989774E-2</v>
      </c>
      <c r="AW138" s="20">
        <f t="shared" si="163"/>
        <v>9.473589508528403E-2</v>
      </c>
      <c r="AX138" s="20">
        <f t="shared" si="164"/>
        <v>6.6137171312138296E-2</v>
      </c>
      <c r="AY138" s="16">
        <f t="shared" si="165"/>
        <v>0.15401000517784136</v>
      </c>
      <c r="AZ138" s="16">
        <f t="shared" si="166"/>
        <v>0.11198181865134313</v>
      </c>
      <c r="BA138" s="16">
        <f t="shared" si="167"/>
        <v>0.28218097688946259</v>
      </c>
      <c r="BB138" s="16">
        <f t="shared" si="168"/>
        <v>0.20817364187332177</v>
      </c>
      <c r="BC138" s="16">
        <f t="shared" si="169"/>
        <v>0.1310026426385478</v>
      </c>
      <c r="BD138" s="16">
        <f t="shared" si="170"/>
        <v>0.2672518434142937</v>
      </c>
      <c r="BE138" s="16">
        <f t="shared" si="171"/>
        <v>-0.17010337817625687</v>
      </c>
      <c r="BF138" s="13">
        <f t="shared" si="172"/>
        <v>0.55272636528471031</v>
      </c>
      <c r="BG138" s="13">
        <f t="shared" si="173"/>
        <v>0.2291143235999305</v>
      </c>
      <c r="BH138" s="13">
        <f t="shared" si="174"/>
        <v>9.3212225122698472E-2</v>
      </c>
      <c r="BI138" s="13">
        <f t="shared" si="175"/>
        <v>-4.8165940841989774E-2</v>
      </c>
      <c r="BJ138" s="13">
        <f t="shared" si="176"/>
        <v>0.1310026426385478</v>
      </c>
      <c r="BK138" s="13">
        <f t="shared" si="177"/>
        <v>0.11085739995208876</v>
      </c>
      <c r="BL138" s="13">
        <f t="shared" si="178"/>
        <v>0.14320090801452459</v>
      </c>
      <c r="BM138" s="21">
        <f t="shared" si="179"/>
        <v>6.3109001864628922E-2</v>
      </c>
      <c r="BN138" s="21">
        <f t="shared" si="180"/>
        <v>0.16981247806910429</v>
      </c>
      <c r="BO138" s="21">
        <f t="shared" si="181"/>
        <v>0.32014886253377778</v>
      </c>
      <c r="BP138" s="21">
        <f t="shared" si="182"/>
        <v>9.473589508528403E-2</v>
      </c>
      <c r="BQ138" s="21">
        <f t="shared" si="183"/>
        <v>0.2672518434142937</v>
      </c>
      <c r="BR138" s="21">
        <f t="shared" si="184"/>
        <v>0.11085739995208876</v>
      </c>
      <c r="BS138" s="21">
        <f t="shared" si="185"/>
        <v>2.1776666462622416E-2</v>
      </c>
      <c r="BT138" s="22">
        <f t="shared" si="186"/>
        <v>6.9607507183611647E-3</v>
      </c>
      <c r="BU138" s="22">
        <f t="shared" si="187"/>
        <v>0.12454695493420079</v>
      </c>
      <c r="BV138" s="22">
        <f t="shared" si="188"/>
        <v>0.31574183278281021</v>
      </c>
      <c r="BW138" s="22">
        <f t="shared" si="189"/>
        <v>6.6137171312138296E-2</v>
      </c>
      <c r="BX138" s="22">
        <f t="shared" si="190"/>
        <v>-0.17010337817625687</v>
      </c>
      <c r="BY138" s="22">
        <f t="shared" si="191"/>
        <v>0.14320090801452459</v>
      </c>
      <c r="BZ138" s="22">
        <f t="shared" si="192"/>
        <v>2.1776666462622416E-2</v>
      </c>
      <c r="CC138" s="2" t="str">
        <f t="shared" si="193"/>
        <v>Q3/1992</v>
      </c>
      <c r="CD138" s="3">
        <f t="shared" si="72"/>
        <v>6.3109001864628922E-2</v>
      </c>
      <c r="CE138" s="3">
        <f t="shared" si="73"/>
        <v>0.15401000517784136</v>
      </c>
      <c r="CF138" s="3">
        <f t="shared" si="74"/>
        <v>0.24401303058317786</v>
      </c>
      <c r="CG138" s="3">
        <f t="shared" si="75"/>
        <v>8.2607095622758933E-2</v>
      </c>
      <c r="CH138" s="3">
        <f t="shared" si="76"/>
        <v>0.14860545659618296</v>
      </c>
      <c r="CI138" s="3">
        <f t="shared" si="77"/>
        <v>0.24239605424924882</v>
      </c>
      <c r="CJ138" s="2">
        <v>0</v>
      </c>
      <c r="CL138" s="3">
        <f t="shared" si="134"/>
        <v>8.2607095622758933E-2</v>
      </c>
      <c r="CM138" s="3">
        <f t="shared" si="135"/>
        <v>0.24239605424924882</v>
      </c>
      <c r="CN138" s="3"/>
      <c r="CR138" s="2" t="str">
        <f t="shared" si="194"/>
        <v>Q3/1992</v>
      </c>
      <c r="CS138" s="3">
        <f t="shared" si="195"/>
        <v>0.19792611864594012</v>
      </c>
      <c r="CT138" s="3">
        <f t="shared" si="196"/>
        <v>0.1653626738553482</v>
      </c>
    </row>
    <row r="139" spans="1:98" x14ac:dyDescent="0.25">
      <c r="A139" s="2" t="str">
        <f>'Real GDP'!A138</f>
        <v>Q4/1992</v>
      </c>
      <c r="B139" s="3">
        <f>100*DataTransformed!B134</f>
        <v>3.988130386237998</v>
      </c>
      <c r="C139" s="3">
        <f>100*DataTransformed!L134</f>
        <v>2.6970090181034578</v>
      </c>
      <c r="D139" s="3">
        <f>100*DataTransformed!C134</f>
        <v>2.7973773033941995</v>
      </c>
      <c r="E139" s="3">
        <f>100*DataTransformed!M134</f>
        <v>2.2292041508780613</v>
      </c>
      <c r="F139" s="3">
        <f>100*DataTransformed!D134</f>
        <v>-0.86967927202366013</v>
      </c>
      <c r="G139" s="3">
        <f>100*DataTransformed!N134</f>
        <v>2.711306398008162</v>
      </c>
      <c r="H139" s="3">
        <f>100*DataTransformed!E134</f>
        <v>-0.84821023250007954</v>
      </c>
      <c r="I139" s="3">
        <f>100*DataTransformed!O134</f>
        <v>2.69635178872214</v>
      </c>
      <c r="J139" s="3">
        <f>100*DataTransformed!F134</f>
        <v>-2.7667740486947423</v>
      </c>
      <c r="K139" s="3">
        <f>100*DataTransformed!P134</f>
        <v>2.4694705035905429</v>
      </c>
      <c r="L139" s="3">
        <f>100*DataTransformed!G134</f>
        <v>2.2570499067821714</v>
      </c>
      <c r="M139" s="3">
        <f>100*DataTransformed!Q134</f>
        <v>2.6550203271742845</v>
      </c>
      <c r="N139" s="3">
        <f>100*DataTransformed!H134</f>
        <v>-2.5582373500164124</v>
      </c>
      <c r="O139" s="3">
        <f>100*DataTransformed!R134</f>
        <v>2.7204104720432554</v>
      </c>
      <c r="P139" s="3">
        <f>100*DataTransformed!I134</f>
        <v>-2.6149134715385713</v>
      </c>
      <c r="Q139" s="3">
        <f>100*DataTransformed!S134</f>
        <v>2.429816488218961</v>
      </c>
      <c r="R139" s="2"/>
      <c r="V139" s="2" t="str">
        <f t="shared" si="136"/>
        <v>Q4/1992</v>
      </c>
      <c r="W139" s="17">
        <f t="shared" si="137"/>
        <v>0.24275615415258203</v>
      </c>
      <c r="X139" s="17">
        <f t="shared" si="138"/>
        <v>0.22288931884726615</v>
      </c>
      <c r="Y139" s="17">
        <f t="shared" si="139"/>
        <v>8.9196156882897754E-2</v>
      </c>
      <c r="Z139" s="17">
        <f t="shared" si="140"/>
        <v>0.14576338875093625</v>
      </c>
      <c r="AA139" s="17">
        <f t="shared" si="141"/>
        <v>0.57552606197922818</v>
      </c>
      <c r="AB139" s="17">
        <f t="shared" si="142"/>
        <v>5.8029534291340272E-2</v>
      </c>
      <c r="AC139" s="17">
        <f t="shared" si="143"/>
        <v>2.0779153990524903E-3</v>
      </c>
      <c r="AD139" s="18">
        <f t="shared" si="144"/>
        <v>0.24275615415258203</v>
      </c>
      <c r="AE139" s="18">
        <f t="shared" si="145"/>
        <v>0.23704005244805776</v>
      </c>
      <c r="AF139" s="18">
        <f t="shared" si="146"/>
        <v>0.24986091846412162</v>
      </c>
      <c r="AG139" s="18">
        <f t="shared" si="147"/>
        <v>0.1004779197279257</v>
      </c>
      <c r="AH139" s="18">
        <f t="shared" si="148"/>
        <v>0.21263266914426021</v>
      </c>
      <c r="AI139" s="18">
        <f t="shared" si="149"/>
        <v>0.15734865984868807</v>
      </c>
      <c r="AJ139" s="18">
        <f t="shared" si="150"/>
        <v>0.11909751048593338</v>
      </c>
      <c r="AK139" s="19">
        <f t="shared" si="151"/>
        <v>0.22288931884726615</v>
      </c>
      <c r="AL139" s="19">
        <f t="shared" si="152"/>
        <v>0.23704005244805776</v>
      </c>
      <c r="AM139" s="19">
        <f t="shared" si="153"/>
        <v>0.26864247873946268</v>
      </c>
      <c r="AN139" s="19">
        <f t="shared" si="154"/>
        <v>0.32407942142889951</v>
      </c>
      <c r="AO139" s="19">
        <f t="shared" si="155"/>
        <v>0.10636341451676552</v>
      </c>
      <c r="AP139" s="19">
        <f t="shared" si="156"/>
        <v>0.35911752809324182</v>
      </c>
      <c r="AQ139" s="19">
        <f t="shared" si="157"/>
        <v>0.34368009417571244</v>
      </c>
      <c r="AR139" s="20">
        <f t="shared" si="158"/>
        <v>8.9196156882897754E-2</v>
      </c>
      <c r="AS139" s="20">
        <f t="shared" si="159"/>
        <v>0.24986091846412162</v>
      </c>
      <c r="AT139" s="20">
        <f t="shared" si="160"/>
        <v>0.26864247873946268</v>
      </c>
      <c r="AU139" s="20">
        <f t="shared" si="161"/>
        <v>0.22217709833594712</v>
      </c>
      <c r="AV139" s="20">
        <f t="shared" si="162"/>
        <v>-6.8050305973183206E-2</v>
      </c>
      <c r="AW139" s="20">
        <f t="shared" si="163"/>
        <v>0.10993370177157154</v>
      </c>
      <c r="AX139" s="20">
        <f t="shared" si="164"/>
        <v>8.1048835998068738E-2</v>
      </c>
      <c r="AY139" s="16">
        <f t="shared" si="165"/>
        <v>0.14576338875093625</v>
      </c>
      <c r="AZ139" s="16">
        <f t="shared" si="166"/>
        <v>0.1004779197279257</v>
      </c>
      <c r="BA139" s="16">
        <f t="shared" si="167"/>
        <v>0.32407942142889951</v>
      </c>
      <c r="BB139" s="16">
        <f t="shared" si="168"/>
        <v>0.22217709833594712</v>
      </c>
      <c r="BC139" s="16">
        <f t="shared" si="169"/>
        <v>0.12327325580954593</v>
      </c>
      <c r="BD139" s="16">
        <f t="shared" si="170"/>
        <v>0.30458195844974112</v>
      </c>
      <c r="BE139" s="16">
        <f t="shared" si="171"/>
        <v>-0.12332730147070541</v>
      </c>
      <c r="BF139" s="13">
        <f t="shared" si="172"/>
        <v>0.57552606197922818</v>
      </c>
      <c r="BG139" s="13">
        <f t="shared" si="173"/>
        <v>0.21263266914426021</v>
      </c>
      <c r="BH139" s="13">
        <f t="shared" si="174"/>
        <v>0.10636341451676552</v>
      </c>
      <c r="BI139" s="13">
        <f t="shared" si="175"/>
        <v>-6.8050305973183206E-2</v>
      </c>
      <c r="BJ139" s="13">
        <f t="shared" si="176"/>
        <v>0.12327325580954593</v>
      </c>
      <c r="BK139" s="13">
        <f t="shared" si="177"/>
        <v>0.10312666649146621</v>
      </c>
      <c r="BL139" s="13">
        <f t="shared" si="178"/>
        <v>0.14064281154878958</v>
      </c>
      <c r="BM139" s="21">
        <f t="shared" si="179"/>
        <v>5.8029534291340272E-2</v>
      </c>
      <c r="BN139" s="21">
        <f t="shared" si="180"/>
        <v>0.15734865984868807</v>
      </c>
      <c r="BO139" s="21">
        <f t="shared" si="181"/>
        <v>0.35911752809324182</v>
      </c>
      <c r="BP139" s="21">
        <f t="shared" si="182"/>
        <v>0.10993370177157154</v>
      </c>
      <c r="BQ139" s="21">
        <f t="shared" si="183"/>
        <v>0.30458195844974112</v>
      </c>
      <c r="BR139" s="21">
        <f t="shared" si="184"/>
        <v>0.10312666649146621</v>
      </c>
      <c r="BS139" s="21">
        <f t="shared" si="185"/>
        <v>5.8587100091971836E-2</v>
      </c>
      <c r="BT139" s="22">
        <f t="shared" si="186"/>
        <v>2.0779153990524903E-3</v>
      </c>
      <c r="BU139" s="22">
        <f t="shared" si="187"/>
        <v>0.11909751048593338</v>
      </c>
      <c r="BV139" s="22">
        <f t="shared" si="188"/>
        <v>0.34368009417571244</v>
      </c>
      <c r="BW139" s="22">
        <f t="shared" si="189"/>
        <v>8.1048835998068738E-2</v>
      </c>
      <c r="BX139" s="22">
        <f t="shared" si="190"/>
        <v>-0.12332730147070541</v>
      </c>
      <c r="BY139" s="22">
        <f t="shared" si="191"/>
        <v>0.14064281154878958</v>
      </c>
      <c r="BZ139" s="22">
        <f t="shared" si="192"/>
        <v>5.8587100091971836E-2</v>
      </c>
      <c r="CC139" s="2" t="str">
        <f t="shared" si="193"/>
        <v>Q4/1992</v>
      </c>
      <c r="CD139" s="3">
        <f t="shared" si="72"/>
        <v>5.8029534291340272E-2</v>
      </c>
      <c r="CE139" s="3">
        <f t="shared" si="73"/>
        <v>0.14576338875093625</v>
      </c>
      <c r="CF139" s="3">
        <f t="shared" si="74"/>
        <v>0.24275615415258203</v>
      </c>
      <c r="CG139" s="3">
        <f t="shared" si="75"/>
        <v>9.2016597594154745E-2</v>
      </c>
      <c r="CH139" s="3">
        <f t="shared" si="76"/>
        <v>0.14320310014986293</v>
      </c>
      <c r="CI139" s="3">
        <f t="shared" si="77"/>
        <v>0.24808472738623671</v>
      </c>
      <c r="CJ139" s="2">
        <v>0</v>
      </c>
      <c r="CL139" s="3">
        <f t="shared" si="134"/>
        <v>9.2016597594154745E-2</v>
      </c>
      <c r="CM139" s="3">
        <f t="shared" si="135"/>
        <v>0.24808472738623671</v>
      </c>
      <c r="CN139" s="3"/>
      <c r="CR139" s="2" t="str">
        <f t="shared" si="194"/>
        <v>Q4/1992</v>
      </c>
      <c r="CS139" s="3">
        <f t="shared" si="195"/>
        <v>0.201018745767547</v>
      </c>
      <c r="CT139" s="3">
        <f t="shared" si="196"/>
        <v>0.1745743673392311</v>
      </c>
    </row>
    <row r="140" spans="1:98" x14ac:dyDescent="0.25">
      <c r="A140" s="2" t="str">
        <f>'Real GDP'!A139</f>
        <v>Q1/1993</v>
      </c>
      <c r="B140" s="3">
        <f>100*DataTransformed!B135</f>
        <v>0.74503466998194767</v>
      </c>
      <c r="C140" s="3">
        <f>100*DataTransformed!L135</f>
        <v>2.2673251174300191</v>
      </c>
      <c r="D140" s="3">
        <f>100*DataTransformed!C135</f>
        <v>2.9185274301124053</v>
      </c>
      <c r="E140" s="3">
        <f>100*DataTransformed!M135</f>
        <v>1.8040457920996289</v>
      </c>
      <c r="F140" s="3">
        <f>100*DataTransformed!D135</f>
        <v>-2.7617442687446925</v>
      </c>
      <c r="G140" s="3">
        <f>100*DataTransformed!N135</f>
        <v>2.4316754052385647</v>
      </c>
      <c r="H140" s="3">
        <f>100*DataTransformed!E135</f>
        <v>-3.5373025269194613</v>
      </c>
      <c r="I140" s="3">
        <f>100*DataTransformed!O135</f>
        <v>2.2593645190710276</v>
      </c>
      <c r="J140" s="3">
        <f>100*DataTransformed!F135</f>
        <v>-0.55825179343784725</v>
      </c>
      <c r="K140" s="3">
        <f>100*DataTransformed!P135</f>
        <v>2.4396011278504659</v>
      </c>
      <c r="L140" s="3">
        <f>100*DataTransformed!G135</f>
        <v>2.53805070366937</v>
      </c>
      <c r="M140" s="3">
        <f>100*DataTransformed!Q135</f>
        <v>2.2660373349243201</v>
      </c>
      <c r="N140" s="3">
        <f>100*DataTransformed!H135</f>
        <v>4.4822649233566381</v>
      </c>
      <c r="O140" s="3">
        <f>100*DataTransformed!R135</f>
        <v>2.2791639170886668</v>
      </c>
      <c r="P140" s="3">
        <f>100*DataTransformed!I135</f>
        <v>-3.7494569284319823</v>
      </c>
      <c r="Q140" s="3">
        <f>100*DataTransformed!S135</f>
        <v>2.2929234994641945</v>
      </c>
      <c r="R140" s="2"/>
      <c r="V140" s="2" t="str">
        <f t="shared" si="136"/>
        <v>Q1/1993</v>
      </c>
      <c r="W140" s="17">
        <f t="shared" si="137"/>
        <v>0.24292142403729786</v>
      </c>
      <c r="X140" s="17">
        <f t="shared" si="138"/>
        <v>0.25271164983046679</v>
      </c>
      <c r="Y140" s="17">
        <f t="shared" si="139"/>
        <v>0.10004689027558064</v>
      </c>
      <c r="Z140" s="17">
        <f t="shared" si="140"/>
        <v>0.16656414309085057</v>
      </c>
      <c r="AA140" s="17">
        <f t="shared" si="141"/>
        <v>0.57661589958828041</v>
      </c>
      <c r="AB140" s="17">
        <f t="shared" si="142"/>
        <v>6.3488857684368044E-2</v>
      </c>
      <c r="AC140" s="17">
        <f t="shared" si="143"/>
        <v>1.8118897845541833E-2</v>
      </c>
      <c r="AD140" s="18">
        <f t="shared" si="144"/>
        <v>0.24292142403729786</v>
      </c>
      <c r="AE140" s="18">
        <f t="shared" si="145"/>
        <v>0.21377279894596285</v>
      </c>
      <c r="AF140" s="18">
        <f t="shared" si="146"/>
        <v>0.24295822627590496</v>
      </c>
      <c r="AG140" s="18">
        <f t="shared" si="147"/>
        <v>9.1279429344497481E-2</v>
      </c>
      <c r="AH140" s="18">
        <f t="shared" si="148"/>
        <v>0.21151877945614117</v>
      </c>
      <c r="AI140" s="18">
        <f t="shared" si="149"/>
        <v>0.15429632728210488</v>
      </c>
      <c r="AJ140" s="18">
        <f t="shared" si="150"/>
        <v>0.11173006341347473</v>
      </c>
      <c r="AK140" s="19">
        <f t="shared" si="151"/>
        <v>0.25271164983046679</v>
      </c>
      <c r="AL140" s="19">
        <f t="shared" si="152"/>
        <v>0.21377279894596285</v>
      </c>
      <c r="AM140" s="19">
        <f t="shared" si="153"/>
        <v>0.3197441048873006</v>
      </c>
      <c r="AN140" s="19">
        <f t="shared" si="154"/>
        <v>0.321301142826944</v>
      </c>
      <c r="AO140" s="19">
        <f t="shared" si="155"/>
        <v>8.9910869396499296E-2</v>
      </c>
      <c r="AP140" s="19">
        <f t="shared" si="156"/>
        <v>0.31979331665239147</v>
      </c>
      <c r="AQ140" s="19">
        <f t="shared" si="157"/>
        <v>0.39086801802126553</v>
      </c>
      <c r="AR140" s="20">
        <f t="shared" si="158"/>
        <v>0.10004689027558064</v>
      </c>
      <c r="AS140" s="20">
        <f t="shared" si="159"/>
        <v>0.24295822627590496</v>
      </c>
      <c r="AT140" s="20">
        <f t="shared" si="160"/>
        <v>0.3197441048873006</v>
      </c>
      <c r="AU140" s="20">
        <f t="shared" si="161"/>
        <v>0.24799852536144792</v>
      </c>
      <c r="AV140" s="20">
        <f t="shared" si="162"/>
        <v>-6.8155726794208268E-2</v>
      </c>
      <c r="AW140" s="20">
        <f t="shared" si="163"/>
        <v>0.1088446434066262</v>
      </c>
      <c r="AX140" s="20">
        <f t="shared" si="164"/>
        <v>0.11439254608905294</v>
      </c>
      <c r="AY140" s="16">
        <f t="shared" si="165"/>
        <v>0.16656414309085057</v>
      </c>
      <c r="AZ140" s="16">
        <f t="shared" si="166"/>
        <v>9.1279429344497481E-2</v>
      </c>
      <c r="BA140" s="16">
        <f t="shared" si="167"/>
        <v>0.321301142826944</v>
      </c>
      <c r="BB140" s="16">
        <f t="shared" si="168"/>
        <v>0.24799852536144792</v>
      </c>
      <c r="BC140" s="16">
        <f t="shared" si="169"/>
        <v>0.11502473991515628</v>
      </c>
      <c r="BD140" s="16">
        <f t="shared" si="170"/>
        <v>0.28594830023073609</v>
      </c>
      <c r="BE140" s="16">
        <f t="shared" si="171"/>
        <v>-9.6335496145384572E-2</v>
      </c>
      <c r="BF140" s="13">
        <f t="shared" si="172"/>
        <v>0.57661589958828041</v>
      </c>
      <c r="BG140" s="13">
        <f t="shared" si="173"/>
        <v>0.21151877945614117</v>
      </c>
      <c r="BH140" s="13">
        <f t="shared" si="174"/>
        <v>8.9910869396499296E-2</v>
      </c>
      <c r="BI140" s="13">
        <f t="shared" si="175"/>
        <v>-6.8155726794208268E-2</v>
      </c>
      <c r="BJ140" s="13">
        <f t="shared" si="176"/>
        <v>0.11502473991515628</v>
      </c>
      <c r="BK140" s="13">
        <f t="shared" si="177"/>
        <v>9.9102470997079278E-2</v>
      </c>
      <c r="BL140" s="13">
        <f t="shared" si="178"/>
        <v>0.13503653959044876</v>
      </c>
      <c r="BM140" s="21">
        <f t="shared" si="179"/>
        <v>6.3488857684368044E-2</v>
      </c>
      <c r="BN140" s="21">
        <f t="shared" si="180"/>
        <v>0.15429632728210488</v>
      </c>
      <c r="BO140" s="21">
        <f t="shared" si="181"/>
        <v>0.31979331665239147</v>
      </c>
      <c r="BP140" s="21">
        <f t="shared" si="182"/>
        <v>0.1088446434066262</v>
      </c>
      <c r="BQ140" s="21">
        <f t="shared" si="183"/>
        <v>0.28594830023073609</v>
      </c>
      <c r="BR140" s="21">
        <f t="shared" si="184"/>
        <v>9.9102470997079278E-2</v>
      </c>
      <c r="BS140" s="21">
        <f t="shared" si="185"/>
        <v>5.3498327237753662E-2</v>
      </c>
      <c r="BT140" s="22">
        <f t="shared" si="186"/>
        <v>1.8118897845541833E-2</v>
      </c>
      <c r="BU140" s="22">
        <f t="shared" si="187"/>
        <v>0.11173006341347473</v>
      </c>
      <c r="BV140" s="22">
        <f t="shared" si="188"/>
        <v>0.39086801802126553</v>
      </c>
      <c r="BW140" s="22">
        <f t="shared" si="189"/>
        <v>0.11439254608905294</v>
      </c>
      <c r="BX140" s="22">
        <f t="shared" si="190"/>
        <v>-9.6335496145384572E-2</v>
      </c>
      <c r="BY140" s="22">
        <f t="shared" si="191"/>
        <v>0.13503653959044876</v>
      </c>
      <c r="BZ140" s="22">
        <f t="shared" si="192"/>
        <v>5.3498327237753662E-2</v>
      </c>
      <c r="CC140" s="2" t="str">
        <f t="shared" si="193"/>
        <v>Q1/1993</v>
      </c>
      <c r="CD140" s="3">
        <f t="shared" si="72"/>
        <v>6.3488857684368044E-2</v>
      </c>
      <c r="CE140" s="3">
        <f t="shared" si="73"/>
        <v>0.16656414309085057</v>
      </c>
      <c r="CF140" s="3">
        <f t="shared" si="74"/>
        <v>0.25271164983046679</v>
      </c>
      <c r="CG140" s="3">
        <f t="shared" si="75"/>
        <v>9.3235189757642931E-2</v>
      </c>
      <c r="CH140" s="3">
        <f t="shared" si="76"/>
        <v>0.14466643343627683</v>
      </c>
      <c r="CI140" s="3">
        <f t="shared" si="77"/>
        <v>0.25153336871321208</v>
      </c>
      <c r="CJ140" s="2">
        <v>0</v>
      </c>
      <c r="CL140" s="3">
        <f t="shared" si="134"/>
        <v>9.3235189757642931E-2</v>
      </c>
      <c r="CM140" s="3">
        <f t="shared" si="135"/>
        <v>0.25153336871321208</v>
      </c>
      <c r="CN140" s="3"/>
      <c r="CR140" s="2" t="str">
        <f t="shared" si="194"/>
        <v>Q1/1993</v>
      </c>
      <c r="CS140" s="3">
        <f t="shared" si="195"/>
        <v>0.21294376666652443</v>
      </c>
      <c r="CT140" s="3">
        <f t="shared" si="196"/>
        <v>0.17886847660390753</v>
      </c>
    </row>
    <row r="141" spans="1:98" x14ac:dyDescent="0.25">
      <c r="A141" s="2" t="str">
        <f>'Real GDP'!A140</f>
        <v>Q2/1993</v>
      </c>
      <c r="B141" s="3">
        <f>100*DataTransformed!B136</f>
        <v>2.3716102526549321</v>
      </c>
      <c r="C141" s="3">
        <f>100*DataTransformed!L136</f>
        <v>2.4252269115237368</v>
      </c>
      <c r="D141" s="3">
        <f>100*DataTransformed!C136</f>
        <v>2.0280628954317592</v>
      </c>
      <c r="E141" s="3">
        <f>100*DataTransformed!M136</f>
        <v>2.7843492806667314</v>
      </c>
      <c r="F141" s="3">
        <f>100*DataTransformed!D136</f>
        <v>0.56172816710073903</v>
      </c>
      <c r="G141" s="3">
        <f>100*DataTransformed!N136</f>
        <v>2.4391161370829195</v>
      </c>
      <c r="H141" s="3">
        <f>100*DataTransformed!E136</f>
        <v>0.20154165717443107</v>
      </c>
      <c r="I141" s="3">
        <f>100*DataTransformed!O136</f>
        <v>2.4235066114275838</v>
      </c>
      <c r="J141" s="3">
        <f>100*DataTransformed!F136</f>
        <v>-0.96618239453327703</v>
      </c>
      <c r="K141" s="3">
        <f>100*DataTransformed!P136</f>
        <v>2.4409465051139279</v>
      </c>
      <c r="L141" s="3">
        <f>100*DataTransformed!G136</f>
        <v>3.6225971253475819</v>
      </c>
      <c r="M141" s="3">
        <f>100*DataTransformed!Q136</f>
        <v>2.4938530469981401</v>
      </c>
      <c r="N141" s="3">
        <f>100*DataTransformed!H136</f>
        <v>-2.5407186493488609</v>
      </c>
      <c r="O141" s="3">
        <f>100*DataTransformed!R136</f>
        <v>2.4801925519668089</v>
      </c>
      <c r="P141" s="3">
        <f>100*DataTransformed!I136</f>
        <v>-2.7100316797401547E-2</v>
      </c>
      <c r="Q141" s="3">
        <f>100*DataTransformed!S136</f>
        <v>2.452818588067629</v>
      </c>
      <c r="R141" s="2"/>
      <c r="V141" s="2" t="str">
        <f t="shared" si="136"/>
        <v>Q2/1993</v>
      </c>
      <c r="W141" s="17">
        <f t="shared" si="137"/>
        <v>0.23018959206434053</v>
      </c>
      <c r="X141" s="17">
        <f t="shared" si="138"/>
        <v>0.14711421566514435</v>
      </c>
      <c r="Y141" s="17">
        <f t="shared" si="139"/>
        <v>0.1221120908211818</v>
      </c>
      <c r="Z141" s="17">
        <f t="shared" si="140"/>
        <v>9.2845834321743009E-2</v>
      </c>
      <c r="AA141" s="17">
        <f t="shared" si="141"/>
        <v>0.61185255320918241</v>
      </c>
      <c r="AB141" s="17">
        <f t="shared" si="142"/>
        <v>7.3854525876823174E-2</v>
      </c>
      <c r="AC141" s="17">
        <f t="shared" si="143"/>
        <v>4.2519089831575943E-2</v>
      </c>
      <c r="AD141" s="18">
        <f t="shared" si="144"/>
        <v>0.23018959206434053</v>
      </c>
      <c r="AE141" s="18">
        <f t="shared" si="145"/>
        <v>0.1980734808963861</v>
      </c>
      <c r="AF141" s="18">
        <f t="shared" si="146"/>
        <v>0.24555387993593822</v>
      </c>
      <c r="AG141" s="18">
        <f t="shared" si="147"/>
        <v>7.6237483755235133E-2</v>
      </c>
      <c r="AH141" s="18">
        <f t="shared" si="148"/>
        <v>0.20768147604364745</v>
      </c>
      <c r="AI141" s="18">
        <f t="shared" si="149"/>
        <v>0.15255089349231127</v>
      </c>
      <c r="AJ141" s="18">
        <f t="shared" si="150"/>
        <v>0.11604310953561775</v>
      </c>
      <c r="AK141" s="19">
        <f t="shared" si="151"/>
        <v>0.14711421566514435</v>
      </c>
      <c r="AL141" s="19">
        <f t="shared" si="152"/>
        <v>0.1980734808963861</v>
      </c>
      <c r="AM141" s="19">
        <f t="shared" si="153"/>
        <v>0.34614544819498183</v>
      </c>
      <c r="AN141" s="19">
        <f t="shared" si="154"/>
        <v>0.29069308227826035</v>
      </c>
      <c r="AO141" s="19">
        <f t="shared" si="155"/>
        <v>7.2120223702939176E-2</v>
      </c>
      <c r="AP141" s="19">
        <f t="shared" si="156"/>
        <v>0.34910161564138603</v>
      </c>
      <c r="AQ141" s="19">
        <f t="shared" si="157"/>
        <v>0.42812808378768213</v>
      </c>
      <c r="AR141" s="20">
        <f t="shared" si="158"/>
        <v>0.1221120908211818</v>
      </c>
      <c r="AS141" s="20">
        <f t="shared" si="159"/>
        <v>0.24555387993593822</v>
      </c>
      <c r="AT141" s="20">
        <f t="shared" si="160"/>
        <v>0.34614544819498183</v>
      </c>
      <c r="AU141" s="20">
        <f t="shared" si="161"/>
        <v>0.26396011248762308</v>
      </c>
      <c r="AV141" s="20">
        <f t="shared" si="162"/>
        <v>-7.0110982253312623E-2</v>
      </c>
      <c r="AW141" s="20">
        <f t="shared" si="163"/>
        <v>0.11970125664209887</v>
      </c>
      <c r="AX141" s="20">
        <f t="shared" si="164"/>
        <v>0.11767450061006525</v>
      </c>
      <c r="AY141" s="16">
        <f t="shared" si="165"/>
        <v>9.2845834321743009E-2</v>
      </c>
      <c r="AZ141" s="16">
        <f t="shared" si="166"/>
        <v>7.6237483755235133E-2</v>
      </c>
      <c r="BA141" s="16">
        <f t="shared" si="167"/>
        <v>0.29069308227826035</v>
      </c>
      <c r="BB141" s="16">
        <f t="shared" si="168"/>
        <v>0.26396011248762308</v>
      </c>
      <c r="BC141" s="16">
        <f t="shared" si="169"/>
        <v>9.8081349803814111E-2</v>
      </c>
      <c r="BD141" s="16">
        <f t="shared" si="170"/>
        <v>0.3142281463912418</v>
      </c>
      <c r="BE141" s="16">
        <f t="shared" si="171"/>
        <v>-7.7086162140756004E-2</v>
      </c>
      <c r="BF141" s="13">
        <f t="shared" si="172"/>
        <v>0.61185255320918241</v>
      </c>
      <c r="BG141" s="13">
        <f t="shared" si="173"/>
        <v>0.20768147604364745</v>
      </c>
      <c r="BH141" s="13">
        <f t="shared" si="174"/>
        <v>7.2120223702939176E-2</v>
      </c>
      <c r="BI141" s="13">
        <f t="shared" si="175"/>
        <v>-7.0110982253312623E-2</v>
      </c>
      <c r="BJ141" s="13">
        <f t="shared" si="176"/>
        <v>9.8081349803814111E-2</v>
      </c>
      <c r="BK141" s="13">
        <f t="shared" si="177"/>
        <v>8.612098721761656E-2</v>
      </c>
      <c r="BL141" s="13">
        <f t="shared" si="178"/>
        <v>0.13341562636696699</v>
      </c>
      <c r="BM141" s="21">
        <f t="shared" si="179"/>
        <v>7.3854525876823174E-2</v>
      </c>
      <c r="BN141" s="21">
        <f t="shared" si="180"/>
        <v>0.15255089349231127</v>
      </c>
      <c r="BO141" s="21">
        <f t="shared" si="181"/>
        <v>0.34910161564138603</v>
      </c>
      <c r="BP141" s="21">
        <f t="shared" si="182"/>
        <v>0.11970125664209887</v>
      </c>
      <c r="BQ141" s="21">
        <f t="shared" si="183"/>
        <v>0.3142281463912418</v>
      </c>
      <c r="BR141" s="21">
        <f t="shared" si="184"/>
        <v>8.612098721761656E-2</v>
      </c>
      <c r="BS141" s="21">
        <f t="shared" si="185"/>
        <v>6.7754744115873872E-2</v>
      </c>
      <c r="BT141" s="22">
        <f t="shared" si="186"/>
        <v>4.2519089831575943E-2</v>
      </c>
      <c r="BU141" s="22">
        <f t="shared" si="187"/>
        <v>0.11604310953561775</v>
      </c>
      <c r="BV141" s="22">
        <f t="shared" si="188"/>
        <v>0.42812808378768213</v>
      </c>
      <c r="BW141" s="22">
        <f t="shared" si="189"/>
        <v>0.11767450061006525</v>
      </c>
      <c r="BX141" s="22">
        <f t="shared" si="190"/>
        <v>-7.7086162140756004E-2</v>
      </c>
      <c r="BY141" s="22">
        <f t="shared" si="191"/>
        <v>0.13341562636696699</v>
      </c>
      <c r="BZ141" s="22">
        <f t="shared" si="192"/>
        <v>6.7754744115873872E-2</v>
      </c>
      <c r="CC141" s="2" t="str">
        <f t="shared" si="193"/>
        <v>Q2/1993</v>
      </c>
      <c r="CD141" s="3">
        <f t="shared" ref="CD141:CD204" si="197">_xlfn.PERCENTILE.EXC(W141:AC141,0.25)</f>
        <v>7.3854525876823174E-2</v>
      </c>
      <c r="CE141" s="3">
        <f t="shared" ref="CE141:CE204" si="198">_xlfn.PERCENTILE.EXC(W141:AC141,0.5)</f>
        <v>0.1221120908211818</v>
      </c>
      <c r="CF141" s="3">
        <f t="shared" ref="CF141:CF204" si="199">_xlfn.PERCENTILE.EXC(W141:AC141,0.75)</f>
        <v>0.23018959206434053</v>
      </c>
      <c r="CG141" s="3">
        <f t="shared" ref="CG141:CG204" si="200">_xlfn.PERCENTILE.EXC(W141:BZ141,0.25)</f>
        <v>7.870835962083049E-2</v>
      </c>
      <c r="CH141" s="3">
        <f t="shared" ref="CH141:CH204" si="201">_xlfn.PERCENTILE.EXC(W141:BZ141,0.5)</f>
        <v>0.12776385859407441</v>
      </c>
      <c r="CI141" s="3">
        <f t="shared" ref="CI141:CI204" si="202">_xlfn.PERCENTILE.EXC(W141:BZ141,0.75)</f>
        <v>0.25935855434970184</v>
      </c>
      <c r="CJ141" s="2">
        <v>0</v>
      </c>
      <c r="CL141" s="3">
        <f t="shared" si="134"/>
        <v>7.870835962083049E-2</v>
      </c>
      <c r="CM141" s="3">
        <f t="shared" si="135"/>
        <v>0.25935855434970184</v>
      </c>
      <c r="CN141" s="3"/>
      <c r="CR141" s="2" t="str">
        <f t="shared" si="194"/>
        <v>Q2/1993</v>
      </c>
      <c r="CS141" s="3">
        <f t="shared" si="195"/>
        <v>0.20105589305990265</v>
      </c>
      <c r="CT141" s="3">
        <f t="shared" si="196"/>
        <v>0.17890256060137263</v>
      </c>
    </row>
    <row r="142" spans="1:98" x14ac:dyDescent="0.25">
      <c r="A142" s="2" t="str">
        <f>'Real GDP'!A141</f>
        <v>Q3/1993</v>
      </c>
      <c r="B142" s="3">
        <f>100*DataTransformed!B137</f>
        <v>1.9458841833262852</v>
      </c>
      <c r="C142" s="3">
        <f>100*DataTransformed!L137</f>
        <v>2.4012679573321094</v>
      </c>
      <c r="D142" s="3">
        <f>100*DataTransformed!C137</f>
        <v>3.2061553631571371</v>
      </c>
      <c r="E142" s="3">
        <f>100*DataTransformed!M137</f>
        <v>3.5490614373763663</v>
      </c>
      <c r="F142" s="3">
        <f>100*DataTransformed!D137</f>
        <v>0.61497959204430686</v>
      </c>
      <c r="G142" s="3">
        <f>100*DataTransformed!N137</f>
        <v>2.3455512750615526</v>
      </c>
      <c r="H142" s="3">
        <f>100*DataTransformed!E137</f>
        <v>2.8108912688594501</v>
      </c>
      <c r="I142" s="3">
        <f>100*DataTransformed!O137</f>
        <v>2.3996343571155876</v>
      </c>
      <c r="J142" s="3">
        <f>100*DataTransformed!F137</f>
        <v>-0.6313327072128061</v>
      </c>
      <c r="K142" s="3">
        <f>100*DataTransformed!P137</f>
        <v>2.3957379232729892</v>
      </c>
      <c r="L142" s="3">
        <f>100*DataTransformed!G137</f>
        <v>3.8017380129183209</v>
      </c>
      <c r="M142" s="3">
        <f>100*DataTransformed!Q137</f>
        <v>2.2366622556301508</v>
      </c>
      <c r="N142" s="3">
        <f>100*DataTransformed!H137</f>
        <v>-2.8817943857752937</v>
      </c>
      <c r="O142" s="3">
        <f>100*DataTransformed!R137</f>
        <v>2.4061244032864693</v>
      </c>
      <c r="P142" s="3">
        <f>100*DataTransformed!I137</f>
        <v>4.7840205457386986</v>
      </c>
      <c r="Q142" s="3">
        <f>100*DataTransformed!S137</f>
        <v>2.51026301395747</v>
      </c>
      <c r="R142" s="2"/>
      <c r="V142" s="2" t="str">
        <f t="shared" si="136"/>
        <v>Q3/1993</v>
      </c>
      <c r="W142" s="17">
        <f t="shared" si="137"/>
        <v>0.22584309464857641</v>
      </c>
      <c r="X142" s="17">
        <f t="shared" si="138"/>
        <v>0.15898581327443231</v>
      </c>
      <c r="Y142" s="17">
        <f t="shared" si="139"/>
        <v>0.11832957961302727</v>
      </c>
      <c r="Z142" s="17">
        <f t="shared" si="140"/>
        <v>9.6239873812017179E-2</v>
      </c>
      <c r="AA142" s="17">
        <f t="shared" si="141"/>
        <v>0.60860568264383874</v>
      </c>
      <c r="AB142" s="17">
        <f t="shared" si="142"/>
        <v>7.6851034145379207E-2</v>
      </c>
      <c r="AC142" s="17">
        <f t="shared" si="143"/>
        <v>4.3846733169150887E-2</v>
      </c>
      <c r="AD142" s="18">
        <f t="shared" si="144"/>
        <v>0.22584309464857641</v>
      </c>
      <c r="AE142" s="18">
        <f t="shared" si="145"/>
        <v>0.21480680246545705</v>
      </c>
      <c r="AF142" s="18">
        <f t="shared" si="146"/>
        <v>0.23912688490628986</v>
      </c>
      <c r="AG142" s="18">
        <f t="shared" si="147"/>
        <v>7.2271138287088407E-2</v>
      </c>
      <c r="AH142" s="18">
        <f t="shared" si="148"/>
        <v>0.20788512840908455</v>
      </c>
      <c r="AI142" s="18">
        <f t="shared" si="149"/>
        <v>0.13813245342697389</v>
      </c>
      <c r="AJ142" s="18">
        <f t="shared" si="150"/>
        <v>0.12900972607137634</v>
      </c>
      <c r="AK142" s="19">
        <f t="shared" si="151"/>
        <v>0.15898581327443231</v>
      </c>
      <c r="AL142" s="19">
        <f t="shared" si="152"/>
        <v>0.21480680246545705</v>
      </c>
      <c r="AM142" s="19">
        <f t="shared" si="153"/>
        <v>0.36377064210079263</v>
      </c>
      <c r="AN142" s="19">
        <f t="shared" si="154"/>
        <v>0.30284370203977196</v>
      </c>
      <c r="AO142" s="19">
        <f t="shared" si="155"/>
        <v>7.0887800281028396E-2</v>
      </c>
      <c r="AP142" s="19">
        <f t="shared" si="156"/>
        <v>0.37325231423414718</v>
      </c>
      <c r="AQ142" s="19">
        <f t="shared" si="157"/>
        <v>0.40767974758606879</v>
      </c>
      <c r="AR142" s="20">
        <f t="shared" si="158"/>
        <v>0.11832957961302727</v>
      </c>
      <c r="AS142" s="20">
        <f t="shared" si="159"/>
        <v>0.23912688490628986</v>
      </c>
      <c r="AT142" s="20">
        <f t="shared" si="160"/>
        <v>0.36377064210079263</v>
      </c>
      <c r="AU142" s="20">
        <f t="shared" si="161"/>
        <v>0.26135861042702879</v>
      </c>
      <c r="AV142" s="20">
        <f t="shared" si="162"/>
        <v>-7.1466280796200779E-2</v>
      </c>
      <c r="AW142" s="20">
        <f t="shared" si="163"/>
        <v>0.11045979641255056</v>
      </c>
      <c r="AX142" s="20">
        <f t="shared" si="164"/>
        <v>0.12740725473169873</v>
      </c>
      <c r="AY142" s="16">
        <f t="shared" si="165"/>
        <v>9.6239873812017179E-2</v>
      </c>
      <c r="AZ142" s="16">
        <f t="shared" si="166"/>
        <v>7.2271138287088407E-2</v>
      </c>
      <c r="BA142" s="16">
        <f t="shared" si="167"/>
        <v>0.30284370203977196</v>
      </c>
      <c r="BB142" s="16">
        <f t="shared" si="168"/>
        <v>0.26135861042702879</v>
      </c>
      <c r="BC142" s="16">
        <f t="shared" si="169"/>
        <v>9.0029074013504434E-2</v>
      </c>
      <c r="BD142" s="16">
        <f t="shared" si="170"/>
        <v>0.33243369367770653</v>
      </c>
      <c r="BE142" s="16">
        <f t="shared" si="171"/>
        <v>-8.8453012177600196E-2</v>
      </c>
      <c r="BF142" s="13">
        <f t="shared" si="172"/>
        <v>0.60860568264383874</v>
      </c>
      <c r="BG142" s="13">
        <f t="shared" si="173"/>
        <v>0.20788512840908455</v>
      </c>
      <c r="BH142" s="13">
        <f t="shared" si="174"/>
        <v>7.0887800281028396E-2</v>
      </c>
      <c r="BI142" s="13">
        <f t="shared" si="175"/>
        <v>-7.1466280796200779E-2</v>
      </c>
      <c r="BJ142" s="13">
        <f t="shared" si="176"/>
        <v>9.0029074013504434E-2</v>
      </c>
      <c r="BK142" s="13">
        <f t="shared" si="177"/>
        <v>7.0790687945362821E-2</v>
      </c>
      <c r="BL142" s="13">
        <f t="shared" si="178"/>
        <v>0.14047428857138156</v>
      </c>
      <c r="BM142" s="21">
        <f t="shared" si="179"/>
        <v>7.6851034145379207E-2</v>
      </c>
      <c r="BN142" s="21">
        <f t="shared" si="180"/>
        <v>0.13813245342697389</v>
      </c>
      <c r="BO142" s="21">
        <f t="shared" si="181"/>
        <v>0.37325231423414718</v>
      </c>
      <c r="BP142" s="21">
        <f t="shared" si="182"/>
        <v>0.11045979641255056</v>
      </c>
      <c r="BQ142" s="21">
        <f t="shared" si="183"/>
        <v>0.33243369367770653</v>
      </c>
      <c r="BR142" s="21">
        <f t="shared" si="184"/>
        <v>7.0790687945362821E-2</v>
      </c>
      <c r="BS142" s="21">
        <f t="shared" si="185"/>
        <v>5.0721189494217361E-2</v>
      </c>
      <c r="BT142" s="22">
        <f t="shared" si="186"/>
        <v>4.3846733169150887E-2</v>
      </c>
      <c r="BU142" s="22">
        <f t="shared" si="187"/>
        <v>0.12900972607137634</v>
      </c>
      <c r="BV142" s="22">
        <f t="shared" si="188"/>
        <v>0.40767974758606879</v>
      </c>
      <c r="BW142" s="22">
        <f t="shared" si="189"/>
        <v>0.12740725473169873</v>
      </c>
      <c r="BX142" s="22">
        <f t="shared" si="190"/>
        <v>-8.8453012177600196E-2</v>
      </c>
      <c r="BY142" s="22">
        <f t="shared" si="191"/>
        <v>0.14047428857138156</v>
      </c>
      <c r="BZ142" s="22">
        <f t="shared" si="192"/>
        <v>5.0721189494217361E-2</v>
      </c>
      <c r="CC142" s="2" t="str">
        <f t="shared" si="193"/>
        <v>Q3/1993</v>
      </c>
      <c r="CD142" s="3">
        <f t="shared" si="197"/>
        <v>7.6851034145379207E-2</v>
      </c>
      <c r="CE142" s="3">
        <f t="shared" si="198"/>
        <v>0.11832957961302727</v>
      </c>
      <c r="CF142" s="3">
        <f t="shared" si="199"/>
        <v>0.22584309464857641</v>
      </c>
      <c r="CG142" s="3">
        <f t="shared" si="200"/>
        <v>7.3416112251661114E-2</v>
      </c>
      <c r="CH142" s="3">
        <f t="shared" si="201"/>
        <v>0.13357108974917511</v>
      </c>
      <c r="CI142" s="3">
        <f t="shared" si="202"/>
        <v>0.25580067904684406</v>
      </c>
      <c r="CJ142" s="2">
        <v>0</v>
      </c>
      <c r="CL142" s="3">
        <f t="shared" si="134"/>
        <v>7.3416112251661114E-2</v>
      </c>
      <c r="CM142" s="3">
        <f t="shared" si="135"/>
        <v>0.25580067904684406</v>
      </c>
      <c r="CN142" s="3"/>
      <c r="CR142" s="2" t="str">
        <f t="shared" si="194"/>
        <v>Q3/1993</v>
      </c>
      <c r="CS142" s="3">
        <f t="shared" si="195"/>
        <v>0.20192329058251454</v>
      </c>
      <c r="CT142" s="3">
        <f t="shared" si="196"/>
        <v>0.17954847520102113</v>
      </c>
    </row>
    <row r="143" spans="1:98" x14ac:dyDescent="0.25">
      <c r="A143" s="2" t="str">
        <f>'Real GDP'!A142</f>
        <v>Q4/1993</v>
      </c>
      <c r="B143" s="3">
        <f>100*DataTransformed!B138</f>
        <v>5.3045072873167953</v>
      </c>
      <c r="C143" s="3">
        <f>100*DataTransformed!L138</f>
        <v>2.0787196716380407</v>
      </c>
      <c r="D143" s="3">
        <f>100*DataTransformed!C138</f>
        <v>2.7127297946059059</v>
      </c>
      <c r="E143" s="3">
        <f>100*DataTransformed!M138</f>
        <v>4.0841590987977128</v>
      </c>
      <c r="F143" s="3">
        <f>100*DataTransformed!D138</f>
        <v>0.90378629500769136</v>
      </c>
      <c r="G143" s="3">
        <f>100*DataTransformed!N138</f>
        <v>1.937831472442042</v>
      </c>
      <c r="H143" s="3">
        <f>100*DataTransformed!E138</f>
        <v>-0.25016643400697092</v>
      </c>
      <c r="I143" s="3">
        <f>100*DataTransformed!O138</f>
        <v>2.0855547655965978</v>
      </c>
      <c r="J143" s="3">
        <f>100*DataTransformed!F138</f>
        <v>2.9218236786299201</v>
      </c>
      <c r="K143" s="3">
        <f>100*DataTransformed!P138</f>
        <v>2.0265302071734936</v>
      </c>
      <c r="L143" s="3">
        <f>100*DataTransformed!G138</f>
        <v>1.716615631004359</v>
      </c>
      <c r="M143" s="3">
        <f>100*DataTransformed!Q138</f>
        <v>2.1718463241469976</v>
      </c>
      <c r="N143" s="3">
        <f>100*DataTransformed!H138</f>
        <v>2.512156227393092</v>
      </c>
      <c r="O143" s="3">
        <f>100*DataTransformed!R138</f>
        <v>2.0980199594948346</v>
      </c>
      <c r="P143" s="3">
        <f>100*DataTransformed!I138</f>
        <v>1.5045533249331555</v>
      </c>
      <c r="Q143" s="3">
        <f>100*DataTransformed!S138</f>
        <v>2.1739846052067691</v>
      </c>
      <c r="R143" s="2"/>
      <c r="V143" s="2" t="str">
        <f t="shared" si="136"/>
        <v>Q4/1993</v>
      </c>
      <c r="W143" s="17">
        <f t="shared" si="137"/>
        <v>0.22316172448211591</v>
      </c>
      <c r="X143" s="17">
        <f t="shared" si="138"/>
        <v>0.14205502044817878</v>
      </c>
      <c r="Y143" s="17">
        <f t="shared" si="139"/>
        <v>0.10380945545959994</v>
      </c>
      <c r="Z143" s="17">
        <f t="shared" si="140"/>
        <v>8.3615290815621884E-2</v>
      </c>
      <c r="AA143" s="17">
        <f t="shared" si="141"/>
        <v>0.60319882053035678</v>
      </c>
      <c r="AB143" s="17">
        <f t="shared" si="142"/>
        <v>6.6727464936937167E-2</v>
      </c>
      <c r="AC143" s="17">
        <f t="shared" si="143"/>
        <v>5.1191335347645701E-2</v>
      </c>
      <c r="AD143" s="18">
        <f t="shared" si="144"/>
        <v>0.22316172448211591</v>
      </c>
      <c r="AE143" s="18">
        <f t="shared" si="145"/>
        <v>0.20921613044983534</v>
      </c>
      <c r="AF143" s="18">
        <f t="shared" si="146"/>
        <v>0.23439301339057228</v>
      </c>
      <c r="AG143" s="18">
        <f t="shared" si="147"/>
        <v>6.5587075700321865E-2</v>
      </c>
      <c r="AH143" s="18">
        <f t="shared" si="148"/>
        <v>0.20586484789328641</v>
      </c>
      <c r="AI143" s="18">
        <f t="shared" si="149"/>
        <v>0.13459200225170148</v>
      </c>
      <c r="AJ143" s="18">
        <f t="shared" si="150"/>
        <v>0.1339053249384779</v>
      </c>
      <c r="AK143" s="19">
        <f t="shared" si="151"/>
        <v>0.14205502044817878</v>
      </c>
      <c r="AL143" s="19">
        <f t="shared" si="152"/>
        <v>0.20921613044983534</v>
      </c>
      <c r="AM143" s="19">
        <f t="shared" si="153"/>
        <v>0.36340144531072122</v>
      </c>
      <c r="AN143" s="19">
        <f t="shared" si="154"/>
        <v>0.28872545794834681</v>
      </c>
      <c r="AO143" s="19">
        <f t="shared" si="155"/>
        <v>6.851142861937852E-2</v>
      </c>
      <c r="AP143" s="19">
        <f t="shared" si="156"/>
        <v>0.37137257477784885</v>
      </c>
      <c r="AQ143" s="19">
        <f t="shared" si="157"/>
        <v>0.42085877102094732</v>
      </c>
      <c r="AR143" s="20">
        <f t="shared" si="158"/>
        <v>0.10380945545959994</v>
      </c>
      <c r="AS143" s="20">
        <f t="shared" si="159"/>
        <v>0.23439301339057228</v>
      </c>
      <c r="AT143" s="20">
        <f t="shared" si="160"/>
        <v>0.36340144531072122</v>
      </c>
      <c r="AU143" s="20">
        <f t="shared" si="161"/>
        <v>0.25003860331787803</v>
      </c>
      <c r="AV143" s="20">
        <f t="shared" si="162"/>
        <v>-7.3242351599340616E-2</v>
      </c>
      <c r="AW143" s="20">
        <f t="shared" si="163"/>
        <v>0.10891764546465449</v>
      </c>
      <c r="AX143" s="20">
        <f t="shared" si="164"/>
        <v>0.13677328785084591</v>
      </c>
      <c r="AY143" s="16">
        <f t="shared" si="165"/>
        <v>8.3615290815621884E-2</v>
      </c>
      <c r="AZ143" s="16">
        <f t="shared" si="166"/>
        <v>6.5587075700321865E-2</v>
      </c>
      <c r="BA143" s="16">
        <f t="shared" si="167"/>
        <v>0.28872545794834681</v>
      </c>
      <c r="BB143" s="16">
        <f t="shared" si="168"/>
        <v>0.25003860331787803</v>
      </c>
      <c r="BC143" s="16">
        <f t="shared" si="169"/>
        <v>8.3466813653147787E-2</v>
      </c>
      <c r="BD143" s="16">
        <f t="shared" si="170"/>
        <v>0.32523764101850799</v>
      </c>
      <c r="BE143" s="16">
        <f t="shared" si="171"/>
        <v>-7.4106534574220825E-2</v>
      </c>
      <c r="BF143" s="13">
        <f t="shared" si="172"/>
        <v>0.60319882053035678</v>
      </c>
      <c r="BG143" s="13">
        <f t="shared" si="173"/>
        <v>0.20586484789328641</v>
      </c>
      <c r="BH143" s="13">
        <f t="shared" si="174"/>
        <v>6.851142861937852E-2</v>
      </c>
      <c r="BI143" s="13">
        <f t="shared" si="175"/>
        <v>-7.3242351599340616E-2</v>
      </c>
      <c r="BJ143" s="13">
        <f t="shared" si="176"/>
        <v>8.3466813653147787E-2</v>
      </c>
      <c r="BK143" s="13">
        <f t="shared" si="177"/>
        <v>6.8929202919453716E-2</v>
      </c>
      <c r="BL143" s="13">
        <f t="shared" si="178"/>
        <v>0.14570331124806887</v>
      </c>
      <c r="BM143" s="21">
        <f t="shared" si="179"/>
        <v>6.6727464936937167E-2</v>
      </c>
      <c r="BN143" s="21">
        <f t="shared" si="180"/>
        <v>0.13459200225170148</v>
      </c>
      <c r="BO143" s="21">
        <f t="shared" si="181"/>
        <v>0.37137257477784885</v>
      </c>
      <c r="BP143" s="21">
        <f t="shared" si="182"/>
        <v>0.10891764546465449</v>
      </c>
      <c r="BQ143" s="21">
        <f t="shared" si="183"/>
        <v>0.32523764101850799</v>
      </c>
      <c r="BR143" s="21">
        <f t="shared" si="184"/>
        <v>6.8929202919453716E-2</v>
      </c>
      <c r="BS143" s="21">
        <f t="shared" si="185"/>
        <v>5.8164204528757077E-2</v>
      </c>
      <c r="BT143" s="22">
        <f t="shared" si="186"/>
        <v>5.1191335347645701E-2</v>
      </c>
      <c r="BU143" s="22">
        <f t="shared" si="187"/>
        <v>0.1339053249384779</v>
      </c>
      <c r="BV143" s="22">
        <f t="shared" si="188"/>
        <v>0.42085877102094732</v>
      </c>
      <c r="BW143" s="22">
        <f t="shared" si="189"/>
        <v>0.13677328785084591</v>
      </c>
      <c r="BX143" s="22">
        <f t="shared" si="190"/>
        <v>-7.4106534574220825E-2</v>
      </c>
      <c r="BY143" s="22">
        <f t="shared" si="191"/>
        <v>0.14570331124806887</v>
      </c>
      <c r="BZ143" s="22">
        <f t="shared" si="192"/>
        <v>5.8164204528757077E-2</v>
      </c>
      <c r="CC143" s="2" t="str">
        <f t="shared" si="193"/>
        <v>Q4/1993</v>
      </c>
      <c r="CD143" s="3">
        <f t="shared" si="197"/>
        <v>6.6727464936937167E-2</v>
      </c>
      <c r="CE143" s="3">
        <f t="shared" si="198"/>
        <v>0.10380945545959994</v>
      </c>
      <c r="CF143" s="3">
        <f t="shared" si="199"/>
        <v>0.22316172448211591</v>
      </c>
      <c r="CG143" s="3">
        <f t="shared" si="200"/>
        <v>6.8615872194397326E-2</v>
      </c>
      <c r="CH143" s="3">
        <f t="shared" si="201"/>
        <v>0.1356826450512737</v>
      </c>
      <c r="CI143" s="3">
        <f t="shared" si="202"/>
        <v>0.24612720583605158</v>
      </c>
      <c r="CJ143" s="2">
        <v>0</v>
      </c>
      <c r="CL143" s="3">
        <f t="shared" si="134"/>
        <v>6.8615872194397326E-2</v>
      </c>
      <c r="CM143" s="3">
        <f t="shared" si="135"/>
        <v>0.24612720583605158</v>
      </c>
      <c r="CN143" s="3"/>
      <c r="CR143" s="2" t="str">
        <f t="shared" si="194"/>
        <v>Q4/1993</v>
      </c>
      <c r="CS143" s="3">
        <f t="shared" si="195"/>
        <v>0.19383371423717499</v>
      </c>
      <c r="CT143" s="3">
        <f t="shared" si="196"/>
        <v>0.17688423218652657</v>
      </c>
    </row>
    <row r="144" spans="1:98" x14ac:dyDescent="0.25">
      <c r="A144" s="2" t="str">
        <f>'Real GDP'!A143</f>
        <v>Q1/1994</v>
      </c>
      <c r="B144" s="3">
        <f>100*DataTransformed!B139</f>
        <v>3.9026631310534299</v>
      </c>
      <c r="C144" s="3">
        <f>100*DataTransformed!L139</f>
        <v>1.9363422802527452</v>
      </c>
      <c r="D144" s="3">
        <f>100*DataTransformed!C139</f>
        <v>4.8386168842124988</v>
      </c>
      <c r="E144" s="3">
        <f>100*DataTransformed!M139</f>
        <v>5.7361636308417729</v>
      </c>
      <c r="F144" s="3">
        <f>100*DataTransformed!D139</f>
        <v>2.6204094138105205</v>
      </c>
      <c r="G144" s="3">
        <f>100*DataTransformed!N139</f>
        <v>1.8264769341421072</v>
      </c>
      <c r="H144" s="3">
        <f>100*DataTransformed!E139</f>
        <v>4.8625150645928983</v>
      </c>
      <c r="I144" s="3">
        <f>100*DataTransformed!O139</f>
        <v>1.948933934736985</v>
      </c>
      <c r="J144" s="3">
        <f>100*DataTransformed!F139</f>
        <v>3.0351309202536925</v>
      </c>
      <c r="K144" s="3">
        <f>100*DataTransformed!P139</f>
        <v>2.062762273271801</v>
      </c>
      <c r="L144" s="3">
        <f>100*DataTransformed!G139</f>
        <v>5.8429461734164079</v>
      </c>
      <c r="M144" s="3">
        <f>100*DataTransformed!Q139</f>
        <v>1.9421110824040966</v>
      </c>
      <c r="N144" s="3">
        <f>100*DataTransformed!H139</f>
        <v>3.2938476109734438</v>
      </c>
      <c r="O144" s="3">
        <f>100*DataTransformed!R139</f>
        <v>1.9695963237921887</v>
      </c>
      <c r="P144" s="3">
        <f>100*DataTransformed!I139</f>
        <v>3.2947614366776179</v>
      </c>
      <c r="Q144" s="3">
        <f>100*DataTransformed!S139</f>
        <v>1.8398184961732511</v>
      </c>
      <c r="R144" s="2"/>
      <c r="V144" s="2" t="str">
        <f t="shared" si="136"/>
        <v>Q1/1994</v>
      </c>
      <c r="W144" s="17">
        <f t="shared" si="137"/>
        <v>0.21922793606210833</v>
      </c>
      <c r="X144" s="17">
        <f t="shared" si="138"/>
        <v>0.1519313086780017</v>
      </c>
      <c r="Y144" s="17">
        <f t="shared" si="139"/>
        <v>0.10340459004751752</v>
      </c>
      <c r="Z144" s="17">
        <f t="shared" si="140"/>
        <v>0.10109991426265236</v>
      </c>
      <c r="AA144" s="17">
        <f t="shared" si="141"/>
        <v>0.60867200200814253</v>
      </c>
      <c r="AB144" s="17">
        <f t="shared" si="142"/>
        <v>7.1815187392321359E-2</v>
      </c>
      <c r="AC144" s="17">
        <f t="shared" si="143"/>
        <v>4.5604241719299658E-2</v>
      </c>
      <c r="AD144" s="18">
        <f t="shared" si="144"/>
        <v>0.21922793606210833</v>
      </c>
      <c r="AE144" s="18">
        <f t="shared" si="145"/>
        <v>0.22600850915712783</v>
      </c>
      <c r="AF144" s="18">
        <f t="shared" si="146"/>
        <v>0.23530421869265913</v>
      </c>
      <c r="AG144" s="18">
        <f t="shared" si="147"/>
        <v>9.3222098408336659E-2</v>
      </c>
      <c r="AH144" s="18">
        <f t="shared" si="148"/>
        <v>0.22129901461427975</v>
      </c>
      <c r="AI144" s="18">
        <f t="shared" si="149"/>
        <v>0.14295732259460528</v>
      </c>
      <c r="AJ144" s="18">
        <f t="shared" si="150"/>
        <v>0.1259537477533246</v>
      </c>
      <c r="AK144" s="19">
        <f t="shared" si="151"/>
        <v>0.1519313086780017</v>
      </c>
      <c r="AL144" s="19">
        <f t="shared" si="152"/>
        <v>0.22600850915712783</v>
      </c>
      <c r="AM144" s="19">
        <f t="shared" si="153"/>
        <v>0.37253512893908114</v>
      </c>
      <c r="AN144" s="19">
        <f t="shared" si="154"/>
        <v>0.27795258930549377</v>
      </c>
      <c r="AO144" s="19">
        <f t="shared" si="155"/>
        <v>6.9385289416499824E-2</v>
      </c>
      <c r="AP144" s="19">
        <f t="shared" si="156"/>
        <v>0.36617133085140252</v>
      </c>
      <c r="AQ144" s="19">
        <f t="shared" si="157"/>
        <v>0.43561403406398758</v>
      </c>
      <c r="AR144" s="20">
        <f t="shared" si="158"/>
        <v>0.10340459004751752</v>
      </c>
      <c r="AS144" s="20">
        <f t="shared" si="159"/>
        <v>0.23530421869265913</v>
      </c>
      <c r="AT144" s="20">
        <f t="shared" si="160"/>
        <v>0.37253512893908114</v>
      </c>
      <c r="AU144" s="20">
        <f t="shared" si="161"/>
        <v>0.26701206672067834</v>
      </c>
      <c r="AV144" s="20">
        <f t="shared" si="162"/>
        <v>-6.0162780061241074E-2</v>
      </c>
      <c r="AW144" s="20">
        <f t="shared" si="163"/>
        <v>0.1117632258762352</v>
      </c>
      <c r="AX144" s="20">
        <f t="shared" si="164"/>
        <v>0.13465847236243425</v>
      </c>
      <c r="AY144" s="16">
        <f t="shared" si="165"/>
        <v>0.10109991426265236</v>
      </c>
      <c r="AZ144" s="16">
        <f t="shared" si="166"/>
        <v>9.3222098408336659E-2</v>
      </c>
      <c r="BA144" s="16">
        <f t="shared" si="167"/>
        <v>0.27795258930549377</v>
      </c>
      <c r="BB144" s="16">
        <f t="shared" si="168"/>
        <v>0.26701206672067834</v>
      </c>
      <c r="BC144" s="16">
        <f t="shared" si="169"/>
        <v>8.1394996958343624E-2</v>
      </c>
      <c r="BD144" s="16">
        <f t="shared" si="170"/>
        <v>0.3173483564013922</v>
      </c>
      <c r="BE144" s="16">
        <f t="shared" si="171"/>
        <v>-5.520264188370709E-2</v>
      </c>
      <c r="BF144" s="13">
        <f t="shared" si="172"/>
        <v>0.60867200200814253</v>
      </c>
      <c r="BG144" s="13">
        <f t="shared" si="173"/>
        <v>0.22129901461427975</v>
      </c>
      <c r="BH144" s="13">
        <f t="shared" si="174"/>
        <v>6.9385289416499824E-2</v>
      </c>
      <c r="BI144" s="13">
        <f t="shared" si="175"/>
        <v>-6.0162780061241074E-2</v>
      </c>
      <c r="BJ144" s="13">
        <f t="shared" si="176"/>
        <v>8.1394996958343624E-2</v>
      </c>
      <c r="BK144" s="13">
        <f t="shared" si="177"/>
        <v>6.380396674816867E-2</v>
      </c>
      <c r="BL144" s="13">
        <f t="shared" si="178"/>
        <v>0.15411315061581998</v>
      </c>
      <c r="BM144" s="21">
        <f t="shared" si="179"/>
        <v>7.1815187392321359E-2</v>
      </c>
      <c r="BN144" s="21">
        <f t="shared" si="180"/>
        <v>0.14295732259460528</v>
      </c>
      <c r="BO144" s="21">
        <f t="shared" si="181"/>
        <v>0.36617133085140252</v>
      </c>
      <c r="BP144" s="21">
        <f t="shared" si="182"/>
        <v>0.1117632258762352</v>
      </c>
      <c r="BQ144" s="21">
        <f t="shared" si="183"/>
        <v>0.3173483564013922</v>
      </c>
      <c r="BR144" s="21">
        <f t="shared" si="184"/>
        <v>6.380396674816867E-2</v>
      </c>
      <c r="BS144" s="21">
        <f t="shared" si="185"/>
        <v>6.5373207706822659E-2</v>
      </c>
      <c r="BT144" s="22">
        <f t="shared" si="186"/>
        <v>4.5604241719299658E-2</v>
      </c>
      <c r="BU144" s="22">
        <f t="shared" si="187"/>
        <v>0.1259537477533246</v>
      </c>
      <c r="BV144" s="22">
        <f t="shared" si="188"/>
        <v>0.43561403406398758</v>
      </c>
      <c r="BW144" s="22">
        <f t="shared" si="189"/>
        <v>0.13465847236243425</v>
      </c>
      <c r="BX144" s="22">
        <f t="shared" si="190"/>
        <v>-5.520264188370709E-2</v>
      </c>
      <c r="BY144" s="22">
        <f t="shared" si="191"/>
        <v>0.15411315061581998</v>
      </c>
      <c r="BZ144" s="22">
        <f t="shared" si="192"/>
        <v>6.5373207706822659E-2</v>
      </c>
      <c r="CC144" s="2" t="str">
        <f t="shared" si="193"/>
        <v>Q1/1994</v>
      </c>
      <c r="CD144" s="3">
        <f t="shared" si="197"/>
        <v>7.1815187392321359E-2</v>
      </c>
      <c r="CE144" s="3">
        <f t="shared" si="198"/>
        <v>0.10340459004751752</v>
      </c>
      <c r="CF144" s="3">
        <f t="shared" si="199"/>
        <v>0.21922793606210833</v>
      </c>
      <c r="CG144" s="3">
        <f t="shared" si="200"/>
        <v>7.4210139783826928E-2</v>
      </c>
      <c r="CH144" s="3">
        <f t="shared" si="201"/>
        <v>0.13880789747851977</v>
      </c>
      <c r="CI144" s="3">
        <f t="shared" si="202"/>
        <v>0.25908510471367352</v>
      </c>
      <c r="CJ144" s="2">
        <v>0</v>
      </c>
      <c r="CL144" s="3">
        <f t="shared" si="134"/>
        <v>7.4210139783826928E-2</v>
      </c>
      <c r="CM144" s="3">
        <f t="shared" si="135"/>
        <v>0.25908510471367352</v>
      </c>
      <c r="CN144" s="3"/>
      <c r="CR144" s="2" t="str">
        <f t="shared" si="194"/>
        <v>Q1/1994</v>
      </c>
      <c r="CS144" s="3">
        <f t="shared" si="195"/>
        <v>0.19813960746590412</v>
      </c>
      <c r="CT144" s="3">
        <f t="shared" si="196"/>
        <v>0.18231009278692692</v>
      </c>
    </row>
    <row r="145" spans="1:98" x14ac:dyDescent="0.25">
      <c r="A145" s="2" t="str">
        <f>'Real GDP'!A144</f>
        <v>Q2/1994</v>
      </c>
      <c r="B145" s="3">
        <f>100*DataTransformed!B140</f>
        <v>5.4297660796635228</v>
      </c>
      <c r="C145" s="3">
        <f>100*DataTransformed!L140</f>
        <v>1.9888565082698761</v>
      </c>
      <c r="D145" s="3">
        <f>100*DataTransformed!C140</f>
        <v>4.6162023735824675</v>
      </c>
      <c r="E145" s="3">
        <f>100*DataTransformed!M140</f>
        <v>0.56708630777499991</v>
      </c>
      <c r="F145" s="3">
        <f>100*DataTransformed!D140</f>
        <v>4.5372850165300349</v>
      </c>
      <c r="G145" s="3">
        <f>100*DataTransformed!N140</f>
        <v>1.90136977971882</v>
      </c>
      <c r="H145" s="3">
        <f>100*DataTransformed!E140</f>
        <v>1.3820260439182164</v>
      </c>
      <c r="I145" s="3">
        <f>100*DataTransformed!O140</f>
        <v>1.9846797918159353</v>
      </c>
      <c r="J145" s="3">
        <f>100*DataTransformed!F140</f>
        <v>2.8841330149486311</v>
      </c>
      <c r="K145" s="3">
        <f>100*DataTransformed!P140</f>
        <v>1.9577374821757587</v>
      </c>
      <c r="L145" s="3">
        <f>100*DataTransformed!G140</f>
        <v>5.819196836274898</v>
      </c>
      <c r="M145" s="3">
        <f>100*DataTransformed!Q140</f>
        <v>1.8853031444301394</v>
      </c>
      <c r="N145" s="3">
        <f>100*DataTransformed!H140</f>
        <v>-2.0914335580386023</v>
      </c>
      <c r="O145" s="3">
        <f>100*DataTransformed!R140</f>
        <v>1.9760508833890356</v>
      </c>
      <c r="P145" s="3">
        <f>100*DataTransformed!I140</f>
        <v>0.87604881459455441</v>
      </c>
      <c r="Q145" s="3">
        <f>100*DataTransformed!S140</f>
        <v>2.0438678511876418</v>
      </c>
      <c r="V145" s="2" t="str">
        <f t="shared" si="136"/>
        <v>Q2/1994</v>
      </c>
      <c r="W145" s="17">
        <f t="shared" si="137"/>
        <v>0.3085443248011796</v>
      </c>
      <c r="X145" s="17">
        <f t="shared" si="138"/>
        <v>0.17887280077421619</v>
      </c>
      <c r="Y145" s="17">
        <f t="shared" si="139"/>
        <v>0.13372751428913679</v>
      </c>
      <c r="Z145" s="17">
        <f t="shared" si="140"/>
        <v>0.1077364503333393</v>
      </c>
      <c r="AA145" s="17">
        <f t="shared" si="141"/>
        <v>0.62949737838018494</v>
      </c>
      <c r="AB145" s="17">
        <f t="shared" si="142"/>
        <v>6.3284410145797568E-2</v>
      </c>
      <c r="AC145" s="17">
        <f t="shared" si="143"/>
        <v>3.5508082152828149E-2</v>
      </c>
      <c r="AD145" s="18">
        <f t="shared" si="144"/>
        <v>0.3085443248011796</v>
      </c>
      <c r="AE145" s="18">
        <f t="shared" si="145"/>
        <v>0.20316919212186904</v>
      </c>
      <c r="AF145" s="18">
        <f t="shared" si="146"/>
        <v>0.10304925559448545</v>
      </c>
      <c r="AG145" s="18">
        <f t="shared" si="147"/>
        <v>8.948923654612384E-2</v>
      </c>
      <c r="AH145" s="18">
        <f t="shared" si="148"/>
        <v>0.20134008645906223</v>
      </c>
      <c r="AI145" s="18">
        <f t="shared" si="149"/>
        <v>7.9885256329682491E-2</v>
      </c>
      <c r="AJ145" s="18">
        <f t="shared" si="150"/>
        <v>0.17181395579611849</v>
      </c>
      <c r="AK145" s="19">
        <f t="shared" si="151"/>
        <v>0.17887280077421619</v>
      </c>
      <c r="AL145" s="19">
        <f t="shared" si="152"/>
        <v>0.20316919212186904</v>
      </c>
      <c r="AM145" s="19">
        <f t="shared" si="153"/>
        <v>0.34424870072269032</v>
      </c>
      <c r="AN145" s="19">
        <f t="shared" si="154"/>
        <v>0.27757782518961743</v>
      </c>
      <c r="AO145" s="19">
        <f t="shared" si="155"/>
        <v>7.707232429497779E-2</v>
      </c>
      <c r="AP145" s="19">
        <f t="shared" si="156"/>
        <v>0.31383697730026372</v>
      </c>
      <c r="AQ145" s="19">
        <f t="shared" si="157"/>
        <v>0.4310803400919937</v>
      </c>
      <c r="AR145" s="20">
        <f t="shared" si="158"/>
        <v>0.13372751428913679</v>
      </c>
      <c r="AS145" s="20">
        <f t="shared" si="159"/>
        <v>0.10304925559448545</v>
      </c>
      <c r="AT145" s="20">
        <f t="shared" si="160"/>
        <v>0.34424870072269032</v>
      </c>
      <c r="AU145" s="20">
        <f t="shared" si="161"/>
        <v>0.26761190991278822</v>
      </c>
      <c r="AV145" s="20">
        <f t="shared" si="162"/>
        <v>-0.10150709328220066</v>
      </c>
      <c r="AW145" s="20">
        <f t="shared" si="163"/>
        <v>8.3805881487995518E-2</v>
      </c>
      <c r="AX145" s="20">
        <f t="shared" si="164"/>
        <v>0.16085921023968663</v>
      </c>
      <c r="AY145" s="16">
        <f t="shared" si="165"/>
        <v>0.1077364503333393</v>
      </c>
      <c r="AZ145" s="16">
        <f t="shared" si="166"/>
        <v>8.948923654612384E-2</v>
      </c>
      <c r="BA145" s="16">
        <f t="shared" si="167"/>
        <v>0.27757782518961743</v>
      </c>
      <c r="BB145" s="16">
        <f t="shared" si="168"/>
        <v>0.26761190991278822</v>
      </c>
      <c r="BC145" s="16">
        <f t="shared" si="169"/>
        <v>8.1718401183528522E-2</v>
      </c>
      <c r="BD145" s="16">
        <f t="shared" si="170"/>
        <v>0.30359033805962415</v>
      </c>
      <c r="BE145" s="16">
        <f t="shared" si="171"/>
        <v>-5.4881261380151272E-2</v>
      </c>
      <c r="BF145" s="13">
        <f t="shared" si="172"/>
        <v>0.62949737838018494</v>
      </c>
      <c r="BG145" s="13">
        <f t="shared" si="173"/>
        <v>0.20134008645906223</v>
      </c>
      <c r="BH145" s="13">
        <f t="shared" si="174"/>
        <v>7.707232429497779E-2</v>
      </c>
      <c r="BI145" s="13">
        <f t="shared" si="175"/>
        <v>-0.10150709328220066</v>
      </c>
      <c r="BJ145" s="13">
        <f t="shared" si="176"/>
        <v>8.1718401183528522E-2</v>
      </c>
      <c r="BK145" s="13">
        <f t="shared" si="177"/>
        <v>2.692723448733279E-2</v>
      </c>
      <c r="BL145" s="13">
        <f t="shared" si="178"/>
        <v>0.15413697025569503</v>
      </c>
      <c r="BM145" s="21">
        <f t="shared" si="179"/>
        <v>6.3284410145797568E-2</v>
      </c>
      <c r="BN145" s="21">
        <f t="shared" si="180"/>
        <v>7.9885256329682491E-2</v>
      </c>
      <c r="BO145" s="21">
        <f t="shared" si="181"/>
        <v>0.31383697730026372</v>
      </c>
      <c r="BP145" s="21">
        <f t="shared" si="182"/>
        <v>8.3805881487995518E-2</v>
      </c>
      <c r="BQ145" s="21">
        <f t="shared" si="183"/>
        <v>0.30359033805962415</v>
      </c>
      <c r="BR145" s="21">
        <f t="shared" si="184"/>
        <v>2.692723448733279E-2</v>
      </c>
      <c r="BS145" s="21">
        <f t="shared" si="185"/>
        <v>8.0527677932753658E-2</v>
      </c>
      <c r="BT145" s="22">
        <f t="shared" si="186"/>
        <v>3.5508082152828149E-2</v>
      </c>
      <c r="BU145" s="22">
        <f t="shared" si="187"/>
        <v>0.17181395579611849</v>
      </c>
      <c r="BV145" s="22">
        <f t="shared" si="188"/>
        <v>0.4310803400919937</v>
      </c>
      <c r="BW145" s="22">
        <f t="shared" si="189"/>
        <v>0.16085921023968663</v>
      </c>
      <c r="BX145" s="22">
        <f t="shared" si="190"/>
        <v>-5.4881261380151272E-2</v>
      </c>
      <c r="BY145" s="22">
        <f t="shared" si="191"/>
        <v>0.15413697025569503</v>
      </c>
      <c r="BZ145" s="22">
        <f t="shared" si="192"/>
        <v>8.0527677932753658E-2</v>
      </c>
      <c r="CC145" s="2" t="str">
        <f t="shared" si="193"/>
        <v>Q2/1994</v>
      </c>
      <c r="CD145" s="3">
        <f t="shared" si="197"/>
        <v>6.3284410145797568E-2</v>
      </c>
      <c r="CE145" s="3">
        <f t="shared" si="198"/>
        <v>0.13372751428913679</v>
      </c>
      <c r="CF145" s="3">
        <f t="shared" si="199"/>
        <v>0.3085443248011796</v>
      </c>
      <c r="CG145" s="3">
        <f t="shared" si="200"/>
        <v>8.004586173045028E-2</v>
      </c>
      <c r="CH145" s="3">
        <f t="shared" si="201"/>
        <v>0.14393224227241591</v>
      </c>
      <c r="CI145" s="3">
        <f t="shared" si="202"/>
        <v>0.27508634637041013</v>
      </c>
      <c r="CJ145" s="2">
        <v>0</v>
      </c>
      <c r="CL145" s="3">
        <f t="shared" si="134"/>
        <v>8.004586173045028E-2</v>
      </c>
      <c r="CM145" s="3">
        <f t="shared" si="135"/>
        <v>0.27508634637041013</v>
      </c>
      <c r="CN145" s="3"/>
      <c r="CR145" s="2" t="str">
        <f t="shared" si="194"/>
        <v>Q2/1994</v>
      </c>
      <c r="CS145" s="3">
        <f t="shared" si="195"/>
        <v>0.22221823939713078</v>
      </c>
      <c r="CT145" s="3">
        <f t="shared" si="196"/>
        <v>0.17559586824717549</v>
      </c>
    </row>
    <row r="146" spans="1:98" x14ac:dyDescent="0.25">
      <c r="A146" s="2" t="str">
        <f>'Real GDP'!A145</f>
        <v>Q3/1994</v>
      </c>
      <c r="B146" s="3">
        <f>100*DataTransformed!B141</f>
        <v>2.3519019602090907</v>
      </c>
      <c r="C146" s="3">
        <f>100*DataTransformed!L141</f>
        <v>2.1568272236130781</v>
      </c>
      <c r="D146" s="3">
        <f>100*DataTransformed!C141</f>
        <v>4.5170323533344714</v>
      </c>
      <c r="E146" s="3">
        <f>100*DataTransformed!M141</f>
        <v>-3.4980522936475467</v>
      </c>
      <c r="F146" s="3">
        <f>100*DataTransformed!D141</f>
        <v>2.2716872295440282</v>
      </c>
      <c r="G146" s="3">
        <f>100*DataTransformed!N141</f>
        <v>2.2061195265877132</v>
      </c>
      <c r="H146" s="3">
        <f>100*DataTransformed!E141</f>
        <v>2.9944285012483363</v>
      </c>
      <c r="I146" s="3">
        <f>100*DataTransformed!O141</f>
        <v>2.1392008536441409</v>
      </c>
      <c r="J146" s="3">
        <f>100*DataTransformed!F141</f>
        <v>2.4861364502985595</v>
      </c>
      <c r="K146" s="3">
        <f>100*DataTransformed!P141</f>
        <v>2.0300343121341768</v>
      </c>
      <c r="L146" s="3">
        <f>100*DataTransformed!G141</f>
        <v>5.0776262131552841</v>
      </c>
      <c r="M146" s="3">
        <f>100*DataTransformed!Q141</f>
        <v>2.2513731291930128</v>
      </c>
      <c r="N146" s="3">
        <f>100*DataTransformed!H141</f>
        <v>5.0498046091377091</v>
      </c>
      <c r="O146" s="3">
        <f>100*DataTransformed!R141</f>
        <v>2.1720737622462849</v>
      </c>
      <c r="P146" s="3">
        <f>100*DataTransformed!I141</f>
        <v>3.1634389226926629</v>
      </c>
      <c r="Q146" s="3">
        <f>100*DataTransformed!S141</f>
        <v>2.118500182335481</v>
      </c>
      <c r="V146" s="2" t="str">
        <f t="shared" si="136"/>
        <v>Q3/1994</v>
      </c>
      <c r="W146" s="17">
        <f t="shared" si="137"/>
        <v>0.33365372115579495</v>
      </c>
      <c r="X146" s="17">
        <f t="shared" si="138"/>
        <v>0.18121297100382211</v>
      </c>
      <c r="Y146" s="17">
        <f t="shared" si="139"/>
        <v>0.13346023082257555</v>
      </c>
      <c r="Z146" s="17">
        <f t="shared" si="140"/>
        <v>0.10992359750676509</v>
      </c>
      <c r="AA146" s="17">
        <f t="shared" si="141"/>
        <v>0.62441774411582629</v>
      </c>
      <c r="AB146" s="17">
        <f t="shared" si="142"/>
        <v>6.2300754973636088E-2</v>
      </c>
      <c r="AC146" s="17">
        <f t="shared" si="143"/>
        <v>3.500811171282487E-2</v>
      </c>
      <c r="AD146" s="18">
        <f t="shared" si="144"/>
        <v>0.33365372115579495</v>
      </c>
      <c r="AE146" s="18">
        <f t="shared" si="145"/>
        <v>0.3037955028918346</v>
      </c>
      <c r="AF146" s="18">
        <f t="shared" si="146"/>
        <v>8.5777764902748466E-2</v>
      </c>
      <c r="AG146" s="18">
        <f t="shared" si="147"/>
        <v>0.19983795210679667</v>
      </c>
      <c r="AH146" s="18">
        <f t="shared" si="148"/>
        <v>0.23214900631339797</v>
      </c>
      <c r="AI146" s="18">
        <f t="shared" si="149"/>
        <v>8.4465711400417018E-2</v>
      </c>
      <c r="AJ146" s="18">
        <f t="shared" si="150"/>
        <v>0.16898436233231257</v>
      </c>
      <c r="AK146" s="19">
        <f t="shared" si="151"/>
        <v>0.18121297100382211</v>
      </c>
      <c r="AL146" s="19">
        <f t="shared" si="152"/>
        <v>0.3037955028918346</v>
      </c>
      <c r="AM146" s="19">
        <f t="shared" si="153"/>
        <v>0.36266632902361173</v>
      </c>
      <c r="AN146" s="19">
        <f t="shared" si="154"/>
        <v>0.24905296326064169</v>
      </c>
      <c r="AO146" s="19">
        <f t="shared" si="155"/>
        <v>7.7672727094423286E-2</v>
      </c>
      <c r="AP146" s="19">
        <f t="shared" si="156"/>
        <v>0.32209969156698126</v>
      </c>
      <c r="AQ146" s="19">
        <f t="shared" si="157"/>
        <v>0.44708345135935396</v>
      </c>
      <c r="AR146" s="20">
        <f t="shared" si="158"/>
        <v>0.13346023082257555</v>
      </c>
      <c r="AS146" s="20">
        <f t="shared" si="159"/>
        <v>8.5777764902748466E-2</v>
      </c>
      <c r="AT146" s="20">
        <f t="shared" si="160"/>
        <v>0.36266632902361173</v>
      </c>
      <c r="AU146" s="20">
        <f t="shared" si="161"/>
        <v>0.29034124618700302</v>
      </c>
      <c r="AV146" s="20">
        <f t="shared" si="162"/>
        <v>-9.7699522284015516E-2</v>
      </c>
      <c r="AW146" s="20">
        <f t="shared" si="163"/>
        <v>8.4155740766464718E-2</v>
      </c>
      <c r="AX146" s="20">
        <f t="shared" si="164"/>
        <v>0.15891129213554611</v>
      </c>
      <c r="AY146" s="16">
        <f t="shared" si="165"/>
        <v>0.10992359750676509</v>
      </c>
      <c r="AZ146" s="16">
        <f t="shared" si="166"/>
        <v>0.19983795210679667</v>
      </c>
      <c r="BA146" s="16">
        <f t="shared" si="167"/>
        <v>0.24905296326064169</v>
      </c>
      <c r="BB146" s="16">
        <f t="shared" si="168"/>
        <v>0.29034124618700302</v>
      </c>
      <c r="BC146" s="16">
        <f t="shared" si="169"/>
        <v>8.2741916273643593E-2</v>
      </c>
      <c r="BD146" s="16">
        <f t="shared" si="170"/>
        <v>0.3153269641238306</v>
      </c>
      <c r="BE146" s="16">
        <f t="shared" si="171"/>
        <v>-4.5077515915095893E-2</v>
      </c>
      <c r="BF146" s="13">
        <f t="shared" si="172"/>
        <v>0.62441774411582629</v>
      </c>
      <c r="BG146" s="13">
        <f t="shared" si="173"/>
        <v>0.23214900631339797</v>
      </c>
      <c r="BH146" s="13">
        <f t="shared" si="174"/>
        <v>7.7672727094423286E-2</v>
      </c>
      <c r="BI146" s="13">
        <f t="shared" si="175"/>
        <v>-9.7699522284015516E-2</v>
      </c>
      <c r="BJ146" s="13">
        <f t="shared" si="176"/>
        <v>8.2741916273643593E-2</v>
      </c>
      <c r="BK146" s="13">
        <f t="shared" si="177"/>
        <v>3.175725278436381E-2</v>
      </c>
      <c r="BL146" s="13">
        <f t="shared" si="178"/>
        <v>0.15687444856294991</v>
      </c>
      <c r="BM146" s="21">
        <f t="shared" si="179"/>
        <v>6.2300754973636088E-2</v>
      </c>
      <c r="BN146" s="21">
        <f t="shared" si="180"/>
        <v>8.4465711400417018E-2</v>
      </c>
      <c r="BO146" s="21">
        <f t="shared" si="181"/>
        <v>0.32209969156698126</v>
      </c>
      <c r="BP146" s="21">
        <f t="shared" si="182"/>
        <v>8.4155740766464718E-2</v>
      </c>
      <c r="BQ146" s="21">
        <f t="shared" si="183"/>
        <v>0.3153269641238306</v>
      </c>
      <c r="BR146" s="21">
        <f t="shared" si="184"/>
        <v>3.175725278436381E-2</v>
      </c>
      <c r="BS146" s="21">
        <f t="shared" si="185"/>
        <v>8.1141340330470643E-2</v>
      </c>
      <c r="BT146" s="22">
        <f t="shared" si="186"/>
        <v>3.500811171282487E-2</v>
      </c>
      <c r="BU146" s="22">
        <f t="shared" si="187"/>
        <v>0.16898436233231257</v>
      </c>
      <c r="BV146" s="22">
        <f t="shared" si="188"/>
        <v>0.44708345135935396</v>
      </c>
      <c r="BW146" s="22">
        <f t="shared" si="189"/>
        <v>0.15891129213554611</v>
      </c>
      <c r="BX146" s="22">
        <f t="shared" si="190"/>
        <v>-4.5077515915095893E-2</v>
      </c>
      <c r="BY146" s="22">
        <f t="shared" si="191"/>
        <v>0.15687444856294991</v>
      </c>
      <c r="BZ146" s="22">
        <f t="shared" si="192"/>
        <v>8.1141340330470643E-2</v>
      </c>
      <c r="CC146" s="2" t="str">
        <f t="shared" si="193"/>
        <v>Q3/1994</v>
      </c>
      <c r="CD146" s="3">
        <f t="shared" si="197"/>
        <v>6.2300754973636088E-2</v>
      </c>
      <c r="CE146" s="3">
        <f t="shared" si="198"/>
        <v>0.13346023082257555</v>
      </c>
      <c r="CF146" s="3">
        <f t="shared" si="199"/>
        <v>0.33365372115579495</v>
      </c>
      <c r="CG146" s="3">
        <f t="shared" si="200"/>
        <v>8.1541484316263874E-2</v>
      </c>
      <c r="CH146" s="3">
        <f t="shared" si="201"/>
        <v>0.15789287034924801</v>
      </c>
      <c r="CI146" s="3">
        <f t="shared" si="202"/>
        <v>0.30043193871562668</v>
      </c>
      <c r="CJ146" s="2">
        <v>0</v>
      </c>
      <c r="CL146" s="3">
        <f t="shared" si="134"/>
        <v>8.1541484316263874E-2</v>
      </c>
      <c r="CM146" s="3">
        <f t="shared" si="135"/>
        <v>0.30043193871562668</v>
      </c>
      <c r="CN146" s="3"/>
      <c r="CR146" s="2" t="str">
        <f t="shared" si="194"/>
        <v>Q3/1994</v>
      </c>
      <c r="CS146" s="3">
        <f t="shared" si="195"/>
        <v>0.22527165952681166</v>
      </c>
      <c r="CT146" s="3">
        <f t="shared" si="196"/>
        <v>0.18728898463061286</v>
      </c>
    </row>
    <row r="147" spans="1:98" x14ac:dyDescent="0.25">
      <c r="A147" s="2" t="str">
        <f>'Real GDP'!A146</f>
        <v>Q4/1994</v>
      </c>
      <c r="B147" s="3">
        <f>100*DataTransformed!B142</f>
        <v>4.5163140682959124</v>
      </c>
      <c r="C147" s="3">
        <f>100*DataTransformed!L142</f>
        <v>2.1953791551869273</v>
      </c>
      <c r="D147" s="3">
        <f>100*DataTransformed!C142</f>
        <v>2.2710031812156473</v>
      </c>
      <c r="E147" s="3">
        <f>100*DataTransformed!M142</f>
        <v>-7.2176254226260284</v>
      </c>
      <c r="F147" s="3">
        <f>100*DataTransformed!D142</f>
        <v>3.770320727321419</v>
      </c>
      <c r="G147" s="3">
        <f>100*DataTransformed!N142</f>
        <v>2.4006392770495211</v>
      </c>
      <c r="H147" s="3">
        <f>100*DataTransformed!E142</f>
        <v>5.2472508798732775</v>
      </c>
      <c r="I147" s="3">
        <f>100*DataTransformed!O142</f>
        <v>2.1641818867024654</v>
      </c>
      <c r="J147" s="3">
        <f>100*DataTransformed!F142</f>
        <v>3.7382651996349381</v>
      </c>
      <c r="K147" s="3">
        <f>100*DataTransformed!P142</f>
        <v>2.0846472618103462</v>
      </c>
      <c r="L147" s="3">
        <f>100*DataTransformed!G142</f>
        <v>2.8918581740029481</v>
      </c>
      <c r="M147" s="3">
        <f>100*DataTransformed!Q142</f>
        <v>2.1838082425738037</v>
      </c>
      <c r="N147" s="3">
        <f>100*DataTransformed!H142</f>
        <v>-1.8348255234272415</v>
      </c>
      <c r="O147" s="3">
        <f>100*DataTransformed!R142</f>
        <v>2.1676071900682103</v>
      </c>
      <c r="P147" s="3">
        <f>100*DataTransformed!I142</f>
        <v>1.4940997900001918</v>
      </c>
      <c r="Q147" s="3">
        <f>100*DataTransformed!S142</f>
        <v>2.0684614402732393</v>
      </c>
      <c r="V147" s="2" t="str">
        <f t="shared" si="136"/>
        <v>Q4/1994</v>
      </c>
      <c r="W147" s="17">
        <f t="shared" si="137"/>
        <v>0.34049408047310165</v>
      </c>
      <c r="X147" s="17">
        <f t="shared" si="138"/>
        <v>0.18210524703800859</v>
      </c>
      <c r="Y147" s="17">
        <f t="shared" si="139"/>
        <v>0.13954849884026935</v>
      </c>
      <c r="Z147" s="17">
        <f t="shared" si="140"/>
        <v>0.14770971201315292</v>
      </c>
      <c r="AA147" s="17">
        <f t="shared" si="141"/>
        <v>0.6269650592629481</v>
      </c>
      <c r="AB147" s="17">
        <f t="shared" si="142"/>
        <v>4.7072757607669435E-2</v>
      </c>
      <c r="AC147" s="17">
        <f t="shared" si="143"/>
        <v>3.0900426706459067E-2</v>
      </c>
      <c r="AD147" s="18">
        <f t="shared" si="144"/>
        <v>0.34049408047310165</v>
      </c>
      <c r="AE147" s="18">
        <f t="shared" si="145"/>
        <v>0.31091410662683805</v>
      </c>
      <c r="AF147" s="18">
        <f t="shared" si="146"/>
        <v>8.519260454128294E-2</v>
      </c>
      <c r="AG147" s="18">
        <f t="shared" si="147"/>
        <v>0.18420567058100179</v>
      </c>
      <c r="AH147" s="18">
        <f t="shared" si="148"/>
        <v>0.23178474052368925</v>
      </c>
      <c r="AI147" s="18">
        <f t="shared" si="149"/>
        <v>8.7650171911433733E-2</v>
      </c>
      <c r="AJ147" s="18">
        <f t="shared" si="150"/>
        <v>0.17201392132588184</v>
      </c>
      <c r="AK147" s="19">
        <f t="shared" si="151"/>
        <v>0.18210524703800859</v>
      </c>
      <c r="AL147" s="19">
        <f t="shared" si="152"/>
        <v>0.31091410662683805</v>
      </c>
      <c r="AM147" s="19">
        <f t="shared" si="153"/>
        <v>0.37232181071058296</v>
      </c>
      <c r="AN147" s="19">
        <f t="shared" si="154"/>
        <v>0.30651485175104271</v>
      </c>
      <c r="AO147" s="19">
        <f t="shared" si="155"/>
        <v>8.1263934941243732E-2</v>
      </c>
      <c r="AP147" s="19">
        <f t="shared" si="156"/>
        <v>0.29113935660876056</v>
      </c>
      <c r="AQ147" s="19">
        <f t="shared" si="157"/>
        <v>0.43898632443361502</v>
      </c>
      <c r="AR147" s="20">
        <f t="shared" si="158"/>
        <v>0.13954849884026935</v>
      </c>
      <c r="AS147" s="20">
        <f t="shared" si="159"/>
        <v>8.519260454128294E-2</v>
      </c>
      <c r="AT147" s="20">
        <f t="shared" si="160"/>
        <v>0.37232181071058296</v>
      </c>
      <c r="AU147" s="20">
        <f t="shared" si="161"/>
        <v>0.31188648035303052</v>
      </c>
      <c r="AV147" s="20">
        <f t="shared" si="162"/>
        <v>-9.5284340456820715E-2</v>
      </c>
      <c r="AW147" s="20">
        <f t="shared" si="163"/>
        <v>6.6905311957947508E-2</v>
      </c>
      <c r="AX147" s="20">
        <f t="shared" si="164"/>
        <v>0.15562434075471662</v>
      </c>
      <c r="AY147" s="16">
        <f t="shared" si="165"/>
        <v>0.14770971201315292</v>
      </c>
      <c r="AZ147" s="16">
        <f t="shared" si="166"/>
        <v>0.18420567058100179</v>
      </c>
      <c r="BA147" s="16">
        <f t="shared" si="167"/>
        <v>0.30651485175104271</v>
      </c>
      <c r="BB147" s="16">
        <f t="shared" si="168"/>
        <v>0.31188648035303052</v>
      </c>
      <c r="BC147" s="16">
        <f t="shared" si="169"/>
        <v>8.453968885760578E-2</v>
      </c>
      <c r="BD147" s="16">
        <f t="shared" si="170"/>
        <v>0.33614935625117415</v>
      </c>
      <c r="BE147" s="16">
        <f t="shared" si="171"/>
        <v>-3.8481137762748051E-2</v>
      </c>
      <c r="BF147" s="13">
        <f t="shared" si="172"/>
        <v>0.6269650592629481</v>
      </c>
      <c r="BG147" s="13">
        <f t="shared" si="173"/>
        <v>0.23178474052368925</v>
      </c>
      <c r="BH147" s="13">
        <f t="shared" si="174"/>
        <v>8.1263934941243732E-2</v>
      </c>
      <c r="BI147" s="13">
        <f t="shared" si="175"/>
        <v>-9.5284340456820715E-2</v>
      </c>
      <c r="BJ147" s="13">
        <f t="shared" si="176"/>
        <v>8.453968885760578E-2</v>
      </c>
      <c r="BK147" s="13">
        <f t="shared" si="177"/>
        <v>2.8515994076318968E-2</v>
      </c>
      <c r="BL147" s="13">
        <f t="shared" si="178"/>
        <v>0.15669249884272518</v>
      </c>
      <c r="BM147" s="21">
        <f t="shared" si="179"/>
        <v>4.7072757607669435E-2</v>
      </c>
      <c r="BN147" s="21">
        <f t="shared" si="180"/>
        <v>8.7650171911433733E-2</v>
      </c>
      <c r="BO147" s="21">
        <f t="shared" si="181"/>
        <v>0.29113935660876056</v>
      </c>
      <c r="BP147" s="21">
        <f t="shared" si="182"/>
        <v>6.6905311957947508E-2</v>
      </c>
      <c r="BQ147" s="21">
        <f t="shared" si="183"/>
        <v>0.33614935625117415</v>
      </c>
      <c r="BR147" s="21">
        <f t="shared" si="184"/>
        <v>2.8515994076318968E-2</v>
      </c>
      <c r="BS147" s="21">
        <f t="shared" si="185"/>
        <v>8.3262862048640529E-2</v>
      </c>
      <c r="BT147" s="22">
        <f t="shared" si="186"/>
        <v>3.0900426706459067E-2</v>
      </c>
      <c r="BU147" s="22">
        <f t="shared" si="187"/>
        <v>0.17201392132588184</v>
      </c>
      <c r="BV147" s="22">
        <f t="shared" si="188"/>
        <v>0.43898632443361502</v>
      </c>
      <c r="BW147" s="22">
        <f t="shared" si="189"/>
        <v>0.15562434075471662</v>
      </c>
      <c r="BX147" s="22">
        <f t="shared" si="190"/>
        <v>-3.8481137762748051E-2</v>
      </c>
      <c r="BY147" s="22">
        <f t="shared" si="191"/>
        <v>0.15669249884272518</v>
      </c>
      <c r="BZ147" s="22">
        <f t="shared" si="192"/>
        <v>8.3262862048640529E-2</v>
      </c>
      <c r="CC147" s="2" t="str">
        <f t="shared" si="193"/>
        <v>Q4/1994</v>
      </c>
      <c r="CD147" s="3">
        <f t="shared" si="197"/>
        <v>4.7072757607669435E-2</v>
      </c>
      <c r="CE147" s="3">
        <f t="shared" si="198"/>
        <v>0.14770971201315292</v>
      </c>
      <c r="CF147" s="3">
        <f t="shared" si="199"/>
        <v>0.34049408047310165</v>
      </c>
      <c r="CG147" s="3">
        <f t="shared" si="200"/>
        <v>8.1763666718092931E-2</v>
      </c>
      <c r="CH147" s="3">
        <f t="shared" si="201"/>
        <v>0.15615841979872092</v>
      </c>
      <c r="CI147" s="3">
        <f t="shared" si="202"/>
        <v>0.3098142929078892</v>
      </c>
      <c r="CJ147" s="2">
        <v>0</v>
      </c>
      <c r="CL147" s="3">
        <f t="shared" si="134"/>
        <v>8.1763666718092931E-2</v>
      </c>
      <c r="CM147" s="3">
        <f t="shared" si="135"/>
        <v>0.3098142929078892</v>
      </c>
      <c r="CN147" s="3"/>
      <c r="CR147" s="2" t="str">
        <f t="shared" si="194"/>
        <v>Q4/1994</v>
      </c>
      <c r="CS147" s="3">
        <f t="shared" si="195"/>
        <v>0.2304282141714622</v>
      </c>
      <c r="CT147" s="3">
        <f t="shared" si="196"/>
        <v>0.19086032222467728</v>
      </c>
    </row>
    <row r="148" spans="1:98" x14ac:dyDescent="0.25">
      <c r="A148" s="2" t="str">
        <f>'Real GDP'!A147</f>
        <v>Q1/1995</v>
      </c>
      <c r="B148" s="3">
        <f>100*DataTransformed!B143</f>
        <v>1.3649008033063126</v>
      </c>
      <c r="C148" s="3">
        <f>100*DataTransformed!L143</f>
        <v>2.2903075083206659</v>
      </c>
      <c r="D148" s="3">
        <f>100*DataTransformed!C143</f>
        <v>1.2849994507437401</v>
      </c>
      <c r="E148" s="3">
        <f>100*DataTransformed!M143</f>
        <v>-11.500782143626864</v>
      </c>
      <c r="F148" s="3">
        <f>100*DataTransformed!D143</f>
        <v>1.9080556934717663</v>
      </c>
      <c r="G148" s="3">
        <f>100*DataTransformed!N143</f>
        <v>2.5922618532540298</v>
      </c>
      <c r="H148" s="3">
        <f>100*DataTransformed!E143</f>
        <v>-1.8263760585384148</v>
      </c>
      <c r="I148" s="3">
        <f>100*DataTransformed!O143</f>
        <v>2.2439969821920869</v>
      </c>
      <c r="J148" s="3">
        <f>100*DataTransformed!F143</f>
        <v>4.9910330115078949</v>
      </c>
      <c r="K148" s="3">
        <f>100*DataTransformed!P143</f>
        <v>2.0998809966133791</v>
      </c>
      <c r="L148" s="3">
        <f>100*DataTransformed!G143</f>
        <v>3.6728908902230017</v>
      </c>
      <c r="M148" s="3">
        <f>100*DataTransformed!Q143</f>
        <v>2.3006523908392751</v>
      </c>
      <c r="N148" s="3">
        <f>100*DataTransformed!H143</f>
        <v>3.9959839752789605</v>
      </c>
      <c r="O148" s="3">
        <f>100*DataTransformed!R143</f>
        <v>2.2817939225969752</v>
      </c>
      <c r="P148" s="3">
        <f>100*DataTransformed!I143</f>
        <v>4.2522564503581606</v>
      </c>
      <c r="Q148" s="3">
        <f>100*DataTransformed!S143</f>
        <v>2.380183489795229</v>
      </c>
      <c r="V148" s="2" t="str">
        <f t="shared" si="136"/>
        <v>Q1/1995</v>
      </c>
      <c r="W148" s="17">
        <f t="shared" si="137"/>
        <v>0.33781053142160916</v>
      </c>
      <c r="X148" s="17">
        <f t="shared" si="138"/>
        <v>0.19592401932887379</v>
      </c>
      <c r="Y148" s="17">
        <f t="shared" si="139"/>
        <v>0.14779925742639122</v>
      </c>
      <c r="Z148" s="17">
        <f t="shared" si="140"/>
        <v>0.13036764908320767</v>
      </c>
      <c r="AA148" s="17">
        <f t="shared" si="141"/>
        <v>0.62471780382888464</v>
      </c>
      <c r="AB148" s="17">
        <f t="shared" si="142"/>
        <v>4.2436067351457225E-2</v>
      </c>
      <c r="AC148" s="17">
        <f t="shared" si="143"/>
        <v>2.7685264887808942E-2</v>
      </c>
      <c r="AD148" s="18">
        <f t="shared" si="144"/>
        <v>0.33781053142160916</v>
      </c>
      <c r="AE148" s="18">
        <f t="shared" si="145"/>
        <v>0.36924967118670499</v>
      </c>
      <c r="AF148" s="18">
        <f t="shared" si="146"/>
        <v>0.10024570155719913</v>
      </c>
      <c r="AG148" s="18">
        <f t="shared" si="147"/>
        <v>0.14926314930384416</v>
      </c>
      <c r="AH148" s="18">
        <f t="shared" si="148"/>
        <v>0.24143139089138557</v>
      </c>
      <c r="AI148" s="18">
        <f t="shared" si="149"/>
        <v>7.4082905087652015E-2</v>
      </c>
      <c r="AJ148" s="18">
        <f t="shared" si="150"/>
        <v>0.17704252618571945</v>
      </c>
      <c r="AK148" s="19">
        <f t="shared" si="151"/>
        <v>0.19592401932887379</v>
      </c>
      <c r="AL148" s="19">
        <f t="shared" si="152"/>
        <v>0.36924967118670499</v>
      </c>
      <c r="AM148" s="19">
        <f t="shared" si="153"/>
        <v>0.37056944039233675</v>
      </c>
      <c r="AN148" s="19">
        <f t="shared" si="154"/>
        <v>0.33267508814095725</v>
      </c>
      <c r="AO148" s="19">
        <f t="shared" si="155"/>
        <v>7.8770580746575197E-2</v>
      </c>
      <c r="AP148" s="19">
        <f t="shared" si="156"/>
        <v>0.30668169913334337</v>
      </c>
      <c r="AQ148" s="19">
        <f t="shared" si="157"/>
        <v>0.4421976217067064</v>
      </c>
      <c r="AR148" s="20">
        <f t="shared" si="158"/>
        <v>0.14779925742639122</v>
      </c>
      <c r="AS148" s="20">
        <f t="shared" si="159"/>
        <v>0.10024570155719913</v>
      </c>
      <c r="AT148" s="20">
        <f t="shared" si="160"/>
        <v>0.37056944039233675</v>
      </c>
      <c r="AU148" s="20">
        <f t="shared" si="161"/>
        <v>0.29500255883556709</v>
      </c>
      <c r="AV148" s="20">
        <f t="shared" si="162"/>
        <v>-0.10112715071208651</v>
      </c>
      <c r="AW148" s="20">
        <f t="shared" si="163"/>
        <v>6.6695402249067434E-2</v>
      </c>
      <c r="AX148" s="20">
        <f t="shared" si="164"/>
        <v>0.14582849232340758</v>
      </c>
      <c r="AY148" s="16">
        <f t="shared" si="165"/>
        <v>0.13036764908320767</v>
      </c>
      <c r="AZ148" s="16">
        <f t="shared" si="166"/>
        <v>0.14926314930384416</v>
      </c>
      <c r="BA148" s="16">
        <f t="shared" si="167"/>
        <v>0.33267508814095725</v>
      </c>
      <c r="BB148" s="16">
        <f t="shared" si="168"/>
        <v>0.29500255883556709</v>
      </c>
      <c r="BC148" s="16">
        <f t="shared" si="169"/>
        <v>9.4084371794759009E-2</v>
      </c>
      <c r="BD148" s="16">
        <f t="shared" si="170"/>
        <v>0.32989119209113432</v>
      </c>
      <c r="BE148" s="16">
        <f t="shared" si="171"/>
        <v>-2.7190217961511727E-2</v>
      </c>
      <c r="BF148" s="13">
        <f t="shared" si="172"/>
        <v>0.62471780382888464</v>
      </c>
      <c r="BG148" s="13">
        <f t="shared" si="173"/>
        <v>0.24143139089138557</v>
      </c>
      <c r="BH148" s="13">
        <f t="shared" si="174"/>
        <v>7.8770580746575197E-2</v>
      </c>
      <c r="BI148" s="13">
        <f t="shared" si="175"/>
        <v>-0.10112715071208651</v>
      </c>
      <c r="BJ148" s="13">
        <f t="shared" si="176"/>
        <v>9.4084371794759009E-2</v>
      </c>
      <c r="BK148" s="13">
        <f t="shared" si="177"/>
        <v>3.0441633431844563E-2</v>
      </c>
      <c r="BL148" s="13">
        <f t="shared" si="178"/>
        <v>0.15917977791524976</v>
      </c>
      <c r="BM148" s="21">
        <f t="shared" si="179"/>
        <v>4.2436067351457225E-2</v>
      </c>
      <c r="BN148" s="21">
        <f t="shared" si="180"/>
        <v>7.4082905087652015E-2</v>
      </c>
      <c r="BO148" s="21">
        <f t="shared" si="181"/>
        <v>0.30668169913334337</v>
      </c>
      <c r="BP148" s="21">
        <f t="shared" si="182"/>
        <v>6.6695402249067434E-2</v>
      </c>
      <c r="BQ148" s="21">
        <f t="shared" si="183"/>
        <v>0.32989119209113432</v>
      </c>
      <c r="BR148" s="21">
        <f t="shared" si="184"/>
        <v>3.0441633431844563E-2</v>
      </c>
      <c r="BS148" s="21">
        <f t="shared" si="185"/>
        <v>8.4894622402592199E-2</v>
      </c>
      <c r="BT148" s="22">
        <f t="shared" si="186"/>
        <v>2.7685264887808942E-2</v>
      </c>
      <c r="BU148" s="22">
        <f t="shared" si="187"/>
        <v>0.17704252618571945</v>
      </c>
      <c r="BV148" s="22">
        <f t="shared" si="188"/>
        <v>0.4421976217067064</v>
      </c>
      <c r="BW148" s="22">
        <f t="shared" si="189"/>
        <v>0.14582849232340758</v>
      </c>
      <c r="BX148" s="22">
        <f t="shared" si="190"/>
        <v>-2.7190217961511727E-2</v>
      </c>
      <c r="BY148" s="22">
        <f t="shared" si="191"/>
        <v>0.15917977791524976</v>
      </c>
      <c r="BZ148" s="22">
        <f t="shared" si="192"/>
        <v>8.4894622402592199E-2</v>
      </c>
      <c r="CC148" s="2" t="str">
        <f t="shared" si="193"/>
        <v>Q1/1995</v>
      </c>
      <c r="CD148" s="3">
        <f t="shared" si="197"/>
        <v>4.2436067351457225E-2</v>
      </c>
      <c r="CE148" s="3">
        <f t="shared" si="198"/>
        <v>0.14779925742639122</v>
      </c>
      <c r="CF148" s="3">
        <f t="shared" si="199"/>
        <v>0.33781053142160916</v>
      </c>
      <c r="CG148" s="3">
        <f t="shared" si="200"/>
        <v>7.5254824002382814E-2</v>
      </c>
      <c r="CH148" s="3">
        <f t="shared" si="201"/>
        <v>0.14853120336511769</v>
      </c>
      <c r="CI148" s="3">
        <f t="shared" si="202"/>
        <v>0.32408881885168661</v>
      </c>
      <c r="CJ148" s="2">
        <v>0</v>
      </c>
      <c r="CL148" s="3">
        <f t="shared" si="134"/>
        <v>7.5254824002382814E-2</v>
      </c>
      <c r="CM148" s="3">
        <f t="shared" si="135"/>
        <v>0.32408881885168661</v>
      </c>
      <c r="CN148" s="3"/>
      <c r="CR148" s="2" t="str">
        <f t="shared" si="194"/>
        <v>Q1/1995</v>
      </c>
      <c r="CS148" s="3">
        <f t="shared" si="195"/>
        <v>0.22914014070071892</v>
      </c>
      <c r="CT148" s="3">
        <f t="shared" si="196"/>
        <v>0.19321275342160171</v>
      </c>
    </row>
    <row r="149" spans="1:98" x14ac:dyDescent="0.25">
      <c r="A149" s="2" t="str">
        <f>'Real GDP'!A148</f>
        <v>Q2/1995</v>
      </c>
      <c r="B149" s="3">
        <f>100*DataTransformed!B144</f>
        <v>1.3951630303679963</v>
      </c>
      <c r="C149" s="3">
        <f>100*DataTransformed!L144</f>
        <v>1.7534281747931146</v>
      </c>
      <c r="D149" s="3">
        <f>100*DataTransformed!C144</f>
        <v>1.4403873614757146</v>
      </c>
      <c r="E149" s="3">
        <f>100*DataTransformed!M144</f>
        <v>-6.4291767414268008</v>
      </c>
      <c r="F149" s="3">
        <f>100*DataTransformed!D144</f>
        <v>1.9415445987249313</v>
      </c>
      <c r="G149" s="3">
        <f>100*DataTransformed!N144</f>
        <v>1.6580503509441513</v>
      </c>
      <c r="H149" s="3">
        <f>100*DataTransformed!E144</f>
        <v>3.4762010800633902</v>
      </c>
      <c r="I149" s="3">
        <f>100*DataTransformed!O144</f>
        <v>1.7767644722493259</v>
      </c>
      <c r="J149" s="3">
        <f>100*DataTransformed!F144</f>
        <v>0.28050670033046288</v>
      </c>
      <c r="K149" s="3">
        <f>100*DataTransformed!P144</f>
        <v>1.9092184391627853</v>
      </c>
      <c r="L149" s="3">
        <f>100*DataTransformed!G144</f>
        <v>0.13605428171068468</v>
      </c>
      <c r="M149" s="3">
        <f>100*DataTransformed!Q144</f>
        <v>1.7661147842847669</v>
      </c>
      <c r="N149" s="3">
        <f>100*DataTransformed!H144</f>
        <v>4.921857007384034</v>
      </c>
      <c r="O149" s="3">
        <f>100*DataTransformed!R144</f>
        <v>1.7374898977990938</v>
      </c>
      <c r="P149" s="3">
        <f>100*DataTransformed!I144</f>
        <v>2.7410550103571296</v>
      </c>
      <c r="Q149" s="3">
        <f>100*DataTransformed!S144</f>
        <v>1.6868752082707772</v>
      </c>
      <c r="V149" s="2" t="str">
        <f t="shared" si="136"/>
        <v>Q2/1995</v>
      </c>
      <c r="W149" s="17">
        <f t="shared" si="137"/>
        <v>0.1934552197068867</v>
      </c>
      <c r="X149" s="17">
        <f t="shared" si="138"/>
        <v>7.5037543467264892E-2</v>
      </c>
      <c r="Y149" s="17">
        <f t="shared" si="139"/>
        <v>9.2034276405301915E-2</v>
      </c>
      <c r="Z149" s="17">
        <f t="shared" si="140"/>
        <v>0.17421465420416293</v>
      </c>
      <c r="AA149" s="17">
        <f t="shared" si="141"/>
        <v>0.65400092121747633</v>
      </c>
      <c r="AB149" s="17">
        <f t="shared" si="142"/>
        <v>-4.1017858788626141E-2</v>
      </c>
      <c r="AC149" s="17">
        <f t="shared" si="143"/>
        <v>1.3078043071363017E-2</v>
      </c>
      <c r="AD149" s="18">
        <f t="shared" si="144"/>
        <v>0.1934552197068867</v>
      </c>
      <c r="AE149" s="18">
        <f t="shared" si="145"/>
        <v>0.27592623366209107</v>
      </c>
      <c r="AF149" s="18">
        <f t="shared" si="146"/>
        <v>4.001353315506246E-2</v>
      </c>
      <c r="AG149" s="18">
        <f t="shared" si="147"/>
        <v>0.19327654206358133</v>
      </c>
      <c r="AH149" s="18">
        <f t="shared" si="148"/>
        <v>0.22958388569349134</v>
      </c>
      <c r="AI149" s="18">
        <f t="shared" si="149"/>
        <v>-4.7468734689888872E-3</v>
      </c>
      <c r="AJ149" s="18">
        <f t="shared" si="150"/>
        <v>0.17841613076263521</v>
      </c>
      <c r="AK149" s="19">
        <f t="shared" si="151"/>
        <v>7.5037543467264892E-2</v>
      </c>
      <c r="AL149" s="19">
        <f t="shared" si="152"/>
        <v>0.27592623366209107</v>
      </c>
      <c r="AM149" s="19">
        <f t="shared" si="153"/>
        <v>0.34487555574455153</v>
      </c>
      <c r="AN149" s="19">
        <f t="shared" si="154"/>
        <v>0.36712753618516059</v>
      </c>
      <c r="AO149" s="19">
        <f t="shared" si="155"/>
        <v>5.5485777162242872E-2</v>
      </c>
      <c r="AP149" s="19">
        <f t="shared" si="156"/>
        <v>0.2677246572131356</v>
      </c>
      <c r="AQ149" s="19">
        <f t="shared" si="157"/>
        <v>0.45363513838248271</v>
      </c>
      <c r="AR149" s="20">
        <f t="shared" si="158"/>
        <v>9.2034276405301915E-2</v>
      </c>
      <c r="AS149" s="20">
        <f t="shared" si="159"/>
        <v>4.001353315506246E-2</v>
      </c>
      <c r="AT149" s="20">
        <f t="shared" si="160"/>
        <v>0.34487555574455153</v>
      </c>
      <c r="AU149" s="20">
        <f t="shared" si="161"/>
        <v>0.30170624395059403</v>
      </c>
      <c r="AV149" s="20">
        <f t="shared" si="162"/>
        <v>-0.11821094423015659</v>
      </c>
      <c r="AW149" s="20">
        <f t="shared" si="163"/>
        <v>4.2974252739355588E-2</v>
      </c>
      <c r="AX149" s="20">
        <f t="shared" si="164"/>
        <v>0.14260584058093878</v>
      </c>
      <c r="AY149" s="16">
        <f t="shared" si="165"/>
        <v>0.17421465420416293</v>
      </c>
      <c r="AZ149" s="16">
        <f t="shared" si="166"/>
        <v>0.19327654206358133</v>
      </c>
      <c r="BA149" s="16">
        <f t="shared" si="167"/>
        <v>0.36712753618516059</v>
      </c>
      <c r="BB149" s="16">
        <f t="shared" si="168"/>
        <v>0.30170624395059403</v>
      </c>
      <c r="BC149" s="16">
        <f t="shared" si="169"/>
        <v>0.10514713330239785</v>
      </c>
      <c r="BD149" s="16">
        <f t="shared" si="170"/>
        <v>0.34039580733880581</v>
      </c>
      <c r="BE149" s="16">
        <f t="shared" si="171"/>
        <v>-2.6286633637065539E-2</v>
      </c>
      <c r="BF149" s="13">
        <f t="shared" si="172"/>
        <v>0.65400092121747633</v>
      </c>
      <c r="BG149" s="13">
        <f t="shared" si="173"/>
        <v>0.22958388569349134</v>
      </c>
      <c r="BH149" s="13">
        <f t="shared" si="174"/>
        <v>5.5485777162242872E-2</v>
      </c>
      <c r="BI149" s="13">
        <f t="shared" si="175"/>
        <v>-0.11821094423015659</v>
      </c>
      <c r="BJ149" s="13">
        <f t="shared" si="176"/>
        <v>0.10514713330239785</v>
      </c>
      <c r="BK149" s="13">
        <f t="shared" si="177"/>
        <v>1.1959590923359497E-2</v>
      </c>
      <c r="BL149" s="13">
        <f t="shared" si="178"/>
        <v>0.15541003858004607</v>
      </c>
      <c r="BM149" s="21">
        <f t="shared" si="179"/>
        <v>-4.1017858788626141E-2</v>
      </c>
      <c r="BN149" s="21">
        <f t="shared" si="180"/>
        <v>-4.7468734689888872E-3</v>
      </c>
      <c r="BO149" s="21">
        <f t="shared" si="181"/>
        <v>0.2677246572131356</v>
      </c>
      <c r="BP149" s="21">
        <f t="shared" si="182"/>
        <v>4.2974252739355588E-2</v>
      </c>
      <c r="BQ149" s="21">
        <f t="shared" si="183"/>
        <v>0.34039580733880581</v>
      </c>
      <c r="BR149" s="21">
        <f t="shared" si="184"/>
        <v>1.1959590923359497E-2</v>
      </c>
      <c r="BS149" s="21">
        <f t="shared" si="185"/>
        <v>8.0294173428311758E-2</v>
      </c>
      <c r="BT149" s="22">
        <f t="shared" si="186"/>
        <v>1.3078043071363017E-2</v>
      </c>
      <c r="BU149" s="22">
        <f t="shared" si="187"/>
        <v>0.17841613076263521</v>
      </c>
      <c r="BV149" s="22">
        <f t="shared" si="188"/>
        <v>0.45363513838248271</v>
      </c>
      <c r="BW149" s="22">
        <f t="shared" si="189"/>
        <v>0.14260584058093878</v>
      </c>
      <c r="BX149" s="22">
        <f t="shared" si="190"/>
        <v>-2.6286633637065539E-2</v>
      </c>
      <c r="BY149" s="22">
        <f t="shared" si="191"/>
        <v>0.15541003858004607</v>
      </c>
      <c r="BZ149" s="22">
        <f t="shared" si="192"/>
        <v>8.0294173428311758E-2</v>
      </c>
      <c r="CC149" s="2" t="str">
        <f t="shared" si="193"/>
        <v>Q2/1995</v>
      </c>
      <c r="CD149" s="3">
        <f t="shared" si="197"/>
        <v>1.3078043071363017E-2</v>
      </c>
      <c r="CE149" s="3">
        <f t="shared" si="198"/>
        <v>9.2034276405301915E-2</v>
      </c>
      <c r="CF149" s="3">
        <f t="shared" si="199"/>
        <v>0.1934552197068867</v>
      </c>
      <c r="CG149" s="3">
        <f t="shared" si="200"/>
        <v>4.0753713051135745E-2</v>
      </c>
      <c r="CH149" s="3">
        <f t="shared" si="201"/>
        <v>0.14900793958049241</v>
      </c>
      <c r="CI149" s="3">
        <f t="shared" si="202"/>
        <v>0.27387583954985217</v>
      </c>
      <c r="CJ149" s="2">
        <v>0</v>
      </c>
      <c r="CL149" s="3">
        <f t="shared" si="134"/>
        <v>4.0753713051135745E-2</v>
      </c>
      <c r="CM149" s="3">
        <f t="shared" si="135"/>
        <v>0.27387583954985217</v>
      </c>
      <c r="CN149" s="3"/>
      <c r="CR149" s="2" t="str">
        <f t="shared" si="194"/>
        <v>Q2/1995</v>
      </c>
      <c r="CS149" s="3">
        <f t="shared" si="195"/>
        <v>0.18273908669556249</v>
      </c>
      <c r="CT149" s="3">
        <f t="shared" si="196"/>
        <v>0.17143795988847305</v>
      </c>
    </row>
    <row r="150" spans="1:98" x14ac:dyDescent="0.25">
      <c r="A150" s="2" t="str">
        <f>'Real GDP'!A149</f>
        <v>Q3/1995</v>
      </c>
      <c r="B150" s="3">
        <f>100*DataTransformed!B145</f>
        <v>3.4096346437110014</v>
      </c>
      <c r="C150" s="3">
        <f>100*DataTransformed!L145</f>
        <v>1.8993055293723415</v>
      </c>
      <c r="D150" s="3">
        <f>100*DataTransformed!C145</f>
        <v>3.9102110207657859</v>
      </c>
      <c r="E150" s="3">
        <f>100*DataTransformed!M145</f>
        <v>-1.295245017068325</v>
      </c>
      <c r="F150" s="3">
        <f>100*DataTransformed!D145</f>
        <v>0.4980820918810025</v>
      </c>
      <c r="G150" s="3">
        <f>100*DataTransformed!N145</f>
        <v>1.324376254029147</v>
      </c>
      <c r="H150" s="3">
        <f>100*DataTransformed!E145</f>
        <v>1.3436909359327842</v>
      </c>
      <c r="I150" s="3">
        <f>100*DataTransformed!O145</f>
        <v>1.9837924126044015</v>
      </c>
      <c r="J150" s="3">
        <f>100*DataTransformed!F145</f>
        <v>1.7752791750460517</v>
      </c>
      <c r="K150" s="3">
        <f>100*DataTransformed!P145</f>
        <v>2.05017112165784</v>
      </c>
      <c r="L150" s="3">
        <f>100*DataTransformed!G145</f>
        <v>0.52241121492961895</v>
      </c>
      <c r="M150" s="3">
        <f>100*DataTransformed!Q145</f>
        <v>1.8627290249387585</v>
      </c>
      <c r="N150" s="3">
        <f>100*DataTransformed!H145</f>
        <v>4.4297995756068076</v>
      </c>
      <c r="O150" s="3">
        <f>100*DataTransformed!R145</f>
        <v>1.8817914600912644</v>
      </c>
      <c r="P150" s="3">
        <f>100*DataTransformed!I145</f>
        <v>1.8986366695649792</v>
      </c>
      <c r="Q150" s="3">
        <f>100*DataTransformed!S145</f>
        <v>1.9119195046219062</v>
      </c>
      <c r="V150" s="2" t="str">
        <f t="shared" si="136"/>
        <v>Q3/1995</v>
      </c>
      <c r="W150" s="17">
        <f t="shared" si="137"/>
        <v>0.17669274440585953</v>
      </c>
      <c r="X150" s="17">
        <f t="shared" si="138"/>
        <v>5.0055766821803391E-2</v>
      </c>
      <c r="Y150" s="17">
        <f t="shared" si="139"/>
        <v>7.4428776554396614E-2</v>
      </c>
      <c r="Z150" s="17">
        <f t="shared" si="140"/>
        <v>0.16368444789220318</v>
      </c>
      <c r="AA150" s="17">
        <f t="shared" si="141"/>
        <v>0.64728324498850087</v>
      </c>
      <c r="AB150" s="17">
        <f t="shared" si="142"/>
        <v>-1.4940530653550683E-2</v>
      </c>
      <c r="AC150" s="17">
        <f t="shared" si="143"/>
        <v>-8.834609035731928E-3</v>
      </c>
      <c r="AD150" s="18">
        <f t="shared" si="144"/>
        <v>0.17669274440585953</v>
      </c>
      <c r="AE150" s="18">
        <f t="shared" si="145"/>
        <v>0.2500916644468244</v>
      </c>
      <c r="AF150" s="18">
        <f t="shared" si="146"/>
        <v>2.2290395273502232E-2</v>
      </c>
      <c r="AG150" s="18">
        <f t="shared" si="147"/>
        <v>0.18321340236191985</v>
      </c>
      <c r="AH150" s="18">
        <f t="shared" si="148"/>
        <v>0.21399322214359812</v>
      </c>
      <c r="AI150" s="18">
        <f t="shared" si="149"/>
        <v>2.0099100145206598E-2</v>
      </c>
      <c r="AJ150" s="18">
        <f t="shared" si="150"/>
        <v>0.16117920097187258</v>
      </c>
      <c r="AK150" s="19">
        <f t="shared" si="151"/>
        <v>5.0055766821803391E-2</v>
      </c>
      <c r="AL150" s="19">
        <f t="shared" si="152"/>
        <v>0.2500916644468244</v>
      </c>
      <c r="AM150" s="19">
        <f t="shared" si="153"/>
        <v>0.33340820571603652</v>
      </c>
      <c r="AN150" s="19">
        <f t="shared" si="154"/>
        <v>0.35855905224374096</v>
      </c>
      <c r="AO150" s="19">
        <f t="shared" si="155"/>
        <v>4.7621065169213876E-2</v>
      </c>
      <c r="AP150" s="19">
        <f t="shared" si="156"/>
        <v>0.2965622274412032</v>
      </c>
      <c r="AQ150" s="19">
        <f t="shared" si="157"/>
        <v>0.4405937624074176</v>
      </c>
      <c r="AR150" s="20">
        <f t="shared" si="158"/>
        <v>7.4428776554396614E-2</v>
      </c>
      <c r="AS150" s="20">
        <f t="shared" si="159"/>
        <v>2.2290395273502232E-2</v>
      </c>
      <c r="AT150" s="20">
        <f t="shared" si="160"/>
        <v>0.33340820571603652</v>
      </c>
      <c r="AU150" s="20">
        <f t="shared" si="161"/>
        <v>0.29506301678933528</v>
      </c>
      <c r="AV150" s="20">
        <f t="shared" si="162"/>
        <v>-0.12984203926108975</v>
      </c>
      <c r="AW150" s="20">
        <f t="shared" si="163"/>
        <v>6.3755123157413482E-2</v>
      </c>
      <c r="AX150" s="20">
        <f t="shared" si="164"/>
        <v>0.12859127394462722</v>
      </c>
      <c r="AY150" s="16">
        <f t="shared" si="165"/>
        <v>0.16368444789220318</v>
      </c>
      <c r="AZ150" s="16">
        <f t="shared" si="166"/>
        <v>0.18321340236191985</v>
      </c>
      <c r="BA150" s="16">
        <f t="shared" si="167"/>
        <v>0.35855905224374096</v>
      </c>
      <c r="BB150" s="16">
        <f t="shared" si="168"/>
        <v>0.29506301678933528</v>
      </c>
      <c r="BC150" s="16">
        <f t="shared" si="169"/>
        <v>9.8125367892406862E-2</v>
      </c>
      <c r="BD150" s="16">
        <f t="shared" si="170"/>
        <v>0.36028662627922226</v>
      </c>
      <c r="BE150" s="16">
        <f t="shared" si="171"/>
        <v>-3.806126079619486E-2</v>
      </c>
      <c r="BF150" s="13">
        <f t="shared" si="172"/>
        <v>0.64728324498850087</v>
      </c>
      <c r="BG150" s="13">
        <f t="shared" si="173"/>
        <v>0.21399322214359812</v>
      </c>
      <c r="BH150" s="13">
        <f t="shared" si="174"/>
        <v>4.7621065169213876E-2</v>
      </c>
      <c r="BI150" s="13">
        <f t="shared" si="175"/>
        <v>-0.12984203926108975</v>
      </c>
      <c r="BJ150" s="13">
        <f t="shared" si="176"/>
        <v>9.8125367892406862E-2</v>
      </c>
      <c r="BK150" s="13">
        <f t="shared" si="177"/>
        <v>2.7737762879325282E-2</v>
      </c>
      <c r="BL150" s="13">
        <f t="shared" si="178"/>
        <v>0.14441910882312761</v>
      </c>
      <c r="BM150" s="21">
        <f t="shared" si="179"/>
        <v>-1.4940530653550683E-2</v>
      </c>
      <c r="BN150" s="21">
        <f t="shared" si="180"/>
        <v>2.0099100145206598E-2</v>
      </c>
      <c r="BO150" s="21">
        <f t="shared" si="181"/>
        <v>0.2965622274412032</v>
      </c>
      <c r="BP150" s="21">
        <f t="shared" si="182"/>
        <v>6.3755123157413482E-2</v>
      </c>
      <c r="BQ150" s="21">
        <f t="shared" si="183"/>
        <v>0.36028662627922226</v>
      </c>
      <c r="BR150" s="21">
        <f t="shared" si="184"/>
        <v>2.7737762879325282E-2</v>
      </c>
      <c r="BS150" s="21">
        <f t="shared" si="185"/>
        <v>0.10554194980232494</v>
      </c>
      <c r="BT150" s="22">
        <f t="shared" si="186"/>
        <v>-8.834609035731928E-3</v>
      </c>
      <c r="BU150" s="22">
        <f t="shared" si="187"/>
        <v>0.16117920097187258</v>
      </c>
      <c r="BV150" s="22">
        <f t="shared" si="188"/>
        <v>0.4405937624074176</v>
      </c>
      <c r="BW150" s="22">
        <f t="shared" si="189"/>
        <v>0.12859127394462722</v>
      </c>
      <c r="BX150" s="22">
        <f t="shared" si="190"/>
        <v>-3.806126079619486E-2</v>
      </c>
      <c r="BY150" s="22">
        <f t="shared" si="191"/>
        <v>0.14441910882312761</v>
      </c>
      <c r="BZ150" s="22">
        <f t="shared" si="192"/>
        <v>0.10554194980232494</v>
      </c>
      <c r="CC150" s="2" t="str">
        <f t="shared" si="193"/>
        <v>Q3/1995</v>
      </c>
      <c r="CD150" s="3">
        <f t="shared" si="197"/>
        <v>-8.834609035731928E-3</v>
      </c>
      <c r="CE150" s="3">
        <f t="shared" si="198"/>
        <v>7.4428776554396614E-2</v>
      </c>
      <c r="CF150" s="3">
        <f t="shared" si="199"/>
        <v>0.17669274440585953</v>
      </c>
      <c r="CG150" s="3">
        <f t="shared" si="200"/>
        <v>3.270858845179743E-2</v>
      </c>
      <c r="CH150" s="3">
        <f t="shared" si="201"/>
        <v>0.1365051913838774</v>
      </c>
      <c r="CI150" s="3">
        <f t="shared" si="202"/>
        <v>0.28382017870370757</v>
      </c>
      <c r="CJ150" s="2">
        <v>0</v>
      </c>
      <c r="CL150" s="3">
        <f t="shared" si="134"/>
        <v>3.270858845179743E-2</v>
      </c>
      <c r="CM150" s="3">
        <f t="shared" si="135"/>
        <v>0.28382017870370757</v>
      </c>
      <c r="CN150" s="3"/>
      <c r="CR150" s="2" t="str">
        <f t="shared" si="194"/>
        <v>Q3/1995</v>
      </c>
      <c r="CS150" s="3">
        <f t="shared" si="195"/>
        <v>0.17188149245768428</v>
      </c>
      <c r="CT150" s="3">
        <f t="shared" si="196"/>
        <v>0.16664623486368602</v>
      </c>
    </row>
    <row r="151" spans="1:98" x14ac:dyDescent="0.25">
      <c r="A151" s="2" t="str">
        <f>'Real GDP'!A150</f>
        <v>Q4/1995</v>
      </c>
      <c r="B151" s="3">
        <f>100*DataTransformed!B146</f>
        <v>2.829634858929353</v>
      </c>
      <c r="C151" s="3">
        <f>100*DataTransformed!L146</f>
        <v>1.9665973042965135</v>
      </c>
      <c r="D151" s="3">
        <f>100*DataTransformed!C146</f>
        <v>1.1253372324947719</v>
      </c>
      <c r="E151" s="3">
        <f>100*DataTransformed!M146</f>
        <v>3.5254348346445141</v>
      </c>
      <c r="F151" s="3">
        <f>100*DataTransformed!D146</f>
        <v>0.18510269160429971</v>
      </c>
      <c r="G151" s="3">
        <f>100*DataTransformed!N146</f>
        <v>1.024185893536611</v>
      </c>
      <c r="H151" s="3">
        <f>100*DataTransformed!E146</f>
        <v>-0.19166071744400881</v>
      </c>
      <c r="I151" s="3">
        <f>100*DataTransformed!O146</f>
        <v>2.1148519572239621</v>
      </c>
      <c r="J151" s="3">
        <f>100*DataTransformed!F146</f>
        <v>3.2989695731384217</v>
      </c>
      <c r="K151" s="3">
        <f>100*DataTransformed!P146</f>
        <v>2.3420643197297863</v>
      </c>
      <c r="L151" s="3">
        <f>100*DataTransformed!G146</f>
        <v>1.6185220791427923</v>
      </c>
      <c r="M151" s="3">
        <f>100*DataTransformed!Q146</f>
        <v>1.9628991532684381</v>
      </c>
      <c r="N151" s="3">
        <f>100*DataTransformed!H146</f>
        <v>0.9554620118969126</v>
      </c>
      <c r="O151" s="3">
        <f>100*DataTransformed!R146</f>
        <v>1.9625469738070223</v>
      </c>
      <c r="P151" s="3">
        <f>100*DataTransformed!I146</f>
        <v>2.8077345604618387</v>
      </c>
      <c r="Q151" s="3">
        <f>100*DataTransformed!S146</f>
        <v>2.1314936056082701</v>
      </c>
      <c r="V151" s="2" t="str">
        <f t="shared" si="136"/>
        <v>Q4/1995</v>
      </c>
      <c r="W151" s="17">
        <f t="shared" si="137"/>
        <v>0.24962147913006288</v>
      </c>
      <c r="X151" s="17">
        <f t="shared" si="138"/>
        <v>8.519649298992836E-2</v>
      </c>
      <c r="Y151" s="17">
        <f t="shared" si="139"/>
        <v>9.2815019257238021E-2</v>
      </c>
      <c r="Z151" s="17">
        <f t="shared" si="140"/>
        <v>0.15310409745957143</v>
      </c>
      <c r="AA151" s="17">
        <f t="shared" si="141"/>
        <v>0.64126369629453561</v>
      </c>
      <c r="AB151" s="17">
        <f t="shared" si="142"/>
        <v>-4.3853589462827636E-2</v>
      </c>
      <c r="AC151" s="17">
        <f t="shared" si="143"/>
        <v>-8.1621435170266942E-3</v>
      </c>
      <c r="AD151" s="18">
        <f t="shared" si="144"/>
        <v>0.24962147913006288</v>
      </c>
      <c r="AE151" s="18">
        <f t="shared" si="145"/>
        <v>0.21596202492449587</v>
      </c>
      <c r="AF151" s="18">
        <f t="shared" si="146"/>
        <v>-2.1916443886177008E-4</v>
      </c>
      <c r="AG151" s="18">
        <f t="shared" si="147"/>
        <v>0.21065855086064508</v>
      </c>
      <c r="AH151" s="18">
        <f t="shared" si="148"/>
        <v>0.26588650884071702</v>
      </c>
      <c r="AI151" s="18">
        <f t="shared" si="149"/>
        <v>7.981634163862622E-2</v>
      </c>
      <c r="AJ151" s="18">
        <f t="shared" si="150"/>
        <v>0.16673151422417865</v>
      </c>
      <c r="AK151" s="19">
        <f t="shared" si="151"/>
        <v>8.519649298992836E-2</v>
      </c>
      <c r="AL151" s="19">
        <f t="shared" si="152"/>
        <v>0.21596202492449587</v>
      </c>
      <c r="AM151" s="19">
        <f t="shared" si="153"/>
        <v>0.33102545231757208</v>
      </c>
      <c r="AN151" s="19">
        <f t="shared" si="154"/>
        <v>0.36344118013714771</v>
      </c>
      <c r="AO151" s="19">
        <f t="shared" si="155"/>
        <v>7.2119294677492465E-2</v>
      </c>
      <c r="AP151" s="19">
        <f t="shared" si="156"/>
        <v>0.34139074943394632</v>
      </c>
      <c r="AQ151" s="19">
        <f t="shared" si="157"/>
        <v>0.4401975915183996</v>
      </c>
      <c r="AR151" s="20">
        <f t="shared" si="158"/>
        <v>9.2815019257238021E-2</v>
      </c>
      <c r="AS151" s="20">
        <f t="shared" si="159"/>
        <v>-2.1916443886177008E-4</v>
      </c>
      <c r="AT151" s="20">
        <f t="shared" si="160"/>
        <v>0.33102545231757208</v>
      </c>
      <c r="AU151" s="20">
        <f t="shared" si="161"/>
        <v>0.29653151576624359</v>
      </c>
      <c r="AV151" s="20">
        <f t="shared" si="162"/>
        <v>-0.11869215396608152</v>
      </c>
      <c r="AW151" s="20">
        <f t="shared" si="163"/>
        <v>8.5112004315942763E-2</v>
      </c>
      <c r="AX151" s="20">
        <f t="shared" si="164"/>
        <v>0.12730980477113948</v>
      </c>
      <c r="AY151" s="16">
        <f t="shared" si="165"/>
        <v>0.15310409745957143</v>
      </c>
      <c r="AZ151" s="16">
        <f t="shared" si="166"/>
        <v>0.21065855086064508</v>
      </c>
      <c r="BA151" s="16">
        <f t="shared" si="167"/>
        <v>0.36344118013714771</v>
      </c>
      <c r="BB151" s="16">
        <f t="shared" si="168"/>
        <v>0.29653151576624359</v>
      </c>
      <c r="BC151" s="16">
        <f t="shared" si="169"/>
        <v>8.9270693749599089E-2</v>
      </c>
      <c r="BD151" s="16">
        <f t="shared" si="170"/>
        <v>0.34733399620172234</v>
      </c>
      <c r="BE151" s="16">
        <f t="shared" si="171"/>
        <v>-3.6945789452421489E-2</v>
      </c>
      <c r="BF151" s="13">
        <f t="shared" si="172"/>
        <v>0.64126369629453561</v>
      </c>
      <c r="BG151" s="13">
        <f t="shared" si="173"/>
        <v>0.26588650884071702</v>
      </c>
      <c r="BH151" s="13">
        <f t="shared" si="174"/>
        <v>7.2119294677492465E-2</v>
      </c>
      <c r="BI151" s="13">
        <f t="shared" si="175"/>
        <v>-0.11869215396608152</v>
      </c>
      <c r="BJ151" s="13">
        <f t="shared" si="176"/>
        <v>8.9270693749599089E-2</v>
      </c>
      <c r="BK151" s="13">
        <f t="shared" si="177"/>
        <v>1.1546671762628071E-2</v>
      </c>
      <c r="BL151" s="13">
        <f t="shared" si="178"/>
        <v>0.1456547409437885</v>
      </c>
      <c r="BM151" s="21">
        <f t="shared" si="179"/>
        <v>-4.3853589462827636E-2</v>
      </c>
      <c r="BN151" s="21">
        <f t="shared" si="180"/>
        <v>7.981634163862622E-2</v>
      </c>
      <c r="BO151" s="21">
        <f t="shared" si="181"/>
        <v>0.34139074943394632</v>
      </c>
      <c r="BP151" s="21">
        <f t="shared" si="182"/>
        <v>8.5112004315942763E-2</v>
      </c>
      <c r="BQ151" s="21">
        <f t="shared" si="183"/>
        <v>0.34733399620172234</v>
      </c>
      <c r="BR151" s="21">
        <f t="shared" si="184"/>
        <v>1.1546671762628071E-2</v>
      </c>
      <c r="BS151" s="21">
        <f t="shared" si="185"/>
        <v>0.10635445834296445</v>
      </c>
      <c r="BT151" s="22">
        <f t="shared" si="186"/>
        <v>-8.1621435170266942E-3</v>
      </c>
      <c r="BU151" s="22">
        <f t="shared" si="187"/>
        <v>0.16673151422417865</v>
      </c>
      <c r="BV151" s="22">
        <f t="shared" si="188"/>
        <v>0.4401975915183996</v>
      </c>
      <c r="BW151" s="22">
        <f t="shared" si="189"/>
        <v>0.12730980477113948</v>
      </c>
      <c r="BX151" s="22">
        <f t="shared" si="190"/>
        <v>-3.6945789452421489E-2</v>
      </c>
      <c r="BY151" s="22">
        <f t="shared" si="191"/>
        <v>0.1456547409437885</v>
      </c>
      <c r="BZ151" s="22">
        <f t="shared" si="192"/>
        <v>0.10635445834296445</v>
      </c>
      <c r="CC151" s="2" t="str">
        <f t="shared" si="193"/>
        <v>Q4/1995</v>
      </c>
      <c r="CD151" s="3">
        <f t="shared" si="197"/>
        <v>-8.1621435170266942E-3</v>
      </c>
      <c r="CE151" s="3">
        <f t="shared" si="198"/>
        <v>9.2815019257238021E-2</v>
      </c>
      <c r="CF151" s="3">
        <f t="shared" si="199"/>
        <v>0.24962147913006288</v>
      </c>
      <c r="CG151" s="3">
        <f t="shared" si="200"/>
        <v>7.4043556417775908E-2</v>
      </c>
      <c r="CH151" s="3">
        <f t="shared" si="201"/>
        <v>0.136482272857464</v>
      </c>
      <c r="CI151" s="3">
        <f t="shared" si="202"/>
        <v>0.28887026403486193</v>
      </c>
      <c r="CJ151" s="2">
        <v>0</v>
      </c>
      <c r="CL151" s="3">
        <f t="shared" si="134"/>
        <v>7.4043556417775908E-2</v>
      </c>
      <c r="CM151" s="3">
        <f t="shared" si="135"/>
        <v>0.28887026403486193</v>
      </c>
      <c r="CN151" s="3"/>
      <c r="CR151" s="2" t="str">
        <f t="shared" si="194"/>
        <v>Q4/1995</v>
      </c>
      <c r="CS151" s="3">
        <f t="shared" si="195"/>
        <v>0.18306791707460168</v>
      </c>
      <c r="CT151" s="3">
        <f t="shared" si="196"/>
        <v>0.1751334771159789</v>
      </c>
    </row>
    <row r="152" spans="1:98" x14ac:dyDescent="0.25">
      <c r="A152" s="2" t="str">
        <f>'Real GDP'!A151</f>
        <v>Q1/1996</v>
      </c>
      <c r="B152" s="3">
        <f>100*DataTransformed!B147</f>
        <v>2.6154396926990842</v>
      </c>
      <c r="C152" s="3">
        <f>100*DataTransformed!L147</f>
        <v>2.1589828573002734</v>
      </c>
      <c r="D152" s="3">
        <f>100*DataTransformed!C147</f>
        <v>3.5906849610462643</v>
      </c>
      <c r="E152" s="3">
        <f>100*DataTransformed!M147</f>
        <v>8.1277403324126141</v>
      </c>
      <c r="F152" s="3">
        <f>100*DataTransformed!D147</f>
        <v>2.6729193563987508</v>
      </c>
      <c r="G152" s="3">
        <f>100*DataTransformed!N147</f>
        <v>2.3012222191940879</v>
      </c>
      <c r="H152" s="3">
        <f>100*DataTransformed!E147</f>
        <v>-4.0223022700299538</v>
      </c>
      <c r="I152" s="3">
        <f>100*DataTransformed!O147</f>
        <v>2.3727491919462551</v>
      </c>
      <c r="J152" s="3">
        <f>100*DataTransformed!F147</f>
        <v>1.7298461327619918</v>
      </c>
      <c r="K152" s="3">
        <f>100*DataTransformed!P147</f>
        <v>2.2267657943952912</v>
      </c>
      <c r="L152" s="3">
        <f>100*DataTransformed!G147</f>
        <v>0.24853806374807164</v>
      </c>
      <c r="M152" s="3">
        <f>100*DataTransformed!Q147</f>
        <v>2.1091267410859871</v>
      </c>
      <c r="N152" s="3">
        <f>100*DataTransformed!H147</f>
        <v>3.730253494349256</v>
      </c>
      <c r="O152" s="3">
        <f>100*DataTransformed!R147</f>
        <v>2.1984001181021284</v>
      </c>
      <c r="P152" s="3">
        <f>100*DataTransformed!I147</f>
        <v>2.5731852632947749</v>
      </c>
      <c r="Q152" s="3">
        <f>100*DataTransformed!S147</f>
        <v>2.3725587863431485</v>
      </c>
      <c r="V152" s="2" t="str">
        <f t="shared" si="136"/>
        <v>Q1/1996</v>
      </c>
      <c r="W152" s="17">
        <f t="shared" si="137"/>
        <v>0.29467500152206383</v>
      </c>
      <c r="X152" s="17">
        <f t="shared" si="138"/>
        <v>9.9376857345203587E-2</v>
      </c>
      <c r="Y152" s="17">
        <f t="shared" si="139"/>
        <v>7.8900314843747335E-2</v>
      </c>
      <c r="Z152" s="17">
        <f t="shared" si="140"/>
        <v>0.21201718717133397</v>
      </c>
      <c r="AA152" s="17">
        <f t="shared" si="141"/>
        <v>0.62094087246205631</v>
      </c>
      <c r="AB152" s="17">
        <f t="shared" si="142"/>
        <v>-3.750456005128032E-2</v>
      </c>
      <c r="AC152" s="17">
        <f t="shared" si="143"/>
        <v>3.0105943759396438E-2</v>
      </c>
      <c r="AD152" s="18">
        <f t="shared" si="144"/>
        <v>0.29467500152206383</v>
      </c>
      <c r="AE152" s="18">
        <f t="shared" si="145"/>
        <v>0.21179233239455944</v>
      </c>
      <c r="AF152" s="18">
        <f t="shared" si="146"/>
        <v>3.402790424172387E-3</v>
      </c>
      <c r="AG152" s="18">
        <f t="shared" si="147"/>
        <v>0.18221547831301854</v>
      </c>
      <c r="AH152" s="18">
        <f t="shared" si="148"/>
        <v>0.31118045817446111</v>
      </c>
      <c r="AI152" s="18">
        <f t="shared" si="149"/>
        <v>7.5877362650900393E-2</v>
      </c>
      <c r="AJ152" s="18">
        <f t="shared" si="150"/>
        <v>0.14435549515185436</v>
      </c>
      <c r="AK152" s="19">
        <f t="shared" si="151"/>
        <v>9.9376857345203587E-2</v>
      </c>
      <c r="AL152" s="19">
        <f t="shared" si="152"/>
        <v>0.21179233239455944</v>
      </c>
      <c r="AM152" s="19">
        <f t="shared" si="153"/>
        <v>0.32203358917153108</v>
      </c>
      <c r="AN152" s="19">
        <f t="shared" si="154"/>
        <v>0.3594819922945085</v>
      </c>
      <c r="AO152" s="19">
        <f t="shared" si="155"/>
        <v>8.4364839873255576E-2</v>
      </c>
      <c r="AP152" s="19">
        <f t="shared" si="156"/>
        <v>0.34030596125579543</v>
      </c>
      <c r="AQ152" s="19">
        <f t="shared" si="157"/>
        <v>0.43745118001236855</v>
      </c>
      <c r="AR152" s="20">
        <f t="shared" si="158"/>
        <v>7.8900314843747335E-2</v>
      </c>
      <c r="AS152" s="20">
        <f t="shared" si="159"/>
        <v>3.402790424172387E-3</v>
      </c>
      <c r="AT152" s="20">
        <f t="shared" si="160"/>
        <v>0.32203358917153108</v>
      </c>
      <c r="AU152" s="20">
        <f t="shared" si="161"/>
        <v>0.31966466212203648</v>
      </c>
      <c r="AV152" s="20">
        <f t="shared" si="162"/>
        <v>-0.12535360156420478</v>
      </c>
      <c r="AW152" s="20">
        <f t="shared" si="163"/>
        <v>8.4759126380129293E-2</v>
      </c>
      <c r="AX152" s="20">
        <f t="shared" si="164"/>
        <v>0.13997877400295833</v>
      </c>
      <c r="AY152" s="16">
        <f t="shared" si="165"/>
        <v>0.21201718717133397</v>
      </c>
      <c r="AZ152" s="16">
        <f t="shared" si="166"/>
        <v>0.18221547831301854</v>
      </c>
      <c r="BA152" s="16">
        <f t="shared" si="167"/>
        <v>0.3594819922945085</v>
      </c>
      <c r="BB152" s="16">
        <f t="shared" si="168"/>
        <v>0.31966466212203648</v>
      </c>
      <c r="BC152" s="16">
        <f t="shared" si="169"/>
        <v>0.1486155759883446</v>
      </c>
      <c r="BD152" s="16">
        <f t="shared" si="170"/>
        <v>0.34836523944886083</v>
      </c>
      <c r="BE152" s="16">
        <f t="shared" si="171"/>
        <v>-7.5760228927493803E-2</v>
      </c>
      <c r="BF152" s="13">
        <f t="shared" si="172"/>
        <v>0.62094087246205631</v>
      </c>
      <c r="BG152" s="13">
        <f t="shared" si="173"/>
        <v>0.31118045817446111</v>
      </c>
      <c r="BH152" s="13">
        <f t="shared" si="174"/>
        <v>8.4364839873255576E-2</v>
      </c>
      <c r="BI152" s="13">
        <f t="shared" si="175"/>
        <v>-0.12535360156420478</v>
      </c>
      <c r="BJ152" s="13">
        <f t="shared" si="176"/>
        <v>0.1486155759883446</v>
      </c>
      <c r="BK152" s="13">
        <f t="shared" si="177"/>
        <v>1.9303897649808627E-2</v>
      </c>
      <c r="BL152" s="13">
        <f t="shared" si="178"/>
        <v>0.1921558144312584</v>
      </c>
      <c r="BM152" s="21">
        <f t="shared" si="179"/>
        <v>-3.750456005128032E-2</v>
      </c>
      <c r="BN152" s="21">
        <f t="shared" si="180"/>
        <v>7.5877362650900393E-2</v>
      </c>
      <c r="BO152" s="21">
        <f t="shared" si="181"/>
        <v>0.34030596125579543</v>
      </c>
      <c r="BP152" s="21">
        <f t="shared" si="182"/>
        <v>8.4759126380129293E-2</v>
      </c>
      <c r="BQ152" s="21">
        <f t="shared" si="183"/>
        <v>0.34836523944886083</v>
      </c>
      <c r="BR152" s="21">
        <f t="shared" si="184"/>
        <v>1.9303897649808627E-2</v>
      </c>
      <c r="BS152" s="21">
        <f t="shared" si="185"/>
        <v>0.10230589077915676</v>
      </c>
      <c r="BT152" s="22">
        <f t="shared" si="186"/>
        <v>3.0105943759396438E-2</v>
      </c>
      <c r="BU152" s="22">
        <f t="shared" si="187"/>
        <v>0.14435549515185436</v>
      </c>
      <c r="BV152" s="22">
        <f t="shared" si="188"/>
        <v>0.43745118001236855</v>
      </c>
      <c r="BW152" s="22">
        <f t="shared" si="189"/>
        <v>0.13997877400295833</v>
      </c>
      <c r="BX152" s="22">
        <f t="shared" si="190"/>
        <v>-7.5760228927493803E-2</v>
      </c>
      <c r="BY152" s="22">
        <f t="shared" si="191"/>
        <v>0.1921558144312584</v>
      </c>
      <c r="BZ152" s="22">
        <f t="shared" si="192"/>
        <v>0.10230589077915676</v>
      </c>
      <c r="CC152" s="2" t="str">
        <f t="shared" si="193"/>
        <v>Q1/1996</v>
      </c>
      <c r="CD152" s="3">
        <f t="shared" si="197"/>
        <v>3.0105943759396438E-2</v>
      </c>
      <c r="CE152" s="3">
        <f t="shared" si="198"/>
        <v>9.9376857345203587E-2</v>
      </c>
      <c r="CF152" s="3">
        <f t="shared" si="199"/>
        <v>0.29467500152206383</v>
      </c>
      <c r="CG152" s="3">
        <f t="shared" si="200"/>
        <v>7.6633100699112125E-2</v>
      </c>
      <c r="CH152" s="3">
        <f t="shared" si="201"/>
        <v>0.14648553557009947</v>
      </c>
      <c r="CI152" s="3">
        <f t="shared" si="202"/>
        <v>0.31754361113514262</v>
      </c>
      <c r="CJ152" s="2">
        <v>0</v>
      </c>
      <c r="CL152" s="3">
        <f t="shared" si="134"/>
        <v>7.6633100699112125E-2</v>
      </c>
      <c r="CM152" s="3">
        <f t="shared" si="135"/>
        <v>0.31754361113514262</v>
      </c>
      <c r="CN152" s="3"/>
      <c r="CR152" s="2" t="str">
        <f t="shared" si="194"/>
        <v>Q1/1996</v>
      </c>
      <c r="CS152" s="3">
        <f t="shared" si="195"/>
        <v>0.19968883182462058</v>
      </c>
      <c r="CT152" s="3">
        <f t="shared" si="196"/>
        <v>0.18244097806959234</v>
      </c>
    </row>
    <row r="153" spans="1:98" x14ac:dyDescent="0.25">
      <c r="A153" s="2" t="str">
        <f>'Real GDP'!A152</f>
        <v>Q2/1996</v>
      </c>
      <c r="B153" s="3">
        <f>100*DataTransformed!B148</f>
        <v>6.9237255634952533</v>
      </c>
      <c r="C153" s="3">
        <f>100*DataTransformed!L148</f>
        <v>1.5199532677240057</v>
      </c>
      <c r="D153" s="3">
        <f>100*DataTransformed!C148</f>
        <v>1.2715026749397396</v>
      </c>
      <c r="E153" s="3">
        <f>100*DataTransformed!M148</f>
        <v>6.4945476708729188</v>
      </c>
      <c r="F153" s="3">
        <f>100*DataTransformed!D148</f>
        <v>0.97020138977228498</v>
      </c>
      <c r="G153" s="3">
        <f>100*DataTransformed!N148</f>
        <v>2.3396346606666896</v>
      </c>
      <c r="H153" s="3">
        <f>100*DataTransformed!E148</f>
        <v>5.6724968086840022</v>
      </c>
      <c r="I153" s="3">
        <f>100*DataTransformed!O148</f>
        <v>1.2348721217765757</v>
      </c>
      <c r="J153" s="3">
        <f>100*DataTransformed!F148</f>
        <v>-2.089662917377666</v>
      </c>
      <c r="K153" s="3">
        <f>100*DataTransformed!P148</f>
        <v>1.486411017893019</v>
      </c>
      <c r="L153" s="3">
        <f>100*DataTransformed!G148</f>
        <v>2.7747012438823049</v>
      </c>
      <c r="M153" s="3">
        <f>100*DataTransformed!Q148</f>
        <v>1.5176823965227015</v>
      </c>
      <c r="N153" s="3">
        <f>100*DataTransformed!H148</f>
        <v>4.5107258956676333</v>
      </c>
      <c r="O153" s="3">
        <f>100*DataTransformed!R148</f>
        <v>1.5211448289477403</v>
      </c>
      <c r="P153" s="3">
        <f>100*DataTransformed!I148</f>
        <v>2.536915741846002</v>
      </c>
      <c r="Q153" s="3">
        <f>100*DataTransformed!S148</f>
        <v>1.7582514723336828</v>
      </c>
      <c r="V153" s="2" t="str">
        <f t="shared" si="136"/>
        <v>Q2/1996</v>
      </c>
      <c r="W153" s="17">
        <f t="shared" si="137"/>
        <v>0.26680279833871445</v>
      </c>
      <c r="X153" s="17">
        <f t="shared" si="138"/>
        <v>8.3133239735560666E-2</v>
      </c>
      <c r="Y153" s="17">
        <f t="shared" si="139"/>
        <v>7.291915121764854E-2</v>
      </c>
      <c r="Z153" s="17">
        <f t="shared" si="140"/>
        <v>0.15842654882023793</v>
      </c>
      <c r="AA153" s="17">
        <f t="shared" si="141"/>
        <v>0.66295132583258332</v>
      </c>
      <c r="AB153" s="17">
        <f t="shared" si="142"/>
        <v>-1.9944814393329294E-2</v>
      </c>
      <c r="AC153" s="17">
        <f t="shared" si="143"/>
        <v>1.8267067055695466E-3</v>
      </c>
      <c r="AD153" s="18">
        <f t="shared" si="144"/>
        <v>0.26680279833871445</v>
      </c>
      <c r="AE153" s="18">
        <f t="shared" si="145"/>
        <v>0.21622579002117936</v>
      </c>
      <c r="AF153" s="18">
        <f t="shared" si="146"/>
        <v>-1.2228093485827474E-2</v>
      </c>
      <c r="AG153" s="18">
        <f t="shared" si="147"/>
        <v>0.18769006351369785</v>
      </c>
      <c r="AH153" s="18">
        <f t="shared" si="148"/>
        <v>0.31780738880025516</v>
      </c>
      <c r="AI153" s="18">
        <f t="shared" si="149"/>
        <v>7.7463032376195423E-2</v>
      </c>
      <c r="AJ153" s="18">
        <f t="shared" si="150"/>
        <v>0.13655903979351108</v>
      </c>
      <c r="AK153" s="19">
        <f t="shared" si="151"/>
        <v>8.3133239735560666E-2</v>
      </c>
      <c r="AL153" s="19">
        <f t="shared" si="152"/>
        <v>0.21622579002117936</v>
      </c>
      <c r="AM153" s="19">
        <f t="shared" si="153"/>
        <v>0.31009509350862302</v>
      </c>
      <c r="AN153" s="19">
        <f t="shared" si="154"/>
        <v>0.3682615090524452</v>
      </c>
      <c r="AO153" s="19">
        <f t="shared" si="155"/>
        <v>8.3109537198086961E-2</v>
      </c>
      <c r="AP153" s="19">
        <f t="shared" si="156"/>
        <v>0.33678406516694231</v>
      </c>
      <c r="AQ153" s="19">
        <f t="shared" si="157"/>
        <v>0.43730343828765056</v>
      </c>
      <c r="AR153" s="20">
        <f t="shared" si="158"/>
        <v>7.291915121764854E-2</v>
      </c>
      <c r="AS153" s="20">
        <f t="shared" si="159"/>
        <v>-1.2228093485827474E-2</v>
      </c>
      <c r="AT153" s="20">
        <f t="shared" si="160"/>
        <v>0.31009509350862302</v>
      </c>
      <c r="AU153" s="20">
        <f t="shared" si="161"/>
        <v>0.28401608467818429</v>
      </c>
      <c r="AV153" s="20">
        <f t="shared" si="162"/>
        <v>-0.11463530778967525</v>
      </c>
      <c r="AW153" s="20">
        <f t="shared" si="163"/>
        <v>9.2957606268333617E-2</v>
      </c>
      <c r="AX153" s="20">
        <f t="shared" si="164"/>
        <v>0.12993513682683366</v>
      </c>
      <c r="AY153" s="16">
        <f t="shared" si="165"/>
        <v>0.15842654882023793</v>
      </c>
      <c r="AZ153" s="16">
        <f t="shared" si="166"/>
        <v>0.18769006351369785</v>
      </c>
      <c r="BA153" s="16">
        <f t="shared" si="167"/>
        <v>0.3682615090524452</v>
      </c>
      <c r="BB153" s="16">
        <f t="shared" si="168"/>
        <v>0.28401608467818429</v>
      </c>
      <c r="BC153" s="16">
        <f t="shared" si="169"/>
        <v>0.14639370351006148</v>
      </c>
      <c r="BD153" s="16">
        <f t="shared" si="170"/>
        <v>0.33747157156966501</v>
      </c>
      <c r="BE153" s="16">
        <f t="shared" si="171"/>
        <v>-8.1275220063976653E-2</v>
      </c>
      <c r="BF153" s="13">
        <f t="shared" si="172"/>
        <v>0.66295132583258332</v>
      </c>
      <c r="BG153" s="13">
        <f t="shared" si="173"/>
        <v>0.31780738880025516</v>
      </c>
      <c r="BH153" s="13">
        <f t="shared" si="174"/>
        <v>8.3109537198086961E-2</v>
      </c>
      <c r="BI153" s="13">
        <f t="shared" si="175"/>
        <v>-0.11463530778967525</v>
      </c>
      <c r="BJ153" s="13">
        <f t="shared" si="176"/>
        <v>0.14639370351006148</v>
      </c>
      <c r="BK153" s="13">
        <f t="shared" si="177"/>
        <v>1.6371896521830014E-2</v>
      </c>
      <c r="BL153" s="13">
        <f t="shared" si="178"/>
        <v>0.20281948975427841</v>
      </c>
      <c r="BM153" s="21">
        <f t="shared" si="179"/>
        <v>-1.9944814393329294E-2</v>
      </c>
      <c r="BN153" s="21">
        <f t="shared" si="180"/>
        <v>7.7463032376195423E-2</v>
      </c>
      <c r="BO153" s="21">
        <f t="shared" si="181"/>
        <v>0.33678406516694231</v>
      </c>
      <c r="BP153" s="21">
        <f t="shared" si="182"/>
        <v>9.2957606268333617E-2</v>
      </c>
      <c r="BQ153" s="21">
        <f t="shared" si="183"/>
        <v>0.33747157156966501</v>
      </c>
      <c r="BR153" s="21">
        <f t="shared" si="184"/>
        <v>1.6371896521830014E-2</v>
      </c>
      <c r="BS153" s="21">
        <f t="shared" si="185"/>
        <v>0.10779041966264626</v>
      </c>
      <c r="BT153" s="22">
        <f t="shared" si="186"/>
        <v>1.8267067055695466E-3</v>
      </c>
      <c r="BU153" s="22">
        <f t="shared" si="187"/>
        <v>0.13655903979351108</v>
      </c>
      <c r="BV153" s="22">
        <f t="shared" si="188"/>
        <v>0.43730343828765056</v>
      </c>
      <c r="BW153" s="22">
        <f t="shared" si="189"/>
        <v>0.12993513682683366</v>
      </c>
      <c r="BX153" s="22">
        <f t="shared" si="190"/>
        <v>-8.1275220063976653E-2</v>
      </c>
      <c r="BY153" s="22">
        <f t="shared" si="191"/>
        <v>0.20281948975427841</v>
      </c>
      <c r="BZ153" s="22">
        <f t="shared" si="192"/>
        <v>0.10779041966264626</v>
      </c>
      <c r="CC153" s="2" t="str">
        <f t="shared" si="193"/>
        <v>Q2/1996</v>
      </c>
      <c r="CD153" s="3">
        <f t="shared" si="197"/>
        <v>1.8267067055695466E-3</v>
      </c>
      <c r="CE153" s="3">
        <f t="shared" si="198"/>
        <v>8.3133239735560666E-2</v>
      </c>
      <c r="CF153" s="3">
        <f t="shared" si="199"/>
        <v>0.26680279833871445</v>
      </c>
      <c r="CG153" s="3">
        <f t="shared" si="200"/>
        <v>7.4055121507285257E-2</v>
      </c>
      <c r="CH153" s="3">
        <f t="shared" si="201"/>
        <v>0.14147637165178628</v>
      </c>
      <c r="CI153" s="3">
        <f t="shared" si="202"/>
        <v>0.30357534130101332</v>
      </c>
      <c r="CJ153" s="2">
        <v>0</v>
      </c>
      <c r="CL153" s="3">
        <f t="shared" si="134"/>
        <v>7.4055121507285257E-2</v>
      </c>
      <c r="CM153" s="3">
        <f t="shared" si="135"/>
        <v>0.30357534130101332</v>
      </c>
      <c r="CN153" s="3"/>
      <c r="CR153" s="2" t="str">
        <f t="shared" si="194"/>
        <v>Q2/1996</v>
      </c>
      <c r="CS153" s="3">
        <f t="shared" si="195"/>
        <v>0.19318506590426127</v>
      </c>
      <c r="CT153" s="3">
        <f t="shared" si="196"/>
        <v>0.17908920740115222</v>
      </c>
    </row>
    <row r="154" spans="1:98" x14ac:dyDescent="0.25">
      <c r="A154" s="2" t="str">
        <f>'Real GDP'!A153</f>
        <v>Q3/1996</v>
      </c>
      <c r="B154" s="3">
        <f>100*DataTransformed!B149</f>
        <v>3.6830522079092987</v>
      </c>
      <c r="C154" s="3">
        <f>100*DataTransformed!L149</f>
        <v>1.1261068522838258</v>
      </c>
      <c r="D154" s="3">
        <f>100*DataTransformed!C149</f>
        <v>2.7225974618591664</v>
      </c>
      <c r="E154" s="3">
        <f>100*DataTransformed!M149</f>
        <v>4.2012214702072725</v>
      </c>
      <c r="F154" s="3">
        <f>100*DataTransformed!D149</f>
        <v>2.4028050768720277</v>
      </c>
      <c r="G154" s="3">
        <f>100*DataTransformed!N149</f>
        <v>0.88905604223334933</v>
      </c>
      <c r="H154" s="3">
        <f>100*DataTransformed!E149</f>
        <v>2.4269908069438628</v>
      </c>
      <c r="I154" s="3">
        <f>100*DataTransformed!O149</f>
        <v>0.33990948259123854</v>
      </c>
      <c r="J154" s="3">
        <f>100*DataTransformed!F149</f>
        <v>0.90196941094937699</v>
      </c>
      <c r="K154" s="3">
        <f>100*DataTransformed!P149</f>
        <v>0.93412595201272097</v>
      </c>
      <c r="L154" s="3">
        <f>100*DataTransformed!G149</f>
        <v>3.4940293543652245</v>
      </c>
      <c r="M154" s="3">
        <f>100*DataTransformed!Q149</f>
        <v>1.1997986870106558</v>
      </c>
      <c r="N154" s="3">
        <f>100*DataTransformed!H149</f>
        <v>-0.11395248404610925</v>
      </c>
      <c r="O154" s="3">
        <f>100*DataTransformed!R149</f>
        <v>1.1290628476338327</v>
      </c>
      <c r="P154" s="3">
        <f>100*DataTransformed!I149</f>
        <v>3.8780006430854996</v>
      </c>
      <c r="Q154" s="3">
        <f>100*DataTransformed!S149</f>
        <v>1.3968533406160333</v>
      </c>
      <c r="V154" s="2" t="str">
        <f t="shared" si="136"/>
        <v>Q3/1996</v>
      </c>
      <c r="W154" s="17">
        <f t="shared" si="137"/>
        <v>0.26292669398392882</v>
      </c>
      <c r="X154" s="17">
        <f t="shared" si="138"/>
        <v>7.8681503235673508E-2</v>
      </c>
      <c r="Y154" s="17">
        <f t="shared" si="139"/>
        <v>7.5663610202632986E-2</v>
      </c>
      <c r="Z154" s="17">
        <f t="shared" si="140"/>
        <v>0.16377809588458281</v>
      </c>
      <c r="AA154" s="17">
        <f t="shared" si="141"/>
        <v>0.69395789549519205</v>
      </c>
      <c r="AB154" s="17">
        <f t="shared" si="142"/>
        <v>-1.3664486863804037E-2</v>
      </c>
      <c r="AC154" s="17">
        <f t="shared" si="143"/>
        <v>4.9156820258155522E-3</v>
      </c>
      <c r="AD154" s="18">
        <f t="shared" si="144"/>
        <v>0.26292669398392882</v>
      </c>
      <c r="AE154" s="18">
        <f t="shared" si="145"/>
        <v>0.21089825178748178</v>
      </c>
      <c r="AF154" s="18">
        <f t="shared" si="146"/>
        <v>-9.2578298046853552E-3</v>
      </c>
      <c r="AG154" s="18">
        <f t="shared" si="147"/>
        <v>0.19623142249831119</v>
      </c>
      <c r="AH154" s="18">
        <f t="shared" si="148"/>
        <v>0.34345214996800344</v>
      </c>
      <c r="AI154" s="18">
        <f t="shared" si="149"/>
        <v>8.9322096413477783E-2</v>
      </c>
      <c r="AJ154" s="18">
        <f t="shared" si="150"/>
        <v>0.13948259444362365</v>
      </c>
      <c r="AK154" s="19">
        <f t="shared" si="151"/>
        <v>7.8681503235673508E-2</v>
      </c>
      <c r="AL154" s="19">
        <f t="shared" si="152"/>
        <v>0.21089825178748178</v>
      </c>
      <c r="AM154" s="19">
        <f t="shared" si="153"/>
        <v>0.31453225306504978</v>
      </c>
      <c r="AN154" s="19">
        <f t="shared" si="154"/>
        <v>0.37690240181432244</v>
      </c>
      <c r="AO154" s="19">
        <f t="shared" si="155"/>
        <v>0.10443608238550336</v>
      </c>
      <c r="AP154" s="19">
        <f t="shared" si="156"/>
        <v>0.34824323547661545</v>
      </c>
      <c r="AQ154" s="19">
        <f t="shared" si="157"/>
        <v>0.44201864435044441</v>
      </c>
      <c r="AR154" s="20">
        <f t="shared" si="158"/>
        <v>7.5663610202632986E-2</v>
      </c>
      <c r="AS154" s="20">
        <f t="shared" si="159"/>
        <v>-9.2578298046853552E-3</v>
      </c>
      <c r="AT154" s="20">
        <f t="shared" si="160"/>
        <v>0.31453225306504978</v>
      </c>
      <c r="AU154" s="20">
        <f t="shared" si="161"/>
        <v>0.2811932998667358</v>
      </c>
      <c r="AV154" s="20">
        <f t="shared" si="162"/>
        <v>-0.12486473773069007</v>
      </c>
      <c r="AW154" s="20">
        <f t="shared" si="163"/>
        <v>8.7324275600785581E-2</v>
      </c>
      <c r="AX154" s="20">
        <f t="shared" si="164"/>
        <v>0.12911380608973988</v>
      </c>
      <c r="AY154" s="16">
        <f t="shared" si="165"/>
        <v>0.16377809588458281</v>
      </c>
      <c r="AZ154" s="16">
        <f t="shared" si="166"/>
        <v>0.19623142249831119</v>
      </c>
      <c r="BA154" s="16">
        <f t="shared" si="167"/>
        <v>0.37690240181432244</v>
      </c>
      <c r="BB154" s="16">
        <f t="shared" si="168"/>
        <v>0.2811932998667358</v>
      </c>
      <c r="BC154" s="16">
        <f t="shared" si="169"/>
        <v>0.12698759433276471</v>
      </c>
      <c r="BD154" s="16">
        <f t="shared" si="170"/>
        <v>0.33287395933666281</v>
      </c>
      <c r="BE154" s="16">
        <f t="shared" si="171"/>
        <v>-8.6784924903346133E-2</v>
      </c>
      <c r="BF154" s="13">
        <f t="shared" si="172"/>
        <v>0.69395789549519205</v>
      </c>
      <c r="BG154" s="13">
        <f t="shared" si="173"/>
        <v>0.34345214996800344</v>
      </c>
      <c r="BH154" s="13">
        <f t="shared" si="174"/>
        <v>0.10443608238550336</v>
      </c>
      <c r="BI154" s="13">
        <f t="shared" si="175"/>
        <v>-0.12486473773069007</v>
      </c>
      <c r="BJ154" s="13">
        <f t="shared" si="176"/>
        <v>0.12698759433276471</v>
      </c>
      <c r="BK154" s="13">
        <f t="shared" si="177"/>
        <v>-2.0181161418672471E-2</v>
      </c>
      <c r="BL154" s="13">
        <f t="shared" si="178"/>
        <v>0.20295237422420134</v>
      </c>
      <c r="BM154" s="21">
        <f t="shared" si="179"/>
        <v>-1.3664486863804037E-2</v>
      </c>
      <c r="BN154" s="21">
        <f t="shared" si="180"/>
        <v>8.9322096413477783E-2</v>
      </c>
      <c r="BO154" s="21">
        <f t="shared" si="181"/>
        <v>0.34824323547661545</v>
      </c>
      <c r="BP154" s="21">
        <f t="shared" si="182"/>
        <v>8.7324275600785581E-2</v>
      </c>
      <c r="BQ154" s="21">
        <f t="shared" si="183"/>
        <v>0.33287395933666281</v>
      </c>
      <c r="BR154" s="21">
        <f t="shared" si="184"/>
        <v>-2.0181161418672471E-2</v>
      </c>
      <c r="BS154" s="21">
        <f t="shared" si="185"/>
        <v>9.8523913545506936E-2</v>
      </c>
      <c r="BT154" s="22">
        <f t="shared" si="186"/>
        <v>4.9156820258155522E-3</v>
      </c>
      <c r="BU154" s="22">
        <f t="shared" si="187"/>
        <v>0.13948259444362365</v>
      </c>
      <c r="BV154" s="22">
        <f t="shared" si="188"/>
        <v>0.44201864435044441</v>
      </c>
      <c r="BW154" s="22">
        <f t="shared" si="189"/>
        <v>0.12911380608973988</v>
      </c>
      <c r="BX154" s="22">
        <f t="shared" si="190"/>
        <v>-8.6784924903346133E-2</v>
      </c>
      <c r="BY154" s="22">
        <f t="shared" si="191"/>
        <v>0.20295237422420134</v>
      </c>
      <c r="BZ154" s="22">
        <f t="shared" si="192"/>
        <v>9.8523913545506936E-2</v>
      </c>
      <c r="CC154" s="2" t="str">
        <f t="shared" si="193"/>
        <v>Q3/1996</v>
      </c>
      <c r="CD154" s="3">
        <f t="shared" si="197"/>
        <v>4.9156820258155522E-3</v>
      </c>
      <c r="CE154" s="3">
        <f t="shared" si="198"/>
        <v>7.8681503235673508E-2</v>
      </c>
      <c r="CF154" s="3">
        <f t="shared" si="199"/>
        <v>0.26292669398392882</v>
      </c>
      <c r="CG154" s="3">
        <f t="shared" si="200"/>
        <v>7.6418083460893113E-2</v>
      </c>
      <c r="CH154" s="3">
        <f t="shared" si="201"/>
        <v>0.13429820026668177</v>
      </c>
      <c r="CI154" s="3">
        <f t="shared" si="202"/>
        <v>0.3061975147654713</v>
      </c>
      <c r="CJ154" s="2">
        <v>0</v>
      </c>
      <c r="CL154" s="3">
        <f t="shared" si="134"/>
        <v>7.6418083460893113E-2</v>
      </c>
      <c r="CM154" s="3">
        <f t="shared" si="135"/>
        <v>0.3061975147654713</v>
      </c>
      <c r="CN154" s="3"/>
      <c r="CR154" s="2" t="str">
        <f t="shared" si="194"/>
        <v>Q3/1996</v>
      </c>
      <c r="CS154" s="3">
        <f t="shared" si="195"/>
        <v>0.20230864300464541</v>
      </c>
      <c r="CT154" s="3">
        <f t="shared" si="196"/>
        <v>0.18169729537488213</v>
      </c>
    </row>
    <row r="155" spans="1:98" x14ac:dyDescent="0.25">
      <c r="A155" s="2" t="str">
        <f>'Real GDP'!A154</f>
        <v>Q4/1996</v>
      </c>
      <c r="B155" s="3">
        <f>100*DataTransformed!B150</f>
        <v>4.204118240326693</v>
      </c>
      <c r="C155" s="3">
        <f>100*DataTransformed!L150</f>
        <v>2.0241023471513131</v>
      </c>
      <c r="D155" s="3">
        <f>100*DataTransformed!C150</f>
        <v>3.7905653691879593</v>
      </c>
      <c r="E155" s="3">
        <f>100*DataTransformed!M150</f>
        <v>2.2059599307734601</v>
      </c>
      <c r="F155" s="3">
        <f>100*DataTransformed!D150</f>
        <v>0.40022927603189373</v>
      </c>
      <c r="G155" s="3">
        <f>100*DataTransformed!N150</f>
        <v>1.9685455272561825</v>
      </c>
      <c r="H155" s="3">
        <f>100*DataTransformed!E150</f>
        <v>2.2236746192053403</v>
      </c>
      <c r="I155" s="3">
        <f>100*DataTransformed!O150</f>
        <v>0.73178633615462729</v>
      </c>
      <c r="J155" s="3">
        <f>100*DataTransformed!F150</f>
        <v>-0.23991631231972121</v>
      </c>
      <c r="K155" s="3">
        <f>100*DataTransformed!P150</f>
        <v>1.60710394607122</v>
      </c>
      <c r="L155" s="3">
        <f>100*DataTransformed!G150</f>
        <v>3.1685986835451985</v>
      </c>
      <c r="M155" s="3">
        <f>100*DataTransformed!Q150</f>
        <v>2.1093867847230996</v>
      </c>
      <c r="N155" s="3">
        <f>100*DataTransformed!H150</f>
        <v>4.581119506240583</v>
      </c>
      <c r="O155" s="3">
        <f>100*DataTransformed!R150</f>
        <v>2.0404839217896154</v>
      </c>
      <c r="P155" s="3">
        <f>100*DataTransformed!I150</f>
        <v>1.59810541705383</v>
      </c>
      <c r="Q155" s="3">
        <f>100*DataTransformed!S150</f>
        <v>2.1795672900417173</v>
      </c>
      <c r="V155" s="2" t="str">
        <f t="shared" si="136"/>
        <v>Q4/1996</v>
      </c>
      <c r="W155" s="17">
        <f t="shared" si="137"/>
        <v>0.24354075728287417</v>
      </c>
      <c r="X155" s="17">
        <f t="shared" si="138"/>
        <v>8.0072054714001042E-2</v>
      </c>
      <c r="Y155" s="17">
        <f t="shared" si="139"/>
        <v>5.0270566914533438E-2</v>
      </c>
      <c r="Z155" s="17">
        <f t="shared" si="140"/>
        <v>0.19193267324663579</v>
      </c>
      <c r="AA155" s="17">
        <f t="shared" si="141"/>
        <v>0.69305483443275773</v>
      </c>
      <c r="AB155" s="17">
        <f t="shared" si="142"/>
        <v>-2.0166373999255957E-2</v>
      </c>
      <c r="AC155" s="17">
        <f t="shared" si="143"/>
        <v>-3.7951989562714075E-2</v>
      </c>
      <c r="AD155" s="18">
        <f t="shared" si="144"/>
        <v>0.24354075728287417</v>
      </c>
      <c r="AE155" s="18">
        <f t="shared" si="145"/>
        <v>0.20409923568440991</v>
      </c>
      <c r="AF155" s="18">
        <f t="shared" si="146"/>
        <v>-1.8200761111697737E-2</v>
      </c>
      <c r="AG155" s="18">
        <f t="shared" si="147"/>
        <v>0.1966569591820933</v>
      </c>
      <c r="AH155" s="18">
        <f t="shared" si="148"/>
        <v>0.33394994620167923</v>
      </c>
      <c r="AI155" s="18">
        <f t="shared" si="149"/>
        <v>8.9540266398768081E-2</v>
      </c>
      <c r="AJ155" s="18">
        <f t="shared" si="150"/>
        <v>0.1269692724849236</v>
      </c>
      <c r="AK155" s="19">
        <f t="shared" si="151"/>
        <v>8.0072054714001042E-2</v>
      </c>
      <c r="AL155" s="19">
        <f t="shared" si="152"/>
        <v>0.20409923568440991</v>
      </c>
      <c r="AM155" s="19">
        <f t="shared" si="153"/>
        <v>0.3138431257337207</v>
      </c>
      <c r="AN155" s="19">
        <f t="shared" si="154"/>
        <v>0.38597006563075686</v>
      </c>
      <c r="AO155" s="19">
        <f t="shared" si="155"/>
        <v>0.10152806515924034</v>
      </c>
      <c r="AP155" s="19">
        <f t="shared" si="156"/>
        <v>0.34097796671747338</v>
      </c>
      <c r="AQ155" s="19">
        <f t="shared" si="157"/>
        <v>0.44630135944962313</v>
      </c>
      <c r="AR155" s="20">
        <f t="shared" si="158"/>
        <v>5.0270566914533438E-2</v>
      </c>
      <c r="AS155" s="20">
        <f t="shared" si="159"/>
        <v>-1.8200761111697737E-2</v>
      </c>
      <c r="AT155" s="20">
        <f t="shared" si="160"/>
        <v>0.3138431257337207</v>
      </c>
      <c r="AU155" s="20">
        <f t="shared" si="161"/>
        <v>0.28591062441200005</v>
      </c>
      <c r="AV155" s="20">
        <f t="shared" si="162"/>
        <v>-0.13922416114052782</v>
      </c>
      <c r="AW155" s="20">
        <f t="shared" si="163"/>
        <v>8.5963479990218181E-2</v>
      </c>
      <c r="AX155" s="20">
        <f t="shared" si="164"/>
        <v>0.12148612397366121</v>
      </c>
      <c r="AY155" s="16">
        <f t="shared" si="165"/>
        <v>0.19193267324663579</v>
      </c>
      <c r="AZ155" s="16">
        <f t="shared" si="166"/>
        <v>0.1966569591820933</v>
      </c>
      <c r="BA155" s="16">
        <f t="shared" si="167"/>
        <v>0.38597006563075686</v>
      </c>
      <c r="BB155" s="16">
        <f t="shared" si="168"/>
        <v>0.28591062441200005</v>
      </c>
      <c r="BC155" s="16">
        <f t="shared" si="169"/>
        <v>0.13329366557656416</v>
      </c>
      <c r="BD155" s="16">
        <f t="shared" si="170"/>
        <v>0.32833645788561638</v>
      </c>
      <c r="BE155" s="16">
        <f t="shared" si="171"/>
        <v>-7.6006097640611239E-2</v>
      </c>
      <c r="BF155" s="13">
        <f t="shared" si="172"/>
        <v>0.69305483443275773</v>
      </c>
      <c r="BG155" s="13">
        <f t="shared" si="173"/>
        <v>0.33394994620167923</v>
      </c>
      <c r="BH155" s="13">
        <f t="shared" si="174"/>
        <v>0.10152806515924034</v>
      </c>
      <c r="BI155" s="13">
        <f t="shared" si="175"/>
        <v>-0.13922416114052782</v>
      </c>
      <c r="BJ155" s="13">
        <f t="shared" si="176"/>
        <v>0.13329366557656416</v>
      </c>
      <c r="BK155" s="13">
        <f t="shared" si="177"/>
        <v>-2.2118661821595782E-2</v>
      </c>
      <c r="BL155" s="13">
        <f t="shared" si="178"/>
        <v>0.18821642547687698</v>
      </c>
      <c r="BM155" s="21">
        <f t="shared" si="179"/>
        <v>-2.0166373999255957E-2</v>
      </c>
      <c r="BN155" s="21">
        <f t="shared" si="180"/>
        <v>8.9540266398768081E-2</v>
      </c>
      <c r="BO155" s="21">
        <f t="shared" si="181"/>
        <v>0.34097796671747338</v>
      </c>
      <c r="BP155" s="21">
        <f t="shared" si="182"/>
        <v>8.5963479990218181E-2</v>
      </c>
      <c r="BQ155" s="21">
        <f t="shared" si="183"/>
        <v>0.32833645788561638</v>
      </c>
      <c r="BR155" s="21">
        <f t="shared" si="184"/>
        <v>-2.2118661821595782E-2</v>
      </c>
      <c r="BS155" s="21">
        <f t="shared" si="185"/>
        <v>9.556134444941794E-2</v>
      </c>
      <c r="BT155" s="22">
        <f t="shared" si="186"/>
        <v>-3.7951989562714075E-2</v>
      </c>
      <c r="BU155" s="22">
        <f t="shared" si="187"/>
        <v>0.1269692724849236</v>
      </c>
      <c r="BV155" s="22">
        <f t="shared" si="188"/>
        <v>0.44630135944962313</v>
      </c>
      <c r="BW155" s="22">
        <f t="shared" si="189"/>
        <v>0.12148612397366121</v>
      </c>
      <c r="BX155" s="22">
        <f t="shared" si="190"/>
        <v>-7.6006097640611239E-2</v>
      </c>
      <c r="BY155" s="22">
        <f t="shared" si="191"/>
        <v>0.18821642547687698</v>
      </c>
      <c r="BZ155" s="22">
        <f t="shared" si="192"/>
        <v>9.556134444941794E-2</v>
      </c>
      <c r="CC155" s="2" t="str">
        <f t="shared" si="193"/>
        <v>Q4/1996</v>
      </c>
      <c r="CD155" s="3">
        <f t="shared" si="197"/>
        <v>-2.0166373999255957E-2</v>
      </c>
      <c r="CE155" s="3">
        <f t="shared" si="198"/>
        <v>8.0072054714001042E-2</v>
      </c>
      <c r="CF155" s="3">
        <f t="shared" si="199"/>
        <v>0.24354075728287417</v>
      </c>
      <c r="CG155" s="3">
        <f t="shared" si="200"/>
        <v>5.7720938864400342E-2</v>
      </c>
      <c r="CH155" s="3">
        <f t="shared" si="201"/>
        <v>0.13013146903074388</v>
      </c>
      <c r="CI155" s="3">
        <f t="shared" si="202"/>
        <v>0.30686000040329053</v>
      </c>
      <c r="CJ155" s="2">
        <v>0</v>
      </c>
      <c r="CL155" s="3">
        <f t="shared" si="134"/>
        <v>5.7720938864400342E-2</v>
      </c>
      <c r="CM155" s="3">
        <f t="shared" si="135"/>
        <v>0.30686000040329053</v>
      </c>
      <c r="CN155" s="3"/>
      <c r="CR155" s="2" t="str">
        <f t="shared" si="194"/>
        <v>Q4/1996</v>
      </c>
      <c r="CS155" s="3">
        <f t="shared" si="195"/>
        <v>0.19313008606567958</v>
      </c>
      <c r="CT155" s="3">
        <f t="shared" si="196"/>
        <v>0.1772589113004584</v>
      </c>
    </row>
    <row r="156" spans="1:98" x14ac:dyDescent="0.25">
      <c r="A156" s="2" t="str">
        <f>'Real GDP'!A155</f>
        <v>Q1/1997</v>
      </c>
      <c r="B156" s="3">
        <f>100*DataTransformed!B151</f>
        <v>3.037171429252794</v>
      </c>
      <c r="C156" s="3">
        <f>100*DataTransformed!L151</f>
        <v>2.4746204600997856</v>
      </c>
      <c r="D156" s="3">
        <f>100*DataTransformed!C151</f>
        <v>7.6372529296111935</v>
      </c>
      <c r="E156" s="3">
        <f>100*DataTransformed!M151</f>
        <v>-0.60631526931693713</v>
      </c>
      <c r="F156" s="3">
        <f>100*DataTransformed!D151</f>
        <v>1.5007730481929826</v>
      </c>
      <c r="G156" s="3">
        <f>100*DataTransformed!N151</f>
        <v>3.0149494333439719</v>
      </c>
      <c r="H156" s="3">
        <f>100*DataTransformed!E151</f>
        <v>-2.4132823778426626</v>
      </c>
      <c r="I156" s="3">
        <f>100*DataTransformed!O151</f>
        <v>0.66560559876300829</v>
      </c>
      <c r="J156" s="3">
        <f>100*DataTransformed!F151</f>
        <v>1.0755198543208166</v>
      </c>
      <c r="K156" s="3">
        <f>100*DataTransformed!P151</f>
        <v>1.8342485842151035</v>
      </c>
      <c r="L156" s="3">
        <f>100*DataTransformed!G151</f>
        <v>5.2432790069556034</v>
      </c>
      <c r="M156" s="3">
        <f>100*DataTransformed!Q151</f>
        <v>2.4470433156295712</v>
      </c>
      <c r="N156" s="3">
        <f>100*DataTransformed!H151</f>
        <v>1.3833609285221371</v>
      </c>
      <c r="O156" s="3">
        <f>100*DataTransformed!R151</f>
        <v>2.4896306153181058</v>
      </c>
      <c r="P156" s="3">
        <f>100*DataTransformed!I151</f>
        <v>4.5286825377811368</v>
      </c>
      <c r="Q156" s="3">
        <f>100*DataTransformed!S151</f>
        <v>2.6350882639274431</v>
      </c>
      <c r="V156" s="2" t="str">
        <f t="shared" si="136"/>
        <v>Q1/1997</v>
      </c>
      <c r="W156" s="17">
        <f t="shared" si="137"/>
        <v>0.21145240494723727</v>
      </c>
      <c r="X156" s="17">
        <f t="shared" si="138"/>
        <v>0.14003695914860725</v>
      </c>
      <c r="Y156" s="17">
        <f t="shared" si="139"/>
        <v>4.6247647735446755E-2</v>
      </c>
      <c r="Z156" s="17">
        <f t="shared" si="140"/>
        <v>0.1610838855385949</v>
      </c>
      <c r="AA156" s="17">
        <f t="shared" si="141"/>
        <v>0.66106068871913171</v>
      </c>
      <c r="AB156" s="17">
        <f t="shared" si="142"/>
        <v>2.624916415581546E-2</v>
      </c>
      <c r="AC156" s="17">
        <f t="shared" si="143"/>
        <v>-6.5341516995097743E-2</v>
      </c>
      <c r="AD156" s="18">
        <f t="shared" si="144"/>
        <v>0.21145240494723727</v>
      </c>
      <c r="AE156" s="18">
        <f t="shared" si="145"/>
        <v>0.1992579338495544</v>
      </c>
      <c r="AF156" s="18">
        <f t="shared" si="146"/>
        <v>-5.3818249247049893E-2</v>
      </c>
      <c r="AG156" s="18">
        <f t="shared" si="147"/>
        <v>0.17121867320782305</v>
      </c>
      <c r="AH156" s="18">
        <f t="shared" si="148"/>
        <v>0.33460624957624724</v>
      </c>
      <c r="AI156" s="18">
        <f t="shared" si="149"/>
        <v>8.0439079089709833E-2</v>
      </c>
      <c r="AJ156" s="18">
        <f t="shared" si="150"/>
        <v>0.13541804732962354</v>
      </c>
      <c r="AK156" s="19">
        <f t="shared" si="151"/>
        <v>0.14003695914860725</v>
      </c>
      <c r="AL156" s="19">
        <f t="shared" si="152"/>
        <v>0.1992579338495544</v>
      </c>
      <c r="AM156" s="19">
        <f t="shared" si="153"/>
        <v>0.31938143996271368</v>
      </c>
      <c r="AN156" s="19">
        <f t="shared" si="154"/>
        <v>0.39996033155347427</v>
      </c>
      <c r="AO156" s="19">
        <f t="shared" si="155"/>
        <v>0.12427384855916346</v>
      </c>
      <c r="AP156" s="19">
        <f t="shared" si="156"/>
        <v>0.33787932540712362</v>
      </c>
      <c r="AQ156" s="19">
        <f t="shared" si="157"/>
        <v>0.44737054461914583</v>
      </c>
      <c r="AR156" s="20">
        <f t="shared" si="158"/>
        <v>4.6247647735446755E-2</v>
      </c>
      <c r="AS156" s="20">
        <f t="shared" si="159"/>
        <v>-5.3818249247049893E-2</v>
      </c>
      <c r="AT156" s="20">
        <f t="shared" si="160"/>
        <v>0.31938143996271368</v>
      </c>
      <c r="AU156" s="20">
        <f t="shared" si="161"/>
        <v>0.2884937120770627</v>
      </c>
      <c r="AV156" s="20">
        <f t="shared" si="162"/>
        <v>-0.16513870041995049</v>
      </c>
      <c r="AW156" s="20">
        <f t="shared" si="163"/>
        <v>9.7172656306548685E-2</v>
      </c>
      <c r="AX156" s="20">
        <f t="shared" si="164"/>
        <v>0.10974356690952597</v>
      </c>
      <c r="AY156" s="16">
        <f t="shared" si="165"/>
        <v>0.1610838855385949</v>
      </c>
      <c r="AZ156" s="16">
        <f t="shared" si="166"/>
        <v>0.17121867320782305</v>
      </c>
      <c r="BA156" s="16">
        <f t="shared" si="167"/>
        <v>0.39996033155347427</v>
      </c>
      <c r="BB156" s="16">
        <f t="shared" si="168"/>
        <v>0.2884937120770627</v>
      </c>
      <c r="BC156" s="16">
        <f t="shared" si="169"/>
        <v>0.10266214364645836</v>
      </c>
      <c r="BD156" s="16">
        <f t="shared" si="170"/>
        <v>0.34289562032749565</v>
      </c>
      <c r="BE156" s="16">
        <f t="shared" si="171"/>
        <v>-8.3330465129359418E-2</v>
      </c>
      <c r="BF156" s="13">
        <f t="shared" si="172"/>
        <v>0.66106068871913171</v>
      </c>
      <c r="BG156" s="13">
        <f t="shared" si="173"/>
        <v>0.33460624957624724</v>
      </c>
      <c r="BH156" s="13">
        <f t="shared" si="174"/>
        <v>0.12427384855916346</v>
      </c>
      <c r="BI156" s="13">
        <f t="shared" si="175"/>
        <v>-0.16513870041995049</v>
      </c>
      <c r="BJ156" s="13">
        <f t="shared" si="176"/>
        <v>0.10266214364645836</v>
      </c>
      <c r="BK156" s="13">
        <f t="shared" si="177"/>
        <v>-6.4209260624437129E-3</v>
      </c>
      <c r="BL156" s="13">
        <f t="shared" si="178"/>
        <v>0.19095557272993385</v>
      </c>
      <c r="BM156" s="21">
        <f t="shared" si="179"/>
        <v>2.624916415581546E-2</v>
      </c>
      <c r="BN156" s="21">
        <f t="shared" si="180"/>
        <v>8.0439079089709833E-2</v>
      </c>
      <c r="BO156" s="21">
        <f t="shared" si="181"/>
        <v>0.33787932540712362</v>
      </c>
      <c r="BP156" s="21">
        <f t="shared" si="182"/>
        <v>9.7172656306548685E-2</v>
      </c>
      <c r="BQ156" s="21">
        <f t="shared" si="183"/>
        <v>0.34289562032749565</v>
      </c>
      <c r="BR156" s="21">
        <f t="shared" si="184"/>
        <v>-6.4209260624437129E-3</v>
      </c>
      <c r="BS156" s="21">
        <f t="shared" si="185"/>
        <v>9.4267849034910908E-2</v>
      </c>
      <c r="BT156" s="22">
        <f t="shared" si="186"/>
        <v>-6.5341516995097743E-2</v>
      </c>
      <c r="BU156" s="22">
        <f t="shared" si="187"/>
        <v>0.13541804732962354</v>
      </c>
      <c r="BV156" s="22">
        <f t="shared" si="188"/>
        <v>0.44737054461914583</v>
      </c>
      <c r="BW156" s="22">
        <f t="shared" si="189"/>
        <v>0.10974356690952597</v>
      </c>
      <c r="BX156" s="22">
        <f t="shared" si="190"/>
        <v>-8.3330465129359418E-2</v>
      </c>
      <c r="BY156" s="22">
        <f t="shared" si="191"/>
        <v>0.19095557272993385</v>
      </c>
      <c r="BZ156" s="22">
        <f t="shared" si="192"/>
        <v>9.4267849034910908E-2</v>
      </c>
      <c r="CC156" s="2" t="str">
        <f t="shared" si="193"/>
        <v>Q1/1997</v>
      </c>
      <c r="CD156" s="3">
        <f t="shared" si="197"/>
        <v>2.624916415581546E-2</v>
      </c>
      <c r="CE156" s="3">
        <f t="shared" si="198"/>
        <v>0.14003695914860725</v>
      </c>
      <c r="CF156" s="3">
        <f t="shared" si="199"/>
        <v>0.21145240494723727</v>
      </c>
      <c r="CG156" s="3">
        <f t="shared" si="200"/>
        <v>5.4795505574012526E-2</v>
      </c>
      <c r="CH156" s="3">
        <f t="shared" si="201"/>
        <v>0.1377275032391154</v>
      </c>
      <c r="CI156" s="3">
        <f t="shared" si="202"/>
        <v>0.31165950799130093</v>
      </c>
      <c r="CJ156" s="2">
        <v>0</v>
      </c>
      <c r="CL156" s="3">
        <f t="shared" si="134"/>
        <v>5.4795505574012526E-2</v>
      </c>
      <c r="CM156" s="3">
        <f t="shared" si="135"/>
        <v>0.31165950799130093</v>
      </c>
      <c r="CN156" s="3"/>
      <c r="CR156" s="2" t="str">
        <f t="shared" si="194"/>
        <v>Q1/1997</v>
      </c>
      <c r="CS156" s="3">
        <f t="shared" si="195"/>
        <v>0.18636074991282822</v>
      </c>
      <c r="CT156" s="3">
        <f t="shared" si="196"/>
        <v>0.17374341381381589</v>
      </c>
    </row>
    <row r="157" spans="1:98" x14ac:dyDescent="0.25">
      <c r="A157" s="2" t="str">
        <f>'Real GDP'!A156</f>
        <v>Q2/1997</v>
      </c>
      <c r="B157" s="3">
        <f>100*DataTransformed!B152</f>
        <v>5.9892224110207337</v>
      </c>
      <c r="C157" s="3">
        <f>100*DataTransformed!L152</f>
        <v>1.0832751557234843</v>
      </c>
      <c r="D157" s="3">
        <f>100*DataTransformed!C152</f>
        <v>3.5199930929699974</v>
      </c>
      <c r="E157" s="3">
        <f>100*DataTransformed!M152</f>
        <v>0.44062749467279616</v>
      </c>
      <c r="F157" s="3">
        <f>100*DataTransformed!D152</f>
        <v>4.6109500863842356</v>
      </c>
      <c r="G157" s="3">
        <f>100*DataTransformed!N152</f>
        <v>1.9766453596549383</v>
      </c>
      <c r="H157" s="3">
        <f>100*DataTransformed!E152</f>
        <v>5.6090112318425867</v>
      </c>
      <c r="I157" s="3">
        <f>100*DataTransformed!O152</f>
        <v>-0.27168064679976567</v>
      </c>
      <c r="J157" s="3">
        <f>100*DataTransformed!F152</f>
        <v>5.3984569994867115</v>
      </c>
      <c r="K157" s="3">
        <f>100*DataTransformed!P152</f>
        <v>1.5380331650959533</v>
      </c>
      <c r="L157" s="3">
        <f>100*DataTransformed!G152</f>
        <v>4.4791515777646396</v>
      </c>
      <c r="M157" s="3">
        <f>100*DataTransformed!Q152</f>
        <v>0.99743430443268721</v>
      </c>
      <c r="N157" s="3">
        <f>100*DataTransformed!H152</f>
        <v>-2.9909436160934888</v>
      </c>
      <c r="O157" s="3">
        <f>100*DataTransformed!R152</f>
        <v>1.0401000240765512</v>
      </c>
      <c r="P157" s="3">
        <f>100*DataTransformed!I152</f>
        <v>3.6379146036765064</v>
      </c>
      <c r="Q157" s="3">
        <f>100*DataTransformed!S152</f>
        <v>1.8624922021665213</v>
      </c>
      <c r="V157" s="2" t="str">
        <f t="shared" si="136"/>
        <v>Q2/1997</v>
      </c>
      <c r="W157" s="17">
        <f t="shared" si="137"/>
        <v>0.22081553499021184</v>
      </c>
      <c r="X157" s="17">
        <f t="shared" si="138"/>
        <v>0.16705636294280371</v>
      </c>
      <c r="Y157" s="17">
        <f t="shared" si="139"/>
        <v>5.0097808964289739E-2</v>
      </c>
      <c r="Z157" s="17">
        <f t="shared" si="140"/>
        <v>0.1717448353246894</v>
      </c>
      <c r="AA157" s="17">
        <f t="shared" si="141"/>
        <v>0.67209010291194615</v>
      </c>
      <c r="AB157" s="17">
        <f t="shared" si="142"/>
        <v>-4.640062944549995E-3</v>
      </c>
      <c r="AC157" s="17">
        <f t="shared" si="143"/>
        <v>-6.3450971919944879E-2</v>
      </c>
      <c r="AD157" s="18">
        <f t="shared" si="144"/>
        <v>0.22081553499021184</v>
      </c>
      <c r="AE157" s="18">
        <f t="shared" si="145"/>
        <v>0.19857527703481115</v>
      </c>
      <c r="AF157" s="18">
        <f t="shared" si="146"/>
        <v>-3.8953941224999858E-2</v>
      </c>
      <c r="AG157" s="18">
        <f t="shared" si="147"/>
        <v>0.18996787877321084</v>
      </c>
      <c r="AH157" s="18">
        <f t="shared" si="148"/>
        <v>0.37436457455780298</v>
      </c>
      <c r="AI157" s="18">
        <f t="shared" si="149"/>
        <v>7.3617548236127192E-2</v>
      </c>
      <c r="AJ157" s="18">
        <f t="shared" si="150"/>
        <v>0.14036445347411705</v>
      </c>
      <c r="AK157" s="19">
        <f t="shared" si="151"/>
        <v>0.16705636294280371</v>
      </c>
      <c r="AL157" s="19">
        <f t="shared" si="152"/>
        <v>0.19857527703481115</v>
      </c>
      <c r="AM157" s="19">
        <f t="shared" si="153"/>
        <v>0.34343489057930748</v>
      </c>
      <c r="AN157" s="19">
        <f t="shared" si="154"/>
        <v>0.43338569227707641</v>
      </c>
      <c r="AO157" s="19">
        <f t="shared" si="155"/>
        <v>0.15774092604947298</v>
      </c>
      <c r="AP157" s="19">
        <f t="shared" si="156"/>
        <v>0.28709044933528294</v>
      </c>
      <c r="AQ157" s="19">
        <f t="shared" si="157"/>
        <v>0.44849704427607956</v>
      </c>
      <c r="AR157" s="20">
        <f t="shared" si="158"/>
        <v>5.0097808964289739E-2</v>
      </c>
      <c r="AS157" s="20">
        <f t="shared" si="159"/>
        <v>-3.8953941224999858E-2</v>
      </c>
      <c r="AT157" s="20">
        <f t="shared" si="160"/>
        <v>0.34343489057930748</v>
      </c>
      <c r="AU157" s="20">
        <f t="shared" si="161"/>
        <v>0.28325099714679192</v>
      </c>
      <c r="AV157" s="20">
        <f t="shared" si="162"/>
        <v>-0.20754381513981515</v>
      </c>
      <c r="AW157" s="20">
        <f t="shared" si="163"/>
        <v>7.135198333719267E-2</v>
      </c>
      <c r="AX157" s="20">
        <f t="shared" si="164"/>
        <v>0.10732594506446663</v>
      </c>
      <c r="AY157" s="16">
        <f t="shared" si="165"/>
        <v>0.1717448353246894</v>
      </c>
      <c r="AZ157" s="16">
        <f t="shared" si="166"/>
        <v>0.18996787877321084</v>
      </c>
      <c r="BA157" s="16">
        <f t="shared" si="167"/>
        <v>0.43338569227707641</v>
      </c>
      <c r="BB157" s="16">
        <f t="shared" si="168"/>
        <v>0.28325099714679192</v>
      </c>
      <c r="BC157" s="16">
        <f t="shared" si="169"/>
        <v>7.2881613185191665E-2</v>
      </c>
      <c r="BD157" s="16">
        <f t="shared" si="170"/>
        <v>0.29747941900716807</v>
      </c>
      <c r="BE157" s="16">
        <f t="shared" si="171"/>
        <v>-8.4827772658196826E-2</v>
      </c>
      <c r="BF157" s="13">
        <f t="shared" si="172"/>
        <v>0.67209010291194615</v>
      </c>
      <c r="BG157" s="13">
        <f t="shared" si="173"/>
        <v>0.37436457455780298</v>
      </c>
      <c r="BH157" s="13">
        <f t="shared" si="174"/>
        <v>0.15774092604947298</v>
      </c>
      <c r="BI157" s="13">
        <f t="shared" si="175"/>
        <v>-0.20754381513981515</v>
      </c>
      <c r="BJ157" s="13">
        <f t="shared" si="176"/>
        <v>7.2881613185191665E-2</v>
      </c>
      <c r="BK157" s="13">
        <f t="shared" si="177"/>
        <v>-2.8882215081480717E-2</v>
      </c>
      <c r="BL157" s="13">
        <f t="shared" si="178"/>
        <v>0.18836016471753095</v>
      </c>
      <c r="BM157" s="21">
        <f t="shared" si="179"/>
        <v>-4.640062944549995E-3</v>
      </c>
      <c r="BN157" s="21">
        <f t="shared" si="180"/>
        <v>7.3617548236127192E-2</v>
      </c>
      <c r="BO157" s="21">
        <f t="shared" si="181"/>
        <v>0.28709044933528294</v>
      </c>
      <c r="BP157" s="21">
        <f t="shared" si="182"/>
        <v>7.135198333719267E-2</v>
      </c>
      <c r="BQ157" s="21">
        <f t="shared" si="183"/>
        <v>0.29747941900716807</v>
      </c>
      <c r="BR157" s="21">
        <f t="shared" si="184"/>
        <v>-2.8882215081480717E-2</v>
      </c>
      <c r="BS157" s="21">
        <f t="shared" si="185"/>
        <v>8.4782238744867872E-2</v>
      </c>
      <c r="BT157" s="22">
        <f t="shared" si="186"/>
        <v>-6.3450971919944879E-2</v>
      </c>
      <c r="BU157" s="22">
        <f t="shared" si="187"/>
        <v>0.14036445347411705</v>
      </c>
      <c r="BV157" s="22">
        <f t="shared" si="188"/>
        <v>0.44849704427607956</v>
      </c>
      <c r="BW157" s="22">
        <f t="shared" si="189"/>
        <v>0.10732594506446663</v>
      </c>
      <c r="BX157" s="22">
        <f t="shared" si="190"/>
        <v>-8.4827772658196826E-2</v>
      </c>
      <c r="BY157" s="22">
        <f t="shared" si="191"/>
        <v>0.18836016471753095</v>
      </c>
      <c r="BZ157" s="22">
        <f t="shared" si="192"/>
        <v>8.4782238744867872E-2</v>
      </c>
      <c r="CC157" s="2" t="str">
        <f t="shared" si="193"/>
        <v>Q2/1997</v>
      </c>
      <c r="CD157" s="3">
        <f t="shared" si="197"/>
        <v>-4.640062944549995E-3</v>
      </c>
      <c r="CE157" s="3">
        <f t="shared" si="198"/>
        <v>0.16705636294280371</v>
      </c>
      <c r="CF157" s="3">
        <f t="shared" si="199"/>
        <v>0.22081553499021184</v>
      </c>
      <c r="CG157" s="3">
        <f t="shared" si="200"/>
        <v>5.5411352557515475E-2</v>
      </c>
      <c r="CH157" s="3">
        <f t="shared" si="201"/>
        <v>0.16239864449613833</v>
      </c>
      <c r="CI157" s="3">
        <f t="shared" si="202"/>
        <v>0.28613058628816018</v>
      </c>
      <c r="CJ157" s="2">
        <v>0</v>
      </c>
      <c r="CL157" s="3">
        <f t="shared" si="134"/>
        <v>5.5411352557515475E-2</v>
      </c>
      <c r="CM157" s="3">
        <f t="shared" si="135"/>
        <v>0.28613058628816018</v>
      </c>
      <c r="CN157" s="3"/>
      <c r="CR157" s="2" t="str">
        <f t="shared" si="194"/>
        <v>Q2/1997</v>
      </c>
      <c r="CS157" s="3">
        <f t="shared" si="195"/>
        <v>0.19230718582646408</v>
      </c>
      <c r="CT157" s="3">
        <f t="shared" si="196"/>
        <v>0.17277942889272679</v>
      </c>
    </row>
    <row r="158" spans="1:98" x14ac:dyDescent="0.25">
      <c r="A158" s="2" t="str">
        <f>'Real GDP'!A157</f>
        <v>Q3/1997</v>
      </c>
      <c r="B158" s="3">
        <f>100*DataTransformed!B153</f>
        <v>5.0611363340372861</v>
      </c>
      <c r="C158" s="3">
        <f>100*DataTransformed!L153</f>
        <v>1.4255966317993085</v>
      </c>
      <c r="D158" s="3">
        <f>100*DataTransformed!C153</f>
        <v>1.9576547762273577</v>
      </c>
      <c r="E158" s="3">
        <f>100*DataTransformed!M153</f>
        <v>1.8391158200344648</v>
      </c>
      <c r="F158" s="3">
        <f>100*DataTransformed!D153</f>
        <v>2.8845176870255784</v>
      </c>
      <c r="G158" s="3">
        <f>100*DataTransformed!N153</f>
        <v>2.4781251710898289</v>
      </c>
      <c r="H158" s="3">
        <f>100*DataTransformed!E153</f>
        <v>1.5416101004777971</v>
      </c>
      <c r="I158" s="3">
        <f>100*DataTransformed!O153</f>
        <v>0.52895714405920558</v>
      </c>
      <c r="J158" s="3">
        <f>100*DataTransformed!F153</f>
        <v>2.4045462385089422</v>
      </c>
      <c r="K158" s="3">
        <f>100*DataTransformed!P153</f>
        <v>2.8257360387648589</v>
      </c>
      <c r="L158" s="3">
        <f>100*DataTransformed!G153</f>
        <v>4.7507101873581092</v>
      </c>
      <c r="M158" s="3">
        <f>100*DataTransformed!Q153</f>
        <v>1.4369946964500002</v>
      </c>
      <c r="N158" s="3">
        <f>100*DataTransformed!H153</f>
        <v>1.2935216992929099</v>
      </c>
      <c r="O158" s="3">
        <f>100*DataTransformed!R153</f>
        <v>1.4786113592521133</v>
      </c>
      <c r="P158" s="3">
        <f>100*DataTransformed!I153</f>
        <v>4.0247777018723951</v>
      </c>
      <c r="Q158" s="3">
        <f>100*DataTransformed!S153</f>
        <v>2.7544658159239788</v>
      </c>
      <c r="V158" s="2" t="str">
        <f t="shared" si="136"/>
        <v>Q3/1997</v>
      </c>
      <c r="W158" s="17">
        <f t="shared" si="137"/>
        <v>0.20170459395958532</v>
      </c>
      <c r="X158" s="17">
        <f t="shared" si="138"/>
        <v>0.14006378478891629</v>
      </c>
      <c r="Y158" s="17">
        <f t="shared" si="139"/>
        <v>-6.9696643774303044E-3</v>
      </c>
      <c r="Z158" s="17">
        <f t="shared" si="140"/>
        <v>0.14650279715771919</v>
      </c>
      <c r="AA158" s="17">
        <f t="shared" si="141"/>
        <v>0.65045802106691997</v>
      </c>
      <c r="AB158" s="17">
        <f t="shared" si="142"/>
        <v>-2.5016913736398676E-2</v>
      </c>
      <c r="AC158" s="17">
        <f t="shared" si="143"/>
        <v>-6.2551788312405127E-2</v>
      </c>
      <c r="AD158" s="18">
        <f t="shared" si="144"/>
        <v>0.20170459395958532</v>
      </c>
      <c r="AE158" s="18">
        <f t="shared" si="145"/>
        <v>0.18638741621100535</v>
      </c>
      <c r="AF158" s="18">
        <f t="shared" si="146"/>
        <v>-5.5879683285112336E-2</v>
      </c>
      <c r="AG158" s="18">
        <f t="shared" si="147"/>
        <v>0.18116701305796848</v>
      </c>
      <c r="AH158" s="18">
        <f t="shared" si="148"/>
        <v>0.3608640890856944</v>
      </c>
      <c r="AI158" s="18">
        <f t="shared" si="149"/>
        <v>7.2131599402397745E-2</v>
      </c>
      <c r="AJ158" s="18">
        <f t="shared" si="150"/>
        <v>0.13852185365674324</v>
      </c>
      <c r="AK158" s="19">
        <f t="shared" si="151"/>
        <v>0.14006378478891629</v>
      </c>
      <c r="AL158" s="19">
        <f t="shared" si="152"/>
        <v>0.18638741621100535</v>
      </c>
      <c r="AM158" s="19">
        <f t="shared" si="153"/>
        <v>0.32318229285828337</v>
      </c>
      <c r="AN158" s="19">
        <f t="shared" si="154"/>
        <v>0.42406473544035417</v>
      </c>
      <c r="AO158" s="19">
        <f t="shared" si="155"/>
        <v>0.13264718056590177</v>
      </c>
      <c r="AP158" s="19">
        <f t="shared" si="156"/>
        <v>0.27803146850593419</v>
      </c>
      <c r="AQ158" s="19">
        <f t="shared" si="157"/>
        <v>0.45388805695582018</v>
      </c>
      <c r="AR158" s="20">
        <f t="shared" si="158"/>
        <v>-6.9696643774303044E-3</v>
      </c>
      <c r="AS158" s="20">
        <f t="shared" si="159"/>
        <v>-5.5879683285112336E-2</v>
      </c>
      <c r="AT158" s="20">
        <f t="shared" si="160"/>
        <v>0.32318229285828337</v>
      </c>
      <c r="AU158" s="20">
        <f t="shared" si="161"/>
        <v>0.26644290465654807</v>
      </c>
      <c r="AV158" s="20">
        <f t="shared" si="162"/>
        <v>-0.27309401616438811</v>
      </c>
      <c r="AW158" s="20">
        <f t="shared" si="163"/>
        <v>6.4165929139014408E-2</v>
      </c>
      <c r="AX158" s="20">
        <f t="shared" si="164"/>
        <v>0.10756747916481703</v>
      </c>
      <c r="AY158" s="16">
        <f t="shared" si="165"/>
        <v>0.14650279715771919</v>
      </c>
      <c r="AZ158" s="16">
        <f t="shared" si="166"/>
        <v>0.18116701305796848</v>
      </c>
      <c r="BA158" s="16">
        <f t="shared" si="167"/>
        <v>0.42406473544035417</v>
      </c>
      <c r="BB158" s="16">
        <f t="shared" si="168"/>
        <v>0.26644290465654807</v>
      </c>
      <c r="BC158" s="16">
        <f t="shared" si="169"/>
        <v>4.5726367063824297E-2</v>
      </c>
      <c r="BD158" s="16">
        <f t="shared" si="170"/>
        <v>0.29233481478934764</v>
      </c>
      <c r="BE158" s="16">
        <f t="shared" si="171"/>
        <v>-8.5056846187078414E-2</v>
      </c>
      <c r="BF158" s="13">
        <f t="shared" si="172"/>
        <v>0.65045802106691997</v>
      </c>
      <c r="BG158" s="13">
        <f t="shared" si="173"/>
        <v>0.3608640890856944</v>
      </c>
      <c r="BH158" s="13">
        <f t="shared" si="174"/>
        <v>0.13264718056590177</v>
      </c>
      <c r="BI158" s="13">
        <f t="shared" si="175"/>
        <v>-0.27309401616438811</v>
      </c>
      <c r="BJ158" s="13">
        <f t="shared" si="176"/>
        <v>4.5726367063824297E-2</v>
      </c>
      <c r="BK158" s="13">
        <f t="shared" si="177"/>
        <v>-4.8734736665336488E-2</v>
      </c>
      <c r="BL158" s="13">
        <f t="shared" si="178"/>
        <v>0.19695260587578395</v>
      </c>
      <c r="BM158" s="21">
        <f t="shared" si="179"/>
        <v>-2.5016913736398676E-2</v>
      </c>
      <c r="BN158" s="21">
        <f t="shared" si="180"/>
        <v>7.2131599402397745E-2</v>
      </c>
      <c r="BO158" s="21">
        <f t="shared" si="181"/>
        <v>0.27803146850593419</v>
      </c>
      <c r="BP158" s="21">
        <f t="shared" si="182"/>
        <v>6.4165929139014408E-2</v>
      </c>
      <c r="BQ158" s="21">
        <f t="shared" si="183"/>
        <v>0.29233481478934764</v>
      </c>
      <c r="BR158" s="21">
        <f t="shared" si="184"/>
        <v>-4.8734736665336488E-2</v>
      </c>
      <c r="BS158" s="21">
        <f t="shared" si="185"/>
        <v>8.1535180646023026E-2</v>
      </c>
      <c r="BT158" s="22">
        <f t="shared" si="186"/>
        <v>-6.2551788312405127E-2</v>
      </c>
      <c r="BU158" s="22">
        <f t="shared" si="187"/>
        <v>0.13852185365674324</v>
      </c>
      <c r="BV158" s="22">
        <f t="shared" si="188"/>
        <v>0.45388805695582018</v>
      </c>
      <c r="BW158" s="22">
        <f t="shared" si="189"/>
        <v>0.10756747916481703</v>
      </c>
      <c r="BX158" s="22">
        <f t="shared" si="190"/>
        <v>-8.5056846187078414E-2</v>
      </c>
      <c r="BY158" s="22">
        <f t="shared" si="191"/>
        <v>0.19695260587578395</v>
      </c>
      <c r="BZ158" s="22">
        <f t="shared" si="192"/>
        <v>8.1535180646023026E-2</v>
      </c>
      <c r="CC158" s="2" t="str">
        <f t="shared" si="193"/>
        <v>Q3/1997</v>
      </c>
      <c r="CD158" s="3">
        <f t="shared" si="197"/>
        <v>-2.5016913736398676E-2</v>
      </c>
      <c r="CE158" s="3">
        <f t="shared" si="198"/>
        <v>0.14006378478891629</v>
      </c>
      <c r="CF158" s="3">
        <f t="shared" si="199"/>
        <v>0.20170459395958532</v>
      </c>
      <c r="CG158" s="3">
        <f t="shared" si="200"/>
        <v>6.2043434828833455E-3</v>
      </c>
      <c r="CH158" s="3">
        <f t="shared" si="201"/>
        <v>0.13929281922282977</v>
      </c>
      <c r="CI158" s="3">
        <f t="shared" si="202"/>
        <v>0.27513432754358769</v>
      </c>
      <c r="CJ158" s="2">
        <v>0</v>
      </c>
      <c r="CL158" s="3">
        <f t="shared" si="134"/>
        <v>6.2043434828833455E-3</v>
      </c>
      <c r="CM158" s="3">
        <f t="shared" si="135"/>
        <v>0.27513432754358769</v>
      </c>
      <c r="CN158" s="3"/>
      <c r="CR158" s="2" t="str">
        <f t="shared" si="194"/>
        <v>Q3/1997</v>
      </c>
      <c r="CS158" s="3">
        <f t="shared" si="195"/>
        <v>0.16623302377253971</v>
      </c>
      <c r="CT158" s="3">
        <f t="shared" si="196"/>
        <v>0.15709924601303502</v>
      </c>
    </row>
    <row r="159" spans="1:98" x14ac:dyDescent="0.25">
      <c r="A159" s="2" t="str">
        <f>'Real GDP'!A158</f>
        <v>Q4/1997</v>
      </c>
      <c r="B159" s="3">
        <f>100*DataTransformed!B154</f>
        <v>3.0917819764596288</v>
      </c>
      <c r="C159" s="3">
        <f>100*DataTransformed!L154</f>
        <v>1.3276487996428443</v>
      </c>
      <c r="D159" s="3">
        <f>100*DataTransformed!C154</f>
        <v>4.1273039245211862</v>
      </c>
      <c r="E159" s="3">
        <f>100*DataTransformed!M154</f>
        <v>-1.6977041864230102</v>
      </c>
      <c r="F159" s="3">
        <f>100*DataTransformed!D154</f>
        <v>4.264078798325599</v>
      </c>
      <c r="G159" s="3">
        <f>100*DataTransformed!N154</f>
        <v>2.3276423673731728</v>
      </c>
      <c r="H159" s="3">
        <f>100*DataTransformed!E154</f>
        <v>2.8340790464522314</v>
      </c>
      <c r="I159" s="3">
        <f>100*DataTransformed!O154</f>
        <v>0.88898139651760744</v>
      </c>
      <c r="J159" s="3">
        <f>100*DataTransformed!F154</f>
        <v>6.5213031286816658</v>
      </c>
      <c r="K159" s="3">
        <f>100*DataTransformed!P154</f>
        <v>3.6310978339521682</v>
      </c>
      <c r="L159" s="3">
        <f>100*DataTransformed!G154</f>
        <v>3.8154769327395144</v>
      </c>
      <c r="M159" s="3">
        <f>100*DataTransformed!Q154</f>
        <v>1.3355891878362058</v>
      </c>
      <c r="N159" s="3">
        <f>100*DataTransformed!H154</f>
        <v>0.21871270776756546</v>
      </c>
      <c r="O159" s="3">
        <f>100*DataTransformed!R154</f>
        <v>1.3874449121757948</v>
      </c>
      <c r="P159" s="3">
        <f>100*DataTransformed!I154</f>
        <v>5.7358297974516859</v>
      </c>
      <c r="Q159" s="3">
        <f>100*DataTransformed!S154</f>
        <v>3.2528677512555504</v>
      </c>
      <c r="V159" s="2" t="str">
        <f t="shared" si="136"/>
        <v>Q4/1997</v>
      </c>
      <c r="W159" s="17">
        <f t="shared" si="137"/>
        <v>0.2026198937146797</v>
      </c>
      <c r="X159" s="17">
        <f t="shared" si="138"/>
        <v>0.13952101846229284</v>
      </c>
      <c r="Y159" s="17">
        <f t="shared" si="139"/>
        <v>-1.643212554467699E-2</v>
      </c>
      <c r="Z159" s="17">
        <f t="shared" si="140"/>
        <v>0.10930310720143496</v>
      </c>
      <c r="AA159" s="17">
        <f t="shared" si="141"/>
        <v>0.63252265438684729</v>
      </c>
      <c r="AB159" s="17">
        <f t="shared" si="142"/>
        <v>-8.8962309542438313E-3</v>
      </c>
      <c r="AC159" s="17">
        <f t="shared" si="143"/>
        <v>-7.577944412884606E-2</v>
      </c>
      <c r="AD159" s="18">
        <f t="shared" si="144"/>
        <v>0.2026198937146797</v>
      </c>
      <c r="AE159" s="18">
        <f t="shared" si="145"/>
        <v>0.19360718981458411</v>
      </c>
      <c r="AF159" s="18">
        <f t="shared" si="146"/>
        <v>-5.5157164634471852E-2</v>
      </c>
      <c r="AG159" s="18">
        <f t="shared" si="147"/>
        <v>0.19246926006768378</v>
      </c>
      <c r="AH159" s="18">
        <f t="shared" si="148"/>
        <v>0.37645961779842829</v>
      </c>
      <c r="AI159" s="18">
        <f t="shared" si="149"/>
        <v>6.5759992894752428E-2</v>
      </c>
      <c r="AJ159" s="18">
        <f t="shared" si="150"/>
        <v>0.1440846708222836</v>
      </c>
      <c r="AK159" s="19">
        <f t="shared" si="151"/>
        <v>0.13952101846229284</v>
      </c>
      <c r="AL159" s="19">
        <f t="shared" si="152"/>
        <v>0.19360718981458411</v>
      </c>
      <c r="AM159" s="19">
        <f t="shared" si="153"/>
        <v>0.32229797676945632</v>
      </c>
      <c r="AN159" s="19">
        <f t="shared" si="154"/>
        <v>0.45258889170106631</v>
      </c>
      <c r="AO159" s="19">
        <f t="shared" si="155"/>
        <v>0.14857480437771969</v>
      </c>
      <c r="AP159" s="19">
        <f t="shared" si="156"/>
        <v>0.25690808838569817</v>
      </c>
      <c r="AQ159" s="19">
        <f t="shared" si="157"/>
        <v>0.46378065412496827</v>
      </c>
      <c r="AR159" s="20">
        <f t="shared" si="158"/>
        <v>-1.643212554467699E-2</v>
      </c>
      <c r="AS159" s="20">
        <f t="shared" si="159"/>
        <v>-5.5157164634471852E-2</v>
      </c>
      <c r="AT159" s="20">
        <f t="shared" si="160"/>
        <v>0.32229797676945632</v>
      </c>
      <c r="AU159" s="20">
        <f t="shared" si="161"/>
        <v>0.25873503088084443</v>
      </c>
      <c r="AV159" s="20">
        <f t="shared" si="162"/>
        <v>-0.29701350017767236</v>
      </c>
      <c r="AW159" s="20">
        <f t="shared" si="163"/>
        <v>6.6402063918278478E-2</v>
      </c>
      <c r="AX159" s="20">
        <f t="shared" si="164"/>
        <v>0.10606244420028979</v>
      </c>
      <c r="AY159" s="16">
        <f t="shared" si="165"/>
        <v>0.10930310720143496</v>
      </c>
      <c r="AZ159" s="16">
        <f t="shared" si="166"/>
        <v>0.19246926006768378</v>
      </c>
      <c r="BA159" s="16">
        <f t="shared" si="167"/>
        <v>0.45258889170106631</v>
      </c>
      <c r="BB159" s="16">
        <f t="shared" si="168"/>
        <v>0.25873503088084443</v>
      </c>
      <c r="BC159" s="16">
        <f t="shared" si="169"/>
        <v>8.3143372691642462E-3</v>
      </c>
      <c r="BD159" s="16">
        <f t="shared" si="170"/>
        <v>0.28012950481349697</v>
      </c>
      <c r="BE159" s="16">
        <f t="shared" si="171"/>
        <v>-7.0074493341371988E-2</v>
      </c>
      <c r="BF159" s="13">
        <f t="shared" si="172"/>
        <v>0.63252265438684729</v>
      </c>
      <c r="BG159" s="13">
        <f t="shared" si="173"/>
        <v>0.37645961779842829</v>
      </c>
      <c r="BH159" s="13">
        <f t="shared" si="174"/>
        <v>0.14857480437771969</v>
      </c>
      <c r="BI159" s="13">
        <f t="shared" si="175"/>
        <v>-0.29701350017767236</v>
      </c>
      <c r="BJ159" s="13">
        <f t="shared" si="176"/>
        <v>8.3143372691642462E-3</v>
      </c>
      <c r="BK159" s="13">
        <f t="shared" si="177"/>
        <v>-3.4389127097081855E-2</v>
      </c>
      <c r="BL159" s="13">
        <f t="shared" si="178"/>
        <v>0.19416977514149497</v>
      </c>
      <c r="BM159" s="21">
        <f t="shared" si="179"/>
        <v>-8.8962309542438313E-3</v>
      </c>
      <c r="BN159" s="21">
        <f t="shared" si="180"/>
        <v>6.5759992894752428E-2</v>
      </c>
      <c r="BO159" s="21">
        <f t="shared" si="181"/>
        <v>0.25690808838569817</v>
      </c>
      <c r="BP159" s="21">
        <f t="shared" si="182"/>
        <v>6.6402063918278478E-2</v>
      </c>
      <c r="BQ159" s="21">
        <f t="shared" si="183"/>
        <v>0.28012950481349697</v>
      </c>
      <c r="BR159" s="21">
        <f t="shared" si="184"/>
        <v>-3.4389127097081855E-2</v>
      </c>
      <c r="BS159" s="21">
        <f t="shared" si="185"/>
        <v>7.4369360440621785E-2</v>
      </c>
      <c r="BT159" s="22">
        <f t="shared" si="186"/>
        <v>-7.577944412884606E-2</v>
      </c>
      <c r="BU159" s="22">
        <f t="shared" si="187"/>
        <v>0.1440846708222836</v>
      </c>
      <c r="BV159" s="22">
        <f t="shared" si="188"/>
        <v>0.46378065412496827</v>
      </c>
      <c r="BW159" s="22">
        <f t="shared" si="189"/>
        <v>0.10606244420028979</v>
      </c>
      <c r="BX159" s="22">
        <f t="shared" si="190"/>
        <v>-7.0074493341371988E-2</v>
      </c>
      <c r="BY159" s="22">
        <f t="shared" si="191"/>
        <v>0.19416977514149497</v>
      </c>
      <c r="BZ159" s="22">
        <f t="shared" si="192"/>
        <v>7.4369360440621785E-2</v>
      </c>
      <c r="CC159" s="2" t="str">
        <f t="shared" si="193"/>
        <v>Q4/1997</v>
      </c>
      <c r="CD159" s="3">
        <f t="shared" si="197"/>
        <v>-1.643212554467699E-2</v>
      </c>
      <c r="CE159" s="3">
        <f t="shared" si="198"/>
        <v>0.10930310720143496</v>
      </c>
      <c r="CF159" s="3">
        <f t="shared" si="199"/>
        <v>0.2026198937146797</v>
      </c>
      <c r="CG159" s="3">
        <f t="shared" si="200"/>
        <v>-4.5935888983918115E-3</v>
      </c>
      <c r="CH159" s="3">
        <f t="shared" si="201"/>
        <v>0.14180284464228821</v>
      </c>
      <c r="CI159" s="3">
        <f t="shared" si="202"/>
        <v>0.25827829525705787</v>
      </c>
      <c r="CJ159" s="2">
        <v>0</v>
      </c>
      <c r="CL159" s="3">
        <f t="shared" si="134"/>
        <v>-4.5935888983918115E-3</v>
      </c>
      <c r="CM159" s="3">
        <f t="shared" si="135"/>
        <v>0.25827829525705787</v>
      </c>
      <c r="CN159" s="3"/>
      <c r="CR159" s="2" t="str">
        <f t="shared" si="194"/>
        <v>Q4/1997</v>
      </c>
      <c r="CS159" s="3">
        <f t="shared" si="195"/>
        <v>0.15586155321899678</v>
      </c>
      <c r="CT159" s="3">
        <f t="shared" si="196"/>
        <v>0.15494164452346923</v>
      </c>
    </row>
    <row r="160" spans="1:98" x14ac:dyDescent="0.25">
      <c r="A160" s="2" t="str">
        <f>'Real GDP'!A159</f>
        <v>Q1/1998</v>
      </c>
      <c r="B160" s="3">
        <f>100*DataTransformed!B155</f>
        <v>3.9382287926486015</v>
      </c>
      <c r="C160" s="3">
        <f>100*DataTransformed!L155</f>
        <v>0.65110548311828609</v>
      </c>
      <c r="D160" s="3">
        <f>100*DataTransformed!C155</f>
        <v>3.0273207624571086</v>
      </c>
      <c r="E160" s="3">
        <f>100*DataTransformed!M155</f>
        <v>-0.90993450542278254</v>
      </c>
      <c r="F160" s="3">
        <f>100*DataTransformed!D155</f>
        <v>3.5412680957108478</v>
      </c>
      <c r="G160" s="3">
        <f>100*DataTransformed!N155</f>
        <v>1.6252138468125565</v>
      </c>
      <c r="H160" s="3">
        <f>100*DataTransformed!E155</f>
        <v>3.1934534019100624</v>
      </c>
      <c r="I160" s="3">
        <f>100*DataTransformed!O155</f>
        <v>0.65931957877012337</v>
      </c>
      <c r="J160" s="3">
        <f>100*DataTransformed!F155</f>
        <v>-2.6075778954776752</v>
      </c>
      <c r="K160" s="3">
        <f>100*DataTransformed!P155</f>
        <v>4.0758931446422508</v>
      </c>
      <c r="L160" s="3">
        <f>100*DataTransformed!G155</f>
        <v>5.5698597660651217</v>
      </c>
      <c r="M160" s="3">
        <f>100*DataTransformed!Q155</f>
        <v>0.56053270237832464</v>
      </c>
      <c r="N160" s="3">
        <f>100*DataTransformed!H155</f>
        <v>-4.8648724480564454</v>
      </c>
      <c r="O160" s="3">
        <f>100*DataTransformed!R155</f>
        <v>0.73523858677582155</v>
      </c>
      <c r="P160" s="3">
        <f>100*DataTransformed!I155</f>
        <v>3.9549759827956166</v>
      </c>
      <c r="Q160" s="3">
        <f>100*DataTransformed!S155</f>
        <v>3.0230168568472493</v>
      </c>
      <c r="V160" s="2" t="str">
        <f t="shared" si="136"/>
        <v>Q1/1998</v>
      </c>
      <c r="W160" s="17">
        <f t="shared" si="137"/>
        <v>0.18855547086225591</v>
      </c>
      <c r="X160" s="17">
        <f t="shared" si="138"/>
        <v>0.14493040118055425</v>
      </c>
      <c r="Y160" s="17">
        <f t="shared" si="139"/>
        <v>-1.9385406683795913E-2</v>
      </c>
      <c r="Z160" s="17">
        <f t="shared" si="140"/>
        <v>0.10762890423015961</v>
      </c>
      <c r="AA160" s="17">
        <f t="shared" si="141"/>
        <v>0.62619907167935152</v>
      </c>
      <c r="AB160" s="17">
        <f t="shared" si="142"/>
        <v>-4.7647759687125552E-3</v>
      </c>
      <c r="AC160" s="17">
        <f t="shared" si="143"/>
        <v>-7.0868062436903731E-2</v>
      </c>
      <c r="AD160" s="18">
        <f t="shared" si="144"/>
        <v>0.18855547086225591</v>
      </c>
      <c r="AE160" s="18">
        <f t="shared" si="145"/>
        <v>0.20676817464045452</v>
      </c>
      <c r="AF160" s="18">
        <f t="shared" si="146"/>
        <v>-6.3902434728289298E-2</v>
      </c>
      <c r="AG160" s="18">
        <f t="shared" si="147"/>
        <v>0.20096067408181129</v>
      </c>
      <c r="AH160" s="18">
        <f t="shared" si="148"/>
        <v>0.35411108203718938</v>
      </c>
      <c r="AI160" s="18">
        <f t="shared" si="149"/>
        <v>8.2463502149644194E-2</v>
      </c>
      <c r="AJ160" s="18">
        <f t="shared" si="150"/>
        <v>0.15855859715290205</v>
      </c>
      <c r="AK160" s="19">
        <f t="shared" si="151"/>
        <v>0.14493040118055425</v>
      </c>
      <c r="AL160" s="19">
        <f t="shared" si="152"/>
        <v>0.20676817464045452</v>
      </c>
      <c r="AM160" s="19">
        <f t="shared" si="153"/>
        <v>0.32472552567392715</v>
      </c>
      <c r="AN160" s="19">
        <f t="shared" si="154"/>
        <v>0.4119341870780252</v>
      </c>
      <c r="AO160" s="19">
        <f t="shared" si="155"/>
        <v>0.167232501181906</v>
      </c>
      <c r="AP160" s="19">
        <f t="shared" si="156"/>
        <v>0.21917799104187807</v>
      </c>
      <c r="AQ160" s="19">
        <f t="shared" si="157"/>
        <v>0.46391666279404586</v>
      </c>
      <c r="AR160" s="20">
        <f t="shared" si="158"/>
        <v>-1.9385406683795913E-2</v>
      </c>
      <c r="AS160" s="20">
        <f t="shared" si="159"/>
        <v>-6.3902434728289298E-2</v>
      </c>
      <c r="AT160" s="20">
        <f t="shared" si="160"/>
        <v>0.32472552567392715</v>
      </c>
      <c r="AU160" s="20">
        <f t="shared" si="161"/>
        <v>0.24847093855912303</v>
      </c>
      <c r="AV160" s="20">
        <f t="shared" si="162"/>
        <v>-0.30191320843542852</v>
      </c>
      <c r="AW160" s="20">
        <f t="shared" si="163"/>
        <v>6.2160695592618456E-2</v>
      </c>
      <c r="AX160" s="20">
        <f t="shared" si="164"/>
        <v>0.10881447440971775</v>
      </c>
      <c r="AY160" s="16">
        <f t="shared" si="165"/>
        <v>0.10762890423015961</v>
      </c>
      <c r="AZ160" s="16">
        <f t="shared" si="166"/>
        <v>0.20096067408181129</v>
      </c>
      <c r="BA160" s="16">
        <f t="shared" si="167"/>
        <v>0.4119341870780252</v>
      </c>
      <c r="BB160" s="16">
        <f t="shared" si="168"/>
        <v>0.24847093855912303</v>
      </c>
      <c r="BC160" s="16">
        <f t="shared" si="169"/>
        <v>-1.1042420124312164E-2</v>
      </c>
      <c r="BD160" s="16">
        <f t="shared" si="170"/>
        <v>0.31966855085078127</v>
      </c>
      <c r="BE160" s="16">
        <f t="shared" si="171"/>
        <v>-8.0147455158317824E-2</v>
      </c>
      <c r="BF160" s="13">
        <f t="shared" si="172"/>
        <v>0.62619907167935152</v>
      </c>
      <c r="BG160" s="13">
        <f t="shared" si="173"/>
        <v>0.35411108203718938</v>
      </c>
      <c r="BH160" s="13">
        <f t="shared" si="174"/>
        <v>0.167232501181906</v>
      </c>
      <c r="BI160" s="13">
        <f t="shared" si="175"/>
        <v>-0.30191320843542852</v>
      </c>
      <c r="BJ160" s="13">
        <f t="shared" si="176"/>
        <v>-1.1042420124312164E-2</v>
      </c>
      <c r="BK160" s="13">
        <f t="shared" si="177"/>
        <v>-4.872198259571562E-2</v>
      </c>
      <c r="BL160" s="13">
        <f t="shared" si="178"/>
        <v>0.20793258675492876</v>
      </c>
      <c r="BM160" s="21">
        <f t="shared" si="179"/>
        <v>-4.7647759687125552E-3</v>
      </c>
      <c r="BN160" s="21">
        <f t="shared" si="180"/>
        <v>8.2463502149644194E-2</v>
      </c>
      <c r="BO160" s="21">
        <f t="shared" si="181"/>
        <v>0.21917799104187807</v>
      </c>
      <c r="BP160" s="21">
        <f t="shared" si="182"/>
        <v>6.2160695592618456E-2</v>
      </c>
      <c r="BQ160" s="21">
        <f t="shared" si="183"/>
        <v>0.31966855085078127</v>
      </c>
      <c r="BR160" s="21">
        <f t="shared" si="184"/>
        <v>-4.872198259571562E-2</v>
      </c>
      <c r="BS160" s="21">
        <f t="shared" si="185"/>
        <v>5.8014991562120269E-2</v>
      </c>
      <c r="BT160" s="22">
        <f t="shared" si="186"/>
        <v>-7.0868062436903731E-2</v>
      </c>
      <c r="BU160" s="22">
        <f t="shared" si="187"/>
        <v>0.15855859715290205</v>
      </c>
      <c r="BV160" s="22">
        <f t="shared" si="188"/>
        <v>0.46391666279404586</v>
      </c>
      <c r="BW160" s="22">
        <f t="shared" si="189"/>
        <v>0.10881447440971775</v>
      </c>
      <c r="BX160" s="22">
        <f t="shared" si="190"/>
        <v>-8.0147455158317824E-2</v>
      </c>
      <c r="BY160" s="22">
        <f t="shared" si="191"/>
        <v>0.20793258675492876</v>
      </c>
      <c r="BZ160" s="22">
        <f t="shared" si="192"/>
        <v>5.8014991562120269E-2</v>
      </c>
      <c r="CC160" s="2" t="str">
        <f t="shared" si="193"/>
        <v>Q1/1998</v>
      </c>
      <c r="CD160" s="3">
        <f t="shared" si="197"/>
        <v>-1.9385406683795913E-2</v>
      </c>
      <c r="CE160" s="3">
        <f t="shared" si="198"/>
        <v>0.10762890423015961</v>
      </c>
      <c r="CF160" s="3">
        <f t="shared" si="199"/>
        <v>0.18855547086225591</v>
      </c>
      <c r="CG160" s="3">
        <f t="shared" si="200"/>
        <v>-9.4730090854122616E-3</v>
      </c>
      <c r="CH160" s="3">
        <f t="shared" si="201"/>
        <v>0.15174449916672816</v>
      </c>
      <c r="CI160" s="3">
        <f t="shared" si="202"/>
        <v>0.24114770167981178</v>
      </c>
      <c r="CJ160" s="2">
        <v>0</v>
      </c>
      <c r="CL160" s="3">
        <f t="shared" si="134"/>
        <v>-9.4730090854122616E-3</v>
      </c>
      <c r="CM160" s="3">
        <f t="shared" si="135"/>
        <v>0.24114770167981178</v>
      </c>
      <c r="CN160" s="3"/>
      <c r="CR160" s="2" t="str">
        <f t="shared" si="194"/>
        <v>Q1/1998</v>
      </c>
      <c r="CS160" s="3">
        <f t="shared" si="195"/>
        <v>0.15374868833298086</v>
      </c>
      <c r="CT160" s="3">
        <f t="shared" si="196"/>
        <v>0.15201704425392651</v>
      </c>
    </row>
    <row r="161" spans="1:98" x14ac:dyDescent="0.25">
      <c r="A161" s="2" t="str">
        <f>'Real GDP'!A160</f>
        <v>Q2/1998</v>
      </c>
      <c r="B161" s="3">
        <f>100*DataTransformed!B156</f>
        <v>3.8607354494274659</v>
      </c>
      <c r="C161" s="3">
        <f>100*DataTransformed!L156</f>
        <v>0.83639928883734171</v>
      </c>
      <c r="D161" s="3">
        <f>100*DataTransformed!C156</f>
        <v>3.6106442570908115</v>
      </c>
      <c r="E161" s="3">
        <f>100*DataTransformed!M156</f>
        <v>-1.3025771783400586</v>
      </c>
      <c r="F161" s="3">
        <f>100*DataTransformed!D156</f>
        <v>3.4430299805151776</v>
      </c>
      <c r="G161" s="3">
        <f>100*DataTransformed!N156</f>
        <v>1.2807742256690346</v>
      </c>
      <c r="H161" s="3">
        <f>100*DataTransformed!E156</f>
        <v>-1.2880750539956409</v>
      </c>
      <c r="I161" s="3">
        <f>100*DataTransformed!O156</f>
        <v>1.182108313112451</v>
      </c>
      <c r="J161" s="3">
        <f>100*DataTransformed!F156</f>
        <v>1.5428803409431424</v>
      </c>
      <c r="K161" s="3">
        <f>100*DataTransformed!P156</f>
        <v>2.9280709336212851</v>
      </c>
      <c r="L161" s="3">
        <f>100*DataTransformed!G156</f>
        <v>0.17395221792142479</v>
      </c>
      <c r="M161" s="3">
        <f>100*DataTransformed!Q156</f>
        <v>0.8986650585057987</v>
      </c>
      <c r="N161" s="3">
        <f>100*DataTransformed!H156</f>
        <v>-1.494561979063036</v>
      </c>
      <c r="O161" s="3">
        <f>100*DataTransformed!R156</f>
        <v>0.8141947214422629</v>
      </c>
      <c r="P161" s="3">
        <f>100*DataTransformed!I156</f>
        <v>3.0127547848223912</v>
      </c>
      <c r="Q161" s="3">
        <f>100*DataTransformed!S156</f>
        <v>2.2836267510413677</v>
      </c>
      <c r="V161" s="2" t="str">
        <f t="shared" si="136"/>
        <v>Q2/1998</v>
      </c>
      <c r="W161" s="17">
        <f t="shared" si="137"/>
        <v>0.18921785610882333</v>
      </c>
      <c r="X161" s="17">
        <f t="shared" si="138"/>
        <v>0.2089540720623598</v>
      </c>
      <c r="Y161" s="17">
        <f t="shared" si="139"/>
        <v>-4.0953151974095277E-2</v>
      </c>
      <c r="Z161" s="17">
        <f t="shared" si="140"/>
        <v>0.15864423980651229</v>
      </c>
      <c r="AA161" s="17">
        <f t="shared" si="141"/>
        <v>0.59477111271341232</v>
      </c>
      <c r="AB161" s="17">
        <f t="shared" si="142"/>
        <v>-6.2264164744419703E-3</v>
      </c>
      <c r="AC161" s="17">
        <f t="shared" si="143"/>
        <v>-6.9587208750918741E-2</v>
      </c>
      <c r="AD161" s="18">
        <f t="shared" si="144"/>
        <v>0.18921785610882333</v>
      </c>
      <c r="AE161" s="18">
        <f t="shared" si="145"/>
        <v>0.21708805629261854</v>
      </c>
      <c r="AF161" s="18">
        <f t="shared" si="146"/>
        <v>-7.0059758489466648E-2</v>
      </c>
      <c r="AG161" s="18">
        <f t="shared" si="147"/>
        <v>0.20524186942084791</v>
      </c>
      <c r="AH161" s="18">
        <f t="shared" si="148"/>
        <v>0.34887017264337372</v>
      </c>
      <c r="AI161" s="18">
        <f t="shared" si="149"/>
        <v>7.5840620821619659E-2</v>
      </c>
      <c r="AJ161" s="18">
        <f t="shared" si="150"/>
        <v>0.15915586463803866</v>
      </c>
      <c r="AK161" s="19">
        <f t="shared" si="151"/>
        <v>0.2089540720623598</v>
      </c>
      <c r="AL161" s="19">
        <f t="shared" si="152"/>
        <v>0.21708805629261854</v>
      </c>
      <c r="AM161" s="19">
        <f t="shared" si="153"/>
        <v>0.32364888233605871</v>
      </c>
      <c r="AN161" s="19">
        <f t="shared" si="154"/>
        <v>0.39429958518176633</v>
      </c>
      <c r="AO161" s="19">
        <f t="shared" si="155"/>
        <v>0.1970358509096953</v>
      </c>
      <c r="AP161" s="19">
        <f t="shared" si="156"/>
        <v>0.20495153718278639</v>
      </c>
      <c r="AQ161" s="19">
        <f t="shared" si="157"/>
        <v>0.46584016537106671</v>
      </c>
      <c r="AR161" s="20">
        <f t="shared" si="158"/>
        <v>-4.0953151974095277E-2</v>
      </c>
      <c r="AS161" s="20">
        <f t="shared" si="159"/>
        <v>-7.0059758489466648E-2</v>
      </c>
      <c r="AT161" s="20">
        <f t="shared" si="160"/>
        <v>0.32364888233605871</v>
      </c>
      <c r="AU161" s="20">
        <f t="shared" si="161"/>
        <v>0.26070468954087167</v>
      </c>
      <c r="AV161" s="20">
        <f t="shared" si="162"/>
        <v>-0.30474499258316862</v>
      </c>
      <c r="AW161" s="20">
        <f t="shared" si="163"/>
        <v>7.8176894357920246E-2</v>
      </c>
      <c r="AX161" s="20">
        <f t="shared" si="164"/>
        <v>0.10857054603817493</v>
      </c>
      <c r="AY161" s="16">
        <f t="shared" si="165"/>
        <v>0.15864423980651229</v>
      </c>
      <c r="AZ161" s="16">
        <f t="shared" si="166"/>
        <v>0.20524186942084791</v>
      </c>
      <c r="BA161" s="16">
        <f t="shared" si="167"/>
        <v>0.39429958518176633</v>
      </c>
      <c r="BB161" s="16">
        <f t="shared" si="168"/>
        <v>0.26070468954087167</v>
      </c>
      <c r="BC161" s="16">
        <f t="shared" si="169"/>
        <v>2.3032593136046071E-2</v>
      </c>
      <c r="BD161" s="16">
        <f t="shared" si="170"/>
        <v>0.32347213880142373</v>
      </c>
      <c r="BE161" s="16">
        <f t="shared" si="171"/>
        <v>-8.3004301107341721E-2</v>
      </c>
      <c r="BF161" s="13">
        <f t="shared" si="172"/>
        <v>0.59477111271341232</v>
      </c>
      <c r="BG161" s="13">
        <f t="shared" si="173"/>
        <v>0.34887017264337372</v>
      </c>
      <c r="BH161" s="13">
        <f t="shared" si="174"/>
        <v>0.1970358509096953</v>
      </c>
      <c r="BI161" s="13">
        <f t="shared" si="175"/>
        <v>-0.30474499258316862</v>
      </c>
      <c r="BJ161" s="13">
        <f t="shared" si="176"/>
        <v>2.3032593136046071E-2</v>
      </c>
      <c r="BK161" s="13">
        <f t="shared" si="177"/>
        <v>-3.1635798848038812E-2</v>
      </c>
      <c r="BL161" s="13">
        <f t="shared" si="178"/>
        <v>0.21474894313442855</v>
      </c>
      <c r="BM161" s="21">
        <f t="shared" si="179"/>
        <v>-6.2264164744419703E-3</v>
      </c>
      <c r="BN161" s="21">
        <f t="shared" si="180"/>
        <v>7.5840620821619659E-2</v>
      </c>
      <c r="BO161" s="21">
        <f t="shared" si="181"/>
        <v>0.20495153718278639</v>
      </c>
      <c r="BP161" s="21">
        <f t="shared" si="182"/>
        <v>7.8176894357920246E-2</v>
      </c>
      <c r="BQ161" s="21">
        <f t="shared" si="183"/>
        <v>0.32347213880142373</v>
      </c>
      <c r="BR161" s="21">
        <f t="shared" si="184"/>
        <v>-3.1635798848038812E-2</v>
      </c>
      <c r="BS161" s="21">
        <f t="shared" si="185"/>
        <v>5.6752198025607756E-2</v>
      </c>
      <c r="BT161" s="22">
        <f t="shared" si="186"/>
        <v>-6.9587208750918741E-2</v>
      </c>
      <c r="BU161" s="22">
        <f t="shared" si="187"/>
        <v>0.15915586463803866</v>
      </c>
      <c r="BV161" s="22">
        <f t="shared" si="188"/>
        <v>0.46584016537106671</v>
      </c>
      <c r="BW161" s="22">
        <f t="shared" si="189"/>
        <v>0.10857054603817493</v>
      </c>
      <c r="BX161" s="22">
        <f t="shared" si="190"/>
        <v>-8.3004301107341721E-2</v>
      </c>
      <c r="BY161" s="22">
        <f t="shared" si="191"/>
        <v>0.21474894313442855</v>
      </c>
      <c r="BZ161" s="22">
        <f t="shared" si="192"/>
        <v>5.6752198025607756E-2</v>
      </c>
      <c r="CC161" s="2" t="str">
        <f t="shared" si="193"/>
        <v>Q2/1998</v>
      </c>
      <c r="CD161" s="3">
        <f t="shared" si="197"/>
        <v>-4.0953151974095277E-2</v>
      </c>
      <c r="CE161" s="3">
        <f t="shared" si="198"/>
        <v>0.15864423980651229</v>
      </c>
      <c r="CF161" s="3">
        <f t="shared" si="199"/>
        <v>0.2089540720623598</v>
      </c>
      <c r="CG161" s="3">
        <f t="shared" si="200"/>
        <v>1.0883359281800399E-3</v>
      </c>
      <c r="CH161" s="3">
        <f t="shared" si="201"/>
        <v>0.17418686037343101</v>
      </c>
      <c r="CI161" s="3">
        <f t="shared" si="202"/>
        <v>0.24980053122880838</v>
      </c>
      <c r="CJ161" s="2">
        <v>0</v>
      </c>
      <c r="CL161" s="3">
        <f t="shared" si="134"/>
        <v>1.0883359281800399E-3</v>
      </c>
      <c r="CM161" s="3">
        <f t="shared" si="135"/>
        <v>0.24980053122880838</v>
      </c>
      <c r="CN161" s="3"/>
      <c r="CR161" s="2" t="str">
        <f t="shared" si="194"/>
        <v>Q2/1998</v>
      </c>
      <c r="CS161" s="3">
        <f t="shared" si="195"/>
        <v>0.16027926700770598</v>
      </c>
      <c r="CT161" s="3">
        <f t="shared" si="196"/>
        <v>0.15635041016600032</v>
      </c>
    </row>
    <row r="162" spans="1:98" x14ac:dyDescent="0.25">
      <c r="A162" s="2" t="str">
        <f>'Real GDP'!A161</f>
        <v>Q3/1998</v>
      </c>
      <c r="B162" s="3">
        <f>100*DataTransformed!B157</f>
        <v>5.1988515306064187</v>
      </c>
      <c r="C162" s="3">
        <f>100*DataTransformed!L157</f>
        <v>1.4946879579678551</v>
      </c>
      <c r="D162" s="3">
        <f>100*DataTransformed!C157</f>
        <v>2.9708113239731659</v>
      </c>
      <c r="E162" s="3">
        <f>100*DataTransformed!M157</f>
        <v>-0.748670436051313</v>
      </c>
      <c r="F162" s="3">
        <f>100*DataTransformed!D157</f>
        <v>2.9941658125054005</v>
      </c>
      <c r="G162" s="3">
        <f>100*DataTransformed!N157</f>
        <v>1.3846854025789668</v>
      </c>
      <c r="H162" s="3">
        <f>100*DataTransformed!E157</f>
        <v>1.0583810022794182</v>
      </c>
      <c r="I162" s="3">
        <f>100*DataTransformed!O157</f>
        <v>2.0944127438564664</v>
      </c>
      <c r="J162" s="3">
        <f>100*DataTransformed!F157</f>
        <v>0.53329797277541502</v>
      </c>
      <c r="K162" s="3">
        <f>100*DataTransformed!P157</f>
        <v>2.1917329862382928</v>
      </c>
      <c r="L162" s="3">
        <f>100*DataTransformed!G157</f>
        <v>3.6934017485091175</v>
      </c>
      <c r="M162" s="3">
        <f>100*DataTransformed!Q157</f>
        <v>1.4942949621829626</v>
      </c>
      <c r="N162" s="3">
        <f>100*DataTransformed!H157</f>
        <v>0.6239015148636895</v>
      </c>
      <c r="O162" s="3">
        <f>100*DataTransformed!R157</f>
        <v>1.3732893382687905</v>
      </c>
      <c r="P162" s="3">
        <f>100*DataTransformed!I157</f>
        <v>4.7676527078547082</v>
      </c>
      <c r="Q162" s="3">
        <f>100*DataTransformed!S157</f>
        <v>1.5083325444820161</v>
      </c>
      <c r="V162" s="2" t="str">
        <f t="shared" si="136"/>
        <v>Q3/1998</v>
      </c>
      <c r="W162" s="17">
        <f t="shared" si="137"/>
        <v>0.17518376456133924</v>
      </c>
      <c r="X162" s="17">
        <f t="shared" si="138"/>
        <v>0.25500388279689012</v>
      </c>
      <c r="Y162" s="17">
        <f t="shared" si="139"/>
        <v>-1.9355295042612311E-2</v>
      </c>
      <c r="Z162" s="17">
        <f t="shared" si="140"/>
        <v>8.8975981175361554E-2</v>
      </c>
      <c r="AA162" s="17">
        <f t="shared" si="141"/>
        <v>0.59712235765961041</v>
      </c>
      <c r="AB162" s="17">
        <f t="shared" si="142"/>
        <v>-3.8561401841290463E-2</v>
      </c>
      <c r="AC162" s="17">
        <f t="shared" si="143"/>
        <v>-4.2545711713941385E-2</v>
      </c>
      <c r="AD162" s="18">
        <f t="shared" si="144"/>
        <v>0.17518376456133924</v>
      </c>
      <c r="AE162" s="18">
        <f t="shared" si="145"/>
        <v>0.2292762410703609</v>
      </c>
      <c r="AF162" s="18">
        <f t="shared" si="146"/>
        <v>-6.283211232103468E-2</v>
      </c>
      <c r="AG162" s="18">
        <f t="shared" si="147"/>
        <v>0.1903799103532319</v>
      </c>
      <c r="AH162" s="18">
        <f t="shared" si="148"/>
        <v>0.34482458354237316</v>
      </c>
      <c r="AI162" s="18">
        <f t="shared" si="149"/>
        <v>6.8235911266394528E-2</v>
      </c>
      <c r="AJ162" s="18">
        <f t="shared" si="150"/>
        <v>0.16713643855846388</v>
      </c>
      <c r="AK162" s="19">
        <f t="shared" si="151"/>
        <v>0.25500388279689012</v>
      </c>
      <c r="AL162" s="19">
        <f t="shared" si="152"/>
        <v>0.2292762410703609</v>
      </c>
      <c r="AM162" s="19">
        <f t="shared" si="153"/>
        <v>0.3120691814563285</v>
      </c>
      <c r="AN162" s="19">
        <f t="shared" si="154"/>
        <v>0.43574927517366907</v>
      </c>
      <c r="AO162" s="19">
        <f t="shared" si="155"/>
        <v>0.21075042327401489</v>
      </c>
      <c r="AP162" s="19">
        <f t="shared" si="156"/>
        <v>0.21317372077115984</v>
      </c>
      <c r="AQ162" s="19">
        <f t="shared" si="157"/>
        <v>0.46272277265855039</v>
      </c>
      <c r="AR162" s="20">
        <f t="shared" si="158"/>
        <v>-1.9355295042612311E-2</v>
      </c>
      <c r="AS162" s="20">
        <f t="shared" si="159"/>
        <v>-6.283211232103468E-2</v>
      </c>
      <c r="AT162" s="20">
        <f t="shared" si="160"/>
        <v>0.3120691814563285</v>
      </c>
      <c r="AU162" s="20">
        <f t="shared" si="161"/>
        <v>0.30033766180922444</v>
      </c>
      <c r="AV162" s="20">
        <f t="shared" si="162"/>
        <v>-0.30041504052820328</v>
      </c>
      <c r="AW162" s="20">
        <f t="shared" si="163"/>
        <v>9.1064095098222678E-2</v>
      </c>
      <c r="AX162" s="20">
        <f t="shared" si="164"/>
        <v>9.788040206010655E-2</v>
      </c>
      <c r="AY162" s="16">
        <f t="shared" si="165"/>
        <v>8.8975981175361554E-2</v>
      </c>
      <c r="AZ162" s="16">
        <f t="shared" si="166"/>
        <v>0.1903799103532319</v>
      </c>
      <c r="BA162" s="16">
        <f t="shared" si="167"/>
        <v>0.43574927517366907</v>
      </c>
      <c r="BB162" s="16">
        <f t="shared" si="168"/>
        <v>0.30033766180922444</v>
      </c>
      <c r="BC162" s="16">
        <f t="shared" si="169"/>
        <v>-8.1309779016455676E-4</v>
      </c>
      <c r="BD162" s="16">
        <f t="shared" si="170"/>
        <v>0.31639063207933582</v>
      </c>
      <c r="BE162" s="16">
        <f t="shared" si="171"/>
        <v>-6.9378921457871598E-2</v>
      </c>
      <c r="BF162" s="13">
        <f t="shared" si="172"/>
        <v>0.59712235765961041</v>
      </c>
      <c r="BG162" s="13">
        <f t="shared" si="173"/>
        <v>0.34482458354237316</v>
      </c>
      <c r="BH162" s="13">
        <f t="shared" si="174"/>
        <v>0.21075042327401489</v>
      </c>
      <c r="BI162" s="13">
        <f t="shared" si="175"/>
        <v>-0.30041504052820328</v>
      </c>
      <c r="BJ162" s="13">
        <f t="shared" si="176"/>
        <v>-8.1309779016455676E-4</v>
      </c>
      <c r="BK162" s="13">
        <f t="shared" si="177"/>
        <v>-4.218291369624258E-2</v>
      </c>
      <c r="BL162" s="13">
        <f t="shared" si="178"/>
        <v>0.22496691023346863</v>
      </c>
      <c r="BM162" s="21">
        <f t="shared" si="179"/>
        <v>-3.8561401841290463E-2</v>
      </c>
      <c r="BN162" s="21">
        <f t="shared" si="180"/>
        <v>6.8235911266394528E-2</v>
      </c>
      <c r="BO162" s="21">
        <f t="shared" si="181"/>
        <v>0.21317372077115984</v>
      </c>
      <c r="BP162" s="21">
        <f t="shared" si="182"/>
        <v>9.1064095098222678E-2</v>
      </c>
      <c r="BQ162" s="21">
        <f t="shared" si="183"/>
        <v>0.31639063207933582</v>
      </c>
      <c r="BR162" s="21">
        <f t="shared" si="184"/>
        <v>-4.218291369624258E-2</v>
      </c>
      <c r="BS162" s="21">
        <f t="shared" si="185"/>
        <v>5.9518141365416791E-2</v>
      </c>
      <c r="BT162" s="22">
        <f t="shared" si="186"/>
        <v>-4.2545711713941385E-2</v>
      </c>
      <c r="BU162" s="22">
        <f t="shared" si="187"/>
        <v>0.16713643855846388</v>
      </c>
      <c r="BV162" s="22">
        <f t="shared" si="188"/>
        <v>0.46272277265855039</v>
      </c>
      <c r="BW162" s="22">
        <f t="shared" si="189"/>
        <v>9.788040206010655E-2</v>
      </c>
      <c r="BX162" s="22">
        <f t="shared" si="190"/>
        <v>-6.9378921457871598E-2</v>
      </c>
      <c r="BY162" s="22">
        <f t="shared" si="191"/>
        <v>0.22496691023346863</v>
      </c>
      <c r="BZ162" s="22">
        <f t="shared" si="192"/>
        <v>5.9518141365416791E-2</v>
      </c>
      <c r="CC162" s="2" t="str">
        <f t="shared" si="193"/>
        <v>Q3/1998</v>
      </c>
      <c r="CD162" s="3">
        <f t="shared" si="197"/>
        <v>-3.8561401841290463E-2</v>
      </c>
      <c r="CE162" s="3">
        <f t="shared" si="198"/>
        <v>8.8975981175361554E-2</v>
      </c>
      <c r="CF162" s="3">
        <f t="shared" si="199"/>
        <v>0.25500388279689012</v>
      </c>
      <c r="CG162" s="3">
        <f t="shared" si="200"/>
        <v>-1.4719745729500373E-2</v>
      </c>
      <c r="CH162" s="3">
        <f t="shared" si="201"/>
        <v>0.17116010155990158</v>
      </c>
      <c r="CI162" s="3">
        <f t="shared" si="202"/>
        <v>0.28900421705614088</v>
      </c>
      <c r="CJ162" s="2">
        <v>0</v>
      </c>
      <c r="CL162" s="3">
        <f t="shared" si="134"/>
        <v>-1.4719745729500373E-2</v>
      </c>
      <c r="CM162" s="3">
        <f t="shared" si="135"/>
        <v>0.28900421705614088</v>
      </c>
      <c r="CN162" s="3"/>
      <c r="CR162" s="2" t="str">
        <f t="shared" si="194"/>
        <v>Q3/1998</v>
      </c>
      <c r="CS162" s="3">
        <f t="shared" si="195"/>
        <v>0.15797053856040444</v>
      </c>
      <c r="CT162" s="3">
        <f t="shared" si="196"/>
        <v>0.15896316979079878</v>
      </c>
    </row>
    <row r="163" spans="1:98" x14ac:dyDescent="0.25">
      <c r="A163" s="2" t="str">
        <f>'Real GDP'!A162</f>
        <v>Q4/1998</v>
      </c>
      <c r="B163" s="3">
        <f>100*DataTransformed!B158</f>
        <v>6.5128195539294609</v>
      </c>
      <c r="C163" s="3">
        <f>100*DataTransformed!L158</f>
        <v>1.2452123611275567</v>
      </c>
      <c r="D163" s="3">
        <f>100*DataTransformed!C158</f>
        <v>3.873021780198016</v>
      </c>
      <c r="E163" s="3">
        <f>100*DataTransformed!M158</f>
        <v>-0.21134688549011571</v>
      </c>
      <c r="F163" s="3">
        <f>100*DataTransformed!D158</f>
        <v>2.9448907176167438</v>
      </c>
      <c r="G163" s="3">
        <f>100*DataTransformed!N158</f>
        <v>0.59821315839165834</v>
      </c>
      <c r="H163" s="3">
        <f>100*DataTransformed!E158</f>
        <v>-9.194179227520749E-2</v>
      </c>
      <c r="I163" s="3">
        <f>100*DataTransformed!O158</f>
        <v>2.1503183517349811</v>
      </c>
      <c r="J163" s="3">
        <f>100*DataTransformed!F158</f>
        <v>-1.8624933189986592</v>
      </c>
      <c r="K163" s="3">
        <f>100*DataTransformed!P158</f>
        <v>0.85325671740932307</v>
      </c>
      <c r="L163" s="3">
        <f>100*DataTransformed!G158</f>
        <v>5.3673954838441063</v>
      </c>
      <c r="M163" s="3">
        <f>100*DataTransformed!Q158</f>
        <v>1.5305619737848275</v>
      </c>
      <c r="N163" s="3">
        <f>100*DataTransformed!H158</f>
        <v>3.4383914973098229</v>
      </c>
      <c r="O163" s="3">
        <f>100*DataTransformed!R158</f>
        <v>0.97165235620231272</v>
      </c>
      <c r="P163" s="3">
        <f>100*DataTransformed!I158</f>
        <v>4.1807448177756612</v>
      </c>
      <c r="Q163" s="3">
        <f>100*DataTransformed!S158</f>
        <v>0.14219973959903598</v>
      </c>
      <c r="V163" s="2" t="str">
        <f t="shared" si="136"/>
        <v>Q4/1998</v>
      </c>
      <c r="W163" s="17">
        <f t="shared" si="137"/>
        <v>0.18018375936672062</v>
      </c>
      <c r="X163" s="17">
        <f t="shared" si="138"/>
        <v>0.28038978897539785</v>
      </c>
      <c r="Y163" s="17">
        <f t="shared" si="139"/>
        <v>-6.5545512820473925E-2</v>
      </c>
      <c r="Z163" s="17">
        <f t="shared" si="140"/>
        <v>-5.3269879172240769E-2</v>
      </c>
      <c r="AA163" s="17">
        <f t="shared" si="141"/>
        <v>0.60354251444025597</v>
      </c>
      <c r="AB163" s="17">
        <f t="shared" si="142"/>
        <v>-3.9939598396263085E-2</v>
      </c>
      <c r="AC163" s="17">
        <f t="shared" si="143"/>
        <v>-3.0919186248409405E-2</v>
      </c>
      <c r="AD163" s="18">
        <f t="shared" si="144"/>
        <v>0.18018375936672062</v>
      </c>
      <c r="AE163" s="18">
        <f t="shared" si="145"/>
        <v>0.23263058937915315</v>
      </c>
      <c r="AF163" s="18">
        <f t="shared" si="146"/>
        <v>-7.0563927003461965E-2</v>
      </c>
      <c r="AG163" s="18">
        <f t="shared" si="147"/>
        <v>0.17453414861011929</v>
      </c>
      <c r="AH163" s="18">
        <f t="shared" si="148"/>
        <v>0.34693456447756638</v>
      </c>
      <c r="AI163" s="18">
        <f t="shared" si="149"/>
        <v>6.8588329908656015E-2</v>
      </c>
      <c r="AJ163" s="18">
        <f t="shared" si="150"/>
        <v>0.16967031092094342</v>
      </c>
      <c r="AK163" s="19">
        <f t="shared" si="151"/>
        <v>0.28038978897539785</v>
      </c>
      <c r="AL163" s="19">
        <f t="shared" si="152"/>
        <v>0.23263058937915315</v>
      </c>
      <c r="AM163" s="19">
        <f t="shared" si="153"/>
        <v>0.31139117575571384</v>
      </c>
      <c r="AN163" s="19">
        <f t="shared" si="154"/>
        <v>0.45303610852141879</v>
      </c>
      <c r="AO163" s="19">
        <f t="shared" si="155"/>
        <v>0.21925998203409089</v>
      </c>
      <c r="AP163" s="19">
        <f t="shared" si="156"/>
        <v>0.21398587845189621</v>
      </c>
      <c r="AQ163" s="19">
        <f t="shared" si="157"/>
        <v>0.46368726417815553</v>
      </c>
      <c r="AR163" s="20">
        <f t="shared" si="158"/>
        <v>-6.5545512820473925E-2</v>
      </c>
      <c r="AS163" s="20">
        <f t="shared" si="159"/>
        <v>-7.0563927003461965E-2</v>
      </c>
      <c r="AT163" s="20">
        <f t="shared" si="160"/>
        <v>0.31139117575571384</v>
      </c>
      <c r="AU163" s="20">
        <f t="shared" si="161"/>
        <v>0.29408984458154619</v>
      </c>
      <c r="AV163" s="20">
        <f t="shared" si="162"/>
        <v>-0.32013907693843124</v>
      </c>
      <c r="AW163" s="20">
        <f t="shared" si="163"/>
        <v>8.9129831153844361E-2</v>
      </c>
      <c r="AX163" s="20">
        <f t="shared" si="164"/>
        <v>9.6060088644472935E-2</v>
      </c>
      <c r="AY163" s="16">
        <f t="shared" si="165"/>
        <v>-5.3269879172240769E-2</v>
      </c>
      <c r="AZ163" s="16">
        <f t="shared" si="166"/>
        <v>0.17453414861011929</v>
      </c>
      <c r="BA163" s="16">
        <f t="shared" si="167"/>
        <v>0.45303610852141879</v>
      </c>
      <c r="BB163" s="16">
        <f t="shared" si="168"/>
        <v>0.29408984458154619</v>
      </c>
      <c r="BC163" s="16">
        <f t="shared" si="169"/>
        <v>-6.2198065583498462E-2</v>
      </c>
      <c r="BD163" s="16">
        <f t="shared" si="170"/>
        <v>0.32268670327148424</v>
      </c>
      <c r="BE163" s="16">
        <f t="shared" si="171"/>
        <v>-7.5899538192139529E-2</v>
      </c>
      <c r="BF163" s="13">
        <f t="shared" si="172"/>
        <v>0.60354251444025597</v>
      </c>
      <c r="BG163" s="13">
        <f t="shared" si="173"/>
        <v>0.34693456447756638</v>
      </c>
      <c r="BH163" s="13">
        <f t="shared" si="174"/>
        <v>0.21925998203409089</v>
      </c>
      <c r="BI163" s="13">
        <f t="shared" si="175"/>
        <v>-0.32013907693843124</v>
      </c>
      <c r="BJ163" s="13">
        <f t="shared" si="176"/>
        <v>-6.2198065583498462E-2</v>
      </c>
      <c r="BK163" s="13">
        <f t="shared" si="177"/>
        <v>-4.1535180465942699E-2</v>
      </c>
      <c r="BL163" s="13">
        <f t="shared" si="178"/>
        <v>0.2309605057831095</v>
      </c>
      <c r="BM163" s="21">
        <f t="shared" si="179"/>
        <v>-3.9939598396263085E-2</v>
      </c>
      <c r="BN163" s="21">
        <f t="shared" si="180"/>
        <v>6.8588329908656015E-2</v>
      </c>
      <c r="BO163" s="21">
        <f t="shared" si="181"/>
        <v>0.21398587845189621</v>
      </c>
      <c r="BP163" s="21">
        <f t="shared" si="182"/>
        <v>8.9129831153844361E-2</v>
      </c>
      <c r="BQ163" s="21">
        <f t="shared" si="183"/>
        <v>0.32268670327148424</v>
      </c>
      <c r="BR163" s="21">
        <f t="shared" si="184"/>
        <v>-4.1535180465942699E-2</v>
      </c>
      <c r="BS163" s="21">
        <f t="shared" si="185"/>
        <v>6.0204648817978053E-2</v>
      </c>
      <c r="BT163" s="22">
        <f t="shared" si="186"/>
        <v>-3.0919186248409405E-2</v>
      </c>
      <c r="BU163" s="22">
        <f t="shared" si="187"/>
        <v>0.16967031092094342</v>
      </c>
      <c r="BV163" s="22">
        <f t="shared" si="188"/>
        <v>0.46368726417815553</v>
      </c>
      <c r="BW163" s="22">
        <f t="shared" si="189"/>
        <v>9.6060088644472935E-2</v>
      </c>
      <c r="BX163" s="22">
        <f t="shared" si="190"/>
        <v>-7.5899538192139529E-2</v>
      </c>
      <c r="BY163" s="22">
        <f t="shared" si="191"/>
        <v>0.2309605057831095</v>
      </c>
      <c r="BZ163" s="22">
        <f t="shared" si="192"/>
        <v>6.0204648817978053E-2</v>
      </c>
      <c r="CC163" s="2" t="str">
        <f t="shared" si="193"/>
        <v>Q4/1998</v>
      </c>
      <c r="CD163" s="3">
        <f t="shared" si="197"/>
        <v>-5.3269879172240769E-2</v>
      </c>
      <c r="CE163" s="3">
        <f t="shared" si="198"/>
        <v>-3.0919186248409405E-2</v>
      </c>
      <c r="CF163" s="3">
        <f t="shared" si="199"/>
        <v>0.28038978897539785</v>
      </c>
      <c r="CG163" s="3">
        <f t="shared" si="200"/>
        <v>-4.1136284948522797E-2</v>
      </c>
      <c r="CH163" s="3">
        <f t="shared" si="201"/>
        <v>0.17210222976553136</v>
      </c>
      <c r="CI163" s="3">
        <f t="shared" si="202"/>
        <v>0.29066483068000909</v>
      </c>
      <c r="CJ163" s="2">
        <v>0</v>
      </c>
      <c r="CL163" s="3">
        <f t="shared" ref="CL163:CL181" si="203">CG163</f>
        <v>-4.1136284948522797E-2</v>
      </c>
      <c r="CM163" s="3">
        <f t="shared" ref="CM163:CM179" si="204">CI163</f>
        <v>0.29066483068000909</v>
      </c>
      <c r="CN163" s="3"/>
      <c r="CR163" s="2" t="str">
        <f t="shared" si="194"/>
        <v>Q4/1998</v>
      </c>
      <c r="CS163" s="3">
        <f t="shared" si="195"/>
        <v>0.13897037746947671</v>
      </c>
      <c r="CT163" s="3">
        <f t="shared" si="196"/>
        <v>0.15180867181159494</v>
      </c>
    </row>
    <row r="164" spans="1:98" x14ac:dyDescent="0.25">
      <c r="A164" s="2" t="str">
        <f>'Real GDP'!A163</f>
        <v>Q1/1999</v>
      </c>
      <c r="B164" s="3">
        <f>100*DataTransformed!B159</f>
        <v>3.1813177272631776</v>
      </c>
      <c r="C164" s="3">
        <f>100*DataTransformed!L159</f>
        <v>1.9944684588502071</v>
      </c>
      <c r="D164" s="3">
        <f>100*DataTransformed!C159</f>
        <v>2.2536237154366034</v>
      </c>
      <c r="E164" s="3">
        <f>100*DataTransformed!M159</f>
        <v>-0.57975634881906046</v>
      </c>
      <c r="F164" s="3">
        <f>100*DataTransformed!D159</f>
        <v>2.3409568805980996</v>
      </c>
      <c r="G164" s="3">
        <f>100*DataTransformed!N159</f>
        <v>0.82505608529714891</v>
      </c>
      <c r="H164" s="3">
        <f>100*DataTransformed!E159</f>
        <v>3.1934917765418902</v>
      </c>
      <c r="I164" s="3">
        <f>100*DataTransformed!O159</f>
        <v>3.1823212237725329</v>
      </c>
      <c r="J164" s="3">
        <f>100*DataTransformed!F159</f>
        <v>2.3571845581589201</v>
      </c>
      <c r="K164" s="3">
        <f>100*DataTransformed!P159</f>
        <v>2.8049009668507097E-2</v>
      </c>
      <c r="L164" s="3">
        <f>100*DataTransformed!G159</f>
        <v>7.184945170487822</v>
      </c>
      <c r="M164" s="3">
        <f>100*DataTransformed!Q159</f>
        <v>2.3992772285737374</v>
      </c>
      <c r="N164" s="3">
        <f>100*DataTransformed!H159</f>
        <v>-5.5428138645709168</v>
      </c>
      <c r="O164" s="3">
        <f>100*DataTransformed!R159</f>
        <v>1.6532382531870837</v>
      </c>
      <c r="P164" s="3">
        <f>100*DataTransformed!I159</f>
        <v>3.2274671445016168</v>
      </c>
      <c r="Q164" s="3">
        <f>100*DataTransformed!S159</f>
        <v>-0.28623458593841633</v>
      </c>
      <c r="V164" s="2" t="str">
        <f t="shared" si="136"/>
        <v>Q1/1999</v>
      </c>
      <c r="W164" s="17">
        <f t="shared" si="137"/>
        <v>0.18863872615290106</v>
      </c>
      <c r="X164" s="17">
        <f t="shared" si="138"/>
        <v>0.28401030251691151</v>
      </c>
      <c r="Y164" s="17">
        <f t="shared" si="139"/>
        <v>-9.753446893781216E-2</v>
      </c>
      <c r="Z164" s="17">
        <f t="shared" si="140"/>
        <v>-1.1915884229196554E-2</v>
      </c>
      <c r="AA164" s="17">
        <f t="shared" si="141"/>
        <v>0.57032890587513818</v>
      </c>
      <c r="AB164" s="17">
        <f t="shared" si="142"/>
        <v>-5.1351228723197473E-2</v>
      </c>
      <c r="AC164" s="17">
        <f t="shared" si="143"/>
        <v>-3.5674227465573034E-2</v>
      </c>
      <c r="AD164" s="18">
        <f t="shared" si="144"/>
        <v>0.18863872615290106</v>
      </c>
      <c r="AE164" s="18">
        <f t="shared" si="145"/>
        <v>0.23255160478102715</v>
      </c>
      <c r="AF164" s="18">
        <f t="shared" si="146"/>
        <v>-7.1485684941385394E-2</v>
      </c>
      <c r="AG164" s="18">
        <f t="shared" si="147"/>
        <v>0.17580908085159277</v>
      </c>
      <c r="AH164" s="18">
        <f t="shared" si="148"/>
        <v>0.34086391431465912</v>
      </c>
      <c r="AI164" s="18">
        <f t="shared" si="149"/>
        <v>7.2733892324235341E-2</v>
      </c>
      <c r="AJ164" s="18">
        <f t="shared" si="150"/>
        <v>0.1694185721471991</v>
      </c>
      <c r="AK164" s="19">
        <f t="shared" si="151"/>
        <v>0.28401030251691151</v>
      </c>
      <c r="AL164" s="19">
        <f t="shared" si="152"/>
        <v>0.23255160478102715</v>
      </c>
      <c r="AM164" s="19">
        <f t="shared" si="153"/>
        <v>0.31015073161198398</v>
      </c>
      <c r="AN164" s="19">
        <f t="shared" si="154"/>
        <v>0.462526228090481</v>
      </c>
      <c r="AO164" s="19">
        <f t="shared" si="155"/>
        <v>0.21427103060089037</v>
      </c>
      <c r="AP164" s="19">
        <f t="shared" si="156"/>
        <v>0.20467403324788777</v>
      </c>
      <c r="AQ164" s="19">
        <f t="shared" si="157"/>
        <v>0.46361536857787661</v>
      </c>
      <c r="AR164" s="20">
        <f t="shared" si="158"/>
        <v>-9.753446893781216E-2</v>
      </c>
      <c r="AS164" s="20">
        <f t="shared" si="159"/>
        <v>-7.1485684941385394E-2</v>
      </c>
      <c r="AT164" s="20">
        <f t="shared" si="160"/>
        <v>0.31015073161198398</v>
      </c>
      <c r="AU164" s="20">
        <f t="shared" si="161"/>
        <v>0.31294328105735569</v>
      </c>
      <c r="AV164" s="20">
        <f t="shared" si="162"/>
        <v>-0.33184462853946622</v>
      </c>
      <c r="AW164" s="20">
        <f t="shared" si="163"/>
        <v>7.4764800199431158E-2</v>
      </c>
      <c r="AX164" s="20">
        <f t="shared" si="164"/>
        <v>9.5670341485579194E-2</v>
      </c>
      <c r="AY164" s="16">
        <f t="shared" si="165"/>
        <v>-1.1915884229196554E-2</v>
      </c>
      <c r="AZ164" s="16">
        <f t="shared" si="166"/>
        <v>0.17580908085159277</v>
      </c>
      <c r="BA164" s="16">
        <f t="shared" si="167"/>
        <v>0.462526228090481</v>
      </c>
      <c r="BB164" s="16">
        <f t="shared" si="168"/>
        <v>0.31294328105735569</v>
      </c>
      <c r="BC164" s="16">
        <f t="shared" si="169"/>
        <v>-3.1974488338549656E-2</v>
      </c>
      <c r="BD164" s="16">
        <f t="shared" si="170"/>
        <v>0.31847561084819676</v>
      </c>
      <c r="BE164" s="16">
        <f t="shared" si="171"/>
        <v>-7.4955740994386122E-2</v>
      </c>
      <c r="BF164" s="13">
        <f t="shared" si="172"/>
        <v>0.57032890587513818</v>
      </c>
      <c r="BG164" s="13">
        <f t="shared" si="173"/>
        <v>0.34086391431465912</v>
      </c>
      <c r="BH164" s="13">
        <f t="shared" si="174"/>
        <v>0.21427103060089037</v>
      </c>
      <c r="BI164" s="13">
        <f t="shared" si="175"/>
        <v>-0.33184462853946622</v>
      </c>
      <c r="BJ164" s="13">
        <f t="shared" si="176"/>
        <v>-3.1974488338549656E-2</v>
      </c>
      <c r="BK164" s="13">
        <f t="shared" si="177"/>
        <v>-9.9532420555230969E-2</v>
      </c>
      <c r="BL164" s="13">
        <f t="shared" si="178"/>
        <v>0.22992583292683655</v>
      </c>
      <c r="BM164" s="21">
        <f t="shared" si="179"/>
        <v>-5.1351228723197473E-2</v>
      </c>
      <c r="BN164" s="21">
        <f t="shared" si="180"/>
        <v>7.2733892324235341E-2</v>
      </c>
      <c r="BO164" s="21">
        <f t="shared" si="181"/>
        <v>0.20467403324788777</v>
      </c>
      <c r="BP164" s="21">
        <f t="shared" si="182"/>
        <v>7.4764800199431158E-2</v>
      </c>
      <c r="BQ164" s="21">
        <f t="shared" si="183"/>
        <v>0.31847561084819676</v>
      </c>
      <c r="BR164" s="21">
        <f t="shared" si="184"/>
        <v>-9.9532420555230969E-2</v>
      </c>
      <c r="BS164" s="21">
        <f t="shared" si="185"/>
        <v>5.5643713515598277E-2</v>
      </c>
      <c r="BT164" s="22">
        <f t="shared" si="186"/>
        <v>-3.5674227465573034E-2</v>
      </c>
      <c r="BU164" s="22">
        <f t="shared" si="187"/>
        <v>0.1694185721471991</v>
      </c>
      <c r="BV164" s="22">
        <f t="shared" si="188"/>
        <v>0.46361536857787661</v>
      </c>
      <c r="BW164" s="22">
        <f t="shared" si="189"/>
        <v>9.5670341485579194E-2</v>
      </c>
      <c r="BX164" s="22">
        <f t="shared" si="190"/>
        <v>-7.4955740994386122E-2</v>
      </c>
      <c r="BY164" s="22">
        <f t="shared" si="191"/>
        <v>0.22992583292683655</v>
      </c>
      <c r="BZ164" s="22">
        <f t="shared" si="192"/>
        <v>5.5643713515598277E-2</v>
      </c>
      <c r="CC164" s="2" t="str">
        <f t="shared" si="193"/>
        <v>Q1/1999</v>
      </c>
      <c r="CD164" s="3">
        <f t="shared" si="197"/>
        <v>-5.1351228723197473E-2</v>
      </c>
      <c r="CE164" s="3">
        <f t="shared" si="198"/>
        <v>-1.1915884229196554E-2</v>
      </c>
      <c r="CF164" s="3">
        <f t="shared" si="199"/>
        <v>0.28401030251691151</v>
      </c>
      <c r="CG164" s="3">
        <f t="shared" si="200"/>
        <v>-3.4749292683817191E-2</v>
      </c>
      <c r="CH164" s="3">
        <f t="shared" si="201"/>
        <v>0.17261382649939594</v>
      </c>
      <c r="CI164" s="3">
        <f t="shared" si="202"/>
        <v>0.30361562433821587</v>
      </c>
      <c r="CJ164" s="2">
        <v>0</v>
      </c>
      <c r="CL164" s="3">
        <f t="shared" si="203"/>
        <v>-3.4749292683817191E-2</v>
      </c>
      <c r="CM164" s="3">
        <f t="shared" si="204"/>
        <v>0.30361562433821587</v>
      </c>
      <c r="CN164" s="3"/>
      <c r="CR164" s="2" t="str">
        <f t="shared" si="194"/>
        <v>Q1/1999</v>
      </c>
      <c r="CS164" s="3">
        <f t="shared" si="195"/>
        <v>0.13266011202919156</v>
      </c>
      <c r="CT164" s="3">
        <f t="shared" si="196"/>
        <v>0.14843235777570435</v>
      </c>
    </row>
    <row r="165" spans="1:98" x14ac:dyDescent="0.25">
      <c r="A165" s="2" t="str">
        <f>'Real GDP'!A164</f>
        <v>Q2/1999</v>
      </c>
      <c r="B165" s="3">
        <f>100*DataTransformed!B160</f>
        <v>3.2853340458693481</v>
      </c>
      <c r="C165" s="3">
        <f>100*DataTransformed!L160</f>
        <v>1.3411698745009915</v>
      </c>
      <c r="D165" s="3">
        <f>100*DataTransformed!C160</f>
        <v>0.24799311121341816</v>
      </c>
      <c r="E165" s="3">
        <f>100*DataTransformed!M160</f>
        <v>4.4160506973867086E-3</v>
      </c>
      <c r="F165" s="3">
        <f>100*DataTransformed!D160</f>
        <v>3.3109198884108793</v>
      </c>
      <c r="G165" s="3">
        <f>100*DataTransformed!N160</f>
        <v>1.0003902247394336</v>
      </c>
      <c r="H165" s="3">
        <f>100*DataTransformed!E160</f>
        <v>0.86544587678325513</v>
      </c>
      <c r="I165" s="3">
        <f>100*DataTransformed!O160</f>
        <v>1.5822246145535956</v>
      </c>
      <c r="J165" s="3">
        <f>100*DataTransformed!F160</f>
        <v>1.7077554270422013</v>
      </c>
      <c r="K165" s="3">
        <f>100*DataTransformed!P160</f>
        <v>0.14522487442540921</v>
      </c>
      <c r="L165" s="3">
        <f>100*DataTransformed!G160</f>
        <v>3.3452383205112568</v>
      </c>
      <c r="M165" s="3">
        <f>100*DataTransformed!Q160</f>
        <v>1.3037317682528027</v>
      </c>
      <c r="N165" s="3">
        <f>100*DataTransformed!H160</f>
        <v>1.9431617960961489</v>
      </c>
      <c r="O165" s="3">
        <f>100*DataTransformed!R160</f>
        <v>1.4672871944682697</v>
      </c>
      <c r="P165" s="3">
        <f>100*DataTransformed!I160</f>
        <v>5.9858533390379165</v>
      </c>
      <c r="Q165" s="3">
        <f>100*DataTransformed!S160</f>
        <v>9.8493848586400645E-3</v>
      </c>
      <c r="V165" s="2" t="str">
        <f t="shared" si="136"/>
        <v>Q2/1999</v>
      </c>
      <c r="W165" s="17">
        <f t="shared" si="137"/>
        <v>0.28500758145641525</v>
      </c>
      <c r="X165" s="17">
        <f t="shared" si="138"/>
        <v>0.31389714410835184</v>
      </c>
      <c r="Y165" s="17">
        <f t="shared" si="139"/>
        <v>-3.1499426817058446E-2</v>
      </c>
      <c r="Z165" s="17">
        <f t="shared" si="140"/>
        <v>-2.2634247872867592E-3</v>
      </c>
      <c r="AA165" s="17">
        <f t="shared" si="141"/>
        <v>0.54504796780000164</v>
      </c>
      <c r="AB165" s="17">
        <f t="shared" si="142"/>
        <v>-7.7578784547865057E-2</v>
      </c>
      <c r="AC165" s="17">
        <f t="shared" si="143"/>
        <v>9.9520001615314752E-4</v>
      </c>
      <c r="AD165" s="18">
        <f t="shared" si="144"/>
        <v>0.28500758145641525</v>
      </c>
      <c r="AE165" s="18">
        <f t="shared" si="145"/>
        <v>0.20561587270700055</v>
      </c>
      <c r="AF165" s="18">
        <f t="shared" si="146"/>
        <v>-0.16445471732790418</v>
      </c>
      <c r="AG165" s="18">
        <f t="shared" si="147"/>
        <v>0.17291018131684505</v>
      </c>
      <c r="AH165" s="18">
        <f t="shared" si="148"/>
        <v>0.43531460333974581</v>
      </c>
      <c r="AI165" s="18">
        <f t="shared" si="149"/>
        <v>0.11092328491913858</v>
      </c>
      <c r="AJ165" s="18">
        <f t="shared" si="150"/>
        <v>0.11474761990576292</v>
      </c>
      <c r="AK165" s="19">
        <f t="shared" si="151"/>
        <v>0.31389714410835184</v>
      </c>
      <c r="AL165" s="19">
        <f t="shared" si="152"/>
        <v>0.20561587270700055</v>
      </c>
      <c r="AM165" s="19">
        <f t="shared" si="153"/>
        <v>0.29467205616957198</v>
      </c>
      <c r="AN165" s="19">
        <f t="shared" si="154"/>
        <v>0.45851386544280298</v>
      </c>
      <c r="AO165" s="19">
        <f t="shared" si="155"/>
        <v>0.24159676220237619</v>
      </c>
      <c r="AP165" s="19">
        <f t="shared" si="156"/>
        <v>0.21193230577299577</v>
      </c>
      <c r="AQ165" s="19">
        <f t="shared" si="157"/>
        <v>0.46189568769823847</v>
      </c>
      <c r="AR165" s="20">
        <f t="shared" si="158"/>
        <v>-3.1499426817058446E-2</v>
      </c>
      <c r="AS165" s="20">
        <f t="shared" si="159"/>
        <v>-0.16445471732790418</v>
      </c>
      <c r="AT165" s="20">
        <f t="shared" si="160"/>
        <v>0.29467205616957198</v>
      </c>
      <c r="AU165" s="20">
        <f t="shared" si="161"/>
        <v>0.3150165039840026</v>
      </c>
      <c r="AV165" s="20">
        <f t="shared" si="162"/>
        <v>-0.28876570704786592</v>
      </c>
      <c r="AW165" s="20">
        <f t="shared" si="163"/>
        <v>0.10741207150891878</v>
      </c>
      <c r="AX165" s="20">
        <f t="shared" si="164"/>
        <v>5.0800727924561313E-2</v>
      </c>
      <c r="AY165" s="16">
        <f t="shared" si="165"/>
        <v>-2.2634247872867592E-3</v>
      </c>
      <c r="AZ165" s="16">
        <f t="shared" si="166"/>
        <v>0.17291018131684505</v>
      </c>
      <c r="BA165" s="16">
        <f t="shared" si="167"/>
        <v>0.45851386544280298</v>
      </c>
      <c r="BB165" s="16">
        <f t="shared" si="168"/>
        <v>0.3150165039840026</v>
      </c>
      <c r="BC165" s="16">
        <f t="shared" si="169"/>
        <v>-2.4224179515333743E-2</v>
      </c>
      <c r="BD165" s="16">
        <f t="shared" si="170"/>
        <v>0.32434503505692719</v>
      </c>
      <c r="BE165" s="16">
        <f t="shared" si="171"/>
        <v>-8.3269581782847796E-2</v>
      </c>
      <c r="BF165" s="13">
        <f t="shared" si="172"/>
        <v>0.54504796780000164</v>
      </c>
      <c r="BG165" s="13">
        <f t="shared" si="173"/>
        <v>0.43531460333974581</v>
      </c>
      <c r="BH165" s="13">
        <f t="shared" si="174"/>
        <v>0.24159676220237619</v>
      </c>
      <c r="BI165" s="13">
        <f t="shared" si="175"/>
        <v>-0.28876570704786592</v>
      </c>
      <c r="BJ165" s="13">
        <f t="shared" si="176"/>
        <v>-2.4224179515333743E-2</v>
      </c>
      <c r="BK165" s="13">
        <f t="shared" si="177"/>
        <v>-0.12574069058765136</v>
      </c>
      <c r="BL165" s="13">
        <f t="shared" si="178"/>
        <v>0.27569378457516736</v>
      </c>
      <c r="BM165" s="21">
        <f t="shared" si="179"/>
        <v>-7.7578784547865057E-2</v>
      </c>
      <c r="BN165" s="21">
        <f t="shared" si="180"/>
        <v>0.11092328491913858</v>
      </c>
      <c r="BO165" s="21">
        <f t="shared" si="181"/>
        <v>0.21193230577299577</v>
      </c>
      <c r="BP165" s="21">
        <f t="shared" si="182"/>
        <v>0.10741207150891878</v>
      </c>
      <c r="BQ165" s="21">
        <f t="shared" si="183"/>
        <v>0.32434503505692719</v>
      </c>
      <c r="BR165" s="21">
        <f t="shared" si="184"/>
        <v>-0.12574069058765136</v>
      </c>
      <c r="BS165" s="21">
        <f t="shared" si="185"/>
        <v>6.8413680950981368E-2</v>
      </c>
      <c r="BT165" s="22">
        <f t="shared" si="186"/>
        <v>9.9520001615314752E-4</v>
      </c>
      <c r="BU165" s="22">
        <f t="shared" si="187"/>
        <v>0.11474761990576292</v>
      </c>
      <c r="BV165" s="22">
        <f t="shared" si="188"/>
        <v>0.46189568769823847</v>
      </c>
      <c r="BW165" s="22">
        <f t="shared" si="189"/>
        <v>5.0800727924561313E-2</v>
      </c>
      <c r="BX165" s="22">
        <f t="shared" si="190"/>
        <v>-8.3269581782847796E-2</v>
      </c>
      <c r="BY165" s="22">
        <f t="shared" si="191"/>
        <v>0.27569378457516736</v>
      </c>
      <c r="BZ165" s="22">
        <f t="shared" si="192"/>
        <v>6.8413680950981368E-2</v>
      </c>
      <c r="CC165" s="2" t="str">
        <f t="shared" si="193"/>
        <v>Q2/1999</v>
      </c>
      <c r="CD165" s="3">
        <f t="shared" si="197"/>
        <v>-3.1499426817058446E-2</v>
      </c>
      <c r="CE165" s="3">
        <f t="shared" si="198"/>
        <v>9.9520001615314752E-4</v>
      </c>
      <c r="CF165" s="3">
        <f t="shared" si="199"/>
        <v>0.31389714410835184</v>
      </c>
      <c r="CG165" s="3">
        <f t="shared" si="200"/>
        <v>-1.8733990833321997E-2</v>
      </c>
      <c r="CH165" s="3">
        <f t="shared" si="201"/>
        <v>0.14382890061130399</v>
      </c>
      <c r="CI165" s="3">
        <f t="shared" si="202"/>
        <v>0.30909087212365688</v>
      </c>
      <c r="CJ165" s="2">
        <v>0</v>
      </c>
      <c r="CL165" s="3">
        <f t="shared" si="203"/>
        <v>-1.8733990833321997E-2</v>
      </c>
      <c r="CM165" s="3">
        <f t="shared" si="204"/>
        <v>0.30909087212365688</v>
      </c>
      <c r="CN165" s="3"/>
      <c r="CR165" s="2" t="str">
        <f t="shared" si="194"/>
        <v>Q2/1999</v>
      </c>
      <c r="CS165" s="3">
        <f t="shared" si="195"/>
        <v>0.15847897965091196</v>
      </c>
      <c r="CT165" s="3">
        <f t="shared" si="196"/>
        <v>0.15694625612531765</v>
      </c>
    </row>
    <row r="166" spans="1:98" x14ac:dyDescent="0.25">
      <c r="A166" s="2" t="str">
        <f>'Real GDP'!A165</f>
        <v>Q3/1999</v>
      </c>
      <c r="B166" s="3">
        <f>100*DataTransformed!B161</f>
        <v>5.0026452584120307</v>
      </c>
      <c r="C166" s="3">
        <f>100*DataTransformed!L161</f>
        <v>1.4440230431628009</v>
      </c>
      <c r="D166" s="3">
        <f>100*DataTransformed!C161</f>
        <v>7.0758959540526689</v>
      </c>
      <c r="E166" s="3">
        <f>100*DataTransformed!M161</f>
        <v>1.9228242261203121</v>
      </c>
      <c r="F166" s="3">
        <f>100*DataTransformed!D161</f>
        <v>4.604987526339599</v>
      </c>
      <c r="G166" s="3">
        <f>100*DataTransformed!N161</f>
        <v>1.9947792901977124</v>
      </c>
      <c r="H166" s="3">
        <f>100*DataTransformed!E161</f>
        <v>4.1643823636661637</v>
      </c>
      <c r="I166" s="3">
        <f>100*DataTransformed!O161</f>
        <v>0.70349122839274969</v>
      </c>
      <c r="J166" s="3">
        <f>100*DataTransformed!F161</f>
        <v>3.3253457549122345</v>
      </c>
      <c r="K166" s="3">
        <f>100*DataTransformed!P161</f>
        <v>0.7949656339548028</v>
      </c>
      <c r="L166" s="3">
        <f>100*DataTransformed!G161</f>
        <v>6.182884239852271</v>
      </c>
      <c r="M166" s="3">
        <f>100*DataTransformed!Q161</f>
        <v>0.79659521753292495</v>
      </c>
      <c r="N166" s="3">
        <f>100*DataTransformed!H161</f>
        <v>1.9026362857914592</v>
      </c>
      <c r="O166" s="3">
        <f>100*DataTransformed!R161</f>
        <v>2.0842256122048042</v>
      </c>
      <c r="P166" s="3">
        <f>100*DataTransformed!I161</f>
        <v>4.7500799881557754</v>
      </c>
      <c r="Q166" s="3">
        <f>100*DataTransformed!S161</f>
        <v>1.2553354374087888</v>
      </c>
      <c r="V166" s="2" t="str">
        <f t="shared" si="136"/>
        <v>Q3/1999</v>
      </c>
      <c r="W166" s="17">
        <f t="shared" si="137"/>
        <v>0.30202050864040808</v>
      </c>
      <c r="X166" s="17">
        <f t="shared" si="138"/>
        <v>0.32727369061277178</v>
      </c>
      <c r="Y166" s="17">
        <f t="shared" si="139"/>
        <v>-3.7026953458106644E-2</v>
      </c>
      <c r="Z166" s="17">
        <f t="shared" si="140"/>
        <v>8.0160184206089758E-5</v>
      </c>
      <c r="AA166" s="17">
        <f t="shared" si="141"/>
        <v>0.55568994034476749</v>
      </c>
      <c r="AB166" s="17">
        <f t="shared" si="142"/>
        <v>-8.2755863796691087E-2</v>
      </c>
      <c r="AC166" s="17">
        <f t="shared" si="143"/>
        <v>7.2090365265843328E-3</v>
      </c>
      <c r="AD166" s="18">
        <f t="shared" si="144"/>
        <v>0.30202050864040808</v>
      </c>
      <c r="AE166" s="18">
        <f t="shared" si="145"/>
        <v>0.23353860192815196</v>
      </c>
      <c r="AF166" s="18">
        <f t="shared" si="146"/>
        <v>-0.15002108843458092</v>
      </c>
      <c r="AG166" s="18">
        <f t="shared" si="147"/>
        <v>0.18705920689345595</v>
      </c>
      <c r="AH166" s="18">
        <f t="shared" si="148"/>
        <v>0.45339112353779876</v>
      </c>
      <c r="AI166" s="18">
        <f t="shared" si="149"/>
        <v>0.10413216288519359</v>
      </c>
      <c r="AJ166" s="18">
        <f t="shared" si="150"/>
        <v>0.1244256146649399</v>
      </c>
      <c r="AK166" s="19">
        <f t="shared" si="151"/>
        <v>0.32727369061277178</v>
      </c>
      <c r="AL166" s="19">
        <f t="shared" si="152"/>
        <v>0.23353860192815196</v>
      </c>
      <c r="AM166" s="19">
        <f t="shared" si="153"/>
        <v>0.3140070110820854</v>
      </c>
      <c r="AN166" s="19">
        <f t="shared" si="154"/>
        <v>0.4681287635739117</v>
      </c>
      <c r="AO166" s="19">
        <f t="shared" si="155"/>
        <v>0.26155077274846572</v>
      </c>
      <c r="AP166" s="19">
        <f t="shared" si="156"/>
        <v>0.20550280046493813</v>
      </c>
      <c r="AQ166" s="19">
        <f t="shared" si="157"/>
        <v>0.46443248844705692</v>
      </c>
      <c r="AR166" s="20">
        <f t="shared" si="158"/>
        <v>-3.7026953458106644E-2</v>
      </c>
      <c r="AS166" s="20">
        <f t="shared" si="159"/>
        <v>-0.15002108843458092</v>
      </c>
      <c r="AT166" s="20">
        <f t="shared" si="160"/>
        <v>0.3140070110820854</v>
      </c>
      <c r="AU166" s="20">
        <f t="shared" si="161"/>
        <v>0.29283865832193673</v>
      </c>
      <c r="AV166" s="20">
        <f t="shared" si="162"/>
        <v>-0.27382143843451551</v>
      </c>
      <c r="AW166" s="20">
        <f t="shared" si="163"/>
        <v>9.16397175744596E-2</v>
      </c>
      <c r="AX166" s="20">
        <f t="shared" si="164"/>
        <v>5.2745178879731132E-2</v>
      </c>
      <c r="AY166" s="16">
        <f t="shared" si="165"/>
        <v>8.0160184206089758E-5</v>
      </c>
      <c r="AZ166" s="16">
        <f t="shared" si="166"/>
        <v>0.18705920689345595</v>
      </c>
      <c r="BA166" s="16">
        <f t="shared" si="167"/>
        <v>0.4681287635739117</v>
      </c>
      <c r="BB166" s="16">
        <f t="shared" si="168"/>
        <v>0.29283865832193673</v>
      </c>
      <c r="BC166" s="16">
        <f t="shared" si="169"/>
        <v>-6.6469359175354422E-3</v>
      </c>
      <c r="BD166" s="16">
        <f t="shared" si="170"/>
        <v>0.31647168747081511</v>
      </c>
      <c r="BE166" s="16">
        <f t="shared" si="171"/>
        <v>-8.1478738641981505E-2</v>
      </c>
      <c r="BF166" s="13">
        <f t="shared" si="172"/>
        <v>0.55568994034476749</v>
      </c>
      <c r="BG166" s="13">
        <f t="shared" si="173"/>
        <v>0.45339112353779876</v>
      </c>
      <c r="BH166" s="13">
        <f t="shared" si="174"/>
        <v>0.26155077274846572</v>
      </c>
      <c r="BI166" s="13">
        <f t="shared" si="175"/>
        <v>-0.27382143843451551</v>
      </c>
      <c r="BJ166" s="13">
        <f t="shared" si="176"/>
        <v>-6.6469359175354422E-3</v>
      </c>
      <c r="BK166" s="13">
        <f t="shared" si="177"/>
        <v>-0.12556622546116775</v>
      </c>
      <c r="BL166" s="13">
        <f t="shared" si="178"/>
        <v>0.28178216665321382</v>
      </c>
      <c r="BM166" s="21">
        <f t="shared" si="179"/>
        <v>-8.2755863796691087E-2</v>
      </c>
      <c r="BN166" s="21">
        <f t="shared" si="180"/>
        <v>0.10413216288519359</v>
      </c>
      <c r="BO166" s="21">
        <f t="shared" si="181"/>
        <v>0.20550280046493813</v>
      </c>
      <c r="BP166" s="21">
        <f t="shared" si="182"/>
        <v>9.16397175744596E-2</v>
      </c>
      <c r="BQ166" s="21">
        <f t="shared" si="183"/>
        <v>0.31647168747081511</v>
      </c>
      <c r="BR166" s="21">
        <f t="shared" si="184"/>
        <v>-0.12556622546116775</v>
      </c>
      <c r="BS166" s="21">
        <f t="shared" si="185"/>
        <v>6.6179610383673607E-2</v>
      </c>
      <c r="BT166" s="22">
        <f t="shared" si="186"/>
        <v>7.2090365265843328E-3</v>
      </c>
      <c r="BU166" s="22">
        <f t="shared" si="187"/>
        <v>0.1244256146649399</v>
      </c>
      <c r="BV166" s="22">
        <f t="shared" si="188"/>
        <v>0.46443248844705692</v>
      </c>
      <c r="BW166" s="22">
        <f t="shared" si="189"/>
        <v>5.2745178879731132E-2</v>
      </c>
      <c r="BX166" s="22">
        <f t="shared" si="190"/>
        <v>-8.1478738641981505E-2</v>
      </c>
      <c r="BY166" s="22">
        <f t="shared" si="191"/>
        <v>0.28178216665321382</v>
      </c>
      <c r="BZ166" s="22">
        <f t="shared" si="192"/>
        <v>6.6179610383673607E-2</v>
      </c>
      <c r="CC166" s="2" t="str">
        <f t="shared" si="193"/>
        <v>Q3/1999</v>
      </c>
      <c r="CD166" s="3">
        <f t="shared" si="197"/>
        <v>-3.7026953458106644E-2</v>
      </c>
      <c r="CE166" s="3">
        <f t="shared" si="198"/>
        <v>7.2090365265843328E-3</v>
      </c>
      <c r="CF166" s="3">
        <f t="shared" si="199"/>
        <v>0.32727369061277178</v>
      </c>
      <c r="CG166" s="3">
        <f t="shared" si="200"/>
        <v>-4.9651618921000597E-3</v>
      </c>
      <c r="CH166" s="3">
        <f t="shared" si="201"/>
        <v>0.15574241077919793</v>
      </c>
      <c r="CI166" s="3">
        <f t="shared" si="202"/>
        <v>0.31101038547166604</v>
      </c>
      <c r="CJ166" s="2">
        <v>0</v>
      </c>
      <c r="CL166" s="3">
        <f t="shared" si="203"/>
        <v>-4.9651618921000597E-3</v>
      </c>
      <c r="CM166" s="3">
        <f t="shared" si="204"/>
        <v>0.31101038547166604</v>
      </c>
      <c r="CN166" s="3"/>
      <c r="CR166" s="2" t="str">
        <f t="shared" si="194"/>
        <v>Q3/1999</v>
      </c>
      <c r="CS166" s="3">
        <f t="shared" si="195"/>
        <v>0.16496286472574079</v>
      </c>
      <c r="CT166" s="3">
        <f t="shared" si="196"/>
        <v>0.1630418829366399</v>
      </c>
    </row>
    <row r="167" spans="1:98" x14ac:dyDescent="0.25">
      <c r="A167" s="2" t="str">
        <f>'Real GDP'!A166</f>
        <v>Q4/1999</v>
      </c>
      <c r="B167" s="3">
        <f>100*DataTransformed!B162</f>
        <v>6.8837275365460471</v>
      </c>
      <c r="C167" s="3">
        <f>100*DataTransformed!L162</f>
        <v>1.8269477418975555</v>
      </c>
      <c r="D167" s="3">
        <f>100*DataTransformed!C162</f>
        <v>5.4616639084645868</v>
      </c>
      <c r="E167" s="3">
        <f>100*DataTransformed!M162</f>
        <v>4.715110070604922</v>
      </c>
      <c r="F167" s="3">
        <f>100*DataTransformed!D162</f>
        <v>5.0184545799027092</v>
      </c>
      <c r="G167" s="3">
        <f>100*DataTransformed!N162</f>
        <v>3.2586219622153578</v>
      </c>
      <c r="H167" s="3">
        <f>100*DataTransformed!E162</f>
        <v>4.967323350471986</v>
      </c>
      <c r="I167" s="3">
        <f>100*DataTransformed!O162</f>
        <v>8.4438080261151072E-2</v>
      </c>
      <c r="J167" s="3">
        <f>100*DataTransformed!F162</f>
        <v>5.628780538830469</v>
      </c>
      <c r="K167" s="3">
        <f>100*DataTransformed!P162</f>
        <v>1.7788679500299054</v>
      </c>
      <c r="L167" s="3">
        <f>100*DataTransformed!G162</f>
        <v>5.645634608222494</v>
      </c>
      <c r="M167" s="3">
        <f>100*DataTransformed!Q162</f>
        <v>0.40124217988157795</v>
      </c>
      <c r="N167" s="3">
        <f>100*DataTransformed!H162</f>
        <v>-3.2106828191302839E-2</v>
      </c>
      <c r="O167" s="3">
        <f>100*DataTransformed!R162</f>
        <v>2.9634817527323776</v>
      </c>
      <c r="P167" s="3">
        <f>100*DataTransformed!I162</f>
        <v>4.6790914524628135</v>
      </c>
      <c r="Q167" s="3">
        <f>100*DataTransformed!S162</f>
        <v>2.6843420927914252</v>
      </c>
      <c r="V167" s="2" t="str">
        <f t="shared" si="136"/>
        <v>Q4/1999</v>
      </c>
      <c r="W167" s="17">
        <f t="shared" si="137"/>
        <v>0.3354119132558171</v>
      </c>
      <c r="X167" s="17">
        <f t="shared" si="138"/>
        <v>0.35776414420374769</v>
      </c>
      <c r="Y167" s="17">
        <f t="shared" si="139"/>
        <v>-1.3768974469264316E-2</v>
      </c>
      <c r="Z167" s="17">
        <f t="shared" si="140"/>
        <v>4.3627848166489964E-2</v>
      </c>
      <c r="AA167" s="17">
        <f t="shared" si="141"/>
        <v>0.57554098970334677</v>
      </c>
      <c r="AB167" s="17">
        <f t="shared" si="142"/>
        <v>-0.10059441873019512</v>
      </c>
      <c r="AC167" s="17">
        <f t="shared" si="143"/>
        <v>1.8569043063162698E-2</v>
      </c>
      <c r="AD167" s="18">
        <f t="shared" si="144"/>
        <v>0.3354119132558171</v>
      </c>
      <c r="AE167" s="18">
        <f t="shared" si="145"/>
        <v>0.2878110867826072</v>
      </c>
      <c r="AF167" s="18">
        <f t="shared" si="146"/>
        <v>-0.15008505603508812</v>
      </c>
      <c r="AG167" s="18">
        <f t="shared" si="147"/>
        <v>0.24154516562794612</v>
      </c>
      <c r="AH167" s="18">
        <f t="shared" si="148"/>
        <v>0.44261389456083822</v>
      </c>
      <c r="AI167" s="18">
        <f t="shared" si="149"/>
        <v>0.11104932381096753</v>
      </c>
      <c r="AJ167" s="18">
        <f t="shared" si="150"/>
        <v>0.15935301712279643</v>
      </c>
      <c r="AK167" s="19">
        <f t="shared" si="151"/>
        <v>0.35776414420374769</v>
      </c>
      <c r="AL167" s="19">
        <f t="shared" si="152"/>
        <v>0.2878110867826072</v>
      </c>
      <c r="AM167" s="19">
        <f t="shared" si="153"/>
        <v>0.32990190192891244</v>
      </c>
      <c r="AN167" s="19">
        <f t="shared" si="154"/>
        <v>0.48167084722807191</v>
      </c>
      <c r="AO167" s="19">
        <f t="shared" si="155"/>
        <v>0.30084741285270489</v>
      </c>
      <c r="AP167" s="19">
        <f t="shared" si="156"/>
        <v>0.18052778302175876</v>
      </c>
      <c r="AQ167" s="19">
        <f t="shared" si="157"/>
        <v>0.46033801086375786</v>
      </c>
      <c r="AR167" s="20">
        <f t="shared" si="158"/>
        <v>-1.3768974469264316E-2</v>
      </c>
      <c r="AS167" s="20">
        <f t="shared" si="159"/>
        <v>-0.15008505603508812</v>
      </c>
      <c r="AT167" s="20">
        <f t="shared" si="160"/>
        <v>0.32990190192891244</v>
      </c>
      <c r="AU167" s="20">
        <f t="shared" si="161"/>
        <v>0.30923472714239086</v>
      </c>
      <c r="AV167" s="20">
        <f t="shared" si="162"/>
        <v>-0.26759601700162172</v>
      </c>
      <c r="AW167" s="20">
        <f t="shared" si="163"/>
        <v>8.5823968522888525E-2</v>
      </c>
      <c r="AX167" s="20">
        <f t="shared" si="164"/>
        <v>6.1032632339200595E-2</v>
      </c>
      <c r="AY167" s="16">
        <f t="shared" si="165"/>
        <v>4.3627848166489964E-2</v>
      </c>
      <c r="AZ167" s="16">
        <f t="shared" si="166"/>
        <v>0.24154516562794612</v>
      </c>
      <c r="BA167" s="16">
        <f t="shared" si="167"/>
        <v>0.48167084722807191</v>
      </c>
      <c r="BB167" s="16">
        <f t="shared" si="168"/>
        <v>0.30923472714239086</v>
      </c>
      <c r="BC167" s="16">
        <f t="shared" si="169"/>
        <v>3.5386025872811103E-2</v>
      </c>
      <c r="BD167" s="16">
        <f t="shared" si="170"/>
        <v>0.29000260627477664</v>
      </c>
      <c r="BE167" s="16">
        <f t="shared" si="171"/>
        <v>-8.0467198083949545E-2</v>
      </c>
      <c r="BF167" s="13">
        <f t="shared" si="172"/>
        <v>0.57554098970334677</v>
      </c>
      <c r="BG167" s="13">
        <f t="shared" si="173"/>
        <v>0.44261389456083822</v>
      </c>
      <c r="BH167" s="13">
        <f t="shared" si="174"/>
        <v>0.30084741285270489</v>
      </c>
      <c r="BI167" s="13">
        <f t="shared" si="175"/>
        <v>-0.26759601700162172</v>
      </c>
      <c r="BJ167" s="13">
        <f t="shared" si="176"/>
        <v>3.5386025872811103E-2</v>
      </c>
      <c r="BK167" s="13">
        <f t="shared" si="177"/>
        <v>-0.12708416493486738</v>
      </c>
      <c r="BL167" s="13">
        <f t="shared" si="178"/>
        <v>0.30607988852001988</v>
      </c>
      <c r="BM167" s="21">
        <f t="shared" si="179"/>
        <v>-0.10059441873019512</v>
      </c>
      <c r="BN167" s="21">
        <f t="shared" si="180"/>
        <v>0.11104932381096753</v>
      </c>
      <c r="BO167" s="21">
        <f t="shared" si="181"/>
        <v>0.18052778302175876</v>
      </c>
      <c r="BP167" s="21">
        <f t="shared" si="182"/>
        <v>8.5823968522888525E-2</v>
      </c>
      <c r="BQ167" s="21">
        <f t="shared" si="183"/>
        <v>0.29000260627477664</v>
      </c>
      <c r="BR167" s="21">
        <f t="shared" si="184"/>
        <v>-0.12708416493486738</v>
      </c>
      <c r="BS167" s="21">
        <f t="shared" si="185"/>
        <v>5.6082153729510094E-2</v>
      </c>
      <c r="BT167" s="22">
        <f t="shared" si="186"/>
        <v>1.8569043063162698E-2</v>
      </c>
      <c r="BU167" s="22">
        <f t="shared" si="187"/>
        <v>0.15935301712279643</v>
      </c>
      <c r="BV167" s="22">
        <f t="shared" si="188"/>
        <v>0.46033801086375786</v>
      </c>
      <c r="BW167" s="22">
        <f t="shared" si="189"/>
        <v>6.1032632339200595E-2</v>
      </c>
      <c r="BX167" s="22">
        <f t="shared" si="190"/>
        <v>-8.0467198083949545E-2</v>
      </c>
      <c r="BY167" s="22">
        <f t="shared" si="191"/>
        <v>0.30607988852001988</v>
      </c>
      <c r="BZ167" s="22">
        <f t="shared" si="192"/>
        <v>5.6082153729510094E-2</v>
      </c>
      <c r="CC167" s="2" t="str">
        <f t="shared" si="193"/>
        <v>Q4/1999</v>
      </c>
      <c r="CD167" s="3">
        <f t="shared" si="197"/>
        <v>-1.3768974469264316E-2</v>
      </c>
      <c r="CE167" s="3">
        <f t="shared" si="198"/>
        <v>4.3627848166489964E-2</v>
      </c>
      <c r="CF167" s="3">
        <f t="shared" si="199"/>
        <v>0.35776414420374769</v>
      </c>
      <c r="CG167" s="3">
        <f t="shared" si="200"/>
        <v>2.2773288765574801E-2</v>
      </c>
      <c r="CH167" s="3">
        <f t="shared" si="201"/>
        <v>0.16994040007227759</v>
      </c>
      <c r="CI167" s="3">
        <f t="shared" si="202"/>
        <v>0.32473510823228202</v>
      </c>
      <c r="CJ167" s="2">
        <v>0</v>
      </c>
      <c r="CL167" s="3">
        <f t="shared" si="203"/>
        <v>2.2773288765574801E-2</v>
      </c>
      <c r="CM167" s="3">
        <f t="shared" si="204"/>
        <v>0.32473510823228202</v>
      </c>
      <c r="CN167" s="3"/>
      <c r="CR167" s="2" t="str">
        <f t="shared" si="194"/>
        <v>Q4/1999</v>
      </c>
      <c r="CS167" s="3">
        <f t="shared" si="195"/>
        <v>0.1872670486792635</v>
      </c>
      <c r="CT167" s="3">
        <f t="shared" si="196"/>
        <v>0.17720484094765568</v>
      </c>
    </row>
    <row r="168" spans="1:98" x14ac:dyDescent="0.25">
      <c r="A168" s="2" t="str">
        <f>'Real GDP'!A167</f>
        <v>Q1/2000</v>
      </c>
      <c r="B168" s="3">
        <f>100*DataTransformed!B163</f>
        <v>1.1589867805668064</v>
      </c>
      <c r="C168" s="3">
        <f>100*DataTransformed!L163</f>
        <v>3.0472675816692885</v>
      </c>
      <c r="D168" s="3">
        <f>100*DataTransformed!C163</f>
        <v>3.3615707071174228</v>
      </c>
      <c r="E168" s="3">
        <f>100*DataTransformed!M163</f>
        <v>7.9717562539919129</v>
      </c>
      <c r="F168" s="3">
        <f>100*DataTransformed!D163</f>
        <v>4.1748752158913049</v>
      </c>
      <c r="G168" s="3">
        <f>100*DataTransformed!N163</f>
        <v>5.4647036354865008</v>
      </c>
      <c r="H168" s="3">
        <f>100*DataTransformed!E163</f>
        <v>3.7406924089843585</v>
      </c>
      <c r="I168" s="3">
        <f>100*DataTransformed!O163</f>
        <v>0.2953530692508366</v>
      </c>
      <c r="J168" s="3">
        <f>100*DataTransformed!F163</f>
        <v>4.6238410761194615</v>
      </c>
      <c r="K168" s="3">
        <f>100*DataTransformed!P163</f>
        <v>3.3942104445308985</v>
      </c>
      <c r="L168" s="3">
        <f>100*DataTransformed!G163</f>
        <v>6.3335936301086804</v>
      </c>
      <c r="M168" s="3">
        <f>100*DataTransformed!Q163</f>
        <v>1.1135696588130628</v>
      </c>
      <c r="N168" s="3">
        <f>100*DataTransformed!H163</f>
        <v>7.7185640091386176</v>
      </c>
      <c r="O168" s="3">
        <f>100*DataTransformed!R163</f>
        <v>4.7518658292478477</v>
      </c>
      <c r="P168" s="3">
        <f>100*DataTransformed!I163</f>
        <v>6.3280740585142325</v>
      </c>
      <c r="Q168" s="3">
        <f>100*DataTransformed!S163</f>
        <v>4.9460743144223329</v>
      </c>
      <c r="V168" s="2" t="str">
        <f t="shared" si="136"/>
        <v>Q1/2000</v>
      </c>
      <c r="W168" s="17">
        <f t="shared" ref="W168:W199" si="205">CORREL(B109:B168,D109:D168)</f>
        <v>0.32704055752836958</v>
      </c>
      <c r="X168" s="17">
        <f t="shared" ref="X168:X199" si="206">CORREL(B109:B168,F109:F168)</f>
        <v>0.34023476315566614</v>
      </c>
      <c r="Y168" s="17">
        <f t="shared" ref="Y168:Y199" si="207">CORREL(B109:B168,H109:H168)</f>
        <v>-1.4709890957737008E-2</v>
      </c>
      <c r="Z168" s="17">
        <f t="shared" ref="Z168:Z199" si="208">CORREL(B109:B168,J109:J168)</f>
        <v>2.293538804297501E-2</v>
      </c>
      <c r="AA168" s="17">
        <f t="shared" ref="AA168:AA199" si="209">CORREL(B109:B168,L109:L168)</f>
        <v>0.538419205191913</v>
      </c>
      <c r="AB168" s="17">
        <f t="shared" ref="AB168:AB199" si="210">CORREL(B109:B168,N109:N168)</f>
        <v>-0.13167830444545472</v>
      </c>
      <c r="AC168" s="17">
        <f t="shared" ref="AC168:AC199" si="211">CORREL(B109:B168,P109:P168)</f>
        <v>2.238748095127669E-4</v>
      </c>
      <c r="AD168" s="18">
        <f t="shared" ref="AD168:AD199" si="212">CORREL(B109:B168,D109:D168)</f>
        <v>0.32704055752836958</v>
      </c>
      <c r="AE168" s="18">
        <f t="shared" ref="AE168:AE199" si="213">CORREL(D109:D168,F109:F168)</f>
        <v>0.29435776112353301</v>
      </c>
      <c r="AF168" s="18">
        <f t="shared" ref="AF168:AF199" si="214">CORREL(D109:D168,H109:H168)</f>
        <v>-0.14638399541353775</v>
      </c>
      <c r="AG168" s="18">
        <f t="shared" ref="AG168:AG199" si="215">CORREL(D109:D168,J109:J168)</f>
        <v>0.24269080159305603</v>
      </c>
      <c r="AH168" s="18">
        <f t="shared" ref="AH168:AH199" si="216">CORREL(D109:D168,L109:L168)</f>
        <v>0.44203331170055521</v>
      </c>
      <c r="AI168" s="18">
        <f t="shared" ref="AI168:AI199" si="217">CORREL(D109:D168,N109:N168)</f>
        <v>0.11070136672934106</v>
      </c>
      <c r="AJ168" s="18">
        <f t="shared" ref="AJ168:AJ199" si="218">CORREL(D109:D168,P109:P168)</f>
        <v>0.16029506143330496</v>
      </c>
      <c r="AK168" s="19">
        <f t="shared" ref="AK168:AK199" si="219">CORREL(B109:B168,F109:F168)</f>
        <v>0.34023476315566614</v>
      </c>
      <c r="AL168" s="19">
        <f t="shared" ref="AL168:AL199" si="220">CORREL(D109:D168,F109:F168)</f>
        <v>0.29435776112353301</v>
      </c>
      <c r="AM168" s="19">
        <f t="shared" ref="AM168:AM199" si="221">CORREL(F109:F168,H109:H168)</f>
        <v>0.31979167055418473</v>
      </c>
      <c r="AN168" s="19">
        <f t="shared" ref="AN168:AN199" si="222">CORREL(F109:F168,J109:J168)</f>
        <v>0.49503290022619356</v>
      </c>
      <c r="AO168" s="19">
        <f t="shared" ref="AO168:AO199" si="223">CORREL(F109:F168,L109:L168)</f>
        <v>0.33930050105438847</v>
      </c>
      <c r="AP168" s="19">
        <f t="shared" ref="AP168:AP199" si="224">CORREL(F109:F168,N109:N168)</f>
        <v>0.22843228287444828</v>
      </c>
      <c r="AQ168" s="19">
        <f t="shared" ref="AQ168:AQ199" si="225">CORREL(F109:F168,P109:P168)</f>
        <v>0.4771892323997638</v>
      </c>
      <c r="AR168" s="20">
        <f t="shared" ref="AR168:AR199" si="226">CORREL(B109:B168,H109:H168)</f>
        <v>-1.4709890957737008E-2</v>
      </c>
      <c r="AS168" s="20">
        <f t="shared" ref="AS168:AS199" si="227">CORREL(D109:D168,H109:H168)</f>
        <v>-0.14638399541353775</v>
      </c>
      <c r="AT168" s="20">
        <f t="shared" ref="AT168:AT199" si="228">CORREL(F109:F168,H109:H168)</f>
        <v>0.31979167055418473</v>
      </c>
      <c r="AU168" s="20">
        <f t="shared" ref="AU168:AU199" si="229">CORREL(H109:H168,J109:J168)</f>
        <v>0.31763901182958026</v>
      </c>
      <c r="AV168" s="20">
        <f t="shared" ref="AV168:AV199" si="230">CORREL(H109:H168,L109:L168)</f>
        <v>-0.23860199714921174</v>
      </c>
      <c r="AW168" s="20">
        <f t="shared" ref="AW168:AW199" si="231">CORREL(H109:H168,N109:N168)</f>
        <v>0.12895148595809341</v>
      </c>
      <c r="AX168" s="20">
        <f t="shared" ref="AX168:AX199" si="232">CORREL(H109:H168,P109:P168)</f>
        <v>7.3535812683605858E-2</v>
      </c>
      <c r="AY168" s="16">
        <f t="shared" ref="AY168:AY199" si="233">CORREL(B109:B168,J109:J168)</f>
        <v>2.293538804297501E-2</v>
      </c>
      <c r="AZ168" s="16">
        <f t="shared" ref="AZ168:AZ199" si="234">CORREL(D109:D168,J109:J168)</f>
        <v>0.24269080159305603</v>
      </c>
      <c r="BA168" s="16">
        <f t="shared" ref="BA168:BA199" si="235">CORREL(F109:F168,J109:J168)</f>
        <v>0.49503290022619356</v>
      </c>
      <c r="BB168" s="16">
        <f t="shared" ref="BB168:BB199" si="236">CORREL(H109:H168,J109:J168)</f>
        <v>0.31763901182958026</v>
      </c>
      <c r="BC168" s="16">
        <f t="shared" ref="BC168:BC199" si="237">CORREL(J109:J168,L109:L168)</f>
        <v>5.5237192711031335E-2</v>
      </c>
      <c r="BD168" s="16">
        <f t="shared" ref="BD168:BD199" si="238">CORREL(J109:J168,N109:N168)</f>
        <v>0.30907628378422369</v>
      </c>
      <c r="BE168" s="16">
        <f t="shared" ref="BE168:BE199" si="239">CORREL(J109:J168,P109:P168)</f>
        <v>-6.5169230361887709E-2</v>
      </c>
      <c r="BF168" s="13">
        <f t="shared" ref="BF168:BF199" si="240">CORREL(B109:B168,L109:L168)</f>
        <v>0.538419205191913</v>
      </c>
      <c r="BG168" s="13">
        <f t="shared" ref="BG168:BG199" si="241">CORREL(D109:D168,L109:L168)</f>
        <v>0.44203331170055521</v>
      </c>
      <c r="BH168" s="13">
        <f t="shared" ref="BH168:BH199" si="242">CORREL(F109:F168,L109:L168)</f>
        <v>0.33930050105438847</v>
      </c>
      <c r="BI168" s="13">
        <f t="shared" ref="BI168:BI199" si="243">CORREL(H109:H168,L109:L168)</f>
        <v>-0.23860199714921174</v>
      </c>
      <c r="BJ168" s="13">
        <f t="shared" ref="BJ168:BJ199" si="244">CORREL(J109:J168,L109:L168)</f>
        <v>5.5237192711031335E-2</v>
      </c>
      <c r="BK168" s="13">
        <f t="shared" ref="BK168:BK199" si="245">CORREL(L109:L168,N109:N168)</f>
        <v>-0.13505992275723336</v>
      </c>
      <c r="BL168" s="13">
        <f t="shared" ref="BL168:BL199" si="246">CORREL(L109:L168,P109:P168)</f>
        <v>0.31538542710257028</v>
      </c>
      <c r="BM168" s="21">
        <f t="shared" ref="BM168:BM199" si="247">CORREL(B109:B168,N109:N168)</f>
        <v>-0.13167830444545472</v>
      </c>
      <c r="BN168" s="21">
        <f t="shared" ref="BN168:BN199" si="248">CORREL(D109:D168,N109:N168)</f>
        <v>0.11070136672934106</v>
      </c>
      <c r="BO168" s="21">
        <f t="shared" ref="BO168:BO199" si="249">CORREL(F109:F168,N109:N168)</f>
        <v>0.22843228287444828</v>
      </c>
      <c r="BP168" s="21">
        <f t="shared" ref="BP168:BP199" si="250">CORREL(H109:H168,N109:N168)</f>
        <v>0.12895148595809341</v>
      </c>
      <c r="BQ168" s="21">
        <f t="shared" ref="BQ168:BQ199" si="251">CORREL(J109:J168,N109:N168)</f>
        <v>0.30907628378422369</v>
      </c>
      <c r="BR168" s="21">
        <f t="shared" ref="BR168:BR199" si="252">CORREL(L109:L168,N109:N168)</f>
        <v>-0.13505992275723336</v>
      </c>
      <c r="BS168" s="21">
        <f t="shared" ref="BS168:BS199" si="253">CORREL(N109:N168,P109:P168)</f>
        <v>6.4112885186925705E-2</v>
      </c>
      <c r="BT168" s="22">
        <f t="shared" ref="BT168:BT199" si="254">CORREL(B109:B168,P109:P168)</f>
        <v>2.238748095127669E-4</v>
      </c>
      <c r="BU168" s="22">
        <f t="shared" ref="BU168:BU199" si="255">CORREL(D109:D168,P109:P168)</f>
        <v>0.16029506143330496</v>
      </c>
      <c r="BV168" s="22">
        <f t="shared" ref="BV168:BV199" si="256">CORREL(F109:F168,P109:P168)</f>
        <v>0.4771892323997638</v>
      </c>
      <c r="BW168" s="22">
        <f t="shared" ref="BW168:BW199" si="257">CORREL(H109:H168,P109:P168)</f>
        <v>7.3535812683605858E-2</v>
      </c>
      <c r="BX168" s="22">
        <f t="shared" ref="BX168:BX199" si="258">CORREL(J109:J168,P109:P168)</f>
        <v>-6.5169230361887709E-2</v>
      </c>
      <c r="BY168" s="22">
        <f t="shared" ref="BY168:BY199" si="259">CORREL(L109:L168,P109:P168)</f>
        <v>0.31538542710257028</v>
      </c>
      <c r="BZ168" s="22">
        <f t="shared" ref="BZ168:BZ199" si="260">CORREL(N109:N168,P109:P168)</f>
        <v>6.4112885186925705E-2</v>
      </c>
      <c r="CC168" s="2" t="str">
        <f t="shared" si="193"/>
        <v>Q1/2000</v>
      </c>
      <c r="CD168" s="3">
        <f t="shared" si="197"/>
        <v>-1.4709890957737008E-2</v>
      </c>
      <c r="CE168" s="3">
        <f t="shared" si="198"/>
        <v>2.293538804297501E-2</v>
      </c>
      <c r="CF168" s="3">
        <f t="shared" si="199"/>
        <v>0.34023476315566614</v>
      </c>
      <c r="CG168" s="3">
        <f t="shared" si="200"/>
        <v>5.9017531178783269E-3</v>
      </c>
      <c r="CH168" s="3">
        <f t="shared" si="201"/>
        <v>0.19436367215387662</v>
      </c>
      <c r="CI168" s="3">
        <f t="shared" si="202"/>
        <v>0.32522833578482335</v>
      </c>
      <c r="CJ168" s="2">
        <v>0</v>
      </c>
      <c r="CL168" s="3">
        <f t="shared" si="203"/>
        <v>5.9017531178783269E-3</v>
      </c>
      <c r="CM168" s="3">
        <f t="shared" si="204"/>
        <v>0.32522833578482335</v>
      </c>
      <c r="CN168" s="3"/>
      <c r="CR168" s="2" t="str">
        <f t="shared" si="194"/>
        <v>Q1/2000</v>
      </c>
      <c r="CS168" s="3">
        <f t="shared" si="195"/>
        <v>0.16585373034962234</v>
      </c>
      <c r="CT168" s="3">
        <f t="shared" si="196"/>
        <v>0.18207786081229527</v>
      </c>
    </row>
    <row r="169" spans="1:98" x14ac:dyDescent="0.25">
      <c r="A169" s="2" t="str">
        <f>'Real GDP'!A168</f>
        <v>Q2/2000</v>
      </c>
      <c r="B169" s="3">
        <f>100*DataTransformed!B164</f>
        <v>7.4846447891594892</v>
      </c>
      <c r="C169" s="3">
        <f>100*DataTransformed!L164</f>
        <v>2.2575072398222318</v>
      </c>
      <c r="D169" s="3">
        <f>100*DataTransformed!C164</f>
        <v>2.4379190507794135</v>
      </c>
      <c r="E169" s="3">
        <f>100*DataTransformed!M164</f>
        <v>6.2092384770771503</v>
      </c>
      <c r="F169" s="3">
        <f>100*DataTransformed!D164</f>
        <v>3.6464236393140226</v>
      </c>
      <c r="G169" s="3">
        <f>100*DataTransformed!N164</f>
        <v>4.3647211640614358</v>
      </c>
      <c r="H169" s="3">
        <f>100*DataTransformed!E164</f>
        <v>4.0333588620924843</v>
      </c>
      <c r="I169" s="3">
        <f>100*DataTransformed!O164</f>
        <v>0.4121444185617662</v>
      </c>
      <c r="J169" s="3">
        <f>100*DataTransformed!F164</f>
        <v>2.8410411138725777</v>
      </c>
      <c r="K169" s="3">
        <f>100*DataTransformed!P164</f>
        <v>2.3075392964138075</v>
      </c>
      <c r="L169" s="3">
        <f>100*DataTransformed!G164</f>
        <v>4.7368380675923305</v>
      </c>
      <c r="M169" s="3">
        <f>100*DataTransformed!Q164</f>
        <v>1.2764836193014162</v>
      </c>
      <c r="N169" s="3">
        <f>100*DataTransformed!H164</f>
        <v>0.83516293844994038</v>
      </c>
      <c r="O169" s="3">
        <f>100*DataTransformed!R164</f>
        <v>3.344127400175978</v>
      </c>
      <c r="P169" s="3">
        <f>100*DataTransformed!I164</f>
        <v>4.8790751579655733</v>
      </c>
      <c r="Q169" s="3">
        <f>100*DataTransformed!S164</f>
        <v>3.5305804242110383</v>
      </c>
      <c r="V169" s="2" t="str">
        <f t="shared" si="136"/>
        <v>Q2/2000</v>
      </c>
      <c r="W169" s="17">
        <f t="shared" si="205"/>
        <v>0.31944478553587857</v>
      </c>
      <c r="X169" s="17">
        <f t="shared" si="206"/>
        <v>0.34906020065788546</v>
      </c>
      <c r="Y169" s="17">
        <f t="shared" si="207"/>
        <v>-3.4562822174883024E-4</v>
      </c>
      <c r="Z169" s="17">
        <f t="shared" si="208"/>
        <v>2.9818617256614298E-2</v>
      </c>
      <c r="AA169" s="17">
        <f t="shared" si="209"/>
        <v>0.54318534596534307</v>
      </c>
      <c r="AB169" s="17">
        <f t="shared" si="210"/>
        <v>-0.14574934590651065</v>
      </c>
      <c r="AC169" s="17">
        <f t="shared" si="211"/>
        <v>1.7490689720244628E-2</v>
      </c>
      <c r="AD169" s="18">
        <f t="shared" si="212"/>
        <v>0.31944478553587857</v>
      </c>
      <c r="AE169" s="18">
        <f t="shared" si="213"/>
        <v>0.30032283471161203</v>
      </c>
      <c r="AF169" s="18">
        <f t="shared" si="214"/>
        <v>-0.17043539609405453</v>
      </c>
      <c r="AG169" s="18">
        <f t="shared" si="215"/>
        <v>0.20560071411240785</v>
      </c>
      <c r="AH169" s="18">
        <f t="shared" si="216"/>
        <v>0.47920568479451314</v>
      </c>
      <c r="AI169" s="18">
        <f t="shared" si="217"/>
        <v>6.7514046385587195E-2</v>
      </c>
      <c r="AJ169" s="18">
        <f t="shared" si="218"/>
        <v>0.20700780513138692</v>
      </c>
      <c r="AK169" s="19">
        <f t="shared" si="219"/>
        <v>0.34906020065788546</v>
      </c>
      <c r="AL169" s="19">
        <f t="shared" si="220"/>
        <v>0.30032283471161203</v>
      </c>
      <c r="AM169" s="19">
        <f t="shared" si="221"/>
        <v>0.32256443996123085</v>
      </c>
      <c r="AN169" s="19">
        <f t="shared" si="222"/>
        <v>0.5005606608015023</v>
      </c>
      <c r="AO169" s="19">
        <f t="shared" si="223"/>
        <v>0.34603152200142828</v>
      </c>
      <c r="AP169" s="19">
        <f t="shared" si="224"/>
        <v>0.22341652034655804</v>
      </c>
      <c r="AQ169" s="19">
        <f t="shared" si="225"/>
        <v>0.48556441305895737</v>
      </c>
      <c r="AR169" s="20">
        <f t="shared" si="226"/>
        <v>-3.4562822174883024E-4</v>
      </c>
      <c r="AS169" s="20">
        <f t="shared" si="227"/>
        <v>-0.17043539609405453</v>
      </c>
      <c r="AT169" s="20">
        <f t="shared" si="228"/>
        <v>0.32256443996123085</v>
      </c>
      <c r="AU169" s="20">
        <f t="shared" si="229"/>
        <v>0.31485621398564295</v>
      </c>
      <c r="AV169" s="20">
        <f t="shared" si="230"/>
        <v>-0.22955012413907755</v>
      </c>
      <c r="AW169" s="20">
        <f t="shared" si="231"/>
        <v>0.11841017212330487</v>
      </c>
      <c r="AX169" s="20">
        <f t="shared" si="232"/>
        <v>8.4330989046813187E-2</v>
      </c>
      <c r="AY169" s="16">
        <f t="shared" si="233"/>
        <v>2.9818617256614298E-2</v>
      </c>
      <c r="AZ169" s="16">
        <f t="shared" si="234"/>
        <v>0.20560071411240785</v>
      </c>
      <c r="BA169" s="16">
        <f t="shared" si="235"/>
        <v>0.5005606608015023</v>
      </c>
      <c r="BB169" s="16">
        <f t="shared" si="236"/>
        <v>0.31485621398564295</v>
      </c>
      <c r="BC169" s="16">
        <f t="shared" si="237"/>
        <v>7.0343745165192581E-2</v>
      </c>
      <c r="BD169" s="16">
        <f t="shared" si="238"/>
        <v>0.2870139199941234</v>
      </c>
      <c r="BE169" s="16">
        <f t="shared" si="239"/>
        <v>-4.2485960886554333E-2</v>
      </c>
      <c r="BF169" s="13">
        <f t="shared" si="240"/>
        <v>0.54318534596534307</v>
      </c>
      <c r="BG169" s="13">
        <f t="shared" si="241"/>
        <v>0.47920568479451314</v>
      </c>
      <c r="BH169" s="13">
        <f t="shared" si="242"/>
        <v>0.34603152200142828</v>
      </c>
      <c r="BI169" s="13">
        <f t="shared" si="243"/>
        <v>-0.22955012413907755</v>
      </c>
      <c r="BJ169" s="13">
        <f t="shared" si="244"/>
        <v>7.0343745165192581E-2</v>
      </c>
      <c r="BK169" s="13">
        <f t="shared" si="245"/>
        <v>-0.13029899396373801</v>
      </c>
      <c r="BL169" s="13">
        <f t="shared" si="246"/>
        <v>0.31345901317439229</v>
      </c>
      <c r="BM169" s="21">
        <f t="shared" si="247"/>
        <v>-0.14574934590651065</v>
      </c>
      <c r="BN169" s="21">
        <f t="shared" si="248"/>
        <v>6.7514046385587195E-2</v>
      </c>
      <c r="BO169" s="21">
        <f t="shared" si="249"/>
        <v>0.22341652034655804</v>
      </c>
      <c r="BP169" s="21">
        <f t="shared" si="250"/>
        <v>0.11841017212330487</v>
      </c>
      <c r="BQ169" s="21">
        <f t="shared" si="251"/>
        <v>0.2870139199941234</v>
      </c>
      <c r="BR169" s="21">
        <f t="shared" si="252"/>
        <v>-0.13029899396373801</v>
      </c>
      <c r="BS169" s="21">
        <f t="shared" si="253"/>
        <v>8.407469177311637E-2</v>
      </c>
      <c r="BT169" s="22">
        <f t="shared" si="254"/>
        <v>1.7490689720244628E-2</v>
      </c>
      <c r="BU169" s="22">
        <f t="shared" si="255"/>
        <v>0.20700780513138692</v>
      </c>
      <c r="BV169" s="22">
        <f t="shared" si="256"/>
        <v>0.48556441305895737</v>
      </c>
      <c r="BW169" s="22">
        <f t="shared" si="257"/>
        <v>8.4330989046813187E-2</v>
      </c>
      <c r="BX169" s="22">
        <f t="shared" si="258"/>
        <v>-4.2485960886554333E-2</v>
      </c>
      <c r="BY169" s="22">
        <f t="shared" si="259"/>
        <v>0.31345901317439229</v>
      </c>
      <c r="BZ169" s="22">
        <f t="shared" si="260"/>
        <v>8.407469177311637E-2</v>
      </c>
      <c r="CC169" s="2" t="str">
        <f t="shared" si="193"/>
        <v>Q2/2000</v>
      </c>
      <c r="CD169" s="3">
        <f t="shared" si="197"/>
        <v>-3.4562822174883024E-4</v>
      </c>
      <c r="CE169" s="3">
        <f t="shared" si="198"/>
        <v>2.9818617256614298E-2</v>
      </c>
      <c r="CF169" s="3">
        <f t="shared" si="199"/>
        <v>0.34906020065788546</v>
      </c>
      <c r="CG169" s="3">
        <f t="shared" si="200"/>
        <v>2.0572671604337046E-2</v>
      </c>
      <c r="CH169" s="3">
        <f t="shared" si="201"/>
        <v>0.20630425962189738</v>
      </c>
      <c r="CI169" s="3">
        <f t="shared" si="202"/>
        <v>0.3217845263548928</v>
      </c>
      <c r="CJ169" s="2">
        <v>0</v>
      </c>
      <c r="CL169" s="3">
        <f t="shared" si="203"/>
        <v>2.0572671604337046E-2</v>
      </c>
      <c r="CM169" s="3">
        <f t="shared" si="204"/>
        <v>0.3217845263548928</v>
      </c>
      <c r="CN169" s="3"/>
      <c r="CR169" s="2" t="str">
        <f t="shared" si="194"/>
        <v>Q2/2000</v>
      </c>
      <c r="CS169" s="3">
        <f t="shared" si="195"/>
        <v>0.17035760072779541</v>
      </c>
      <c r="CT169" s="3">
        <f t="shared" si="196"/>
        <v>0.18532439756166005</v>
      </c>
    </row>
    <row r="170" spans="1:98" x14ac:dyDescent="0.25">
      <c r="A170" s="2" t="str">
        <f>'Real GDP'!A169</f>
        <v>Q3/2000</v>
      </c>
      <c r="B170" s="3">
        <f>100*DataTransformed!B165</f>
        <v>0.48082159124263057</v>
      </c>
      <c r="C170" s="3">
        <f>100*DataTransformed!L165</f>
        <v>2.5859049707079862</v>
      </c>
      <c r="D170" s="3">
        <f>100*DataTransformed!C165</f>
        <v>1.1211110172670402</v>
      </c>
      <c r="E170" s="3">
        <f>100*DataTransformed!M165</f>
        <v>4.7078177942996291</v>
      </c>
      <c r="F170" s="3">
        <f>100*DataTransformed!D165</f>
        <v>2.6725353356347625</v>
      </c>
      <c r="G170" s="3">
        <f>100*DataTransformed!N165</f>
        <v>4.4831219004336731</v>
      </c>
      <c r="H170" s="3">
        <f>100*DataTransformed!E165</f>
        <v>-0.56747351209232022</v>
      </c>
      <c r="I170" s="3">
        <f>100*DataTransformed!O165</f>
        <v>1.7072475756854999</v>
      </c>
      <c r="J170" s="3">
        <f>100*DataTransformed!F165</f>
        <v>2.1534337938270198</v>
      </c>
      <c r="K170" s="3">
        <f>100*DataTransformed!P165</f>
        <v>2.2013139695761907</v>
      </c>
      <c r="L170" s="3">
        <f>100*DataTransformed!G165</f>
        <v>4.0203476069983424</v>
      </c>
      <c r="M170" s="3">
        <f>100*DataTransformed!Q165</f>
        <v>2.2254479391033755</v>
      </c>
      <c r="N170" s="3">
        <f>100*DataTransformed!H165</f>
        <v>0.3265356818019427</v>
      </c>
      <c r="O170" s="3">
        <f>100*DataTransformed!R165</f>
        <v>3.0344237447057054</v>
      </c>
      <c r="P170" s="3">
        <f>100*DataTransformed!I165</f>
        <v>4.3183087308399593</v>
      </c>
      <c r="Q170" s="3">
        <f>100*DataTransformed!S165</f>
        <v>3.3683422364976678</v>
      </c>
      <c r="V170" s="2" t="str">
        <f t="shared" si="136"/>
        <v>Q3/2000</v>
      </c>
      <c r="W170" s="17">
        <f t="shared" si="205"/>
        <v>0.36004026916057663</v>
      </c>
      <c r="X170" s="17">
        <f t="shared" si="206"/>
        <v>0.34517869873157075</v>
      </c>
      <c r="Y170" s="17">
        <f t="shared" si="207"/>
        <v>1.1925702896973503E-3</v>
      </c>
      <c r="Z170" s="17">
        <f t="shared" si="208"/>
        <v>1.8608448419414704E-2</v>
      </c>
      <c r="AA170" s="17">
        <f t="shared" si="209"/>
        <v>0.51560962693266643</v>
      </c>
      <c r="AB170" s="17">
        <f t="shared" si="210"/>
        <v>-0.14831598327382942</v>
      </c>
      <c r="AC170" s="17">
        <f t="shared" si="211"/>
        <v>5.6603608226020764E-3</v>
      </c>
      <c r="AD170" s="18">
        <f t="shared" si="212"/>
        <v>0.36004026916057663</v>
      </c>
      <c r="AE170" s="18">
        <f t="shared" si="213"/>
        <v>0.30118616619404492</v>
      </c>
      <c r="AF170" s="18">
        <f t="shared" si="214"/>
        <v>-0.14957529734956942</v>
      </c>
      <c r="AG170" s="18">
        <f t="shared" si="215"/>
        <v>0.21409065045837955</v>
      </c>
      <c r="AH170" s="18">
        <f t="shared" si="216"/>
        <v>0.4911653825302667</v>
      </c>
      <c r="AI170" s="18">
        <f t="shared" si="217"/>
        <v>8.4532293457805704E-2</v>
      </c>
      <c r="AJ170" s="18">
        <f t="shared" si="218"/>
        <v>0.20839961912484609</v>
      </c>
      <c r="AK170" s="19">
        <f t="shared" si="219"/>
        <v>0.34517869873157075</v>
      </c>
      <c r="AL170" s="19">
        <f t="shared" si="220"/>
        <v>0.30118616619404492</v>
      </c>
      <c r="AM170" s="19">
        <f t="shared" si="221"/>
        <v>0.3204715320421811</v>
      </c>
      <c r="AN170" s="19">
        <f t="shared" si="222"/>
        <v>0.50109236276251534</v>
      </c>
      <c r="AO170" s="19">
        <f t="shared" si="223"/>
        <v>0.3474131853570942</v>
      </c>
      <c r="AP170" s="19">
        <f t="shared" si="224"/>
        <v>0.22231260151805513</v>
      </c>
      <c r="AQ170" s="19">
        <f t="shared" si="225"/>
        <v>0.48572408823312313</v>
      </c>
      <c r="AR170" s="20">
        <f t="shared" si="226"/>
        <v>1.1925702896973503E-3</v>
      </c>
      <c r="AS170" s="20">
        <f t="shared" si="227"/>
        <v>-0.14957529734956942</v>
      </c>
      <c r="AT170" s="20">
        <f t="shared" si="228"/>
        <v>0.3204715320421811</v>
      </c>
      <c r="AU170" s="20">
        <f t="shared" si="229"/>
        <v>0.30917266499324952</v>
      </c>
      <c r="AV170" s="20">
        <f t="shared" si="230"/>
        <v>-0.24599335583510437</v>
      </c>
      <c r="AW170" s="20">
        <f t="shared" si="231"/>
        <v>0.11725734023302321</v>
      </c>
      <c r="AX170" s="20">
        <f t="shared" si="232"/>
        <v>7.7829715775720273E-2</v>
      </c>
      <c r="AY170" s="16">
        <f t="shared" si="233"/>
        <v>1.8608448419414704E-2</v>
      </c>
      <c r="AZ170" s="16">
        <f t="shared" si="234"/>
        <v>0.21409065045837955</v>
      </c>
      <c r="BA170" s="16">
        <f t="shared" si="235"/>
        <v>0.50109236276251534</v>
      </c>
      <c r="BB170" s="16">
        <f t="shared" si="236"/>
        <v>0.30917266499324952</v>
      </c>
      <c r="BC170" s="16">
        <f t="shared" si="237"/>
        <v>6.4898241393201064E-2</v>
      </c>
      <c r="BD170" s="16">
        <f t="shared" si="238"/>
        <v>0.28272436238373777</v>
      </c>
      <c r="BE170" s="16">
        <f t="shared" si="239"/>
        <v>-4.4117305665112301E-2</v>
      </c>
      <c r="BF170" s="13">
        <f t="shared" si="240"/>
        <v>0.51560962693266643</v>
      </c>
      <c r="BG170" s="13">
        <f t="shared" si="241"/>
        <v>0.4911653825302667</v>
      </c>
      <c r="BH170" s="13">
        <f t="shared" si="242"/>
        <v>0.3474131853570942</v>
      </c>
      <c r="BI170" s="13">
        <f t="shared" si="243"/>
        <v>-0.24599335583510437</v>
      </c>
      <c r="BJ170" s="13">
        <f t="shared" si="244"/>
        <v>6.4898241393201064E-2</v>
      </c>
      <c r="BK170" s="13">
        <f t="shared" si="245"/>
        <v>-0.1432698355655827</v>
      </c>
      <c r="BL170" s="13">
        <f t="shared" si="246"/>
        <v>0.31360159292156115</v>
      </c>
      <c r="BM170" s="21">
        <f t="shared" si="247"/>
        <v>-0.14831598327382942</v>
      </c>
      <c r="BN170" s="21">
        <f t="shared" si="248"/>
        <v>8.4532293457805704E-2</v>
      </c>
      <c r="BO170" s="21">
        <f t="shared" si="249"/>
        <v>0.22231260151805513</v>
      </c>
      <c r="BP170" s="21">
        <f t="shared" si="250"/>
        <v>0.11725734023302321</v>
      </c>
      <c r="BQ170" s="21">
        <f t="shared" si="251"/>
        <v>0.28272436238373777</v>
      </c>
      <c r="BR170" s="21">
        <f t="shared" si="252"/>
        <v>-0.1432698355655827</v>
      </c>
      <c r="BS170" s="21">
        <f t="shared" si="253"/>
        <v>7.9368267525061792E-2</v>
      </c>
      <c r="BT170" s="22">
        <f t="shared" si="254"/>
        <v>5.6603608226020764E-3</v>
      </c>
      <c r="BU170" s="22">
        <f t="shared" si="255"/>
        <v>0.20839961912484609</v>
      </c>
      <c r="BV170" s="22">
        <f t="shared" si="256"/>
        <v>0.48572408823312313</v>
      </c>
      <c r="BW170" s="22">
        <f t="shared" si="257"/>
        <v>7.7829715775720273E-2</v>
      </c>
      <c r="BX170" s="22">
        <f t="shared" si="258"/>
        <v>-4.4117305665112301E-2</v>
      </c>
      <c r="BY170" s="22">
        <f t="shared" si="259"/>
        <v>0.31360159292156115</v>
      </c>
      <c r="BZ170" s="22">
        <f t="shared" si="260"/>
        <v>7.9368267525061792E-2</v>
      </c>
      <c r="CC170" s="2" t="str">
        <f t="shared" si="193"/>
        <v>Q3/2000</v>
      </c>
      <c r="CD170" s="3">
        <f t="shared" si="197"/>
        <v>1.1925702896973503E-3</v>
      </c>
      <c r="CE170" s="3">
        <f t="shared" si="198"/>
        <v>1.8608448419414704E-2</v>
      </c>
      <c r="CF170" s="3">
        <f t="shared" si="199"/>
        <v>0.36004026916057663</v>
      </c>
      <c r="CG170" s="3">
        <f t="shared" si="200"/>
        <v>8.8973827218052325E-3</v>
      </c>
      <c r="CH170" s="3">
        <f t="shared" si="201"/>
        <v>0.21124513479161283</v>
      </c>
      <c r="CI170" s="3">
        <f t="shared" si="202"/>
        <v>0.33900190705922334</v>
      </c>
      <c r="CJ170" s="2">
        <v>0</v>
      </c>
      <c r="CL170" s="3">
        <f t="shared" si="203"/>
        <v>8.8973827218052325E-3</v>
      </c>
      <c r="CM170" s="3">
        <f t="shared" si="204"/>
        <v>0.33900190705922334</v>
      </c>
      <c r="CN170" s="3"/>
      <c r="CR170" s="2" t="str">
        <f t="shared" si="194"/>
        <v>Q3/2000</v>
      </c>
      <c r="CS170" s="3">
        <f t="shared" si="195"/>
        <v>0.16744790336440007</v>
      </c>
      <c r="CT170" s="3">
        <f t="shared" si="196"/>
        <v>0.18471977677379486</v>
      </c>
    </row>
    <row r="171" spans="1:98" x14ac:dyDescent="0.25">
      <c r="A171" s="2" t="str">
        <f>'Real GDP'!A170</f>
        <v>Q4/2000</v>
      </c>
      <c r="B171" s="3">
        <f>100*DataTransformed!B166</f>
        <v>2.2671524538658616</v>
      </c>
      <c r="C171" s="3">
        <f>100*DataTransformed!L166</f>
        <v>2.1435110962507054</v>
      </c>
      <c r="D171" s="3">
        <f>100*DataTransformed!C166</f>
        <v>0.66494381781225798</v>
      </c>
      <c r="E171" s="3">
        <f>100*DataTransformed!M166</f>
        <v>2.8355480060163529</v>
      </c>
      <c r="F171" s="3">
        <f>100*DataTransformed!D166</f>
        <v>3.3798794294131795</v>
      </c>
      <c r="G171" s="3">
        <f>100*DataTransformed!N166</f>
        <v>3.7743103826812785</v>
      </c>
      <c r="H171" s="3">
        <f>100*DataTransformed!E166</f>
        <v>0.30569273525209439</v>
      </c>
      <c r="I171" s="3">
        <f>100*DataTransformed!O166</f>
        <v>2.1570970520276234</v>
      </c>
      <c r="J171" s="3">
        <f>100*DataTransformed!F166</f>
        <v>6.1178954559796495</v>
      </c>
      <c r="K171" s="3">
        <f>100*DataTransformed!P166</f>
        <v>1.25608090960867</v>
      </c>
      <c r="L171" s="3">
        <f>100*DataTransformed!G166</f>
        <v>0.71137276226309609</v>
      </c>
      <c r="M171" s="3">
        <f>100*DataTransformed!Q166</f>
        <v>2.5350378491275194</v>
      </c>
      <c r="N171" s="3">
        <f>100*DataTransformed!H166</f>
        <v>3.7262261333637525</v>
      </c>
      <c r="O171" s="3">
        <f>100*DataTransformed!R166</f>
        <v>1.9360736629582931</v>
      </c>
      <c r="P171" s="3">
        <f>100*DataTransformed!I166</f>
        <v>4.3900615447164171</v>
      </c>
      <c r="Q171" s="3">
        <f>100*DataTransformed!S166</f>
        <v>2.2902847158963624</v>
      </c>
      <c r="V171" s="2" t="str">
        <f t="shared" si="136"/>
        <v>Q4/2000</v>
      </c>
      <c r="W171" s="17">
        <f t="shared" si="205"/>
        <v>0.36426351334772661</v>
      </c>
      <c r="X171" s="17">
        <f t="shared" si="206"/>
        <v>0.33886168177347026</v>
      </c>
      <c r="Y171" s="17">
        <f t="shared" si="207"/>
        <v>5.9522936789584979E-3</v>
      </c>
      <c r="Z171" s="17">
        <f t="shared" si="208"/>
        <v>4.6236240145692267E-3</v>
      </c>
      <c r="AA171" s="17">
        <f t="shared" si="209"/>
        <v>0.52798791481267004</v>
      </c>
      <c r="AB171" s="17">
        <f t="shared" si="210"/>
        <v>-0.14928215011586091</v>
      </c>
      <c r="AC171" s="17">
        <f t="shared" si="211"/>
        <v>4.013519593541807E-3</v>
      </c>
      <c r="AD171" s="18">
        <f t="shared" si="212"/>
        <v>0.36426351334772661</v>
      </c>
      <c r="AE171" s="18">
        <f t="shared" si="213"/>
        <v>0.28722181270412483</v>
      </c>
      <c r="AF171" s="18">
        <f t="shared" si="214"/>
        <v>-0.14083447527648449</v>
      </c>
      <c r="AG171" s="18">
        <f t="shared" si="215"/>
        <v>0.18821729021355929</v>
      </c>
      <c r="AH171" s="18">
        <f t="shared" si="216"/>
        <v>0.51933359421244329</v>
      </c>
      <c r="AI171" s="18">
        <f t="shared" si="217"/>
        <v>8.8632880234870037E-2</v>
      </c>
      <c r="AJ171" s="18">
        <f t="shared" si="218"/>
        <v>0.20807946030577062</v>
      </c>
      <c r="AK171" s="19">
        <f t="shared" si="219"/>
        <v>0.33886168177347026</v>
      </c>
      <c r="AL171" s="19">
        <f t="shared" si="220"/>
        <v>0.28722181270412483</v>
      </c>
      <c r="AM171" s="19">
        <f t="shared" si="221"/>
        <v>0.31554567945505346</v>
      </c>
      <c r="AN171" s="19">
        <f t="shared" si="222"/>
        <v>0.5054069144368446</v>
      </c>
      <c r="AO171" s="19">
        <f t="shared" si="223"/>
        <v>0.35461696486725081</v>
      </c>
      <c r="AP171" s="19">
        <f t="shared" si="224"/>
        <v>0.23135160742638869</v>
      </c>
      <c r="AQ171" s="19">
        <f t="shared" si="225"/>
        <v>0.49130512400097764</v>
      </c>
      <c r="AR171" s="20">
        <f t="shared" si="226"/>
        <v>5.9522936789584979E-3</v>
      </c>
      <c r="AS171" s="20">
        <f t="shared" si="227"/>
        <v>-0.14083447527648449</v>
      </c>
      <c r="AT171" s="20">
        <f t="shared" si="228"/>
        <v>0.31554567945505346</v>
      </c>
      <c r="AU171" s="20">
        <f t="shared" si="229"/>
        <v>0.28707652293229635</v>
      </c>
      <c r="AV171" s="20">
        <f t="shared" si="230"/>
        <v>-0.24134912443489825</v>
      </c>
      <c r="AW171" s="20">
        <f t="shared" si="231"/>
        <v>0.11432893014777383</v>
      </c>
      <c r="AX171" s="20">
        <f t="shared" si="232"/>
        <v>7.4881056462216822E-2</v>
      </c>
      <c r="AY171" s="16">
        <f t="shared" si="233"/>
        <v>4.6236240145692267E-3</v>
      </c>
      <c r="AZ171" s="16">
        <f t="shared" si="234"/>
        <v>0.18821729021355929</v>
      </c>
      <c r="BA171" s="16">
        <f t="shared" si="235"/>
        <v>0.5054069144368446</v>
      </c>
      <c r="BB171" s="16">
        <f t="shared" si="236"/>
        <v>0.28707652293229635</v>
      </c>
      <c r="BC171" s="16">
        <f t="shared" si="237"/>
        <v>4.0409595859815448E-2</v>
      </c>
      <c r="BD171" s="16">
        <f t="shared" si="238"/>
        <v>0.28321917005276476</v>
      </c>
      <c r="BE171" s="16">
        <f t="shared" si="239"/>
        <v>-3.6452981214979509E-2</v>
      </c>
      <c r="BF171" s="13">
        <f t="shared" si="240"/>
        <v>0.52798791481267004</v>
      </c>
      <c r="BG171" s="13">
        <f t="shared" si="241"/>
        <v>0.51933359421244329</v>
      </c>
      <c r="BH171" s="13">
        <f t="shared" si="242"/>
        <v>0.35461696486725081</v>
      </c>
      <c r="BI171" s="13">
        <f t="shared" si="243"/>
        <v>-0.24134912443489825</v>
      </c>
      <c r="BJ171" s="13">
        <f t="shared" si="244"/>
        <v>4.0409595859815448E-2</v>
      </c>
      <c r="BK171" s="13">
        <f t="shared" si="245"/>
        <v>-0.16201733817423189</v>
      </c>
      <c r="BL171" s="13">
        <f t="shared" si="246"/>
        <v>0.30573073791236383</v>
      </c>
      <c r="BM171" s="21">
        <f t="shared" si="247"/>
        <v>-0.14928215011586091</v>
      </c>
      <c r="BN171" s="21">
        <f t="shared" si="248"/>
        <v>8.8632880234870037E-2</v>
      </c>
      <c r="BO171" s="21">
        <f t="shared" si="249"/>
        <v>0.23135160742638869</v>
      </c>
      <c r="BP171" s="21">
        <f t="shared" si="250"/>
        <v>0.11432893014777383</v>
      </c>
      <c r="BQ171" s="21">
        <f t="shared" si="251"/>
        <v>0.28321917005276476</v>
      </c>
      <c r="BR171" s="21">
        <f t="shared" si="252"/>
        <v>-0.16201733817423189</v>
      </c>
      <c r="BS171" s="21">
        <f t="shared" si="253"/>
        <v>7.7236641797881742E-2</v>
      </c>
      <c r="BT171" s="22">
        <f t="shared" si="254"/>
        <v>4.013519593541807E-3</v>
      </c>
      <c r="BU171" s="22">
        <f t="shared" si="255"/>
        <v>0.20807946030577062</v>
      </c>
      <c r="BV171" s="22">
        <f t="shared" si="256"/>
        <v>0.49130512400097764</v>
      </c>
      <c r="BW171" s="22">
        <f t="shared" si="257"/>
        <v>7.4881056462216822E-2</v>
      </c>
      <c r="BX171" s="22">
        <f t="shared" si="258"/>
        <v>-3.6452981214979509E-2</v>
      </c>
      <c r="BY171" s="22">
        <f t="shared" si="259"/>
        <v>0.30573073791236383</v>
      </c>
      <c r="BZ171" s="22">
        <f t="shared" si="260"/>
        <v>7.7236641797881742E-2</v>
      </c>
      <c r="CC171" s="2" t="str">
        <f t="shared" si="193"/>
        <v>Q4/2000</v>
      </c>
      <c r="CD171" s="3">
        <f t="shared" si="197"/>
        <v>4.013519593541807E-3</v>
      </c>
      <c r="CE171" s="3">
        <f t="shared" si="198"/>
        <v>5.9522936789584979E-3</v>
      </c>
      <c r="CF171" s="3">
        <f t="shared" si="199"/>
        <v>0.36426351334772661</v>
      </c>
      <c r="CG171" s="3">
        <f t="shared" si="200"/>
        <v>4.9557914306665443E-3</v>
      </c>
      <c r="CH171" s="3">
        <f t="shared" si="201"/>
        <v>0.19814837525966494</v>
      </c>
      <c r="CI171" s="3">
        <f t="shared" si="202"/>
        <v>0.33303268119386609</v>
      </c>
      <c r="CJ171" s="2">
        <v>0</v>
      </c>
      <c r="CL171" s="3">
        <f t="shared" si="203"/>
        <v>4.9557914306665443E-3</v>
      </c>
      <c r="CM171" s="3">
        <f t="shared" si="204"/>
        <v>0.33303268119386609</v>
      </c>
      <c r="CN171" s="3"/>
      <c r="CR171" s="2" t="str">
        <f t="shared" si="194"/>
        <v>Q4/2000</v>
      </c>
      <c r="CS171" s="3">
        <f t="shared" si="195"/>
        <v>0.16784430898122374</v>
      </c>
      <c r="CT171" s="3">
        <f t="shared" si="196"/>
        <v>0.18350847354808125</v>
      </c>
    </row>
    <row r="172" spans="1:98" x14ac:dyDescent="0.25">
      <c r="A172" s="2" t="str">
        <f>'Real GDP'!A171</f>
        <v>Q1/2001</v>
      </c>
      <c r="B172" s="3">
        <f>100*DataTransformed!B167</f>
        <v>-1.1390493130498669</v>
      </c>
      <c r="C172" s="3">
        <f>100*DataTransformed!L167</f>
        <v>2.5055065627558548</v>
      </c>
      <c r="D172" s="3">
        <f>100*DataTransformed!C167</f>
        <v>5.2473557144285365</v>
      </c>
      <c r="E172" s="3">
        <f>100*DataTransformed!M167</f>
        <v>0.47060351765786379</v>
      </c>
      <c r="F172" s="3">
        <f>100*DataTransformed!D167</f>
        <v>2.0053369021038492</v>
      </c>
      <c r="G172" s="3">
        <f>100*DataTransformed!N167</f>
        <v>3.9358666371292372</v>
      </c>
      <c r="H172" s="3">
        <f>100*DataTransformed!E167</f>
        <v>6.4834192824061887</v>
      </c>
      <c r="I172" s="3">
        <f>100*DataTransformed!O167</f>
        <v>3.5466239130656163</v>
      </c>
      <c r="J172" s="3">
        <f>100*DataTransformed!F167</f>
        <v>1.4591527261220705</v>
      </c>
      <c r="K172" s="3">
        <f>100*DataTransformed!P167</f>
        <v>1.3210902225576859</v>
      </c>
      <c r="L172" s="3">
        <f>100*DataTransformed!G167</f>
        <v>2.0762162956625474</v>
      </c>
      <c r="M172" s="3">
        <f>100*DataTransformed!Q167</f>
        <v>3.6785036686367789</v>
      </c>
      <c r="N172" s="3">
        <f>100*DataTransformed!H167</f>
        <v>2.3594230029239327</v>
      </c>
      <c r="O172" s="3">
        <f>100*DataTransformed!R167</f>
        <v>1.6026138703530535</v>
      </c>
      <c r="P172" s="3">
        <f>100*DataTransformed!I167</f>
        <v>3.9727520855514342</v>
      </c>
      <c r="Q172" s="3">
        <f>100*DataTransformed!S167</f>
        <v>2.0725641580369825</v>
      </c>
      <c r="V172" s="2" t="str">
        <f t="shared" si="136"/>
        <v>Q1/2001</v>
      </c>
      <c r="W172" s="17">
        <f t="shared" si="205"/>
        <v>0.31026769177230346</v>
      </c>
      <c r="X172" s="17">
        <f t="shared" si="206"/>
        <v>0.33911387729481424</v>
      </c>
      <c r="Y172" s="17">
        <f t="shared" si="207"/>
        <v>-2.9090985127720133E-2</v>
      </c>
      <c r="Z172" s="17">
        <f t="shared" si="208"/>
        <v>1.3525845727115383E-2</v>
      </c>
      <c r="AA172" s="17">
        <f t="shared" si="209"/>
        <v>0.52306932891405422</v>
      </c>
      <c r="AB172" s="17">
        <f t="shared" si="210"/>
        <v>-0.14236188289612897</v>
      </c>
      <c r="AC172" s="17">
        <f t="shared" si="211"/>
        <v>-2.2591065407664583E-4</v>
      </c>
      <c r="AD172" s="18">
        <f t="shared" si="212"/>
        <v>0.31026769177230346</v>
      </c>
      <c r="AE172" s="18">
        <f t="shared" si="213"/>
        <v>0.28880458708871881</v>
      </c>
      <c r="AF172" s="18">
        <f t="shared" si="214"/>
        <v>-0.10619370164768589</v>
      </c>
      <c r="AG172" s="18">
        <f t="shared" si="215"/>
        <v>0.18088632971205792</v>
      </c>
      <c r="AH172" s="18">
        <f t="shared" si="216"/>
        <v>0.52939472737104187</v>
      </c>
      <c r="AI172" s="18">
        <f t="shared" si="217"/>
        <v>9.0449376601011322E-2</v>
      </c>
      <c r="AJ172" s="18">
        <f t="shared" si="218"/>
        <v>0.21831104876645932</v>
      </c>
      <c r="AK172" s="19">
        <f t="shared" si="219"/>
        <v>0.33911387729481424</v>
      </c>
      <c r="AL172" s="19">
        <f t="shared" si="220"/>
        <v>0.28880458708871881</v>
      </c>
      <c r="AM172" s="19">
        <f t="shared" si="221"/>
        <v>0.29937416187315102</v>
      </c>
      <c r="AN172" s="19">
        <f t="shared" si="222"/>
        <v>0.50903271718800203</v>
      </c>
      <c r="AO172" s="19">
        <f t="shared" si="223"/>
        <v>0.34945467514907386</v>
      </c>
      <c r="AP172" s="19">
        <f t="shared" si="224"/>
        <v>0.23001548148321821</v>
      </c>
      <c r="AQ172" s="19">
        <f t="shared" si="225"/>
        <v>0.48689113927235539</v>
      </c>
      <c r="AR172" s="20">
        <f t="shared" si="226"/>
        <v>-2.9090985127720133E-2</v>
      </c>
      <c r="AS172" s="20">
        <f t="shared" si="227"/>
        <v>-0.10619370164768589</v>
      </c>
      <c r="AT172" s="20">
        <f t="shared" si="228"/>
        <v>0.29937416187315102</v>
      </c>
      <c r="AU172" s="20">
        <f t="shared" si="229"/>
        <v>0.28577686854417433</v>
      </c>
      <c r="AV172" s="20">
        <f t="shared" si="230"/>
        <v>-0.26867139201185841</v>
      </c>
      <c r="AW172" s="20">
        <f t="shared" si="231"/>
        <v>0.11005550552477746</v>
      </c>
      <c r="AX172" s="20">
        <f t="shared" si="232"/>
        <v>6.5644584244055962E-2</v>
      </c>
      <c r="AY172" s="16">
        <f t="shared" si="233"/>
        <v>1.3525845727115383E-2</v>
      </c>
      <c r="AZ172" s="16">
        <f t="shared" si="234"/>
        <v>0.18088632971205792</v>
      </c>
      <c r="BA172" s="16">
        <f t="shared" si="235"/>
        <v>0.50903271718800203</v>
      </c>
      <c r="BB172" s="16">
        <f t="shared" si="236"/>
        <v>0.28577686854417433</v>
      </c>
      <c r="BC172" s="16">
        <f t="shared" si="237"/>
        <v>4.4057017132622729E-2</v>
      </c>
      <c r="BD172" s="16">
        <f t="shared" si="238"/>
        <v>0.28376909361930025</v>
      </c>
      <c r="BE172" s="16">
        <f t="shared" si="239"/>
        <v>-3.5860140213719645E-2</v>
      </c>
      <c r="BF172" s="13">
        <f t="shared" si="240"/>
        <v>0.52306932891405422</v>
      </c>
      <c r="BG172" s="13">
        <f t="shared" si="241"/>
        <v>0.52939472737104187</v>
      </c>
      <c r="BH172" s="13">
        <f t="shared" si="242"/>
        <v>0.34945467514907386</v>
      </c>
      <c r="BI172" s="13">
        <f t="shared" si="243"/>
        <v>-0.26867139201185841</v>
      </c>
      <c r="BJ172" s="13">
        <f t="shared" si="244"/>
        <v>4.4057017132622729E-2</v>
      </c>
      <c r="BK172" s="13">
        <f t="shared" si="245"/>
        <v>-0.16663248089071184</v>
      </c>
      <c r="BL172" s="13">
        <f t="shared" si="246"/>
        <v>0.29819494660840717</v>
      </c>
      <c r="BM172" s="21">
        <f t="shared" si="247"/>
        <v>-0.14236188289612897</v>
      </c>
      <c r="BN172" s="21">
        <f t="shared" si="248"/>
        <v>9.0449376601011322E-2</v>
      </c>
      <c r="BO172" s="21">
        <f t="shared" si="249"/>
        <v>0.23001548148321821</v>
      </c>
      <c r="BP172" s="21">
        <f t="shared" si="250"/>
        <v>0.11005550552477746</v>
      </c>
      <c r="BQ172" s="21">
        <f t="shared" si="251"/>
        <v>0.28376909361930025</v>
      </c>
      <c r="BR172" s="21">
        <f t="shared" si="252"/>
        <v>-0.16663248089071184</v>
      </c>
      <c r="BS172" s="21">
        <f t="shared" si="253"/>
        <v>7.5328114008924002E-2</v>
      </c>
      <c r="BT172" s="22">
        <f t="shared" si="254"/>
        <v>-2.2591065407664583E-4</v>
      </c>
      <c r="BU172" s="22">
        <f t="shared" si="255"/>
        <v>0.21831104876645932</v>
      </c>
      <c r="BV172" s="22">
        <f t="shared" si="256"/>
        <v>0.48689113927235539</v>
      </c>
      <c r="BW172" s="22">
        <f t="shared" si="257"/>
        <v>6.5644584244055962E-2</v>
      </c>
      <c r="BX172" s="22">
        <f t="shared" si="258"/>
        <v>-3.5860140213719645E-2</v>
      </c>
      <c r="BY172" s="22">
        <f t="shared" si="259"/>
        <v>0.29819494660840717</v>
      </c>
      <c r="BZ172" s="22">
        <f t="shared" si="260"/>
        <v>7.5328114008924002E-2</v>
      </c>
      <c r="CC172" s="2" t="str">
        <f t="shared" si="193"/>
        <v>Q1/2001</v>
      </c>
      <c r="CD172" s="3">
        <f t="shared" si="197"/>
        <v>-2.9090985127720133E-2</v>
      </c>
      <c r="CE172" s="3">
        <f t="shared" si="198"/>
        <v>1.3525845727115383E-2</v>
      </c>
      <c r="CF172" s="3">
        <f t="shared" si="199"/>
        <v>0.33911387729481424</v>
      </c>
      <c r="CG172" s="3">
        <f t="shared" si="200"/>
        <v>3.2120284412213615E-3</v>
      </c>
      <c r="CH172" s="3">
        <f t="shared" si="201"/>
        <v>0.19959868923925861</v>
      </c>
      <c r="CI172" s="3">
        <f t="shared" si="202"/>
        <v>0.30754430929751536</v>
      </c>
      <c r="CJ172" s="2">
        <v>0</v>
      </c>
      <c r="CL172" s="3">
        <f t="shared" si="203"/>
        <v>3.2120284412213615E-3</v>
      </c>
      <c r="CM172" s="3">
        <f t="shared" si="204"/>
        <v>0.30754430929751536</v>
      </c>
      <c r="CN172" s="3"/>
      <c r="CR172" s="2" t="str">
        <f t="shared" si="194"/>
        <v>Q1/2001</v>
      </c>
      <c r="CS172" s="3">
        <f t="shared" si="195"/>
        <v>0.15521442325946891</v>
      </c>
      <c r="CT172" s="3">
        <f t="shared" si="196"/>
        <v>0.17952010458556431</v>
      </c>
    </row>
    <row r="173" spans="1:98" x14ac:dyDescent="0.25">
      <c r="A173" s="2" t="str">
        <f>'Real GDP'!A172</f>
        <v>Q2/2001</v>
      </c>
      <c r="B173" s="3">
        <f>100*DataTransformed!B168</f>
        <v>2.114716609505507</v>
      </c>
      <c r="C173" s="3">
        <f>100*DataTransformed!L168</f>
        <v>2.8133657449753713</v>
      </c>
      <c r="D173" s="3">
        <f>100*DataTransformed!C168</f>
        <v>3.1352068408299516</v>
      </c>
      <c r="E173" s="3">
        <f>100*DataTransformed!M168</f>
        <v>2.4286437031125985</v>
      </c>
      <c r="F173" s="3">
        <f>100*DataTransformed!D168</f>
        <v>0.76662983195241452</v>
      </c>
      <c r="G173" s="3">
        <f>100*DataTransformed!N168</f>
        <v>4.6727171863523154</v>
      </c>
      <c r="H173" s="3">
        <f>100*DataTransformed!E168</f>
        <v>0.3434057454427375</v>
      </c>
      <c r="I173" s="3">
        <f>100*DataTransformed!O168</f>
        <v>3.9936800464591471</v>
      </c>
      <c r="J173" s="3">
        <f>100*DataTransformed!F168</f>
        <v>-1.0911127688487454</v>
      </c>
      <c r="K173" s="3">
        <f>100*DataTransformed!P168</f>
        <v>2.2223496156598799</v>
      </c>
      <c r="L173" s="3">
        <f>100*DataTransformed!G168</f>
        <v>1.0311074442491019</v>
      </c>
      <c r="M173" s="3">
        <f>100*DataTransformed!Q168</f>
        <v>2.8383070025753909</v>
      </c>
      <c r="N173" s="3">
        <f>100*DataTransformed!H168</f>
        <v>-1.9259759258531517</v>
      </c>
      <c r="O173" s="3">
        <f>100*DataTransformed!R168</f>
        <v>2.6883831027863181</v>
      </c>
      <c r="P173" s="3">
        <f>100*DataTransformed!I168</f>
        <v>3.1667790339970026</v>
      </c>
      <c r="Q173" s="3">
        <f>100*DataTransformed!S168</f>
        <v>3.7770879180587968</v>
      </c>
      <c r="V173" s="2" t="str">
        <f t="shared" si="136"/>
        <v>Q2/2001</v>
      </c>
      <c r="W173" s="17">
        <f t="shared" si="205"/>
        <v>0.30996552539343991</v>
      </c>
      <c r="X173" s="17">
        <f t="shared" si="206"/>
        <v>0.35977533352547358</v>
      </c>
      <c r="Y173" s="17">
        <f t="shared" si="207"/>
        <v>-1.7603506210486272E-2</v>
      </c>
      <c r="Z173" s="17">
        <f t="shared" si="208"/>
        <v>2.69216461885604E-2</v>
      </c>
      <c r="AA173" s="17">
        <f t="shared" si="209"/>
        <v>0.5260424484151548</v>
      </c>
      <c r="AB173" s="17">
        <f t="shared" si="210"/>
        <v>-0.14188820485484588</v>
      </c>
      <c r="AC173" s="17">
        <f t="shared" si="211"/>
        <v>1.9621011357518283E-2</v>
      </c>
      <c r="AD173" s="18">
        <f t="shared" si="212"/>
        <v>0.30996552539343991</v>
      </c>
      <c r="AE173" s="18">
        <f t="shared" si="213"/>
        <v>0.28544372190434553</v>
      </c>
      <c r="AF173" s="18">
        <f t="shared" si="214"/>
        <v>-0.10819441752747391</v>
      </c>
      <c r="AG173" s="18">
        <f t="shared" si="215"/>
        <v>0.17507503720588757</v>
      </c>
      <c r="AH173" s="18">
        <f t="shared" si="216"/>
        <v>0.52650647018394248</v>
      </c>
      <c r="AI173" s="18">
        <f t="shared" si="217"/>
        <v>8.8310950041248878E-2</v>
      </c>
      <c r="AJ173" s="18">
        <f t="shared" si="218"/>
        <v>0.22183258571521194</v>
      </c>
      <c r="AK173" s="19">
        <f t="shared" si="219"/>
        <v>0.35977533352547358</v>
      </c>
      <c r="AL173" s="19">
        <f t="shared" si="220"/>
        <v>0.28544372190434553</v>
      </c>
      <c r="AM173" s="19">
        <f t="shared" si="221"/>
        <v>0.29883990875247118</v>
      </c>
      <c r="AN173" s="19">
        <f t="shared" si="222"/>
        <v>0.51993085378548443</v>
      </c>
      <c r="AO173" s="19">
        <f t="shared" si="223"/>
        <v>0.36068138790094267</v>
      </c>
      <c r="AP173" s="19">
        <f t="shared" si="224"/>
        <v>0.26004547013319973</v>
      </c>
      <c r="AQ173" s="19">
        <f t="shared" si="225"/>
        <v>0.47079454285964767</v>
      </c>
      <c r="AR173" s="20">
        <f t="shared" si="226"/>
        <v>-1.7603506210486272E-2</v>
      </c>
      <c r="AS173" s="20">
        <f t="shared" si="227"/>
        <v>-0.10819441752747391</v>
      </c>
      <c r="AT173" s="20">
        <f t="shared" si="228"/>
        <v>0.29883990875247118</v>
      </c>
      <c r="AU173" s="20">
        <f t="shared" si="229"/>
        <v>0.29194918298095279</v>
      </c>
      <c r="AV173" s="20">
        <f t="shared" si="230"/>
        <v>-0.2611308609770524</v>
      </c>
      <c r="AW173" s="20">
        <f t="shared" si="231"/>
        <v>0.12736271524412754</v>
      </c>
      <c r="AX173" s="20">
        <f t="shared" si="232"/>
        <v>5.0776037348260181E-2</v>
      </c>
      <c r="AY173" s="16">
        <f t="shared" si="233"/>
        <v>2.69216461885604E-2</v>
      </c>
      <c r="AZ173" s="16">
        <f t="shared" si="234"/>
        <v>0.17507503720588757</v>
      </c>
      <c r="BA173" s="16">
        <f t="shared" si="235"/>
        <v>0.51993085378548443</v>
      </c>
      <c r="BB173" s="16">
        <f t="shared" si="236"/>
        <v>0.29194918298095279</v>
      </c>
      <c r="BC173" s="16">
        <f t="shared" si="237"/>
        <v>5.6339839950969355E-2</v>
      </c>
      <c r="BD173" s="16">
        <f t="shared" si="238"/>
        <v>0.3038074122550295</v>
      </c>
      <c r="BE173" s="16">
        <f t="shared" si="239"/>
        <v>-4.0995717582108591E-2</v>
      </c>
      <c r="BF173" s="13">
        <f t="shared" si="240"/>
        <v>0.5260424484151548</v>
      </c>
      <c r="BG173" s="13">
        <f t="shared" si="241"/>
        <v>0.52650647018394248</v>
      </c>
      <c r="BH173" s="13">
        <f t="shared" si="242"/>
        <v>0.36068138790094267</v>
      </c>
      <c r="BI173" s="13">
        <f t="shared" si="243"/>
        <v>-0.2611308609770524</v>
      </c>
      <c r="BJ173" s="13">
        <f t="shared" si="244"/>
        <v>5.6339839950969355E-2</v>
      </c>
      <c r="BK173" s="13">
        <f t="shared" si="245"/>
        <v>-0.15723564302253798</v>
      </c>
      <c r="BL173" s="13">
        <f t="shared" si="246"/>
        <v>0.30929551435641073</v>
      </c>
      <c r="BM173" s="21">
        <f t="shared" si="247"/>
        <v>-0.14188820485484588</v>
      </c>
      <c r="BN173" s="21">
        <f t="shared" si="248"/>
        <v>8.8310950041248878E-2</v>
      </c>
      <c r="BO173" s="21">
        <f t="shared" si="249"/>
        <v>0.26004547013319973</v>
      </c>
      <c r="BP173" s="21">
        <f t="shared" si="250"/>
        <v>0.12736271524412754</v>
      </c>
      <c r="BQ173" s="21">
        <f t="shared" si="251"/>
        <v>0.3038074122550295</v>
      </c>
      <c r="BR173" s="21">
        <f t="shared" si="252"/>
        <v>-0.15723564302253798</v>
      </c>
      <c r="BS173" s="21">
        <f t="shared" si="253"/>
        <v>0.10137659351653638</v>
      </c>
      <c r="BT173" s="22">
        <f t="shared" si="254"/>
        <v>1.9621011357518283E-2</v>
      </c>
      <c r="BU173" s="22">
        <f t="shared" si="255"/>
        <v>0.22183258571521194</v>
      </c>
      <c r="BV173" s="22">
        <f t="shared" si="256"/>
        <v>0.47079454285964767</v>
      </c>
      <c r="BW173" s="22">
        <f t="shared" si="257"/>
        <v>5.0776037348260181E-2</v>
      </c>
      <c r="BX173" s="22">
        <f t="shared" si="258"/>
        <v>-4.0995717582108591E-2</v>
      </c>
      <c r="BY173" s="22">
        <f t="shared" si="259"/>
        <v>0.30929551435641073</v>
      </c>
      <c r="BZ173" s="22">
        <f t="shared" si="260"/>
        <v>0.10137659351653638</v>
      </c>
      <c r="CC173" s="2" t="str">
        <f t="shared" si="193"/>
        <v>Q2/2001</v>
      </c>
      <c r="CD173" s="3">
        <f t="shared" si="197"/>
        <v>-1.7603506210486272E-2</v>
      </c>
      <c r="CE173" s="3">
        <f t="shared" si="198"/>
        <v>2.69216461885604E-2</v>
      </c>
      <c r="CF173" s="3">
        <f t="shared" si="199"/>
        <v>0.35977533352547358</v>
      </c>
      <c r="CG173" s="3">
        <f t="shared" si="200"/>
        <v>2.1446170065278811E-2</v>
      </c>
      <c r="CH173" s="3">
        <f t="shared" si="201"/>
        <v>0.19845381146054974</v>
      </c>
      <c r="CI173" s="3">
        <f t="shared" si="202"/>
        <v>0.3097980226341826</v>
      </c>
      <c r="CJ173" s="2">
        <v>0</v>
      </c>
      <c r="CL173" s="3">
        <f t="shared" si="203"/>
        <v>2.1446170065278811E-2</v>
      </c>
      <c r="CM173" s="3">
        <f t="shared" si="204"/>
        <v>0.3097980226341826</v>
      </c>
      <c r="CN173" s="3"/>
      <c r="CR173" s="2" t="str">
        <f t="shared" si="194"/>
        <v>Q2/2001</v>
      </c>
      <c r="CS173" s="3">
        <f t="shared" si="195"/>
        <v>0.16530998916677128</v>
      </c>
      <c r="CT173" s="3">
        <f t="shared" si="196"/>
        <v>0.18612206418607563</v>
      </c>
    </row>
    <row r="174" spans="1:98" x14ac:dyDescent="0.25">
      <c r="A174" s="2" t="str">
        <f>'Real GDP'!A173</f>
        <v>Q3/2001</v>
      </c>
      <c r="B174" s="3">
        <f>100*DataTransformed!B169</f>
        <v>-1.2670262826503631</v>
      </c>
      <c r="C174" s="3">
        <f>100*DataTransformed!L169</f>
        <v>1.308459001282003</v>
      </c>
      <c r="D174" s="3">
        <f>100*DataTransformed!C169</f>
        <v>2.9691868641972263</v>
      </c>
      <c r="E174" s="3">
        <f>100*DataTransformed!M169</f>
        <v>1.0901871670981222</v>
      </c>
      <c r="F174" s="3">
        <f>100*DataTransformed!D169</f>
        <v>1.284465385685607</v>
      </c>
      <c r="G174" s="3">
        <f>100*DataTransformed!N169</f>
        <v>3.6381882578996994</v>
      </c>
      <c r="H174" s="3">
        <f>100*DataTransformed!E169</f>
        <v>-1.1602292329740749</v>
      </c>
      <c r="I174" s="3">
        <f>100*DataTransformed!O169</f>
        <v>2.7513943957046649</v>
      </c>
      <c r="J174" s="3">
        <f>100*DataTransformed!F169</f>
        <v>-1.6992590109914829</v>
      </c>
      <c r="K174" s="3">
        <f>100*DataTransformed!P169</f>
        <v>1.4156442332811991</v>
      </c>
      <c r="L174" s="3">
        <f>100*DataTransformed!G169</f>
        <v>-0.30295633867964966</v>
      </c>
      <c r="M174" s="3">
        <f>100*DataTransformed!Q169</f>
        <v>0.24144393207166104</v>
      </c>
      <c r="N174" s="3">
        <f>100*DataTransformed!H169</f>
        <v>-4.4595429239542739</v>
      </c>
      <c r="O174" s="3">
        <f>100*DataTransformed!R169</f>
        <v>1.8134321405224085</v>
      </c>
      <c r="P174" s="3">
        <f>100*DataTransformed!I169</f>
        <v>3.9610177691503878</v>
      </c>
      <c r="Q174" s="3">
        <f>100*DataTransformed!S169</f>
        <v>3.6838843059395998</v>
      </c>
      <c r="V174" s="2" t="str">
        <f t="shared" si="136"/>
        <v>Q3/2001</v>
      </c>
      <c r="W174" s="17">
        <f t="shared" si="205"/>
        <v>0.29963932551605943</v>
      </c>
      <c r="X174" s="17">
        <f t="shared" si="206"/>
        <v>0.37234010972877413</v>
      </c>
      <c r="Y174" s="17">
        <f t="shared" si="207"/>
        <v>1.4306362457476596E-2</v>
      </c>
      <c r="Z174" s="17">
        <f t="shared" si="208"/>
        <v>7.110885326466744E-2</v>
      </c>
      <c r="AA174" s="17">
        <f t="shared" si="209"/>
        <v>0.5465209744693581</v>
      </c>
      <c r="AB174" s="17">
        <f t="shared" si="210"/>
        <v>-7.8858600531690637E-2</v>
      </c>
      <c r="AC174" s="17">
        <f t="shared" si="211"/>
        <v>2.4241610823539185E-2</v>
      </c>
      <c r="AD174" s="18">
        <f t="shared" si="212"/>
        <v>0.29963932551605943</v>
      </c>
      <c r="AE174" s="18">
        <f t="shared" si="213"/>
        <v>0.28111196410247014</v>
      </c>
      <c r="AF174" s="18">
        <f t="shared" si="214"/>
        <v>-0.10762745916669517</v>
      </c>
      <c r="AG174" s="18">
        <f t="shared" si="215"/>
        <v>0.17675514905649761</v>
      </c>
      <c r="AH174" s="18">
        <f t="shared" si="216"/>
        <v>0.51810382306790126</v>
      </c>
      <c r="AI174" s="18">
        <f t="shared" si="217"/>
        <v>8.4409790398719126E-2</v>
      </c>
      <c r="AJ174" s="18">
        <f t="shared" si="218"/>
        <v>0.21528030364675313</v>
      </c>
      <c r="AK174" s="19">
        <f t="shared" si="219"/>
        <v>0.37234010972877413</v>
      </c>
      <c r="AL174" s="19">
        <f t="shared" si="220"/>
        <v>0.28111196410247014</v>
      </c>
      <c r="AM174" s="19">
        <f t="shared" si="221"/>
        <v>0.30778597425324977</v>
      </c>
      <c r="AN174" s="19">
        <f t="shared" si="222"/>
        <v>0.53446042492392642</v>
      </c>
      <c r="AO174" s="19">
        <f t="shared" si="223"/>
        <v>0.36412410727296707</v>
      </c>
      <c r="AP174" s="19">
        <f t="shared" si="224"/>
        <v>0.2716101887772398</v>
      </c>
      <c r="AQ174" s="19">
        <f t="shared" si="225"/>
        <v>0.46617289216360691</v>
      </c>
      <c r="AR174" s="20">
        <f t="shared" si="226"/>
        <v>1.4306362457476596E-2</v>
      </c>
      <c r="AS174" s="20">
        <f t="shared" si="227"/>
        <v>-0.10762745916669517</v>
      </c>
      <c r="AT174" s="20">
        <f t="shared" si="228"/>
        <v>0.30778597425324977</v>
      </c>
      <c r="AU174" s="20">
        <f t="shared" si="229"/>
        <v>0.3068463700661776</v>
      </c>
      <c r="AV174" s="20">
        <f t="shared" si="230"/>
        <v>-0.23963363005747629</v>
      </c>
      <c r="AW174" s="20">
        <f t="shared" si="231"/>
        <v>0.1487132308832744</v>
      </c>
      <c r="AX174" s="20">
        <f t="shared" si="232"/>
        <v>5.3661694069223387E-2</v>
      </c>
      <c r="AY174" s="16">
        <f t="shared" si="233"/>
        <v>7.110885326466744E-2</v>
      </c>
      <c r="AZ174" s="16">
        <f t="shared" si="234"/>
        <v>0.17675514905649761</v>
      </c>
      <c r="BA174" s="16">
        <f t="shared" si="235"/>
        <v>0.53446042492392642</v>
      </c>
      <c r="BB174" s="16">
        <f t="shared" si="236"/>
        <v>0.3068463700661776</v>
      </c>
      <c r="BC174" s="16">
        <f t="shared" si="237"/>
        <v>9.0927835786408534E-2</v>
      </c>
      <c r="BD174" s="16">
        <f t="shared" si="238"/>
        <v>0.33252194274890856</v>
      </c>
      <c r="BE174" s="16">
        <f t="shared" si="239"/>
        <v>-2.2981592978927771E-2</v>
      </c>
      <c r="BF174" s="13">
        <f t="shared" si="240"/>
        <v>0.5465209744693581</v>
      </c>
      <c r="BG174" s="13">
        <f t="shared" si="241"/>
        <v>0.51810382306790126</v>
      </c>
      <c r="BH174" s="13">
        <f t="shared" si="242"/>
        <v>0.36412410727296707</v>
      </c>
      <c r="BI174" s="13">
        <f t="shared" si="243"/>
        <v>-0.23963363005747629</v>
      </c>
      <c r="BJ174" s="13">
        <f t="shared" si="244"/>
        <v>9.0927835786408534E-2</v>
      </c>
      <c r="BK174" s="13">
        <f t="shared" si="245"/>
        <v>-0.12515266931881794</v>
      </c>
      <c r="BL174" s="13">
        <f t="shared" si="246"/>
        <v>0.28976808432942935</v>
      </c>
      <c r="BM174" s="21">
        <f t="shared" si="247"/>
        <v>-7.8858600531690637E-2</v>
      </c>
      <c r="BN174" s="21">
        <f t="shared" si="248"/>
        <v>8.4409790398719126E-2</v>
      </c>
      <c r="BO174" s="21">
        <f t="shared" si="249"/>
        <v>0.2716101887772398</v>
      </c>
      <c r="BP174" s="21">
        <f t="shared" si="250"/>
        <v>0.1487132308832744</v>
      </c>
      <c r="BQ174" s="21">
        <f t="shared" si="251"/>
        <v>0.33252194274890856</v>
      </c>
      <c r="BR174" s="21">
        <f t="shared" si="252"/>
        <v>-0.12515266931881794</v>
      </c>
      <c r="BS174" s="21">
        <f t="shared" si="253"/>
        <v>9.653784439953278E-2</v>
      </c>
      <c r="BT174" s="22">
        <f t="shared" si="254"/>
        <v>2.4241610823539185E-2</v>
      </c>
      <c r="BU174" s="22">
        <f t="shared" si="255"/>
        <v>0.21528030364675313</v>
      </c>
      <c r="BV174" s="22">
        <f t="shared" si="256"/>
        <v>0.46617289216360691</v>
      </c>
      <c r="BW174" s="22">
        <f t="shared" si="257"/>
        <v>5.3661694069223387E-2</v>
      </c>
      <c r="BX174" s="22">
        <f t="shared" si="258"/>
        <v>-2.2981592978927771E-2</v>
      </c>
      <c r="BY174" s="22">
        <f t="shared" si="259"/>
        <v>0.28976808432942935</v>
      </c>
      <c r="BZ174" s="22">
        <f t="shared" si="260"/>
        <v>9.653784439953278E-2</v>
      </c>
      <c r="CC174" s="2" t="str">
        <f t="shared" si="193"/>
        <v>Q3/2001</v>
      </c>
      <c r="CD174" s="3">
        <f t="shared" si="197"/>
        <v>1.4306362457476596E-2</v>
      </c>
      <c r="CE174" s="3">
        <f t="shared" si="198"/>
        <v>7.110885326466744E-2</v>
      </c>
      <c r="CF174" s="3">
        <f t="shared" si="199"/>
        <v>0.37234010972877413</v>
      </c>
      <c r="CG174" s="3">
        <f t="shared" si="200"/>
        <v>3.1596631634960237E-2</v>
      </c>
      <c r="CH174" s="3">
        <f t="shared" si="201"/>
        <v>0.19601772635162537</v>
      </c>
      <c r="CI174" s="3">
        <f t="shared" si="202"/>
        <v>0.32633795062499388</v>
      </c>
      <c r="CJ174" s="2">
        <v>0</v>
      </c>
      <c r="CL174" s="3">
        <f t="shared" si="203"/>
        <v>3.1596631634960237E-2</v>
      </c>
      <c r="CM174" s="3">
        <f t="shared" si="204"/>
        <v>0.32633795062499388</v>
      </c>
      <c r="CN174" s="3"/>
      <c r="CR174" s="2" t="str">
        <f t="shared" si="194"/>
        <v>Q3/2001</v>
      </c>
      <c r="CS174" s="3">
        <f t="shared" si="195"/>
        <v>0.18973386639803835</v>
      </c>
      <c r="CT174" s="3">
        <f t="shared" si="196"/>
        <v>0.19806978654204685</v>
      </c>
    </row>
    <row r="175" spans="1:98" x14ac:dyDescent="0.25">
      <c r="A175" s="2" t="str">
        <f>'Real GDP'!A174</f>
        <v>Q4/2001</v>
      </c>
      <c r="B175" s="3">
        <f>100*DataTransformed!B170</f>
        <v>1.1085873779975941</v>
      </c>
      <c r="C175" s="3">
        <f>100*DataTransformed!L170</f>
        <v>1.2092700339394469</v>
      </c>
      <c r="D175" s="3">
        <f>100*DataTransformed!C170</f>
        <v>1.7782500161263926</v>
      </c>
      <c r="E175" s="3">
        <f>100*DataTransformed!M170</f>
        <v>2.2670488208717643</v>
      </c>
      <c r="F175" s="3">
        <f>100*DataTransformed!D170</f>
        <v>7.7197322678301816E-3</v>
      </c>
      <c r="G175" s="3">
        <f>100*DataTransformed!N170</f>
        <v>4.0248214103169033</v>
      </c>
      <c r="H175" s="3">
        <f>100*DataTransformed!E170</f>
        <v>0.47308782979342823</v>
      </c>
      <c r="I175" s="3">
        <f>100*DataTransformed!O170</f>
        <v>2.8450508055890111</v>
      </c>
      <c r="J175" s="3">
        <f>100*DataTransformed!F170</f>
        <v>0.19698966035051058</v>
      </c>
      <c r="K175" s="3">
        <f>100*DataTransformed!P170</f>
        <v>1.9540369496684917</v>
      </c>
      <c r="L175" s="3">
        <f>100*DataTransformed!G170</f>
        <v>2.4447440686454769</v>
      </c>
      <c r="M175" s="3">
        <f>100*DataTransformed!Q170</f>
        <v>-0.66518591129458571</v>
      </c>
      <c r="N175" s="3">
        <f>100*DataTransformed!H170</f>
        <v>-1.0670728950209707</v>
      </c>
      <c r="O175" s="3">
        <f>100*DataTransformed!R170</f>
        <v>2.4237754864607552</v>
      </c>
      <c r="P175" s="3">
        <f>100*DataTransformed!I170</f>
        <v>2.8257372796410607</v>
      </c>
      <c r="Q175" s="3">
        <f>100*DataTransformed!S170</f>
        <v>4.9746446042821191</v>
      </c>
      <c r="V175" s="2" t="str">
        <f t="shared" si="136"/>
        <v>Q4/2001</v>
      </c>
      <c r="W175" s="17">
        <f t="shared" si="205"/>
        <v>0.32712780884880999</v>
      </c>
      <c r="X175" s="17">
        <f t="shared" si="206"/>
        <v>0.38113904771706275</v>
      </c>
      <c r="Y175" s="17">
        <f t="shared" si="207"/>
        <v>2.5484121617023795E-2</v>
      </c>
      <c r="Z175" s="17">
        <f t="shared" si="208"/>
        <v>8.0194381107933463E-2</v>
      </c>
      <c r="AA175" s="17">
        <f t="shared" si="209"/>
        <v>0.54695415067146536</v>
      </c>
      <c r="AB175" s="17">
        <f t="shared" si="210"/>
        <v>-6.4233801518082057E-2</v>
      </c>
      <c r="AC175" s="17">
        <f t="shared" si="211"/>
        <v>2.4635634250128175E-2</v>
      </c>
      <c r="AD175" s="18">
        <f t="shared" si="212"/>
        <v>0.32712780884880999</v>
      </c>
      <c r="AE175" s="18">
        <f t="shared" si="213"/>
        <v>0.32001266550226293</v>
      </c>
      <c r="AF175" s="18">
        <f t="shared" si="214"/>
        <v>-0.12071265100666778</v>
      </c>
      <c r="AG175" s="18">
        <f t="shared" si="215"/>
        <v>0.18908191992662821</v>
      </c>
      <c r="AH175" s="18">
        <f t="shared" si="216"/>
        <v>0.61226595166225695</v>
      </c>
      <c r="AI175" s="18">
        <f t="shared" si="217"/>
        <v>8.5500364296893991E-2</v>
      </c>
      <c r="AJ175" s="18">
        <f t="shared" si="218"/>
        <v>0.22931697041426777</v>
      </c>
      <c r="AK175" s="19">
        <f t="shared" si="219"/>
        <v>0.38113904771706275</v>
      </c>
      <c r="AL175" s="19">
        <f t="shared" si="220"/>
        <v>0.32001266550226293</v>
      </c>
      <c r="AM175" s="19">
        <f t="shared" si="221"/>
        <v>0.32192579961750839</v>
      </c>
      <c r="AN175" s="19">
        <f t="shared" si="222"/>
        <v>0.54115302358213935</v>
      </c>
      <c r="AO175" s="19">
        <f t="shared" si="223"/>
        <v>0.34684658493091297</v>
      </c>
      <c r="AP175" s="19">
        <f t="shared" si="224"/>
        <v>0.28817335143184747</v>
      </c>
      <c r="AQ175" s="19">
        <f t="shared" si="225"/>
        <v>0.46207050446416553</v>
      </c>
      <c r="AR175" s="20">
        <f t="shared" si="226"/>
        <v>2.5484121617023795E-2</v>
      </c>
      <c r="AS175" s="20">
        <f t="shared" si="227"/>
        <v>-0.12071265100666778</v>
      </c>
      <c r="AT175" s="20">
        <f t="shared" si="228"/>
        <v>0.32192579961750839</v>
      </c>
      <c r="AU175" s="20">
        <f t="shared" si="229"/>
        <v>0.31206735720949019</v>
      </c>
      <c r="AV175" s="20">
        <f t="shared" si="230"/>
        <v>-0.23152608145729744</v>
      </c>
      <c r="AW175" s="20">
        <f t="shared" si="231"/>
        <v>0.15272797227230958</v>
      </c>
      <c r="AX175" s="20">
        <f t="shared" si="232"/>
        <v>5.6799669114419943E-2</v>
      </c>
      <c r="AY175" s="16">
        <f t="shared" si="233"/>
        <v>8.0194381107933463E-2</v>
      </c>
      <c r="AZ175" s="16">
        <f t="shared" si="234"/>
        <v>0.18908191992662821</v>
      </c>
      <c r="BA175" s="16">
        <f t="shared" si="235"/>
        <v>0.54115302358213935</v>
      </c>
      <c r="BB175" s="16">
        <f t="shared" si="236"/>
        <v>0.31206735720949019</v>
      </c>
      <c r="BC175" s="16">
        <f t="shared" si="237"/>
        <v>9.0618398707661751E-2</v>
      </c>
      <c r="BD175" s="16">
        <f t="shared" si="238"/>
        <v>0.33905261412856846</v>
      </c>
      <c r="BE175" s="16">
        <f t="shared" si="239"/>
        <v>-2.1542158540135362E-2</v>
      </c>
      <c r="BF175" s="13">
        <f t="shared" si="240"/>
        <v>0.54695415067146536</v>
      </c>
      <c r="BG175" s="13">
        <f t="shared" si="241"/>
        <v>0.61226595166225695</v>
      </c>
      <c r="BH175" s="13">
        <f t="shared" si="242"/>
        <v>0.34684658493091297</v>
      </c>
      <c r="BI175" s="13">
        <f t="shared" si="243"/>
        <v>-0.23152608145729744</v>
      </c>
      <c r="BJ175" s="13">
        <f t="shared" si="244"/>
        <v>9.0618398707661751E-2</v>
      </c>
      <c r="BK175" s="13">
        <f t="shared" si="245"/>
        <v>-0.12068249241872098</v>
      </c>
      <c r="BL175" s="13">
        <f t="shared" si="246"/>
        <v>0.29176799830314576</v>
      </c>
      <c r="BM175" s="21">
        <f t="shared" si="247"/>
        <v>-6.4233801518082057E-2</v>
      </c>
      <c r="BN175" s="21">
        <f t="shared" si="248"/>
        <v>8.5500364296893991E-2</v>
      </c>
      <c r="BO175" s="21">
        <f t="shared" si="249"/>
        <v>0.28817335143184747</v>
      </c>
      <c r="BP175" s="21">
        <f t="shared" si="250"/>
        <v>0.15272797227230958</v>
      </c>
      <c r="BQ175" s="21">
        <f t="shared" si="251"/>
        <v>0.33905261412856846</v>
      </c>
      <c r="BR175" s="21">
        <f t="shared" si="252"/>
        <v>-0.12068249241872098</v>
      </c>
      <c r="BS175" s="21">
        <f t="shared" si="253"/>
        <v>9.9022966361584988E-2</v>
      </c>
      <c r="BT175" s="22">
        <f t="shared" si="254"/>
        <v>2.4635634250128175E-2</v>
      </c>
      <c r="BU175" s="22">
        <f t="shared" si="255"/>
        <v>0.22931697041426777</v>
      </c>
      <c r="BV175" s="22">
        <f t="shared" si="256"/>
        <v>0.46207050446416553</v>
      </c>
      <c r="BW175" s="22">
        <f t="shared" si="257"/>
        <v>5.6799669114419943E-2</v>
      </c>
      <c r="BX175" s="22">
        <f t="shared" si="258"/>
        <v>-2.1542158540135362E-2</v>
      </c>
      <c r="BY175" s="22">
        <f t="shared" si="259"/>
        <v>0.29176799830314576</v>
      </c>
      <c r="BZ175" s="22">
        <f t="shared" si="260"/>
        <v>9.9022966361584988E-2</v>
      </c>
      <c r="CC175" s="2" t="str">
        <f t="shared" si="193"/>
        <v>Q4/2001</v>
      </c>
      <c r="CD175" s="3">
        <f t="shared" si="197"/>
        <v>2.4635634250128175E-2</v>
      </c>
      <c r="CE175" s="3">
        <f t="shared" si="198"/>
        <v>8.0194381107933463E-2</v>
      </c>
      <c r="CF175" s="3">
        <f t="shared" si="199"/>
        <v>0.38113904771706275</v>
      </c>
      <c r="CG175" s="3">
        <f t="shared" si="200"/>
        <v>3.3313008491372836E-2</v>
      </c>
      <c r="CH175" s="3">
        <f t="shared" si="201"/>
        <v>0.20919944517044797</v>
      </c>
      <c r="CI175" s="3">
        <f t="shared" si="202"/>
        <v>0.33607141280862884</v>
      </c>
      <c r="CJ175" s="2">
        <v>0</v>
      </c>
      <c r="CL175" s="3">
        <f t="shared" si="203"/>
        <v>3.3313008491372836E-2</v>
      </c>
      <c r="CM175" s="3">
        <f t="shared" si="204"/>
        <v>0.33607141280862884</v>
      </c>
      <c r="CN175" s="3"/>
      <c r="CR175" s="2" t="str">
        <f t="shared" si="194"/>
        <v>Q4/2001</v>
      </c>
      <c r="CS175" s="3">
        <f t="shared" si="195"/>
        <v>0.20028414324087757</v>
      </c>
      <c r="CT175" s="3">
        <f t="shared" si="196"/>
        <v>0.20940419076549713</v>
      </c>
    </row>
    <row r="176" spans="1:98" x14ac:dyDescent="0.25">
      <c r="A176" s="2" t="str">
        <f>'Real GDP'!A175</f>
        <v>Q1/2002</v>
      </c>
      <c r="B176" s="3">
        <f>100*DataTransformed!B171</f>
        <v>3.6663129641446801</v>
      </c>
      <c r="C176" s="3">
        <f>100*DataTransformed!L171</f>
        <v>1.2791241485818006</v>
      </c>
      <c r="D176" s="3">
        <f>100*DataTransformed!C171</f>
        <v>1.8952806839838132</v>
      </c>
      <c r="E176" s="3">
        <f>100*DataTransformed!M171</f>
        <v>3.7198354340329587</v>
      </c>
      <c r="F176" s="3">
        <f>100*DataTransformed!D171</f>
        <v>1.1811342030899397</v>
      </c>
      <c r="G176" s="3">
        <f>100*DataTransformed!N171</f>
        <v>4.6806157414888361</v>
      </c>
      <c r="H176" s="3">
        <f>100*DataTransformed!E171</f>
        <v>-1.2377024809403281</v>
      </c>
      <c r="I176" s="3">
        <f>100*DataTransformed!O171</f>
        <v>3.0817526756372615</v>
      </c>
      <c r="J176" s="3">
        <f>100*DataTransformed!F171</f>
        <v>-0.32813428863107674</v>
      </c>
      <c r="K176" s="3">
        <f>100*DataTransformed!P171</f>
        <v>2.7877680633206836</v>
      </c>
      <c r="L176" s="3">
        <f>100*DataTransformed!G171</f>
        <v>5.9152037116170675</v>
      </c>
      <c r="M176" s="3">
        <f>100*DataTransformed!Q171</f>
        <v>-1.1282025438994481</v>
      </c>
      <c r="N176" s="3">
        <f>100*DataTransformed!H171</f>
        <v>0.47238069826818219</v>
      </c>
      <c r="O176" s="3">
        <f>100*DataTransformed!R171</f>
        <v>3.1919270017144896</v>
      </c>
      <c r="P176" s="3">
        <f>100*DataTransformed!I171</f>
        <v>2.2699847366322246</v>
      </c>
      <c r="Q176" s="3">
        <f>100*DataTransformed!S171</f>
        <v>6.3937888397038734</v>
      </c>
      <c r="V176" s="2" t="str">
        <f t="shared" si="136"/>
        <v>Q1/2002</v>
      </c>
      <c r="W176" s="17">
        <f t="shared" si="205"/>
        <v>0.32672221321962153</v>
      </c>
      <c r="X176" s="17">
        <f t="shared" si="206"/>
        <v>0.37638877053639863</v>
      </c>
      <c r="Y176" s="17">
        <f t="shared" si="207"/>
        <v>1.3804900592879589E-2</v>
      </c>
      <c r="Z176" s="17">
        <f t="shared" si="208"/>
        <v>7.5823273847955619E-2</v>
      </c>
      <c r="AA176" s="17">
        <f t="shared" si="209"/>
        <v>0.57826732496362854</v>
      </c>
      <c r="AB176" s="17">
        <f t="shared" si="210"/>
        <v>-6.759745599802347E-2</v>
      </c>
      <c r="AC176" s="17">
        <f t="shared" si="211"/>
        <v>2.7605096510170939E-2</v>
      </c>
      <c r="AD176" s="18">
        <f t="shared" si="212"/>
        <v>0.32672221321962153</v>
      </c>
      <c r="AE176" s="18">
        <f t="shared" si="213"/>
        <v>0.32892957444797072</v>
      </c>
      <c r="AF176" s="18">
        <f t="shared" si="214"/>
        <v>-0.10422542046614887</v>
      </c>
      <c r="AG176" s="18">
        <f t="shared" si="215"/>
        <v>0.19358772038530331</v>
      </c>
      <c r="AH176" s="18">
        <f t="shared" si="216"/>
        <v>0.613043879982479</v>
      </c>
      <c r="AI176" s="18">
        <f t="shared" si="217"/>
        <v>9.16270806454616E-2</v>
      </c>
      <c r="AJ176" s="18">
        <f t="shared" si="218"/>
        <v>0.2260935861788545</v>
      </c>
      <c r="AK176" s="19">
        <f t="shared" si="219"/>
        <v>0.37638877053639863</v>
      </c>
      <c r="AL176" s="19">
        <f t="shared" si="220"/>
        <v>0.32892957444797072</v>
      </c>
      <c r="AM176" s="19">
        <f t="shared" si="221"/>
        <v>0.31957405242269205</v>
      </c>
      <c r="AN176" s="19">
        <f t="shared" si="222"/>
        <v>0.54697430626083887</v>
      </c>
      <c r="AO176" s="19">
        <f t="shared" si="223"/>
        <v>0.37644070501528859</v>
      </c>
      <c r="AP176" s="19">
        <f t="shared" si="224"/>
        <v>0.28617075900871597</v>
      </c>
      <c r="AQ176" s="19">
        <f t="shared" si="225"/>
        <v>0.49136476584275574</v>
      </c>
      <c r="AR176" s="20">
        <f t="shared" si="226"/>
        <v>1.3804900592879589E-2</v>
      </c>
      <c r="AS176" s="20">
        <f t="shared" si="227"/>
        <v>-0.10422542046614887</v>
      </c>
      <c r="AT176" s="20">
        <f t="shared" si="228"/>
        <v>0.31957405242269205</v>
      </c>
      <c r="AU176" s="20">
        <f t="shared" si="229"/>
        <v>0.34889587367368713</v>
      </c>
      <c r="AV176" s="20">
        <f t="shared" si="230"/>
        <v>-0.13582340628377829</v>
      </c>
      <c r="AW176" s="20">
        <f t="shared" si="231"/>
        <v>0.13896593812352964</v>
      </c>
      <c r="AX176" s="20">
        <f t="shared" si="232"/>
        <v>0.15551585306042784</v>
      </c>
      <c r="AY176" s="16">
        <f t="shared" si="233"/>
        <v>7.5823273847955619E-2</v>
      </c>
      <c r="AZ176" s="16">
        <f t="shared" si="234"/>
        <v>0.19358772038530331</v>
      </c>
      <c r="BA176" s="16">
        <f t="shared" si="235"/>
        <v>0.54697430626083887</v>
      </c>
      <c r="BB176" s="16">
        <f t="shared" si="236"/>
        <v>0.34889587367368713</v>
      </c>
      <c r="BC176" s="16">
        <f t="shared" si="237"/>
        <v>8.0293823484189966E-2</v>
      </c>
      <c r="BD176" s="16">
        <f t="shared" si="238"/>
        <v>0.3423724443861666</v>
      </c>
      <c r="BE176" s="16">
        <f t="shared" si="239"/>
        <v>-1.4446892270208936E-2</v>
      </c>
      <c r="BF176" s="13">
        <f t="shared" si="240"/>
        <v>0.57826732496362854</v>
      </c>
      <c r="BG176" s="13">
        <f t="shared" si="241"/>
        <v>0.613043879982479</v>
      </c>
      <c r="BH176" s="13">
        <f t="shared" si="242"/>
        <v>0.37644070501528859</v>
      </c>
      <c r="BI176" s="13">
        <f t="shared" si="243"/>
        <v>-0.13582340628377829</v>
      </c>
      <c r="BJ176" s="13">
        <f t="shared" si="244"/>
        <v>8.0293823484189966E-2</v>
      </c>
      <c r="BK176" s="13">
        <f t="shared" si="245"/>
        <v>-0.10958392986542556</v>
      </c>
      <c r="BL176" s="13">
        <f t="shared" si="246"/>
        <v>0.24338465817138155</v>
      </c>
      <c r="BM176" s="21">
        <f t="shared" si="247"/>
        <v>-6.759745599802347E-2</v>
      </c>
      <c r="BN176" s="21">
        <f t="shared" si="248"/>
        <v>9.16270806454616E-2</v>
      </c>
      <c r="BO176" s="21">
        <f t="shared" si="249"/>
        <v>0.28617075900871597</v>
      </c>
      <c r="BP176" s="21">
        <f t="shared" si="250"/>
        <v>0.13896593812352964</v>
      </c>
      <c r="BQ176" s="21">
        <f t="shared" si="251"/>
        <v>0.3423724443861666</v>
      </c>
      <c r="BR176" s="21">
        <f t="shared" si="252"/>
        <v>-0.10958392986542556</v>
      </c>
      <c r="BS176" s="21">
        <f t="shared" si="253"/>
        <v>0.11693872100307426</v>
      </c>
      <c r="BT176" s="22">
        <f t="shared" si="254"/>
        <v>2.7605096510170939E-2</v>
      </c>
      <c r="BU176" s="22">
        <f t="shared" si="255"/>
        <v>0.2260935861788545</v>
      </c>
      <c r="BV176" s="22">
        <f t="shared" si="256"/>
        <v>0.49136476584275574</v>
      </c>
      <c r="BW176" s="22">
        <f t="shared" si="257"/>
        <v>0.15551585306042784</v>
      </c>
      <c r="BX176" s="22">
        <f t="shared" si="258"/>
        <v>-1.4446892270208936E-2</v>
      </c>
      <c r="BY176" s="22">
        <f t="shared" si="259"/>
        <v>0.24338465817138155</v>
      </c>
      <c r="BZ176" s="22">
        <f t="shared" si="260"/>
        <v>0.11693872100307426</v>
      </c>
      <c r="CC176" s="2" t="str">
        <f t="shared" si="193"/>
        <v>Q1/2002</v>
      </c>
      <c r="CD176" s="3">
        <f t="shared" si="197"/>
        <v>1.3804900592879589E-2</v>
      </c>
      <c r="CE176" s="3">
        <f t="shared" si="198"/>
        <v>7.5823273847955619E-2</v>
      </c>
      <c r="CF176" s="3">
        <f t="shared" si="199"/>
        <v>0.37638877053639863</v>
      </c>
      <c r="CG176" s="3">
        <f t="shared" si="200"/>
        <v>3.9659640844617108E-2</v>
      </c>
      <c r="CH176" s="3">
        <f t="shared" si="201"/>
        <v>0.2098406532820789</v>
      </c>
      <c r="CI176" s="3">
        <f t="shared" si="202"/>
        <v>0.34726501635180701</v>
      </c>
      <c r="CJ176" s="2">
        <v>0</v>
      </c>
      <c r="CL176" s="3">
        <f t="shared" si="203"/>
        <v>3.9659640844617108E-2</v>
      </c>
      <c r="CM176" s="3">
        <f t="shared" si="204"/>
        <v>0.34726501635180701</v>
      </c>
      <c r="CN176" s="3"/>
      <c r="CR176" s="2" t="str">
        <f t="shared" si="194"/>
        <v>Q1/2002</v>
      </c>
      <c r="CS176" s="3">
        <f t="shared" si="195"/>
        <v>0.20348281047260372</v>
      </c>
      <c r="CT176" s="3">
        <f t="shared" si="196"/>
        <v>0.22092305409478968</v>
      </c>
    </row>
    <row r="177" spans="1:98" x14ac:dyDescent="0.25">
      <c r="A177" s="2" t="str">
        <f>'Real GDP'!A176</f>
        <v>Q2/2002</v>
      </c>
      <c r="B177" s="3">
        <f>100*DataTransformed!B172</f>
        <v>2.2008438826489396</v>
      </c>
      <c r="C177" s="3">
        <f>100*DataTransformed!L172</f>
        <v>1.4853815630935685</v>
      </c>
      <c r="D177" s="3">
        <f>100*DataTransformed!C172</f>
        <v>2.6293765371637079</v>
      </c>
      <c r="E177" s="3">
        <f>100*DataTransformed!M172</f>
        <v>3.4501250479255674</v>
      </c>
      <c r="F177" s="3">
        <f>100*DataTransformed!D172</f>
        <v>2.0898952322099262</v>
      </c>
      <c r="G177" s="3">
        <f>100*DataTransformed!N172</f>
        <v>2.6166891259549629</v>
      </c>
      <c r="H177" s="3">
        <f>100*DataTransformed!E172</f>
        <v>1.0334895292778867</v>
      </c>
      <c r="I177" s="3">
        <f>100*DataTransformed!O172</f>
        <v>2.9913760664577183</v>
      </c>
      <c r="J177" s="3">
        <f>100*DataTransformed!F172</f>
        <v>1.9622615482166594</v>
      </c>
      <c r="K177" s="3">
        <f>100*DataTransformed!P172</f>
        <v>2.4954989958107632</v>
      </c>
      <c r="L177" s="3">
        <f>100*DataTransformed!G172</f>
        <v>2.2735771940443072</v>
      </c>
      <c r="M177" s="3">
        <f>100*DataTransformed!Q172</f>
        <v>0.8323773272110202</v>
      </c>
      <c r="N177" s="3">
        <f>100*DataTransformed!H172</f>
        <v>3.0981209740247095</v>
      </c>
      <c r="O177" s="3">
        <f>100*DataTransformed!R172</f>
        <v>2.7105797866834536</v>
      </c>
      <c r="P177" s="3">
        <f>100*DataTransformed!I172</f>
        <v>2.9957985996198033</v>
      </c>
      <c r="Q177" s="3">
        <f>100*DataTransformed!S172</f>
        <v>4.7861878540459202</v>
      </c>
      <c r="V177" s="2" t="str">
        <f t="shared" si="136"/>
        <v>Q2/2002</v>
      </c>
      <c r="W177" s="17">
        <f t="shared" si="205"/>
        <v>0.31846295275322628</v>
      </c>
      <c r="X177" s="17">
        <f t="shared" si="206"/>
        <v>0.3704711561337895</v>
      </c>
      <c r="Y177" s="17">
        <f t="shared" si="207"/>
        <v>-3.2801853881436051E-3</v>
      </c>
      <c r="Z177" s="17">
        <f t="shared" si="208"/>
        <v>6.0500133108517484E-2</v>
      </c>
      <c r="AA177" s="17">
        <f t="shared" si="209"/>
        <v>0.57481960812990873</v>
      </c>
      <c r="AB177" s="17">
        <f t="shared" si="210"/>
        <v>-8.5136489831355813E-2</v>
      </c>
      <c r="AC177" s="17">
        <f t="shared" si="211"/>
        <v>2.015917825223397E-2</v>
      </c>
      <c r="AD177" s="18">
        <f t="shared" si="212"/>
        <v>0.31846295275322628</v>
      </c>
      <c r="AE177" s="18">
        <f t="shared" si="213"/>
        <v>0.31110203278647347</v>
      </c>
      <c r="AF177" s="18">
        <f t="shared" si="214"/>
        <v>-0.15313079216825859</v>
      </c>
      <c r="AG177" s="18">
        <f t="shared" si="215"/>
        <v>0.16414310748667749</v>
      </c>
      <c r="AH177" s="18">
        <f t="shared" si="216"/>
        <v>0.60560821827382483</v>
      </c>
      <c r="AI177" s="18">
        <f t="shared" si="217"/>
        <v>6.2387746286596012E-2</v>
      </c>
      <c r="AJ177" s="18">
        <f t="shared" si="218"/>
        <v>0.21284975498780459</v>
      </c>
      <c r="AK177" s="19">
        <f t="shared" si="219"/>
        <v>0.3704711561337895</v>
      </c>
      <c r="AL177" s="19">
        <f t="shared" si="220"/>
        <v>0.31110203278647347</v>
      </c>
      <c r="AM177" s="19">
        <f t="shared" si="221"/>
        <v>0.29509738138832808</v>
      </c>
      <c r="AN177" s="19">
        <f t="shared" si="222"/>
        <v>0.5327612534563273</v>
      </c>
      <c r="AO177" s="19">
        <f t="shared" si="223"/>
        <v>0.36527273214325534</v>
      </c>
      <c r="AP177" s="19">
        <f t="shared" si="224"/>
        <v>0.26497841348259565</v>
      </c>
      <c r="AQ177" s="19">
        <f t="shared" si="225"/>
        <v>0.4839776030887688</v>
      </c>
      <c r="AR177" s="20">
        <f t="shared" si="226"/>
        <v>-3.2801853881436051E-3</v>
      </c>
      <c r="AS177" s="20">
        <f t="shared" si="227"/>
        <v>-0.15313079216825859</v>
      </c>
      <c r="AT177" s="20">
        <f t="shared" si="228"/>
        <v>0.29509738138832808</v>
      </c>
      <c r="AU177" s="20">
        <f t="shared" si="229"/>
        <v>0.31304614861271984</v>
      </c>
      <c r="AV177" s="20">
        <f t="shared" si="230"/>
        <v>-0.17114720610789325</v>
      </c>
      <c r="AW177" s="20">
        <f t="shared" si="231"/>
        <v>9.6610345932227601E-2</v>
      </c>
      <c r="AX177" s="20">
        <f t="shared" si="232"/>
        <v>0.13525941553957399</v>
      </c>
      <c r="AY177" s="16">
        <f t="shared" si="233"/>
        <v>6.0500133108517484E-2</v>
      </c>
      <c r="AZ177" s="16">
        <f t="shared" si="234"/>
        <v>0.16414310748667749</v>
      </c>
      <c r="BA177" s="16">
        <f t="shared" si="235"/>
        <v>0.5327612534563273</v>
      </c>
      <c r="BB177" s="16">
        <f t="shared" si="236"/>
        <v>0.31304614861271984</v>
      </c>
      <c r="BC177" s="16">
        <f t="shared" si="237"/>
        <v>5.6715776985454672E-2</v>
      </c>
      <c r="BD177" s="16">
        <f t="shared" si="238"/>
        <v>0.31640385560593515</v>
      </c>
      <c r="BE177" s="16">
        <f t="shared" si="239"/>
        <v>-3.6866471982694694E-2</v>
      </c>
      <c r="BF177" s="13">
        <f t="shared" si="240"/>
        <v>0.57481960812990873</v>
      </c>
      <c r="BG177" s="13">
        <f t="shared" si="241"/>
        <v>0.60560821827382483</v>
      </c>
      <c r="BH177" s="13">
        <f t="shared" si="242"/>
        <v>0.36527273214325534</v>
      </c>
      <c r="BI177" s="13">
        <f t="shared" si="243"/>
        <v>-0.17114720610789325</v>
      </c>
      <c r="BJ177" s="13">
        <f t="shared" si="244"/>
        <v>5.6715776985454672E-2</v>
      </c>
      <c r="BK177" s="13">
        <f t="shared" si="245"/>
        <v>-0.1354259120427917</v>
      </c>
      <c r="BL177" s="13">
        <f t="shared" si="246"/>
        <v>0.23407188688389985</v>
      </c>
      <c r="BM177" s="21">
        <f t="shared" si="247"/>
        <v>-8.5136489831355813E-2</v>
      </c>
      <c r="BN177" s="21">
        <f t="shared" si="248"/>
        <v>6.2387746286596012E-2</v>
      </c>
      <c r="BO177" s="21">
        <f t="shared" si="249"/>
        <v>0.26497841348259565</v>
      </c>
      <c r="BP177" s="21">
        <f t="shared" si="250"/>
        <v>9.6610345932227601E-2</v>
      </c>
      <c r="BQ177" s="21">
        <f t="shared" si="251"/>
        <v>0.31640385560593515</v>
      </c>
      <c r="BR177" s="21">
        <f t="shared" si="252"/>
        <v>-0.1354259120427917</v>
      </c>
      <c r="BS177" s="21">
        <f t="shared" si="253"/>
        <v>0.10002414661998149</v>
      </c>
      <c r="BT177" s="22">
        <f t="shared" si="254"/>
        <v>2.015917825223397E-2</v>
      </c>
      <c r="BU177" s="22">
        <f t="shared" si="255"/>
        <v>0.21284975498780459</v>
      </c>
      <c r="BV177" s="22">
        <f t="shared" si="256"/>
        <v>0.4839776030887688</v>
      </c>
      <c r="BW177" s="22">
        <f t="shared" si="257"/>
        <v>0.13525941553957399</v>
      </c>
      <c r="BX177" s="22">
        <f t="shared" si="258"/>
        <v>-3.6866471982694694E-2</v>
      </c>
      <c r="BY177" s="22">
        <f t="shared" si="259"/>
        <v>0.23407188688389985</v>
      </c>
      <c r="BZ177" s="22">
        <f t="shared" si="260"/>
        <v>0.10002414661998149</v>
      </c>
      <c r="CC177" s="2" t="str">
        <f t="shared" si="193"/>
        <v>Q2/2002</v>
      </c>
      <c r="CD177" s="3">
        <f t="shared" si="197"/>
        <v>-3.2801853881436051E-3</v>
      </c>
      <c r="CE177" s="3">
        <f t="shared" si="198"/>
        <v>6.0500133108517484E-2</v>
      </c>
      <c r="CF177" s="3">
        <f t="shared" si="199"/>
        <v>0.3704711561337895</v>
      </c>
      <c r="CG177" s="3">
        <f t="shared" si="200"/>
        <v>2.9298327935539145E-2</v>
      </c>
      <c r="CH177" s="3">
        <f t="shared" si="201"/>
        <v>0.18849643123724102</v>
      </c>
      <c r="CI177" s="3">
        <f t="shared" si="202"/>
        <v>0.3179481784664035</v>
      </c>
      <c r="CJ177" s="2">
        <v>0</v>
      </c>
      <c r="CL177" s="3">
        <f t="shared" si="203"/>
        <v>2.9298327935539145E-2</v>
      </c>
      <c r="CM177" s="3">
        <f t="shared" si="204"/>
        <v>0.3179481784664035</v>
      </c>
      <c r="CN177" s="3"/>
      <c r="CR177" s="2" t="str">
        <f t="shared" si="194"/>
        <v>Q2/2002</v>
      </c>
      <c r="CS177" s="3">
        <f t="shared" si="195"/>
        <v>0.1926628887698488</v>
      </c>
      <c r="CT177" s="3">
        <f t="shared" si="196"/>
        <v>0.20060870869510822</v>
      </c>
    </row>
    <row r="178" spans="1:98" x14ac:dyDescent="0.25">
      <c r="A178" s="2" t="str">
        <f>'Real GDP'!A177</f>
        <v>Q3/2002</v>
      </c>
      <c r="B178" s="3">
        <f>100*DataTransformed!B173</f>
        <v>1.9425752300961108</v>
      </c>
      <c r="C178" s="3">
        <f>100*DataTransformed!L173</f>
        <v>1.7824066988303855</v>
      </c>
      <c r="D178" s="3">
        <f>100*DataTransformed!C173</f>
        <v>3.0204782025020194</v>
      </c>
      <c r="E178" s="3">
        <f>100*DataTransformed!M173</f>
        <v>2.518251195462895</v>
      </c>
      <c r="F178" s="3">
        <f>100*DataTransformed!D173</f>
        <v>1.4301767704587576</v>
      </c>
      <c r="G178" s="3">
        <f>100*DataTransformed!N173</f>
        <v>0.66475912441639196</v>
      </c>
      <c r="H178" s="3">
        <f>100*DataTransformed!E173</f>
        <v>1.8877730555566075</v>
      </c>
      <c r="I178" s="3">
        <f>100*DataTransformed!O173</f>
        <v>3.0343679753112696</v>
      </c>
      <c r="J178" s="3">
        <f>100*DataTransformed!F173</f>
        <v>0.85873988007811874</v>
      </c>
      <c r="K178" s="3">
        <f>100*DataTransformed!P173</f>
        <v>2.5253464879483545</v>
      </c>
      <c r="L178" s="3">
        <f>100*DataTransformed!G173</f>
        <v>3.4796380701234142</v>
      </c>
      <c r="M178" s="3">
        <f>100*DataTransformed!Q173</f>
        <v>2.0919646575062956</v>
      </c>
      <c r="N178" s="3">
        <f>100*DataTransformed!H173</f>
        <v>1.5848861705293871</v>
      </c>
      <c r="O178" s="3">
        <f>100*DataTransformed!R173</f>
        <v>2.0693259619338988</v>
      </c>
      <c r="P178" s="3">
        <f>100*DataTransformed!I173</f>
        <v>2.4122002002346932</v>
      </c>
      <c r="Q178" s="3">
        <f>100*DataTransformed!S173</f>
        <v>3.224359065548299</v>
      </c>
      <c r="V178" s="2" t="str">
        <f t="shared" si="136"/>
        <v>Q3/2002</v>
      </c>
      <c r="W178" s="17">
        <f t="shared" si="205"/>
        <v>0.33033071950769011</v>
      </c>
      <c r="X178" s="17">
        <f t="shared" si="206"/>
        <v>0.37264823533405311</v>
      </c>
      <c r="Y178" s="17">
        <f t="shared" si="207"/>
        <v>-2.8864825948623639E-3</v>
      </c>
      <c r="Z178" s="17">
        <f t="shared" si="208"/>
        <v>6.4881703476306701E-2</v>
      </c>
      <c r="AA178" s="17">
        <f t="shared" si="209"/>
        <v>0.57352721349057534</v>
      </c>
      <c r="AB178" s="17">
        <f t="shared" si="210"/>
        <v>-9.0708631935060249E-2</v>
      </c>
      <c r="AC178" s="17">
        <f t="shared" si="211"/>
        <v>1.6604768847895232E-2</v>
      </c>
      <c r="AD178" s="18">
        <f t="shared" si="212"/>
        <v>0.33033071950769011</v>
      </c>
      <c r="AE178" s="18">
        <f t="shared" si="213"/>
        <v>0.31566652406878415</v>
      </c>
      <c r="AF178" s="18">
        <f t="shared" si="214"/>
        <v>-0.17500486892087974</v>
      </c>
      <c r="AG178" s="18">
        <f t="shared" si="215"/>
        <v>0.19170010982478411</v>
      </c>
      <c r="AH178" s="18">
        <f t="shared" si="216"/>
        <v>0.59491826650387092</v>
      </c>
      <c r="AI178" s="18">
        <f t="shared" si="217"/>
        <v>-8.1979714045399311E-3</v>
      </c>
      <c r="AJ178" s="18">
        <f t="shared" si="218"/>
        <v>0.15158180400679486</v>
      </c>
      <c r="AK178" s="19">
        <f t="shared" si="219"/>
        <v>0.37264823533405311</v>
      </c>
      <c r="AL178" s="19">
        <f t="shared" si="220"/>
        <v>0.31566652406878415</v>
      </c>
      <c r="AM178" s="19">
        <f t="shared" si="221"/>
        <v>0.29481259524786896</v>
      </c>
      <c r="AN178" s="19">
        <f t="shared" si="222"/>
        <v>0.53686478121652448</v>
      </c>
      <c r="AO178" s="19">
        <f t="shared" si="223"/>
        <v>0.35885369025768915</v>
      </c>
      <c r="AP178" s="19">
        <f t="shared" si="224"/>
        <v>0.26161088469799421</v>
      </c>
      <c r="AQ178" s="19">
        <f t="shared" si="225"/>
        <v>0.48527592976380618</v>
      </c>
      <c r="AR178" s="20">
        <f t="shared" si="226"/>
        <v>-2.8864825948623639E-3</v>
      </c>
      <c r="AS178" s="20">
        <f t="shared" si="227"/>
        <v>-0.17500486892087974</v>
      </c>
      <c r="AT178" s="20">
        <f t="shared" si="228"/>
        <v>0.29481259524786896</v>
      </c>
      <c r="AU178" s="20">
        <f t="shared" si="229"/>
        <v>0.3142909638361141</v>
      </c>
      <c r="AV178" s="20">
        <f t="shared" si="230"/>
        <v>-0.17750612095042603</v>
      </c>
      <c r="AW178" s="20">
        <f t="shared" si="231"/>
        <v>9.4859402219229658E-2</v>
      </c>
      <c r="AX178" s="20">
        <f t="shared" si="232"/>
        <v>0.13436825423969542</v>
      </c>
      <c r="AY178" s="16">
        <f t="shared" si="233"/>
        <v>6.4881703476306701E-2</v>
      </c>
      <c r="AZ178" s="16">
        <f t="shared" si="234"/>
        <v>0.19170010982478411</v>
      </c>
      <c r="BA178" s="16">
        <f t="shared" si="235"/>
        <v>0.53686478121652448</v>
      </c>
      <c r="BB178" s="16">
        <f t="shared" si="236"/>
        <v>0.3142909638361141</v>
      </c>
      <c r="BC178" s="16">
        <f t="shared" si="237"/>
        <v>6.1412219079356567E-2</v>
      </c>
      <c r="BD178" s="16">
        <f t="shared" si="238"/>
        <v>0.32849011610109796</v>
      </c>
      <c r="BE178" s="16">
        <f t="shared" si="239"/>
        <v>-2.9082008438249127E-2</v>
      </c>
      <c r="BF178" s="13">
        <f t="shared" si="240"/>
        <v>0.57352721349057534</v>
      </c>
      <c r="BG178" s="13">
        <f t="shared" si="241"/>
        <v>0.59491826650387092</v>
      </c>
      <c r="BH178" s="13">
        <f t="shared" si="242"/>
        <v>0.35885369025768915</v>
      </c>
      <c r="BI178" s="13">
        <f t="shared" si="243"/>
        <v>-0.17750612095042603</v>
      </c>
      <c r="BJ178" s="13">
        <f t="shared" si="244"/>
        <v>6.1412219079356567E-2</v>
      </c>
      <c r="BK178" s="13">
        <f t="shared" si="245"/>
        <v>-0.17124615483390943</v>
      </c>
      <c r="BL178" s="13">
        <f t="shared" si="246"/>
        <v>0.20677342451170505</v>
      </c>
      <c r="BM178" s="21">
        <f t="shared" si="247"/>
        <v>-9.0708631935060249E-2</v>
      </c>
      <c r="BN178" s="21">
        <f t="shared" si="248"/>
        <v>-8.1979714045399311E-3</v>
      </c>
      <c r="BO178" s="21">
        <f t="shared" si="249"/>
        <v>0.26161088469799421</v>
      </c>
      <c r="BP178" s="21">
        <f t="shared" si="250"/>
        <v>9.4859402219229658E-2</v>
      </c>
      <c r="BQ178" s="21">
        <f t="shared" si="251"/>
        <v>0.32849011610109796</v>
      </c>
      <c r="BR178" s="21">
        <f t="shared" si="252"/>
        <v>-0.17124615483390943</v>
      </c>
      <c r="BS178" s="21">
        <f t="shared" si="253"/>
        <v>6.8654798465801942E-2</v>
      </c>
      <c r="BT178" s="22">
        <f t="shared" si="254"/>
        <v>1.6604768847895232E-2</v>
      </c>
      <c r="BU178" s="22">
        <f t="shared" si="255"/>
        <v>0.15158180400679486</v>
      </c>
      <c r="BV178" s="22">
        <f t="shared" si="256"/>
        <v>0.48527592976380618</v>
      </c>
      <c r="BW178" s="22">
        <f t="shared" si="257"/>
        <v>0.13436825423969542</v>
      </c>
      <c r="BX178" s="22">
        <f t="shared" si="258"/>
        <v>-2.9082008438249127E-2</v>
      </c>
      <c r="BY178" s="22">
        <f t="shared" si="259"/>
        <v>0.20677342451170505</v>
      </c>
      <c r="BZ178" s="22">
        <f t="shared" si="260"/>
        <v>6.8654798465801942E-2</v>
      </c>
      <c r="CC178" s="2" t="str">
        <f t="shared" si="193"/>
        <v>Q3/2002</v>
      </c>
      <c r="CD178" s="3">
        <f t="shared" si="197"/>
        <v>-2.8864825948623639E-3</v>
      </c>
      <c r="CE178" s="3">
        <f t="shared" si="198"/>
        <v>6.4881703476306701E-2</v>
      </c>
      <c r="CF178" s="3">
        <f t="shared" si="199"/>
        <v>0.37264823533405311</v>
      </c>
      <c r="CG178" s="3">
        <f t="shared" si="200"/>
        <v>1.986330265827035E-3</v>
      </c>
      <c r="CH178" s="3">
        <f t="shared" si="201"/>
        <v>0.17164095691578948</v>
      </c>
      <c r="CI178" s="3">
        <f t="shared" si="202"/>
        <v>0.32987056865604208</v>
      </c>
      <c r="CJ178" s="2">
        <v>0</v>
      </c>
      <c r="CL178" s="3">
        <f t="shared" si="203"/>
        <v>1.986330265827035E-3</v>
      </c>
      <c r="CM178" s="3">
        <f t="shared" si="204"/>
        <v>0.32987056865604208</v>
      </c>
      <c r="CN178" s="3"/>
      <c r="CR178" s="2" t="str">
        <f t="shared" si="194"/>
        <v>Q3/2002</v>
      </c>
      <c r="CS178" s="3">
        <f t="shared" si="195"/>
        <v>0.19396696887856038</v>
      </c>
      <c r="CT178" s="3">
        <f t="shared" si="196"/>
        <v>0.19329806686896617</v>
      </c>
    </row>
    <row r="179" spans="1:98" x14ac:dyDescent="0.25">
      <c r="A179" s="2" t="str">
        <f>'Real GDP'!A178</f>
        <v>Q4/2002</v>
      </c>
      <c r="B179" s="3">
        <f>100*DataTransformed!B174</f>
        <v>0.25454735918515325</v>
      </c>
      <c r="C179" s="3">
        <f>100*DataTransformed!L174</f>
        <v>2.1582625850985693</v>
      </c>
      <c r="D179" s="3">
        <f>100*DataTransformed!C174</f>
        <v>3.5711225238209465</v>
      </c>
      <c r="E179" s="3">
        <f>100*DataTransformed!M174</f>
        <v>1.8707759030419879</v>
      </c>
      <c r="F179" s="3">
        <f>100*DataTransformed!D174</f>
        <v>0.14833017421125305</v>
      </c>
      <c r="G179" s="3">
        <f>100*DataTransformed!N174</f>
        <v>-1.1358502379408719</v>
      </c>
      <c r="H179" s="3">
        <f>100*DataTransformed!E174</f>
        <v>-0.85698701508860609</v>
      </c>
      <c r="I179" s="3">
        <f>100*DataTransformed!O174</f>
        <v>3.1128745009873171</v>
      </c>
      <c r="J179" s="3">
        <f>100*DataTransformed!F174</f>
        <v>1.5493476238074066</v>
      </c>
      <c r="K179" s="3">
        <f>100*DataTransformed!P174</f>
        <v>2.515166394413626</v>
      </c>
      <c r="L179" s="3">
        <f>100*DataTransformed!G174</f>
        <v>2.2095072156993467</v>
      </c>
      <c r="M179" s="3">
        <f>100*DataTransformed!Q174</f>
        <v>3.9328064963850551</v>
      </c>
      <c r="N179" s="3">
        <f>100*DataTransformed!H174</f>
        <v>1.0553065013780838</v>
      </c>
      <c r="O179" s="3">
        <f>100*DataTransformed!R174</f>
        <v>1.5453975212782467</v>
      </c>
      <c r="P179" s="3">
        <f>100*DataTransformed!I174</f>
        <v>2.9932293630032802</v>
      </c>
      <c r="Q179" s="3">
        <f>100*DataTransformed!S174</f>
        <v>1.77065695003229</v>
      </c>
      <c r="V179" s="2" t="str">
        <f t="shared" si="136"/>
        <v>Q4/2002</v>
      </c>
      <c r="W179" s="17">
        <f t="shared" si="205"/>
        <v>0.29849298718715944</v>
      </c>
      <c r="X179" s="17">
        <f t="shared" si="206"/>
        <v>0.35374990253566885</v>
      </c>
      <c r="Y179" s="17">
        <f t="shared" si="207"/>
        <v>-1.7469692837783848E-2</v>
      </c>
      <c r="Z179" s="17">
        <f t="shared" si="208"/>
        <v>4.1305758080099751E-2</v>
      </c>
      <c r="AA179" s="17">
        <f t="shared" si="209"/>
        <v>0.55899762322316149</v>
      </c>
      <c r="AB179" s="17">
        <f t="shared" si="210"/>
        <v>-0.14495815209079713</v>
      </c>
      <c r="AC179" s="17">
        <f t="shared" si="211"/>
        <v>-2.4401589742250936E-2</v>
      </c>
      <c r="AD179" s="18">
        <f t="shared" si="212"/>
        <v>0.29849298718715944</v>
      </c>
      <c r="AE179" s="18">
        <f t="shared" si="213"/>
        <v>0.28106798089145529</v>
      </c>
      <c r="AF179" s="18">
        <f t="shared" si="214"/>
        <v>-0.20464862005440679</v>
      </c>
      <c r="AG179" s="18">
        <f t="shared" si="215"/>
        <v>0.17784064341865086</v>
      </c>
      <c r="AH179" s="18">
        <f t="shared" si="216"/>
        <v>0.58596605214104724</v>
      </c>
      <c r="AI179" s="18">
        <f t="shared" si="217"/>
        <v>-4.2446595461152453E-2</v>
      </c>
      <c r="AJ179" s="18">
        <f t="shared" si="218"/>
        <v>0.13081167177557979</v>
      </c>
      <c r="AK179" s="19">
        <f t="shared" si="219"/>
        <v>0.35374990253566885</v>
      </c>
      <c r="AL179" s="19">
        <f t="shared" si="220"/>
        <v>0.28106798089145529</v>
      </c>
      <c r="AM179" s="19">
        <f t="shared" si="221"/>
        <v>0.27813919928497211</v>
      </c>
      <c r="AN179" s="19">
        <f t="shared" si="222"/>
        <v>0.52146202997499569</v>
      </c>
      <c r="AO179" s="19">
        <f t="shared" si="223"/>
        <v>0.33810885677702746</v>
      </c>
      <c r="AP179" s="19">
        <f t="shared" si="224"/>
        <v>0.20911211169195565</v>
      </c>
      <c r="AQ179" s="19">
        <f t="shared" si="225"/>
        <v>0.45242459631768589</v>
      </c>
      <c r="AR179" s="20">
        <f t="shared" si="226"/>
        <v>-1.7469692837783848E-2</v>
      </c>
      <c r="AS179" s="20">
        <f t="shared" si="227"/>
        <v>-0.20464862005440679</v>
      </c>
      <c r="AT179" s="20">
        <f t="shared" si="228"/>
        <v>0.27813919928497211</v>
      </c>
      <c r="AU179" s="20">
        <f t="shared" si="229"/>
        <v>0.29950532392870599</v>
      </c>
      <c r="AV179" s="20">
        <f t="shared" si="230"/>
        <v>-0.19889040672337469</v>
      </c>
      <c r="AW179" s="20">
        <f t="shared" si="231"/>
        <v>5.9196073531600418E-2</v>
      </c>
      <c r="AX179" s="20">
        <f t="shared" si="232"/>
        <v>0.10561524506814435</v>
      </c>
      <c r="AY179" s="16">
        <f t="shared" si="233"/>
        <v>4.1305758080099751E-2</v>
      </c>
      <c r="AZ179" s="16">
        <f t="shared" si="234"/>
        <v>0.17784064341865086</v>
      </c>
      <c r="BA179" s="16">
        <f t="shared" si="235"/>
        <v>0.52146202997499569</v>
      </c>
      <c r="BB179" s="16">
        <f t="shared" si="236"/>
        <v>0.29950532392870599</v>
      </c>
      <c r="BC179" s="16">
        <f t="shared" si="237"/>
        <v>4.6150927728753462E-2</v>
      </c>
      <c r="BD179" s="16">
        <f t="shared" si="238"/>
        <v>0.3090268803122635</v>
      </c>
      <c r="BE179" s="16">
        <f t="shared" si="239"/>
        <v>-5.5440768421505277E-2</v>
      </c>
      <c r="BF179" s="13">
        <f t="shared" si="240"/>
        <v>0.55899762322316149</v>
      </c>
      <c r="BG179" s="13">
        <f t="shared" si="241"/>
        <v>0.58596605214104724</v>
      </c>
      <c r="BH179" s="13">
        <f t="shared" si="242"/>
        <v>0.33810885677702746</v>
      </c>
      <c r="BI179" s="13">
        <f t="shared" si="243"/>
        <v>-0.19889040672337469</v>
      </c>
      <c r="BJ179" s="13">
        <f t="shared" si="244"/>
        <v>4.6150927728753462E-2</v>
      </c>
      <c r="BK179" s="13">
        <f t="shared" si="245"/>
        <v>-0.21188043042944332</v>
      </c>
      <c r="BL179" s="13">
        <f t="shared" si="246"/>
        <v>0.18679287158051264</v>
      </c>
      <c r="BM179" s="21">
        <f t="shared" si="247"/>
        <v>-0.14495815209079713</v>
      </c>
      <c r="BN179" s="21">
        <f t="shared" si="248"/>
        <v>-4.2446595461152453E-2</v>
      </c>
      <c r="BO179" s="21">
        <f t="shared" si="249"/>
        <v>0.20911211169195565</v>
      </c>
      <c r="BP179" s="21">
        <f t="shared" si="250"/>
        <v>5.9196073531600418E-2</v>
      </c>
      <c r="BQ179" s="21">
        <f t="shared" si="251"/>
        <v>0.3090268803122635</v>
      </c>
      <c r="BR179" s="21">
        <f t="shared" si="252"/>
        <v>-0.21188043042944332</v>
      </c>
      <c r="BS179" s="21">
        <f t="shared" si="253"/>
        <v>1.9791433443319198E-2</v>
      </c>
      <c r="BT179" s="22">
        <f t="shared" si="254"/>
        <v>-2.4401589742250936E-2</v>
      </c>
      <c r="BU179" s="22">
        <f t="shared" si="255"/>
        <v>0.13081167177557979</v>
      </c>
      <c r="BV179" s="22">
        <f t="shared" si="256"/>
        <v>0.45242459631768589</v>
      </c>
      <c r="BW179" s="22">
        <f t="shared" si="257"/>
        <v>0.10561524506814435</v>
      </c>
      <c r="BX179" s="22">
        <f t="shared" si="258"/>
        <v>-5.5440768421505277E-2</v>
      </c>
      <c r="BY179" s="22">
        <f t="shared" si="259"/>
        <v>0.18679287158051264</v>
      </c>
      <c r="BZ179" s="22">
        <f t="shared" si="260"/>
        <v>1.9791433443319198E-2</v>
      </c>
      <c r="CC179" s="2" t="str">
        <f t="shared" si="193"/>
        <v>Q4/2002</v>
      </c>
      <c r="CD179" s="3">
        <f t="shared" si="197"/>
        <v>-2.4401589742250936E-2</v>
      </c>
      <c r="CE179" s="3">
        <f t="shared" si="198"/>
        <v>4.1305758080099751E-2</v>
      </c>
      <c r="CF179" s="3">
        <f t="shared" si="199"/>
        <v>0.35374990253566885</v>
      </c>
      <c r="CG179" s="3">
        <f t="shared" si="200"/>
        <v>-2.2668615516134163E-2</v>
      </c>
      <c r="CH179" s="3">
        <f t="shared" si="201"/>
        <v>0.15432615759711532</v>
      </c>
      <c r="CI179" s="3">
        <f t="shared" si="202"/>
        <v>0.30664649121637411</v>
      </c>
      <c r="CJ179" s="2">
        <v>0</v>
      </c>
      <c r="CL179" s="3">
        <f t="shared" si="203"/>
        <v>-2.2668615516134163E-2</v>
      </c>
      <c r="CM179" s="3">
        <f t="shared" si="204"/>
        <v>0.30664649121637411</v>
      </c>
      <c r="CN179" s="3"/>
      <c r="CR179" s="2" t="str">
        <f t="shared" si="194"/>
        <v>Q4/2002</v>
      </c>
      <c r="CS179" s="3">
        <f t="shared" si="195"/>
        <v>0.1645511871109066</v>
      </c>
      <c r="CT179" s="3">
        <f t="shared" si="196"/>
        <v>0.1654814639219879</v>
      </c>
    </row>
    <row r="180" spans="1:98" x14ac:dyDescent="0.25">
      <c r="A180" s="2" t="str">
        <f>'Real GDP'!A179</f>
        <v>Q1/2003</v>
      </c>
      <c r="B180" s="3">
        <f>100*DataTransformed!B175</f>
        <v>2.0666266541212508</v>
      </c>
      <c r="C180" s="3">
        <f>100*DataTransformed!L175</f>
        <v>2.4554774748629882</v>
      </c>
      <c r="D180" s="3">
        <f>100*DataTransformed!C175</f>
        <v>2.6207504607132392</v>
      </c>
      <c r="E180" s="3">
        <f>100*DataTransformed!M175</f>
        <v>-0.33509745574846761</v>
      </c>
      <c r="F180" s="3">
        <f>100*DataTransformed!D175</f>
        <v>0.60038652667664394</v>
      </c>
      <c r="G180" s="3">
        <f>100*DataTransformed!N175</f>
        <v>-2.9665296804541441</v>
      </c>
      <c r="H180" s="3">
        <f>100*DataTransformed!E175</f>
        <v>-4.8767093290091879</v>
      </c>
      <c r="I180" s="3">
        <f>100*DataTransformed!O175</f>
        <v>3.1238322426066389</v>
      </c>
      <c r="J180" s="3">
        <f>100*DataTransformed!F175</f>
        <v>-1.197249455345073</v>
      </c>
      <c r="K180" s="3">
        <f>100*DataTransformed!P175</f>
        <v>2.5401108984244303</v>
      </c>
      <c r="L180" s="3">
        <f>100*DataTransformed!G175</f>
        <v>2.1976546881649739</v>
      </c>
      <c r="M180" s="3">
        <f>100*DataTransformed!Q175</f>
        <v>5.5396277268840777</v>
      </c>
      <c r="N180" s="3">
        <f>100*DataTransformed!H175</f>
        <v>-0.44117668822991618</v>
      </c>
      <c r="O180" s="3">
        <f>100*DataTransformed!R175</f>
        <v>0.99949369516245667</v>
      </c>
      <c r="P180" s="3">
        <f>100*DataTransformed!I175</f>
        <v>3.9277464687469177</v>
      </c>
      <c r="Q180" s="3">
        <f>100*DataTransformed!S175</f>
        <v>0.26943700147228355</v>
      </c>
      <c r="V180" s="2" t="str">
        <f t="shared" si="136"/>
        <v>Q1/2003</v>
      </c>
      <c r="W180" s="17">
        <f t="shared" si="205"/>
        <v>0.3240583270645685</v>
      </c>
      <c r="X180" s="17">
        <f t="shared" si="206"/>
        <v>0.37568716706957572</v>
      </c>
      <c r="Y180" s="17">
        <f t="shared" si="207"/>
        <v>-1.2275021360229246E-2</v>
      </c>
      <c r="Z180" s="17">
        <f t="shared" si="208"/>
        <v>5.9587607566621216E-2</v>
      </c>
      <c r="AA180" s="17">
        <f t="shared" si="209"/>
        <v>0.57462711894832796</v>
      </c>
      <c r="AB180" s="17">
        <f t="shared" si="210"/>
        <v>-0.13384532744112962</v>
      </c>
      <c r="AC180" s="17">
        <f t="shared" si="211"/>
        <v>-2.945408447281557E-2</v>
      </c>
      <c r="AD180" s="18">
        <f t="shared" si="212"/>
        <v>0.3240583270645685</v>
      </c>
      <c r="AE180" s="18">
        <f t="shared" si="213"/>
        <v>0.2312121204165353</v>
      </c>
      <c r="AF180" s="18">
        <f t="shared" si="214"/>
        <v>-0.14665344569321762</v>
      </c>
      <c r="AG180" s="18">
        <f t="shared" si="215"/>
        <v>0.12164226882641786</v>
      </c>
      <c r="AH180" s="18">
        <f t="shared" si="216"/>
        <v>0.56986974698842163</v>
      </c>
      <c r="AI180" s="18">
        <f t="shared" si="217"/>
        <v>-0.12173925070457982</v>
      </c>
      <c r="AJ180" s="18">
        <f t="shared" si="218"/>
        <v>0.15870131065996917</v>
      </c>
      <c r="AK180" s="19">
        <f t="shared" si="219"/>
        <v>0.37568716706957572</v>
      </c>
      <c r="AL180" s="19">
        <f t="shared" si="220"/>
        <v>0.2312121204165353</v>
      </c>
      <c r="AM180" s="19">
        <f t="shared" si="221"/>
        <v>0.36214870286199835</v>
      </c>
      <c r="AN180" s="19">
        <f t="shared" si="222"/>
        <v>0.50775956773667552</v>
      </c>
      <c r="AO180" s="19">
        <f t="shared" si="223"/>
        <v>0.3138563071980377</v>
      </c>
      <c r="AP180" s="19">
        <f t="shared" si="224"/>
        <v>0.17272305087646178</v>
      </c>
      <c r="AQ180" s="19">
        <f t="shared" si="225"/>
        <v>0.47217163747023566</v>
      </c>
      <c r="AR180" s="20">
        <f t="shared" si="226"/>
        <v>-1.2275021360229246E-2</v>
      </c>
      <c r="AS180" s="20">
        <f t="shared" si="227"/>
        <v>-0.14665344569321762</v>
      </c>
      <c r="AT180" s="20">
        <f t="shared" si="228"/>
        <v>0.36214870286199835</v>
      </c>
      <c r="AU180" s="20">
        <f t="shared" si="229"/>
        <v>0.3893101716784752</v>
      </c>
      <c r="AV180" s="20">
        <f t="shared" si="230"/>
        <v>-0.15709670975891354</v>
      </c>
      <c r="AW180" s="20">
        <f t="shared" si="231"/>
        <v>0.13698184497382593</v>
      </c>
      <c r="AX180" s="20">
        <f t="shared" si="232"/>
        <v>7.9186494851014061E-2</v>
      </c>
      <c r="AY180" s="16">
        <f t="shared" si="233"/>
        <v>5.9587607566621216E-2</v>
      </c>
      <c r="AZ180" s="16">
        <f t="shared" si="234"/>
        <v>0.12164226882641786</v>
      </c>
      <c r="BA180" s="16">
        <f t="shared" si="235"/>
        <v>0.50775956773667552</v>
      </c>
      <c r="BB180" s="16">
        <f t="shared" si="236"/>
        <v>0.3893101716784752</v>
      </c>
      <c r="BC180" s="16">
        <f t="shared" si="237"/>
        <v>1.402370985686791E-2</v>
      </c>
      <c r="BD180" s="16">
        <f t="shared" si="238"/>
        <v>0.27875586886984577</v>
      </c>
      <c r="BE180" s="16">
        <f t="shared" si="239"/>
        <v>-4.5942985374578679E-2</v>
      </c>
      <c r="BF180" s="13">
        <f t="shared" si="240"/>
        <v>0.57462711894832796</v>
      </c>
      <c r="BG180" s="13">
        <f t="shared" si="241"/>
        <v>0.56986974698842163</v>
      </c>
      <c r="BH180" s="13">
        <f t="shared" si="242"/>
        <v>0.3138563071980377</v>
      </c>
      <c r="BI180" s="13">
        <f t="shared" si="243"/>
        <v>-0.15709670975891354</v>
      </c>
      <c r="BJ180" s="13">
        <f t="shared" si="244"/>
        <v>1.402370985686791E-2</v>
      </c>
      <c r="BK180" s="13">
        <f t="shared" si="245"/>
        <v>-0.26156686290768244</v>
      </c>
      <c r="BL180" s="13">
        <f t="shared" si="246"/>
        <v>0.20112211080104378</v>
      </c>
      <c r="BM180" s="21">
        <f t="shared" si="247"/>
        <v>-0.13384532744112962</v>
      </c>
      <c r="BN180" s="21">
        <f t="shared" si="248"/>
        <v>-0.12173925070457982</v>
      </c>
      <c r="BO180" s="21">
        <f t="shared" si="249"/>
        <v>0.17272305087646178</v>
      </c>
      <c r="BP180" s="21">
        <f t="shared" si="250"/>
        <v>0.13698184497382593</v>
      </c>
      <c r="BQ180" s="21">
        <f t="shared" si="251"/>
        <v>0.27875586886984577</v>
      </c>
      <c r="BR180" s="21">
        <f t="shared" si="252"/>
        <v>-0.26156686290768244</v>
      </c>
      <c r="BS180" s="21">
        <f t="shared" si="253"/>
        <v>3.5904257981510347E-2</v>
      </c>
      <c r="BT180" s="22">
        <f t="shared" si="254"/>
        <v>-2.945408447281557E-2</v>
      </c>
      <c r="BU180" s="22">
        <f t="shared" si="255"/>
        <v>0.15870131065996917</v>
      </c>
      <c r="BV180" s="22">
        <f t="shared" si="256"/>
        <v>0.47217163747023566</v>
      </c>
      <c r="BW180" s="22">
        <f t="shared" si="257"/>
        <v>7.9186494851014061E-2</v>
      </c>
      <c r="BX180" s="22">
        <f t="shared" si="258"/>
        <v>-4.5942985374578679E-2</v>
      </c>
      <c r="BY180" s="22">
        <f t="shared" si="259"/>
        <v>0.20112211080104378</v>
      </c>
      <c r="BZ180" s="22">
        <f t="shared" si="260"/>
        <v>3.5904257981510347E-2</v>
      </c>
      <c r="CC180" s="2" t="str">
        <f t="shared" si="193"/>
        <v>Q1/2003</v>
      </c>
      <c r="CD180" s="3">
        <f t="shared" si="197"/>
        <v>-2.945408447281557E-2</v>
      </c>
      <c r="CE180" s="3">
        <f t="shared" si="198"/>
        <v>5.9587607566621216E-2</v>
      </c>
      <c r="CF180" s="3">
        <f t="shared" si="199"/>
        <v>0.37568716706957572</v>
      </c>
      <c r="CG180" s="3">
        <f t="shared" si="200"/>
        <v>-2.5159318694668989E-2</v>
      </c>
      <c r="CH180" s="3">
        <f t="shared" si="201"/>
        <v>0.14784157781689755</v>
      </c>
      <c r="CI180" s="3">
        <f t="shared" si="202"/>
        <v>0.3526261089126409</v>
      </c>
      <c r="CJ180" s="2">
        <v>0</v>
      </c>
      <c r="CL180" s="3">
        <f t="shared" si="203"/>
        <v>-2.5159318694668989E-2</v>
      </c>
      <c r="CM180" s="3">
        <f>'Cross-Correlation_Inflation'!CG180</f>
        <v>0.32990847923745187</v>
      </c>
      <c r="CN180" s="3"/>
      <c r="CR180" s="2" t="str">
        <f t="shared" si="194"/>
        <v>Q1/2003</v>
      </c>
      <c r="CS180" s="3">
        <f t="shared" si="195"/>
        <v>0.17930811469027594</v>
      </c>
      <c r="CT180" s="3">
        <f t="shared" si="196"/>
        <v>0.1701613066448561</v>
      </c>
    </row>
    <row r="181" spans="1:98" x14ac:dyDescent="0.25">
      <c r="A181" s="2" t="str">
        <f>'Real GDP'!A180</f>
        <v>Q2/2003</v>
      </c>
      <c r="B181" s="3">
        <f>100*DataTransformed!B176</f>
        <v>3.6946024449321158</v>
      </c>
      <c r="C181" s="3">
        <f>100*DataTransformed!L176</f>
        <v>1.2814069726797328</v>
      </c>
      <c r="D181" s="3">
        <f>100*DataTransformed!C176</f>
        <v>3.7687066317868556</v>
      </c>
      <c r="E181" s="3">
        <f>100*DataTransformed!M176</f>
        <v>-0.29389742429977161</v>
      </c>
      <c r="F181" s="3">
        <f>100*DataTransformed!D176</f>
        <v>-0.86572323042872767</v>
      </c>
      <c r="G181" s="3">
        <f>100*DataTransformed!N176</f>
        <v>-3.1467109916707869</v>
      </c>
      <c r="H181" s="3">
        <f>100*DataTransformed!E176</f>
        <v>8.6849861344262536E-2</v>
      </c>
      <c r="I181" s="3">
        <f>100*DataTransformed!O176</f>
        <v>2.2443239368936219</v>
      </c>
      <c r="J181" s="3">
        <f>100*DataTransformed!F176</f>
        <v>-1.2628292882098435</v>
      </c>
      <c r="K181" s="3">
        <f>100*DataTransformed!P176</f>
        <v>0.68983876961112855</v>
      </c>
      <c r="L181" s="3">
        <f>100*DataTransformed!G176</f>
        <v>-0.59392179759107933</v>
      </c>
      <c r="M181" s="3">
        <f>100*DataTransformed!Q176</f>
        <v>2.8152854184742893</v>
      </c>
      <c r="N181" s="3">
        <f>100*DataTransformed!H176</f>
        <v>3.1863938926854019</v>
      </c>
      <c r="O181" s="3">
        <f>100*DataTransformed!R176</f>
        <v>0.21585293883887857</v>
      </c>
      <c r="P181" s="3">
        <f>100*DataTransformed!I176</f>
        <v>2.707369977371954</v>
      </c>
      <c r="Q181" s="3">
        <f>100*DataTransformed!S176</f>
        <v>2.2978110163052179E-3</v>
      </c>
      <c r="V181" s="2" t="str">
        <f t="shared" si="136"/>
        <v>Q2/2003</v>
      </c>
      <c r="W181" s="17">
        <f t="shared" si="205"/>
        <v>0.32983787213331944</v>
      </c>
      <c r="X181" s="17">
        <f t="shared" si="206"/>
        <v>0.35477762188193179</v>
      </c>
      <c r="Y181" s="17">
        <f t="shared" si="207"/>
        <v>-4.4070317110090171E-2</v>
      </c>
      <c r="Z181" s="17">
        <f t="shared" si="208"/>
        <v>4.6438061328073647E-2</v>
      </c>
      <c r="AA181" s="17">
        <f t="shared" si="209"/>
        <v>0.5591111800707228</v>
      </c>
      <c r="AB181" s="17">
        <f t="shared" si="210"/>
        <v>-0.12235965930756804</v>
      </c>
      <c r="AC181" s="17">
        <f t="shared" si="211"/>
        <v>-4.033380349566628E-2</v>
      </c>
      <c r="AD181" s="18">
        <f t="shared" si="212"/>
        <v>0.32983787213331944</v>
      </c>
      <c r="AE181" s="18">
        <f t="shared" si="213"/>
        <v>0.20586429977561638</v>
      </c>
      <c r="AF181" s="18">
        <f t="shared" si="214"/>
        <v>-0.15456592150240986</v>
      </c>
      <c r="AG181" s="18">
        <f t="shared" si="215"/>
        <v>0.10738171241824337</v>
      </c>
      <c r="AH181" s="18">
        <f t="shared" si="216"/>
        <v>0.54890873146071617</v>
      </c>
      <c r="AI181" s="18">
        <f t="shared" si="217"/>
        <v>-0.11787453015421828</v>
      </c>
      <c r="AJ181" s="18">
        <f t="shared" si="218"/>
        <v>0.15749407720656833</v>
      </c>
      <c r="AK181" s="19">
        <f t="shared" si="219"/>
        <v>0.35477762188193179</v>
      </c>
      <c r="AL181" s="19">
        <f t="shared" si="220"/>
        <v>0.20586429977561638</v>
      </c>
      <c r="AM181" s="19">
        <f t="shared" si="221"/>
        <v>0.36964253080982457</v>
      </c>
      <c r="AN181" s="19">
        <f t="shared" si="222"/>
        <v>0.52220481002006136</v>
      </c>
      <c r="AO181" s="19">
        <f t="shared" si="223"/>
        <v>0.33566571332079714</v>
      </c>
      <c r="AP181" s="19">
        <f t="shared" si="224"/>
        <v>0.16107502122613401</v>
      </c>
      <c r="AQ181" s="19">
        <f t="shared" si="225"/>
        <v>0.46244616686876716</v>
      </c>
      <c r="AR181" s="20">
        <f t="shared" si="226"/>
        <v>-4.4070317110090171E-2</v>
      </c>
      <c r="AS181" s="20">
        <f t="shared" si="227"/>
        <v>-0.15456592150240986</v>
      </c>
      <c r="AT181" s="20">
        <f t="shared" si="228"/>
        <v>0.36964253080982457</v>
      </c>
      <c r="AU181" s="20">
        <f t="shared" si="229"/>
        <v>0.39432302847829237</v>
      </c>
      <c r="AV181" s="20">
        <f t="shared" si="230"/>
        <v>-0.15704087386563312</v>
      </c>
      <c r="AW181" s="20">
        <f t="shared" si="231"/>
        <v>0.15198753190549541</v>
      </c>
      <c r="AX181" s="20">
        <f t="shared" si="232"/>
        <v>6.737305706333499E-2</v>
      </c>
      <c r="AY181" s="16">
        <f t="shared" si="233"/>
        <v>4.6438061328073647E-2</v>
      </c>
      <c r="AZ181" s="16">
        <f t="shared" si="234"/>
        <v>0.10738171241824337</v>
      </c>
      <c r="BA181" s="16">
        <f t="shared" si="235"/>
        <v>0.52220481002006136</v>
      </c>
      <c r="BB181" s="16">
        <f t="shared" si="236"/>
        <v>0.39432302847829237</v>
      </c>
      <c r="BC181" s="16">
        <f t="shared" si="237"/>
        <v>3.4596655415036245E-2</v>
      </c>
      <c r="BD181" s="16">
        <f t="shared" si="238"/>
        <v>0.27303284553021129</v>
      </c>
      <c r="BE181" s="16">
        <f t="shared" si="239"/>
        <v>-4.6631800517960717E-2</v>
      </c>
      <c r="BF181" s="13">
        <f t="shared" si="240"/>
        <v>0.5591111800707228</v>
      </c>
      <c r="BG181" s="13">
        <f t="shared" si="241"/>
        <v>0.54890873146071617</v>
      </c>
      <c r="BH181" s="13">
        <f t="shared" si="242"/>
        <v>0.33566571332079714</v>
      </c>
      <c r="BI181" s="13">
        <f t="shared" si="243"/>
        <v>-0.15704087386563312</v>
      </c>
      <c r="BJ181" s="13">
        <f t="shared" si="244"/>
        <v>3.4596655415036245E-2</v>
      </c>
      <c r="BK181" s="13">
        <f t="shared" si="245"/>
        <v>-0.26230185399921752</v>
      </c>
      <c r="BL181" s="13">
        <f t="shared" si="246"/>
        <v>0.19794620368925925</v>
      </c>
      <c r="BM181" s="21">
        <f t="shared" si="247"/>
        <v>-0.12235965930756804</v>
      </c>
      <c r="BN181" s="21">
        <f t="shared" si="248"/>
        <v>-0.11787453015421828</v>
      </c>
      <c r="BO181" s="21">
        <f t="shared" si="249"/>
        <v>0.16107502122613401</v>
      </c>
      <c r="BP181" s="21">
        <f t="shared" si="250"/>
        <v>0.15198753190549541</v>
      </c>
      <c r="BQ181" s="21">
        <f t="shared" si="251"/>
        <v>0.27303284553021129</v>
      </c>
      <c r="BR181" s="21">
        <f t="shared" si="252"/>
        <v>-0.26230185399921752</v>
      </c>
      <c r="BS181" s="21">
        <f t="shared" si="253"/>
        <v>4.0992061456263766E-2</v>
      </c>
      <c r="BT181" s="22">
        <f t="shared" si="254"/>
        <v>-4.033380349566628E-2</v>
      </c>
      <c r="BU181" s="22">
        <f t="shared" si="255"/>
        <v>0.15749407720656833</v>
      </c>
      <c r="BV181" s="22">
        <f t="shared" si="256"/>
        <v>0.46244616686876716</v>
      </c>
      <c r="BW181" s="22">
        <f t="shared" si="257"/>
        <v>6.737305706333499E-2</v>
      </c>
      <c r="BX181" s="22">
        <f t="shared" si="258"/>
        <v>-4.6631800517960717E-2</v>
      </c>
      <c r="BY181" s="22">
        <f t="shared" si="259"/>
        <v>0.19794620368925925</v>
      </c>
      <c r="BZ181" s="22">
        <f t="shared" si="260"/>
        <v>4.0992061456263766E-2</v>
      </c>
      <c r="CC181" s="2" t="str">
        <f t="shared" si="193"/>
        <v>Q2/2003</v>
      </c>
      <c r="CD181" s="3">
        <f t="shared" si="197"/>
        <v>-4.4070317110090171E-2</v>
      </c>
      <c r="CE181" s="3">
        <f t="shared" si="198"/>
        <v>4.6438061328073647E-2</v>
      </c>
      <c r="CF181" s="3">
        <f t="shared" si="199"/>
        <v>0.35477762188193179</v>
      </c>
      <c r="CG181" s="3">
        <f t="shared" si="200"/>
        <v>-4.3136188706484196E-2</v>
      </c>
      <c r="CH181" s="3">
        <f t="shared" si="201"/>
        <v>0.15474080455603187</v>
      </c>
      <c r="CI181" s="3">
        <f t="shared" si="202"/>
        <v>0.34999964474164813</v>
      </c>
      <c r="CJ181" s="2">
        <v>0</v>
      </c>
      <c r="CL181" s="3">
        <f t="shared" si="203"/>
        <v>-4.3136188706484196E-2</v>
      </c>
      <c r="CM181" s="3">
        <f>'Cross-Correlation_Inflation'!CG181</f>
        <v>0.32641836628233567</v>
      </c>
      <c r="CN181" s="3"/>
      <c r="CR181" s="2" t="str">
        <f t="shared" si="194"/>
        <v>Q2/2003</v>
      </c>
      <c r="CS181" s="3">
        <f t="shared" si="195"/>
        <v>0.16756549424617553</v>
      </c>
      <c r="CT181" s="3">
        <f t="shared" si="196"/>
        <v>0.16636660395742719</v>
      </c>
    </row>
    <row r="182" spans="1:98" x14ac:dyDescent="0.25">
      <c r="A182" s="2" t="str">
        <f>'Real GDP'!A181</f>
        <v>Q3/2003</v>
      </c>
      <c r="B182" s="3">
        <f>100*DataTransformed!B177</f>
        <v>6.6436416165124967</v>
      </c>
      <c r="C182" s="3">
        <f>100*DataTransformed!L177</f>
        <v>2.2099577429848694</v>
      </c>
      <c r="D182" s="3">
        <f>100*DataTransformed!C177</f>
        <v>4.0697007484524761</v>
      </c>
      <c r="E182" s="3">
        <f>100*DataTransformed!M177</f>
        <v>3.4321992756275677</v>
      </c>
      <c r="F182" s="3">
        <f>100*DataTransformed!D177</f>
        <v>2.5713491705296576</v>
      </c>
      <c r="G182" s="3">
        <f>100*DataTransformed!N177</f>
        <v>-1.1261775890780257</v>
      </c>
      <c r="H182" s="3">
        <f>100*DataTransformed!E177</f>
        <v>1.9919598994235344</v>
      </c>
      <c r="I182" s="3">
        <f>100*DataTransformed!O177</f>
        <v>3.4646397761143533</v>
      </c>
      <c r="J182" s="3">
        <f>100*DataTransformed!F177</f>
        <v>0.45859941191075393</v>
      </c>
      <c r="K182" s="3">
        <f>100*DataTransformed!P177</f>
        <v>1.0153750094460179</v>
      </c>
      <c r="L182" s="3">
        <f>100*DataTransformed!G177</f>
        <v>1.50497575987103</v>
      </c>
      <c r="M182" s="3">
        <f>100*DataTransformed!Q177</f>
        <v>3.2048326477994493</v>
      </c>
      <c r="N182" s="3">
        <f>100*DataTransformed!H177</f>
        <v>1.6139537384717073</v>
      </c>
      <c r="O182" s="3">
        <f>100*DataTransformed!R177</f>
        <v>1.7164030476546799</v>
      </c>
      <c r="P182" s="3">
        <f>100*DataTransformed!I177</f>
        <v>2.7358055265587211</v>
      </c>
      <c r="Q182" s="3">
        <f>100*DataTransformed!S177</f>
        <v>1.8007034509910369</v>
      </c>
      <c r="V182" s="2" t="str">
        <f t="shared" si="136"/>
        <v>Q3/2003</v>
      </c>
      <c r="W182" s="17">
        <f t="shared" si="205"/>
        <v>0.36184631139607615</v>
      </c>
      <c r="X182" s="17">
        <f t="shared" si="206"/>
        <v>0.37282494260846161</v>
      </c>
      <c r="Y182" s="17">
        <f t="shared" si="207"/>
        <v>-3.9023080823126527E-2</v>
      </c>
      <c r="Z182" s="17">
        <f t="shared" si="208"/>
        <v>4.1247108565032685E-2</v>
      </c>
      <c r="AA182" s="17">
        <f t="shared" si="209"/>
        <v>0.53455700674304396</v>
      </c>
      <c r="AB182" s="17">
        <f t="shared" si="210"/>
        <v>-0.11430941262930282</v>
      </c>
      <c r="AC182" s="17">
        <f t="shared" si="211"/>
        <v>-3.5738654555852879E-2</v>
      </c>
      <c r="AD182" s="18">
        <f t="shared" si="212"/>
        <v>0.36184631139607615</v>
      </c>
      <c r="AE182" s="18">
        <f t="shared" si="213"/>
        <v>0.1638573147297879</v>
      </c>
      <c r="AF182" s="18">
        <f t="shared" si="214"/>
        <v>-0.182469864756723</v>
      </c>
      <c r="AG182" s="18">
        <f t="shared" si="215"/>
        <v>5.9904695665435242E-2</v>
      </c>
      <c r="AH182" s="18">
        <f t="shared" si="216"/>
        <v>0.58845163007316925</v>
      </c>
      <c r="AI182" s="18">
        <f t="shared" si="217"/>
        <v>-0.18137719986355635</v>
      </c>
      <c r="AJ182" s="18">
        <f t="shared" si="218"/>
        <v>0.12230084201608138</v>
      </c>
      <c r="AK182" s="19">
        <f t="shared" si="219"/>
        <v>0.37282494260846161</v>
      </c>
      <c r="AL182" s="19">
        <f t="shared" si="220"/>
        <v>0.1638573147297879</v>
      </c>
      <c r="AM182" s="19">
        <f t="shared" si="221"/>
        <v>0.35774433139603673</v>
      </c>
      <c r="AN182" s="19">
        <f t="shared" si="222"/>
        <v>0.49778648583067397</v>
      </c>
      <c r="AO182" s="19">
        <f t="shared" si="223"/>
        <v>0.37435843027096738</v>
      </c>
      <c r="AP182" s="19">
        <f t="shared" si="224"/>
        <v>0.11299360815649698</v>
      </c>
      <c r="AQ182" s="19">
        <f t="shared" si="225"/>
        <v>0.44146285227986498</v>
      </c>
      <c r="AR182" s="20">
        <f t="shared" si="226"/>
        <v>-3.9023080823126527E-2</v>
      </c>
      <c r="AS182" s="20">
        <f t="shared" si="227"/>
        <v>-0.182469864756723</v>
      </c>
      <c r="AT182" s="20">
        <f t="shared" si="228"/>
        <v>0.35774433139603673</v>
      </c>
      <c r="AU182" s="20">
        <f t="shared" si="229"/>
        <v>0.38345927107191496</v>
      </c>
      <c r="AV182" s="20">
        <f t="shared" si="230"/>
        <v>-0.14648925580596556</v>
      </c>
      <c r="AW182" s="20">
        <f t="shared" si="231"/>
        <v>0.13279858181340209</v>
      </c>
      <c r="AX182" s="20">
        <f t="shared" si="232"/>
        <v>5.1704963043094194E-2</v>
      </c>
      <c r="AY182" s="16">
        <f t="shared" si="233"/>
        <v>4.1247108565032685E-2</v>
      </c>
      <c r="AZ182" s="16">
        <f t="shared" si="234"/>
        <v>5.9904695665435242E-2</v>
      </c>
      <c r="BA182" s="16">
        <f t="shared" si="235"/>
        <v>0.49778648583067397</v>
      </c>
      <c r="BB182" s="16">
        <f t="shared" si="236"/>
        <v>0.38345927107191496</v>
      </c>
      <c r="BC182" s="16">
        <f t="shared" si="237"/>
        <v>6.18897231464225E-2</v>
      </c>
      <c r="BD182" s="16">
        <f t="shared" si="238"/>
        <v>0.23936994480623375</v>
      </c>
      <c r="BE182" s="16">
        <f t="shared" si="239"/>
        <v>-7.9720981095447813E-2</v>
      </c>
      <c r="BF182" s="13">
        <f t="shared" si="240"/>
        <v>0.53455700674304396</v>
      </c>
      <c r="BG182" s="13">
        <f t="shared" si="241"/>
        <v>0.58845163007316925</v>
      </c>
      <c r="BH182" s="13">
        <f t="shared" si="242"/>
        <v>0.37435843027096738</v>
      </c>
      <c r="BI182" s="13">
        <f t="shared" si="243"/>
        <v>-0.14648925580596556</v>
      </c>
      <c r="BJ182" s="13">
        <f t="shared" si="244"/>
        <v>6.18897231464225E-2</v>
      </c>
      <c r="BK182" s="13">
        <f t="shared" si="245"/>
        <v>-0.2416545132723259</v>
      </c>
      <c r="BL182" s="13">
        <f t="shared" si="246"/>
        <v>0.22320507333252831</v>
      </c>
      <c r="BM182" s="21">
        <f t="shared" si="247"/>
        <v>-0.11430941262930282</v>
      </c>
      <c r="BN182" s="21">
        <f t="shared" si="248"/>
        <v>-0.18137719986355635</v>
      </c>
      <c r="BO182" s="21">
        <f t="shared" si="249"/>
        <v>0.11299360815649698</v>
      </c>
      <c r="BP182" s="21">
        <f t="shared" si="250"/>
        <v>0.13279858181340209</v>
      </c>
      <c r="BQ182" s="21">
        <f t="shared" si="251"/>
        <v>0.23936994480623375</v>
      </c>
      <c r="BR182" s="21">
        <f t="shared" si="252"/>
        <v>-0.2416545132723259</v>
      </c>
      <c r="BS182" s="21">
        <f t="shared" si="253"/>
        <v>2.275675879588092E-3</v>
      </c>
      <c r="BT182" s="22">
        <f t="shared" si="254"/>
        <v>-3.5738654555852879E-2</v>
      </c>
      <c r="BU182" s="22">
        <f t="shared" si="255"/>
        <v>0.12230084201608138</v>
      </c>
      <c r="BV182" s="22">
        <f t="shared" si="256"/>
        <v>0.44146285227986498</v>
      </c>
      <c r="BW182" s="22">
        <f t="shared" si="257"/>
        <v>5.1704963043094194E-2</v>
      </c>
      <c r="BX182" s="22">
        <f t="shared" si="258"/>
        <v>-7.9720981095447813E-2</v>
      </c>
      <c r="BY182" s="22">
        <f t="shared" si="259"/>
        <v>0.22320507333252831</v>
      </c>
      <c r="BZ182" s="22">
        <f t="shared" si="260"/>
        <v>2.275675879588092E-3</v>
      </c>
      <c r="CC182" s="2" t="str">
        <f t="shared" si="193"/>
        <v>Q3/2003</v>
      </c>
      <c r="CD182" s="3">
        <f t="shared" si="197"/>
        <v>-3.9023080823126527E-2</v>
      </c>
      <c r="CE182" s="3">
        <f t="shared" si="198"/>
        <v>4.1247108565032685E-2</v>
      </c>
      <c r="CF182" s="3">
        <f t="shared" si="199"/>
        <v>0.37282494260846161</v>
      </c>
      <c r="CG182" s="3">
        <f t="shared" si="200"/>
        <v>-3.8201974256308113E-2</v>
      </c>
      <c r="CH182" s="3">
        <f t="shared" si="201"/>
        <v>0.11764722508628918</v>
      </c>
      <c r="CI182" s="3">
        <f t="shared" si="202"/>
        <v>0.37008028480536526</v>
      </c>
      <c r="CJ182" s="2">
        <v>0</v>
      </c>
      <c r="CL182" s="3">
        <f t="shared" ref="CL182:CL199" si="261">CG182</f>
        <v>-3.8201974256308113E-2</v>
      </c>
      <c r="CM182" s="3">
        <f>'Cross-Correlation_Inflation'!CG182</f>
        <v>0.27988693976500323</v>
      </c>
      <c r="CN182" s="3"/>
      <c r="CR182" s="2" t="str">
        <f t="shared" si="194"/>
        <v>Q3/2003</v>
      </c>
      <c r="CS182" s="3">
        <f t="shared" si="195"/>
        <v>0.17238629501038608</v>
      </c>
      <c r="CT182" s="3">
        <f t="shared" si="196"/>
        <v>0.15680213188345266</v>
      </c>
    </row>
    <row r="183" spans="1:98" x14ac:dyDescent="0.25">
      <c r="A183" s="2" t="str">
        <f>'Real GDP'!A182</f>
        <v>Q4/2003</v>
      </c>
      <c r="B183" s="3">
        <f>100*DataTransformed!B178</f>
        <v>4.64974957751636</v>
      </c>
      <c r="C183" s="3">
        <f>100*DataTransformed!L178</f>
        <v>1.8921689320709589</v>
      </c>
      <c r="D183" s="3">
        <f>100*DataTransformed!C178</f>
        <v>3.2186078040204791</v>
      </c>
      <c r="E183" s="3">
        <f>100*DataTransformed!M178</f>
        <v>3.5723128957901196</v>
      </c>
      <c r="F183" s="3">
        <f>100*DataTransformed!D178</f>
        <v>3.2157749786712486</v>
      </c>
      <c r="G183" s="3">
        <f>100*DataTransformed!N178</f>
        <v>-0.46547279011051046</v>
      </c>
      <c r="H183" s="3">
        <f>100*DataTransformed!E178</f>
        <v>1.4659988685135517</v>
      </c>
      <c r="I183" s="3">
        <f>100*DataTransformed!O178</f>
        <v>3.4675161541098731</v>
      </c>
      <c r="J183" s="3">
        <f>100*DataTransformed!F178</f>
        <v>3.189354424695523</v>
      </c>
      <c r="K183" s="3">
        <f>100*DataTransformed!P178</f>
        <v>-0.36273204390546709</v>
      </c>
      <c r="L183" s="3">
        <f>100*DataTransformed!G178</f>
        <v>2.7334322004922029</v>
      </c>
      <c r="M183" s="3">
        <f>100*DataTransformed!Q178</f>
        <v>1.6551044132938841</v>
      </c>
      <c r="N183" s="3">
        <f>100*DataTransformed!H178</f>
        <v>4.4188818737538327</v>
      </c>
      <c r="O183" s="3">
        <f>100*DataTransformed!R178</f>
        <v>1.9461975597547365</v>
      </c>
      <c r="P183" s="3">
        <f>100*DataTransformed!I178</f>
        <v>4.086250230470867</v>
      </c>
      <c r="Q183" s="3">
        <f>100*DataTransformed!S178</f>
        <v>2.3086449018165922</v>
      </c>
      <c r="V183" s="2" t="str">
        <f t="shared" si="136"/>
        <v>Q4/2003</v>
      </c>
      <c r="W183" s="17">
        <f t="shared" si="205"/>
        <v>0.35991495993080413</v>
      </c>
      <c r="X183" s="17">
        <f t="shared" si="206"/>
        <v>0.36643754792907418</v>
      </c>
      <c r="Y183" s="17">
        <f t="shared" si="207"/>
        <v>-5.5866092089524713E-2</v>
      </c>
      <c r="Z183" s="17">
        <f t="shared" si="208"/>
        <v>2.7576365203495892E-2</v>
      </c>
      <c r="AA183" s="17">
        <f t="shared" si="209"/>
        <v>0.53585911007477549</v>
      </c>
      <c r="AB183" s="17">
        <f t="shared" si="210"/>
        <v>-0.11705493423854706</v>
      </c>
      <c r="AC183" s="17">
        <f t="shared" si="211"/>
        <v>-1.055021477575362E-2</v>
      </c>
      <c r="AD183" s="18">
        <f t="shared" si="212"/>
        <v>0.35991495993080413</v>
      </c>
      <c r="AE183" s="18">
        <f t="shared" si="213"/>
        <v>0.16028104687425088</v>
      </c>
      <c r="AF183" s="18">
        <f t="shared" si="214"/>
        <v>-0.19193420990246443</v>
      </c>
      <c r="AG183" s="18">
        <f t="shared" si="215"/>
        <v>5.3887511197974768E-2</v>
      </c>
      <c r="AH183" s="18">
        <f t="shared" si="216"/>
        <v>0.5885475709620297</v>
      </c>
      <c r="AI183" s="18">
        <f t="shared" si="217"/>
        <v>-0.18217399390095754</v>
      </c>
      <c r="AJ183" s="18">
        <f t="shared" si="218"/>
        <v>0.13684993706237991</v>
      </c>
      <c r="AK183" s="19">
        <f t="shared" si="219"/>
        <v>0.36643754792907418</v>
      </c>
      <c r="AL183" s="19">
        <f t="shared" si="220"/>
        <v>0.16028104687425088</v>
      </c>
      <c r="AM183" s="19">
        <f t="shared" si="221"/>
        <v>0.34521468770237729</v>
      </c>
      <c r="AN183" s="19">
        <f t="shared" si="222"/>
        <v>0.48994062457998661</v>
      </c>
      <c r="AO183" s="19">
        <f t="shared" si="223"/>
        <v>0.37538477986731955</v>
      </c>
      <c r="AP183" s="19">
        <f t="shared" si="224"/>
        <v>0.10971597133649723</v>
      </c>
      <c r="AQ183" s="19">
        <f t="shared" si="225"/>
        <v>0.47547707265778533</v>
      </c>
      <c r="AR183" s="20">
        <f t="shared" si="226"/>
        <v>-5.5866092089524713E-2</v>
      </c>
      <c r="AS183" s="20">
        <f t="shared" si="227"/>
        <v>-0.19193420990246443</v>
      </c>
      <c r="AT183" s="20">
        <f t="shared" si="228"/>
        <v>0.34521468770237729</v>
      </c>
      <c r="AU183" s="20">
        <f t="shared" si="229"/>
        <v>0.36926342120181854</v>
      </c>
      <c r="AV183" s="20">
        <f t="shared" si="230"/>
        <v>-0.14950415953186513</v>
      </c>
      <c r="AW183" s="20">
        <f t="shared" si="231"/>
        <v>0.12240432572797305</v>
      </c>
      <c r="AX183" s="20">
        <f t="shared" si="232"/>
        <v>6.9735555075490313E-2</v>
      </c>
      <c r="AY183" s="16">
        <f t="shared" si="233"/>
        <v>2.7576365203495892E-2</v>
      </c>
      <c r="AZ183" s="16">
        <f t="shared" si="234"/>
        <v>5.3887511197974768E-2</v>
      </c>
      <c r="BA183" s="16">
        <f t="shared" si="235"/>
        <v>0.48994062457998661</v>
      </c>
      <c r="BB183" s="16">
        <f t="shared" si="236"/>
        <v>0.36926342120181854</v>
      </c>
      <c r="BC183" s="16">
        <f t="shared" si="237"/>
        <v>6.0832424666949138E-2</v>
      </c>
      <c r="BD183" s="16">
        <f t="shared" si="238"/>
        <v>0.2354041331076088</v>
      </c>
      <c r="BE183" s="16">
        <f t="shared" si="239"/>
        <v>-4.9784899095530841E-2</v>
      </c>
      <c r="BF183" s="13">
        <f t="shared" si="240"/>
        <v>0.53585911007477549</v>
      </c>
      <c r="BG183" s="13">
        <f t="shared" si="241"/>
        <v>0.5885475709620297</v>
      </c>
      <c r="BH183" s="13">
        <f t="shared" si="242"/>
        <v>0.37538477986731955</v>
      </c>
      <c r="BI183" s="13">
        <f t="shared" si="243"/>
        <v>-0.14950415953186513</v>
      </c>
      <c r="BJ183" s="13">
        <f t="shared" si="244"/>
        <v>6.0832424666949138E-2</v>
      </c>
      <c r="BK183" s="13">
        <f t="shared" si="245"/>
        <v>-0.24168680163968242</v>
      </c>
      <c r="BL183" s="13">
        <f t="shared" si="246"/>
        <v>0.22929292710700844</v>
      </c>
      <c r="BM183" s="21">
        <f t="shared" si="247"/>
        <v>-0.11705493423854706</v>
      </c>
      <c r="BN183" s="21">
        <f t="shared" si="248"/>
        <v>-0.18217399390095754</v>
      </c>
      <c r="BO183" s="21">
        <f t="shared" si="249"/>
        <v>0.10971597133649723</v>
      </c>
      <c r="BP183" s="21">
        <f t="shared" si="250"/>
        <v>0.12240432572797305</v>
      </c>
      <c r="BQ183" s="21">
        <f t="shared" si="251"/>
        <v>0.2354041331076088</v>
      </c>
      <c r="BR183" s="21">
        <f t="shared" si="252"/>
        <v>-0.24168680163968242</v>
      </c>
      <c r="BS183" s="21">
        <f t="shared" si="253"/>
        <v>2.0139350602760325E-2</v>
      </c>
      <c r="BT183" s="22">
        <f t="shared" si="254"/>
        <v>-1.055021477575362E-2</v>
      </c>
      <c r="BU183" s="22">
        <f t="shared" si="255"/>
        <v>0.13684993706237991</v>
      </c>
      <c r="BV183" s="22">
        <f t="shared" si="256"/>
        <v>0.47547707265778533</v>
      </c>
      <c r="BW183" s="22">
        <f t="shared" si="257"/>
        <v>6.9735555075490313E-2</v>
      </c>
      <c r="BX183" s="22">
        <f t="shared" si="258"/>
        <v>-4.9784899095530841E-2</v>
      </c>
      <c r="BY183" s="22">
        <f t="shared" si="259"/>
        <v>0.22929292710700844</v>
      </c>
      <c r="BZ183" s="22">
        <f t="shared" si="260"/>
        <v>2.0139350602760325E-2</v>
      </c>
      <c r="CC183" s="2" t="str">
        <f t="shared" si="193"/>
        <v>Q4/2003</v>
      </c>
      <c r="CD183" s="3">
        <f t="shared" si="197"/>
        <v>-5.5866092089524713E-2</v>
      </c>
      <c r="CE183" s="3">
        <f t="shared" si="198"/>
        <v>2.7576365203495892E-2</v>
      </c>
      <c r="CF183" s="3">
        <f t="shared" si="199"/>
        <v>0.36643754792907418</v>
      </c>
      <c r="CG183" s="3">
        <f t="shared" si="200"/>
        <v>-3.9976228015586535E-2</v>
      </c>
      <c r="CH183" s="3">
        <f t="shared" si="201"/>
        <v>0.11606014853223515</v>
      </c>
      <c r="CI183" s="3">
        <f t="shared" si="202"/>
        <v>0.36480690092950668</v>
      </c>
      <c r="CJ183" s="2">
        <v>0</v>
      </c>
      <c r="CL183" s="3">
        <f t="shared" si="261"/>
        <v>-3.9976228015586535E-2</v>
      </c>
      <c r="CM183" s="3">
        <f>'Cross-Correlation_Inflation'!CG183</f>
        <v>0.25153075083958071</v>
      </c>
      <c r="CN183" s="3"/>
      <c r="CR183" s="2" t="str">
        <f t="shared" si="194"/>
        <v>Q4/2003</v>
      </c>
      <c r="CS183" s="3">
        <f t="shared" si="195"/>
        <v>0.17017567676376663</v>
      </c>
      <c r="CT183" s="3">
        <f t="shared" si="196"/>
        <v>0.15791319432886838</v>
      </c>
    </row>
    <row r="184" spans="1:98" x14ac:dyDescent="0.25">
      <c r="A184" s="2" t="str">
        <f>'Real GDP'!A183</f>
        <v>Q1/2004</v>
      </c>
      <c r="B184" s="3">
        <f>100*DataTransformed!B179</f>
        <v>2.2936964961409956</v>
      </c>
      <c r="C184" s="3">
        <f>100*DataTransformed!L179</f>
        <v>3.4723967900514907</v>
      </c>
      <c r="D184" s="3">
        <f>100*DataTransformed!C179</f>
        <v>2.1831419954633446</v>
      </c>
      <c r="E184" s="3">
        <f>100*DataTransformed!M179</f>
        <v>6.8827978469141016</v>
      </c>
      <c r="F184" s="3">
        <f>100*DataTransformed!D179</f>
        <v>3.5258061904741567</v>
      </c>
      <c r="G184" s="3">
        <f>100*DataTransformed!N179</f>
        <v>2.1549115766603677</v>
      </c>
      <c r="H184" s="3">
        <f>100*DataTransformed!E179</f>
        <v>-9.6879876177169422E-2</v>
      </c>
      <c r="I184" s="3">
        <f>100*DataTransformed!O179</f>
        <v>5.3524085753007711</v>
      </c>
      <c r="J184" s="3">
        <f>100*DataTransformed!F179</f>
        <v>1.8441396827501677</v>
      </c>
      <c r="K184" s="3">
        <f>100*DataTransformed!P179</f>
        <v>0.57430563628244613</v>
      </c>
      <c r="L184" s="3">
        <f>100*DataTransformed!G179</f>
        <v>2.8735967453439315</v>
      </c>
      <c r="M184" s="3">
        <f>100*DataTransformed!Q179</f>
        <v>2.2586829412897913</v>
      </c>
      <c r="N184" s="3">
        <f>100*DataTransformed!H179</f>
        <v>3.0967352803635606</v>
      </c>
      <c r="O184" s="3">
        <f>100*DataTransformed!R179</f>
        <v>4.0487290702245105</v>
      </c>
      <c r="P184" s="3">
        <f>100*DataTransformed!I179</f>
        <v>2.4226841417355871</v>
      </c>
      <c r="Q184" s="3">
        <f>100*DataTransformed!S179</f>
        <v>4.7346446884574789</v>
      </c>
      <c r="V184" s="2" t="str">
        <f t="shared" si="136"/>
        <v>Q1/2004</v>
      </c>
      <c r="W184" s="17">
        <f t="shared" si="205"/>
        <v>0.36385980091537334</v>
      </c>
      <c r="X184" s="17">
        <f t="shared" si="206"/>
        <v>0.35622696919456237</v>
      </c>
      <c r="Y184" s="17">
        <f t="shared" si="207"/>
        <v>-5.8268632772755555E-2</v>
      </c>
      <c r="Z184" s="17">
        <f t="shared" si="208"/>
        <v>2.3724935445497485E-2</v>
      </c>
      <c r="AA184" s="17">
        <f t="shared" si="209"/>
        <v>0.53194712513771947</v>
      </c>
      <c r="AB184" s="17">
        <f t="shared" si="210"/>
        <v>-0.14458985973232164</v>
      </c>
      <c r="AC184" s="17">
        <f t="shared" si="211"/>
        <v>-2.6125148220392105E-2</v>
      </c>
      <c r="AD184" s="18">
        <f t="shared" si="212"/>
        <v>0.36385980091537334</v>
      </c>
      <c r="AE184" s="18">
        <f t="shared" si="213"/>
        <v>0.17426471104518784</v>
      </c>
      <c r="AF184" s="18">
        <f t="shared" si="214"/>
        <v>-0.1870729233509161</v>
      </c>
      <c r="AG184" s="18">
        <f t="shared" si="215"/>
        <v>5.6020654317532358E-2</v>
      </c>
      <c r="AH184" s="18">
        <f t="shared" si="216"/>
        <v>0.59663263153947221</v>
      </c>
      <c r="AI184" s="18">
        <f t="shared" si="217"/>
        <v>-0.17790122293569086</v>
      </c>
      <c r="AJ184" s="18">
        <f t="shared" si="218"/>
        <v>0.15408363337822931</v>
      </c>
      <c r="AK184" s="19">
        <f t="shared" si="219"/>
        <v>0.35622696919456237</v>
      </c>
      <c r="AL184" s="19">
        <f t="shared" si="220"/>
        <v>0.17426471104518784</v>
      </c>
      <c r="AM184" s="19">
        <f t="shared" si="221"/>
        <v>0.32222071275002345</v>
      </c>
      <c r="AN184" s="19">
        <f t="shared" si="222"/>
        <v>0.49209701545512469</v>
      </c>
      <c r="AO184" s="19">
        <f t="shared" si="223"/>
        <v>0.36239622921434672</v>
      </c>
      <c r="AP184" s="19">
        <f t="shared" si="224"/>
        <v>4.1190975708679863E-2</v>
      </c>
      <c r="AQ184" s="19">
        <f t="shared" si="225"/>
        <v>0.43315209097982404</v>
      </c>
      <c r="AR184" s="20">
        <f t="shared" si="226"/>
        <v>-5.8268632772755555E-2</v>
      </c>
      <c r="AS184" s="20">
        <f t="shared" si="227"/>
        <v>-0.1870729233509161</v>
      </c>
      <c r="AT184" s="20">
        <f t="shared" si="228"/>
        <v>0.32222071275002345</v>
      </c>
      <c r="AU184" s="20">
        <f t="shared" si="229"/>
        <v>0.36389902041320332</v>
      </c>
      <c r="AV184" s="20">
        <f t="shared" si="230"/>
        <v>-0.16200741293754969</v>
      </c>
      <c r="AW184" s="20">
        <f t="shared" si="231"/>
        <v>9.4818034594233824E-2</v>
      </c>
      <c r="AX184" s="20">
        <f t="shared" si="232"/>
        <v>4.9461884444168366E-2</v>
      </c>
      <c r="AY184" s="16">
        <f t="shared" si="233"/>
        <v>2.3724935445497485E-2</v>
      </c>
      <c r="AZ184" s="16">
        <f t="shared" si="234"/>
        <v>5.6020654317532358E-2</v>
      </c>
      <c r="BA184" s="16">
        <f t="shared" si="235"/>
        <v>0.49209701545512469</v>
      </c>
      <c r="BB184" s="16">
        <f t="shared" si="236"/>
        <v>0.36389902041320332</v>
      </c>
      <c r="BC184" s="16">
        <f t="shared" si="237"/>
        <v>5.6073201316455677E-2</v>
      </c>
      <c r="BD184" s="16">
        <f t="shared" si="238"/>
        <v>0.23147528662861763</v>
      </c>
      <c r="BE184" s="16">
        <f t="shared" si="239"/>
        <v>-6.6118774098007829E-2</v>
      </c>
      <c r="BF184" s="13">
        <f t="shared" si="240"/>
        <v>0.53194712513771947</v>
      </c>
      <c r="BG184" s="13">
        <f t="shared" si="241"/>
        <v>0.59663263153947221</v>
      </c>
      <c r="BH184" s="13">
        <f t="shared" si="242"/>
        <v>0.36239622921434672</v>
      </c>
      <c r="BI184" s="13">
        <f t="shared" si="243"/>
        <v>-0.16200741293754969</v>
      </c>
      <c r="BJ184" s="13">
        <f t="shared" si="244"/>
        <v>5.6073201316455677E-2</v>
      </c>
      <c r="BK184" s="13">
        <f t="shared" si="245"/>
        <v>-0.28827548748282616</v>
      </c>
      <c r="BL184" s="13">
        <f t="shared" si="246"/>
        <v>0.20940943836130005</v>
      </c>
      <c r="BM184" s="21">
        <f t="shared" si="247"/>
        <v>-0.14458985973232164</v>
      </c>
      <c r="BN184" s="21">
        <f t="shared" si="248"/>
        <v>-0.17790122293569086</v>
      </c>
      <c r="BO184" s="21">
        <f t="shared" si="249"/>
        <v>4.1190975708679863E-2</v>
      </c>
      <c r="BP184" s="21">
        <f t="shared" si="250"/>
        <v>9.4818034594233824E-2</v>
      </c>
      <c r="BQ184" s="21">
        <f t="shared" si="251"/>
        <v>0.23147528662861763</v>
      </c>
      <c r="BR184" s="21">
        <f t="shared" si="252"/>
        <v>-0.28827548748282616</v>
      </c>
      <c r="BS184" s="21">
        <f t="shared" si="253"/>
        <v>-6.6341634416283032E-2</v>
      </c>
      <c r="BT184" s="22">
        <f t="shared" si="254"/>
        <v>-2.6125148220392105E-2</v>
      </c>
      <c r="BU184" s="22">
        <f t="shared" si="255"/>
        <v>0.15408363337822931</v>
      </c>
      <c r="BV184" s="22">
        <f t="shared" si="256"/>
        <v>0.43315209097982404</v>
      </c>
      <c r="BW184" s="22">
        <f t="shared" si="257"/>
        <v>4.9461884444168366E-2</v>
      </c>
      <c r="BX184" s="22">
        <f t="shared" si="258"/>
        <v>-6.6118774098007829E-2</v>
      </c>
      <c r="BY184" s="22">
        <f t="shared" si="259"/>
        <v>0.20940943836130005</v>
      </c>
      <c r="BZ184" s="22">
        <f t="shared" si="260"/>
        <v>-6.6341634416283032E-2</v>
      </c>
      <c r="CC184" s="2" t="str">
        <f t="shared" si="193"/>
        <v>Q1/2004</v>
      </c>
      <c r="CD184" s="3">
        <f t="shared" si="197"/>
        <v>-5.8268632772755555E-2</v>
      </c>
      <c r="CE184" s="3">
        <f t="shared" si="198"/>
        <v>2.3724935445497485E-2</v>
      </c>
      <c r="CF184" s="3">
        <f t="shared" si="199"/>
        <v>0.36385980091537334</v>
      </c>
      <c r="CG184" s="3">
        <f t="shared" si="200"/>
        <v>-6.4156238766694768E-2</v>
      </c>
      <c r="CH184" s="3">
        <f t="shared" si="201"/>
        <v>7.5445617955344754E-2</v>
      </c>
      <c r="CI184" s="3">
        <f t="shared" si="202"/>
        <v>0.36085391420940061</v>
      </c>
      <c r="CJ184" s="2">
        <v>0</v>
      </c>
      <c r="CL184" s="3">
        <f t="shared" si="261"/>
        <v>-6.4156238766694768E-2</v>
      </c>
      <c r="CM184" s="3">
        <f>'Cross-Correlation_Inflation'!CG184</f>
        <v>0.1635530160356487</v>
      </c>
      <c r="CN184" s="3"/>
      <c r="CR184" s="2" t="str">
        <f t="shared" si="194"/>
        <v>Q1/2004</v>
      </c>
      <c r="CS184" s="3">
        <f t="shared" si="195"/>
        <v>0.16148747887923176</v>
      </c>
      <c r="CT184" s="3">
        <f t="shared" si="196"/>
        <v>0.14335712469926581</v>
      </c>
    </row>
    <row r="185" spans="1:98" x14ac:dyDescent="0.25">
      <c r="A185" s="2" t="str">
        <f>'Real GDP'!A184</f>
        <v>Q2/2004</v>
      </c>
      <c r="B185" s="3">
        <f>100*DataTransformed!B180</f>
        <v>2.9213666159222385</v>
      </c>
      <c r="C185" s="3">
        <f>100*DataTransformed!L180</f>
        <v>3.4667406563510639</v>
      </c>
      <c r="D185" s="3">
        <f>100*DataTransformed!C180</f>
        <v>1.529637762038405</v>
      </c>
      <c r="E185" s="3">
        <f>100*DataTransformed!M180</f>
        <v>5.2764893074375152</v>
      </c>
      <c r="F185" s="3">
        <f>100*DataTransformed!D180</f>
        <v>2.5271794676303472</v>
      </c>
      <c r="G185" s="3">
        <f>100*DataTransformed!N180</f>
        <v>2.616764112261194</v>
      </c>
      <c r="H185" s="3">
        <f>100*DataTransformed!E180</f>
        <v>1.3751496000036667</v>
      </c>
      <c r="I185" s="3">
        <f>100*DataTransformed!O180</f>
        <v>3.9284238785388226</v>
      </c>
      <c r="J185" s="3">
        <f>100*DataTransformed!F180</f>
        <v>1.2986446392059037</v>
      </c>
      <c r="K185" s="3">
        <f>100*DataTransformed!P180</f>
        <v>0.74794428009248293</v>
      </c>
      <c r="L185" s="3">
        <f>100*DataTransformed!G180</f>
        <v>4.7020487733593797</v>
      </c>
      <c r="M185" s="3">
        <f>100*DataTransformed!Q180</f>
        <v>3.2322771024638541</v>
      </c>
      <c r="N185" s="3">
        <f>100*DataTransformed!H180</f>
        <v>-0.13783487564111851</v>
      </c>
      <c r="O185" s="3">
        <f>100*DataTransformed!R180</f>
        <v>3.6658509277557982</v>
      </c>
      <c r="P185" s="3">
        <f>100*DataTransformed!I180</f>
        <v>3.091617034607097</v>
      </c>
      <c r="Q185" s="3">
        <f>100*DataTransformed!S180</f>
        <v>4.0633829811401512</v>
      </c>
      <c r="V185" s="2" t="str">
        <f t="shared" si="136"/>
        <v>Q2/2004</v>
      </c>
      <c r="W185" s="17">
        <f t="shared" si="205"/>
        <v>0.36339726474565048</v>
      </c>
      <c r="X185" s="17">
        <f t="shared" si="206"/>
        <v>0.35648449274417454</v>
      </c>
      <c r="Y185" s="17">
        <f t="shared" si="207"/>
        <v>-5.8122586537117785E-2</v>
      </c>
      <c r="Z185" s="17">
        <f t="shared" si="208"/>
        <v>2.3650489375489941E-2</v>
      </c>
      <c r="AA185" s="17">
        <f t="shared" si="209"/>
        <v>0.52911969720021035</v>
      </c>
      <c r="AB185" s="17">
        <f t="shared" si="210"/>
        <v>-0.14635691905042605</v>
      </c>
      <c r="AC185" s="17">
        <f t="shared" si="211"/>
        <v>-2.6541061789472409E-2</v>
      </c>
      <c r="AD185" s="18">
        <f t="shared" si="212"/>
        <v>0.36339726474565048</v>
      </c>
      <c r="AE185" s="18">
        <f t="shared" si="213"/>
        <v>0.1713726517841655</v>
      </c>
      <c r="AF185" s="18">
        <f t="shared" si="214"/>
        <v>-0.1856301729859467</v>
      </c>
      <c r="AG185" s="18">
        <f t="shared" si="215"/>
        <v>5.6369502269704864E-2</v>
      </c>
      <c r="AH185" s="18">
        <f t="shared" si="216"/>
        <v>0.58655759324403567</v>
      </c>
      <c r="AI185" s="18">
        <f t="shared" si="217"/>
        <v>-0.17606939019145193</v>
      </c>
      <c r="AJ185" s="18">
        <f t="shared" si="218"/>
        <v>0.15311799464689202</v>
      </c>
      <c r="AK185" s="19">
        <f t="shared" si="219"/>
        <v>0.35648449274417454</v>
      </c>
      <c r="AL185" s="19">
        <f t="shared" si="220"/>
        <v>0.1713726517841655</v>
      </c>
      <c r="AM185" s="19">
        <f t="shared" si="221"/>
        <v>0.32335883375686769</v>
      </c>
      <c r="AN185" s="19">
        <f t="shared" si="222"/>
        <v>0.4922426569478166</v>
      </c>
      <c r="AO185" s="19">
        <f t="shared" si="223"/>
        <v>0.37003171920726202</v>
      </c>
      <c r="AP185" s="19">
        <f t="shared" si="224"/>
        <v>6.2785250351011387E-2</v>
      </c>
      <c r="AQ185" s="19">
        <f t="shared" si="225"/>
        <v>0.43147869615714374</v>
      </c>
      <c r="AR185" s="20">
        <f t="shared" si="226"/>
        <v>-5.8122586537117785E-2</v>
      </c>
      <c r="AS185" s="20">
        <f t="shared" si="227"/>
        <v>-0.1856301729859467</v>
      </c>
      <c r="AT185" s="20">
        <f t="shared" si="228"/>
        <v>0.32335883375686769</v>
      </c>
      <c r="AU185" s="20">
        <f t="shared" si="229"/>
        <v>0.36415488155844522</v>
      </c>
      <c r="AV185" s="20">
        <f t="shared" si="230"/>
        <v>-0.16355464306578005</v>
      </c>
      <c r="AW185" s="20">
        <f t="shared" si="231"/>
        <v>9.6583655070083138E-2</v>
      </c>
      <c r="AX185" s="20">
        <f t="shared" si="232"/>
        <v>4.9743977777763522E-2</v>
      </c>
      <c r="AY185" s="16">
        <f t="shared" si="233"/>
        <v>2.3650489375489941E-2</v>
      </c>
      <c r="AZ185" s="16">
        <f t="shared" si="234"/>
        <v>5.6369502269704864E-2</v>
      </c>
      <c r="BA185" s="16">
        <f t="shared" si="235"/>
        <v>0.4922426569478166</v>
      </c>
      <c r="BB185" s="16">
        <f t="shared" si="236"/>
        <v>0.36415488155844522</v>
      </c>
      <c r="BC185" s="16">
        <f t="shared" si="237"/>
        <v>5.5192308493099466E-2</v>
      </c>
      <c r="BD185" s="16">
        <f t="shared" si="238"/>
        <v>0.24214465145182115</v>
      </c>
      <c r="BE185" s="16">
        <f t="shared" si="239"/>
        <v>-6.6755549330691707E-2</v>
      </c>
      <c r="BF185" s="13">
        <f t="shared" si="240"/>
        <v>0.52911969720021035</v>
      </c>
      <c r="BG185" s="13">
        <f t="shared" si="241"/>
        <v>0.58655759324403567</v>
      </c>
      <c r="BH185" s="13">
        <f t="shared" si="242"/>
        <v>0.37003171920726202</v>
      </c>
      <c r="BI185" s="13">
        <f t="shared" si="243"/>
        <v>-0.16355464306578005</v>
      </c>
      <c r="BJ185" s="13">
        <f t="shared" si="244"/>
        <v>5.5192308493099466E-2</v>
      </c>
      <c r="BK185" s="13">
        <f t="shared" si="245"/>
        <v>-0.31447209894798522</v>
      </c>
      <c r="BL185" s="13">
        <f t="shared" si="246"/>
        <v>0.21109597603212882</v>
      </c>
      <c r="BM185" s="21">
        <f t="shared" si="247"/>
        <v>-0.14635691905042605</v>
      </c>
      <c r="BN185" s="21">
        <f t="shared" si="248"/>
        <v>-0.17606939019145193</v>
      </c>
      <c r="BO185" s="21">
        <f t="shared" si="249"/>
        <v>6.2785250351011387E-2</v>
      </c>
      <c r="BP185" s="21">
        <f t="shared" si="250"/>
        <v>9.6583655070083138E-2</v>
      </c>
      <c r="BQ185" s="21">
        <f t="shared" si="251"/>
        <v>0.24214465145182115</v>
      </c>
      <c r="BR185" s="21">
        <f t="shared" si="252"/>
        <v>-0.31447209894798522</v>
      </c>
      <c r="BS185" s="21">
        <f t="shared" si="253"/>
        <v>-5.8284089550793339E-2</v>
      </c>
      <c r="BT185" s="22">
        <f t="shared" si="254"/>
        <v>-2.6541061789472409E-2</v>
      </c>
      <c r="BU185" s="22">
        <f t="shared" si="255"/>
        <v>0.15311799464689202</v>
      </c>
      <c r="BV185" s="22">
        <f t="shared" si="256"/>
        <v>0.43147869615714374</v>
      </c>
      <c r="BW185" s="22">
        <f t="shared" si="257"/>
        <v>4.9743977777763522E-2</v>
      </c>
      <c r="BX185" s="22">
        <f t="shared" si="258"/>
        <v>-6.6755549330691707E-2</v>
      </c>
      <c r="BY185" s="22">
        <f t="shared" si="259"/>
        <v>0.21109597603212882</v>
      </c>
      <c r="BZ185" s="22">
        <f t="shared" si="260"/>
        <v>-5.8284089550793339E-2</v>
      </c>
      <c r="CC185" s="2" t="str">
        <f t="shared" si="193"/>
        <v>Q2/2004</v>
      </c>
      <c r="CD185" s="3">
        <f t="shared" si="197"/>
        <v>-5.8122586537117785E-2</v>
      </c>
      <c r="CE185" s="3">
        <f t="shared" si="198"/>
        <v>2.3650489375489941E-2</v>
      </c>
      <c r="CF185" s="3">
        <f t="shared" si="199"/>
        <v>0.36339726474565048</v>
      </c>
      <c r="CG185" s="3">
        <f t="shared" si="200"/>
        <v>-5.8243713797374447E-2</v>
      </c>
      <c r="CH185" s="3">
        <f t="shared" si="201"/>
        <v>7.9684452710547263E-2</v>
      </c>
      <c r="CI185" s="3">
        <f t="shared" si="202"/>
        <v>0.36166907174528151</v>
      </c>
      <c r="CJ185" s="2">
        <v>0</v>
      </c>
      <c r="CL185" s="3">
        <f t="shared" si="261"/>
        <v>-5.8243713797374447E-2</v>
      </c>
      <c r="CM185" s="3">
        <f>'Cross-Correlation_Inflation'!CG185</f>
        <v>0.15561862210883221</v>
      </c>
      <c r="CN185" s="3"/>
      <c r="CR185" s="2" t="str">
        <f t="shared" si="194"/>
        <v>Q2/2004</v>
      </c>
      <c r="CS185" s="3">
        <f t="shared" si="195"/>
        <v>0.16060769831700622</v>
      </c>
      <c r="CT185" s="3">
        <f t="shared" si="196"/>
        <v>0.14333638750210906</v>
      </c>
    </row>
    <row r="186" spans="1:98" x14ac:dyDescent="0.25">
      <c r="A186" s="2" t="str">
        <f>'Real GDP'!A185</f>
        <v>Q3/2004</v>
      </c>
      <c r="B186" s="3">
        <f>100*DataTransformed!B181</f>
        <v>3.6193292630755991</v>
      </c>
      <c r="C186" s="3">
        <f>100*DataTransformed!L181</f>
        <v>2.4533743503358352</v>
      </c>
      <c r="D186" s="3">
        <f>100*DataTransformed!C181</f>
        <v>0.65900790178083923</v>
      </c>
      <c r="E186" s="3">
        <f>100*DataTransformed!M181</f>
        <v>3.8187504553022222E-2</v>
      </c>
      <c r="F186" s="3">
        <f>100*DataTransformed!D181</f>
        <v>1.55214482405448</v>
      </c>
      <c r="G186" s="3">
        <f>100*DataTransformed!N181</f>
        <v>2.2600458743635699</v>
      </c>
      <c r="H186" s="3">
        <f>100*DataTransformed!E181</f>
        <v>-0.72998914524688985</v>
      </c>
      <c r="I186" s="3">
        <f>100*DataTransformed!O181</f>
        <v>1.4679532032907616</v>
      </c>
      <c r="J186" s="3">
        <f>100*DataTransformed!F181</f>
        <v>0.38147377035855357</v>
      </c>
      <c r="K186" s="3">
        <f>100*DataTransformed!P181</f>
        <v>-0.2703287726948389</v>
      </c>
      <c r="L186" s="3">
        <f>100*DataTransformed!G181</f>
        <v>4.7273736756462625</v>
      </c>
      <c r="M186" s="3">
        <f>100*DataTransformed!Q181</f>
        <v>3.0320468477402329</v>
      </c>
      <c r="N186" s="3">
        <f>100*DataTransformed!H181</f>
        <v>2.0843506094500697</v>
      </c>
      <c r="O186" s="3">
        <f>100*DataTransformed!R181</f>
        <v>2.1907263377599406</v>
      </c>
      <c r="P186" s="3">
        <f>100*DataTransformed!I181</f>
        <v>4.0091419273124984</v>
      </c>
      <c r="Q186" s="3">
        <f>100*DataTransformed!S181</f>
        <v>2.4003782298425591</v>
      </c>
      <c r="V186" s="2" t="str">
        <f t="shared" si="136"/>
        <v>Q3/2004</v>
      </c>
      <c r="W186" s="17">
        <f t="shared" si="205"/>
        <v>0.35962157962832819</v>
      </c>
      <c r="X186" s="17">
        <f t="shared" si="206"/>
        <v>0.36265787831649882</v>
      </c>
      <c r="Y186" s="17">
        <f t="shared" si="207"/>
        <v>-6.1673707194250041E-2</v>
      </c>
      <c r="Z186" s="17">
        <f t="shared" si="208"/>
        <v>2.1754433338584157E-2</v>
      </c>
      <c r="AA186" s="17">
        <f t="shared" si="209"/>
        <v>0.53038284109009637</v>
      </c>
      <c r="AB186" s="17">
        <f t="shared" si="210"/>
        <v>-0.14834252576738755</v>
      </c>
      <c r="AC186" s="17">
        <f t="shared" si="211"/>
        <v>-2.4834384470286953E-2</v>
      </c>
      <c r="AD186" s="18">
        <f t="shared" si="212"/>
        <v>0.35962157962832819</v>
      </c>
      <c r="AE186" s="18">
        <f t="shared" si="213"/>
        <v>0.20788871449409038</v>
      </c>
      <c r="AF186" s="18">
        <f t="shared" si="214"/>
        <v>-0.16445918185649136</v>
      </c>
      <c r="AG186" s="18">
        <f t="shared" si="215"/>
        <v>8.2708746419282012E-2</v>
      </c>
      <c r="AH186" s="18">
        <f t="shared" si="216"/>
        <v>0.5651974594322714</v>
      </c>
      <c r="AI186" s="18">
        <f t="shared" si="217"/>
        <v>-0.15553151450398275</v>
      </c>
      <c r="AJ186" s="18">
        <f t="shared" si="218"/>
        <v>0.16241599118997863</v>
      </c>
      <c r="AK186" s="19">
        <f t="shared" si="219"/>
        <v>0.36265787831649882</v>
      </c>
      <c r="AL186" s="19">
        <f t="shared" si="220"/>
        <v>0.20788871449409038</v>
      </c>
      <c r="AM186" s="19">
        <f t="shared" si="221"/>
        <v>0.31767167446794753</v>
      </c>
      <c r="AN186" s="19">
        <f t="shared" si="222"/>
        <v>0.47869350420962109</v>
      </c>
      <c r="AO186" s="19">
        <f t="shared" si="223"/>
        <v>0.38355944084040555</v>
      </c>
      <c r="AP186" s="19">
        <f t="shared" si="224"/>
        <v>2.2224424666943823E-2</v>
      </c>
      <c r="AQ186" s="19">
        <f t="shared" si="225"/>
        <v>0.41909202390516065</v>
      </c>
      <c r="AR186" s="20">
        <f t="shared" si="226"/>
        <v>-6.1673707194250041E-2</v>
      </c>
      <c r="AS186" s="20">
        <f t="shared" si="227"/>
        <v>-0.16445918185649136</v>
      </c>
      <c r="AT186" s="20">
        <f t="shared" si="228"/>
        <v>0.31767167446794753</v>
      </c>
      <c r="AU186" s="20">
        <f t="shared" si="229"/>
        <v>0.36159445818820179</v>
      </c>
      <c r="AV186" s="20">
        <f t="shared" si="230"/>
        <v>-0.16960112109807982</v>
      </c>
      <c r="AW186" s="20">
        <f t="shared" si="231"/>
        <v>8.1702336067710254E-2</v>
      </c>
      <c r="AX186" s="20">
        <f t="shared" si="232"/>
        <v>3.7604785830784394E-2</v>
      </c>
      <c r="AY186" s="16">
        <f t="shared" si="233"/>
        <v>2.1754433338584157E-2</v>
      </c>
      <c r="AZ186" s="16">
        <f t="shared" si="234"/>
        <v>8.2708746419282012E-2</v>
      </c>
      <c r="BA186" s="16">
        <f t="shared" si="235"/>
        <v>0.47869350420962109</v>
      </c>
      <c r="BB186" s="16">
        <f t="shared" si="236"/>
        <v>0.36159445818820179</v>
      </c>
      <c r="BC186" s="16">
        <f t="shared" si="237"/>
        <v>5.6812398978748804E-2</v>
      </c>
      <c r="BD186" s="16">
        <f t="shared" si="238"/>
        <v>0.21908442253710569</v>
      </c>
      <c r="BE186" s="16">
        <f t="shared" si="239"/>
        <v>-8.5174526558793762E-2</v>
      </c>
      <c r="BF186" s="13">
        <f t="shared" si="240"/>
        <v>0.53038284109009637</v>
      </c>
      <c r="BG186" s="13">
        <f t="shared" si="241"/>
        <v>0.5651974594322714</v>
      </c>
      <c r="BH186" s="13">
        <f t="shared" si="242"/>
        <v>0.38355944084040555</v>
      </c>
      <c r="BI186" s="13">
        <f t="shared" si="243"/>
        <v>-0.16960112109807982</v>
      </c>
      <c r="BJ186" s="13">
        <f t="shared" si="244"/>
        <v>5.6812398978748804E-2</v>
      </c>
      <c r="BK186" s="13">
        <f t="shared" si="245"/>
        <v>-0.30628071769226356</v>
      </c>
      <c r="BL186" s="13">
        <f t="shared" si="246"/>
        <v>0.22171299828542404</v>
      </c>
      <c r="BM186" s="21">
        <f t="shared" si="247"/>
        <v>-0.14834252576738755</v>
      </c>
      <c r="BN186" s="21">
        <f t="shared" si="248"/>
        <v>-0.15553151450398275</v>
      </c>
      <c r="BO186" s="21">
        <f t="shared" si="249"/>
        <v>2.2224424666943823E-2</v>
      </c>
      <c r="BP186" s="21">
        <f t="shared" si="250"/>
        <v>8.1702336067710254E-2</v>
      </c>
      <c r="BQ186" s="21">
        <f t="shared" si="251"/>
        <v>0.21908442253710569</v>
      </c>
      <c r="BR186" s="21">
        <f t="shared" si="252"/>
        <v>-0.30628071769226356</v>
      </c>
      <c r="BS186" s="21">
        <f t="shared" si="253"/>
        <v>-7.9373963917789225E-2</v>
      </c>
      <c r="BT186" s="22">
        <f t="shared" si="254"/>
        <v>-2.4834384470286953E-2</v>
      </c>
      <c r="BU186" s="22">
        <f t="shared" si="255"/>
        <v>0.16241599118997863</v>
      </c>
      <c r="BV186" s="22">
        <f t="shared" si="256"/>
        <v>0.41909202390516065</v>
      </c>
      <c r="BW186" s="22">
        <f t="shared" si="257"/>
        <v>3.7604785830784394E-2</v>
      </c>
      <c r="BX186" s="22">
        <f t="shared" si="258"/>
        <v>-8.5174526558793762E-2</v>
      </c>
      <c r="BY186" s="22">
        <f t="shared" si="259"/>
        <v>0.22171299828542404</v>
      </c>
      <c r="BZ186" s="22">
        <f t="shared" si="260"/>
        <v>-7.9373963917789225E-2</v>
      </c>
      <c r="CC186" s="2" t="str">
        <f t="shared" si="193"/>
        <v>Q3/2004</v>
      </c>
      <c r="CD186" s="3">
        <f t="shared" si="197"/>
        <v>-6.1673707194250041E-2</v>
      </c>
      <c r="CE186" s="3">
        <f t="shared" si="198"/>
        <v>2.1754433338584157E-2</v>
      </c>
      <c r="CF186" s="3">
        <f t="shared" si="199"/>
        <v>0.36265787831649882</v>
      </c>
      <c r="CG186" s="3">
        <f t="shared" si="200"/>
        <v>-7.4948899736904426E-2</v>
      </c>
      <c r="CH186" s="3">
        <f t="shared" si="201"/>
        <v>8.2205541243496133E-2</v>
      </c>
      <c r="CI186" s="3">
        <f t="shared" si="202"/>
        <v>0.36110123854823339</v>
      </c>
      <c r="CJ186" s="2">
        <v>0</v>
      </c>
      <c r="CL186" s="3">
        <f t="shared" si="261"/>
        <v>-7.4948899736904426E-2</v>
      </c>
      <c r="CM186" s="3">
        <f>'Cross-Correlation_Inflation'!CG186</f>
        <v>0.13046360886026415</v>
      </c>
      <c r="CN186" s="3"/>
      <c r="CR186" s="2" t="str">
        <f t="shared" si="194"/>
        <v>Q3/2004</v>
      </c>
      <c r="CS186" s="3">
        <f t="shared" si="195"/>
        <v>0.16042953849705163</v>
      </c>
      <c r="CT186" s="3">
        <f t="shared" si="196"/>
        <v>0.14127069136462789</v>
      </c>
    </row>
    <row r="187" spans="1:98" x14ac:dyDescent="0.25">
      <c r="A187" s="2" t="str">
        <f>'Real GDP'!A186</f>
        <v>Q4/2004</v>
      </c>
      <c r="B187" s="3">
        <f>100*DataTransformed!B182</f>
        <v>3.4425734741581948</v>
      </c>
      <c r="C187" s="3">
        <f>100*DataTransformed!L182</f>
        <v>2.7964531398229298</v>
      </c>
      <c r="D187" s="3">
        <f>100*DataTransformed!C182</f>
        <v>1.0071542290372548</v>
      </c>
      <c r="E187" s="3">
        <f>100*DataTransformed!M182</f>
        <v>-2.0763274830944312</v>
      </c>
      <c r="F187" s="3">
        <f>100*DataTransformed!D182</f>
        <v>2.7224149169772005</v>
      </c>
      <c r="G187" s="3">
        <f>100*DataTransformed!N182</f>
        <v>3.2501182927276773</v>
      </c>
      <c r="H187" s="3">
        <f>100*DataTransformed!E182</f>
        <v>0.38665039181964289</v>
      </c>
      <c r="I187" s="3">
        <f>100*DataTransformed!O182</f>
        <v>0.36120162539567957</v>
      </c>
      <c r="J187" s="3">
        <f>100*DataTransformed!F182</f>
        <v>0.65356211029516942</v>
      </c>
      <c r="K187" s="3">
        <f>100*DataTransformed!P182</f>
        <v>0.32985290598332995</v>
      </c>
      <c r="L187" s="3">
        <f>100*DataTransformed!G182</f>
        <v>2.8613687261369591</v>
      </c>
      <c r="M187" s="3">
        <f>100*DataTransformed!Q182</f>
        <v>4.2532248994817223</v>
      </c>
      <c r="N187" s="3">
        <f>100*DataTransformed!H182</f>
        <v>-1.0622171372318689</v>
      </c>
      <c r="O187" s="3">
        <f>100*DataTransformed!R182</f>
        <v>2.1032053336423218</v>
      </c>
      <c r="P187" s="3">
        <f>100*DataTransformed!I182</f>
        <v>2.4538649950976321</v>
      </c>
      <c r="Q187" s="3">
        <f>100*DataTransformed!S182</f>
        <v>2.092806328498753</v>
      </c>
      <c r="V187" s="2" t="str">
        <f t="shared" si="136"/>
        <v>Q4/2004</v>
      </c>
      <c r="W187" s="17">
        <f t="shared" si="205"/>
        <v>0.34452043931168208</v>
      </c>
      <c r="X187" s="17">
        <f t="shared" si="206"/>
        <v>0.40463098469534647</v>
      </c>
      <c r="Y187" s="17">
        <f t="shared" si="207"/>
        <v>-4.8820585267077915E-2</v>
      </c>
      <c r="Z187" s="17">
        <f t="shared" si="208"/>
        <v>4.0098975048490554E-2</v>
      </c>
      <c r="AA187" s="17">
        <f t="shared" si="209"/>
        <v>0.52038856993589977</v>
      </c>
      <c r="AB187" s="17">
        <f t="shared" si="210"/>
        <v>-0.10845905366324256</v>
      </c>
      <c r="AC187" s="17">
        <f t="shared" si="211"/>
        <v>-4.6182222432063845E-2</v>
      </c>
      <c r="AD187" s="18">
        <f t="shared" si="212"/>
        <v>0.34452043931168208</v>
      </c>
      <c r="AE187" s="18">
        <f t="shared" si="213"/>
        <v>0.23826505900767395</v>
      </c>
      <c r="AF187" s="18">
        <f t="shared" si="214"/>
        <v>-0.14565024189598375</v>
      </c>
      <c r="AG187" s="18">
        <f t="shared" si="215"/>
        <v>0.10731034981453046</v>
      </c>
      <c r="AH187" s="18">
        <f t="shared" si="216"/>
        <v>0.55159663597488207</v>
      </c>
      <c r="AI187" s="18">
        <f t="shared" si="217"/>
        <v>-0.10161057682248127</v>
      </c>
      <c r="AJ187" s="18">
        <f t="shared" si="218"/>
        <v>0.14608533078431785</v>
      </c>
      <c r="AK187" s="19">
        <f t="shared" si="219"/>
        <v>0.40463098469534647</v>
      </c>
      <c r="AL187" s="19">
        <f t="shared" si="220"/>
        <v>0.23826505900767395</v>
      </c>
      <c r="AM187" s="19">
        <f t="shared" si="221"/>
        <v>0.29741953955291001</v>
      </c>
      <c r="AN187" s="19">
        <f t="shared" si="222"/>
        <v>0.4592093076849923</v>
      </c>
      <c r="AO187" s="19">
        <f t="shared" si="223"/>
        <v>0.43890928225264469</v>
      </c>
      <c r="AP187" s="19">
        <f t="shared" si="224"/>
        <v>-8.0010327918139251E-2</v>
      </c>
      <c r="AQ187" s="19">
        <f t="shared" si="225"/>
        <v>0.46786981707771175</v>
      </c>
      <c r="AR187" s="20">
        <f t="shared" si="226"/>
        <v>-4.8820585267077915E-2</v>
      </c>
      <c r="AS187" s="20">
        <f t="shared" si="227"/>
        <v>-0.14565024189598375</v>
      </c>
      <c r="AT187" s="20">
        <f t="shared" si="228"/>
        <v>0.29741953955291001</v>
      </c>
      <c r="AU187" s="20">
        <f t="shared" si="229"/>
        <v>0.35220446576833142</v>
      </c>
      <c r="AV187" s="20">
        <f t="shared" si="230"/>
        <v>-0.15340680195558831</v>
      </c>
      <c r="AW187" s="20">
        <f t="shared" si="231"/>
        <v>4.378446516162017E-2</v>
      </c>
      <c r="AX187" s="20">
        <f t="shared" si="232"/>
        <v>5.7640364896876774E-2</v>
      </c>
      <c r="AY187" s="16">
        <f t="shared" si="233"/>
        <v>4.0098975048490554E-2</v>
      </c>
      <c r="AZ187" s="16">
        <f t="shared" si="234"/>
        <v>0.10731034981453046</v>
      </c>
      <c r="BA187" s="16">
        <f t="shared" si="235"/>
        <v>0.4592093076849923</v>
      </c>
      <c r="BB187" s="16">
        <f t="shared" si="236"/>
        <v>0.35220446576833142</v>
      </c>
      <c r="BC187" s="16">
        <f t="shared" si="237"/>
        <v>8.3524106329435993E-2</v>
      </c>
      <c r="BD187" s="16">
        <f t="shared" si="238"/>
        <v>0.18031632179767085</v>
      </c>
      <c r="BE187" s="16">
        <f t="shared" si="239"/>
        <v>-6.3160079200736491E-2</v>
      </c>
      <c r="BF187" s="13">
        <f t="shared" si="240"/>
        <v>0.52038856993589977</v>
      </c>
      <c r="BG187" s="13">
        <f t="shared" si="241"/>
        <v>0.55159663597488207</v>
      </c>
      <c r="BH187" s="13">
        <f t="shared" si="242"/>
        <v>0.43890928225264469</v>
      </c>
      <c r="BI187" s="13">
        <f t="shared" si="243"/>
        <v>-0.15340680195558831</v>
      </c>
      <c r="BJ187" s="13">
        <f t="shared" si="244"/>
        <v>8.3524106329435993E-2</v>
      </c>
      <c r="BK187" s="13">
        <f t="shared" si="245"/>
        <v>-0.26227516560900732</v>
      </c>
      <c r="BL187" s="13">
        <f t="shared" si="246"/>
        <v>0.19984524920068059</v>
      </c>
      <c r="BM187" s="21">
        <f t="shared" si="247"/>
        <v>-0.10845905366324256</v>
      </c>
      <c r="BN187" s="21">
        <f t="shared" si="248"/>
        <v>-0.10161057682248127</v>
      </c>
      <c r="BO187" s="21">
        <f t="shared" si="249"/>
        <v>-8.0010327918139251E-2</v>
      </c>
      <c r="BP187" s="21">
        <f t="shared" si="250"/>
        <v>4.378446516162017E-2</v>
      </c>
      <c r="BQ187" s="21">
        <f t="shared" si="251"/>
        <v>0.18031632179767085</v>
      </c>
      <c r="BR187" s="21">
        <f t="shared" si="252"/>
        <v>-0.26227516560900732</v>
      </c>
      <c r="BS187" s="21">
        <f t="shared" si="253"/>
        <v>-1.6315472412853221E-2</v>
      </c>
      <c r="BT187" s="22">
        <f t="shared" si="254"/>
        <v>-4.6182222432063845E-2</v>
      </c>
      <c r="BU187" s="22">
        <f t="shared" si="255"/>
        <v>0.14608533078431785</v>
      </c>
      <c r="BV187" s="22">
        <f t="shared" si="256"/>
        <v>0.46786981707771175</v>
      </c>
      <c r="BW187" s="22">
        <f t="shared" si="257"/>
        <v>5.7640364896876774E-2</v>
      </c>
      <c r="BX187" s="22">
        <f t="shared" si="258"/>
        <v>-6.3160079200736491E-2</v>
      </c>
      <c r="BY187" s="22">
        <f t="shared" si="259"/>
        <v>0.19984524920068059</v>
      </c>
      <c r="BZ187" s="22">
        <f t="shared" si="260"/>
        <v>-1.6315472412853221E-2</v>
      </c>
      <c r="CC187" s="2" t="str">
        <f t="shared" si="193"/>
        <v>Q4/2004</v>
      </c>
      <c r="CD187" s="3">
        <f t="shared" si="197"/>
        <v>-4.8820585267077915E-2</v>
      </c>
      <c r="CE187" s="3">
        <f t="shared" si="198"/>
        <v>4.0098975048490554E-2</v>
      </c>
      <c r="CF187" s="3">
        <f t="shared" si="199"/>
        <v>0.40463098469534647</v>
      </c>
      <c r="CG187" s="3">
        <f t="shared" si="200"/>
        <v>-5.9575205717321847E-2</v>
      </c>
      <c r="CH187" s="3">
        <f t="shared" si="201"/>
        <v>9.5417228071983218E-2</v>
      </c>
      <c r="CI187" s="3">
        <f t="shared" si="202"/>
        <v>0.35028345915416909</v>
      </c>
      <c r="CJ187" s="2">
        <v>0</v>
      </c>
      <c r="CL187" s="3">
        <f t="shared" si="261"/>
        <v>-5.9575205717321847E-2</v>
      </c>
      <c r="CM187" s="3">
        <f>'Cross-Correlation_Inflation'!CG187</f>
        <v>0.1218563380647899</v>
      </c>
      <c r="CN187" s="3"/>
      <c r="CR187" s="2" t="str">
        <f t="shared" si="194"/>
        <v>Q4/2004</v>
      </c>
      <c r="CS187" s="3">
        <f t="shared" si="195"/>
        <v>0.16996552082248392</v>
      </c>
      <c r="CT187" s="3">
        <f t="shared" si="196"/>
        <v>0.14915047287282196</v>
      </c>
    </row>
    <row r="188" spans="1:98" x14ac:dyDescent="0.25">
      <c r="A188" s="2" t="str">
        <f>'Real GDP'!A187</f>
        <v>Q1/2005</v>
      </c>
      <c r="B188" s="3">
        <f>100*DataTransformed!B183</f>
        <v>4.241253502775777</v>
      </c>
      <c r="C188" s="3">
        <f>100*DataTransformed!L183</f>
        <v>3.6898723615447437</v>
      </c>
      <c r="D188" s="3">
        <f>100*DataTransformed!C183</f>
        <v>3.7739326321190703</v>
      </c>
      <c r="E188" s="3">
        <f>100*DataTransformed!M183</f>
        <v>-3.5740633509444564</v>
      </c>
      <c r="F188" s="3">
        <f>100*DataTransformed!D183</f>
        <v>1.0582901741400974</v>
      </c>
      <c r="G188" s="3">
        <f>100*DataTransformed!N183</f>
        <v>4.8868404007382793</v>
      </c>
      <c r="H188" s="3">
        <f>100*DataTransformed!E183</f>
        <v>-0.77360783358884078</v>
      </c>
      <c r="I188" s="3">
        <f>100*DataTransformed!O183</f>
        <v>-0.22287626230870217</v>
      </c>
      <c r="J188" s="3">
        <f>100*DataTransformed!F183</f>
        <v>-0.9980144386787515</v>
      </c>
      <c r="K188" s="3">
        <f>100*DataTransformed!P183</f>
        <v>0.68037008596100179</v>
      </c>
      <c r="L188" s="3">
        <f>100*DataTransformed!G183</f>
        <v>1.3617587822128741</v>
      </c>
      <c r="M188" s="3">
        <f>100*DataTransformed!Q183</f>
        <v>6.0938072673231147</v>
      </c>
      <c r="N188" s="3">
        <f>100*DataTransformed!H183</f>
        <v>1.9204775392658746</v>
      </c>
      <c r="O188" s="3">
        <f>100*DataTransformed!R183</f>
        <v>2.6550161482315815</v>
      </c>
      <c r="P188" s="3">
        <f>100*DataTransformed!I183</f>
        <v>4.0259883364424098</v>
      </c>
      <c r="Q188" s="3">
        <f>100*DataTransformed!S183</f>
        <v>2.2964672574431688</v>
      </c>
      <c r="V188" s="2" t="str">
        <f t="shared" si="136"/>
        <v>Q1/2005</v>
      </c>
      <c r="W188" s="17">
        <f t="shared" si="205"/>
        <v>0.3482743732304085</v>
      </c>
      <c r="X188" s="17">
        <f t="shared" si="206"/>
        <v>0.39417217053857795</v>
      </c>
      <c r="Y188" s="17">
        <f t="shared" si="207"/>
        <v>-7.9193438328819518E-2</v>
      </c>
      <c r="Z188" s="17">
        <f t="shared" si="208"/>
        <v>2.9625153624261699E-2</v>
      </c>
      <c r="AA188" s="17">
        <f t="shared" si="209"/>
        <v>0.51133198029062377</v>
      </c>
      <c r="AB188" s="17">
        <f t="shared" si="210"/>
        <v>-9.7168118639258741E-2</v>
      </c>
      <c r="AC188" s="17">
        <f t="shared" si="211"/>
        <v>-4.4638050146770143E-2</v>
      </c>
      <c r="AD188" s="18">
        <f t="shared" si="212"/>
        <v>0.3482743732304085</v>
      </c>
      <c r="AE188" s="18">
        <f t="shared" si="213"/>
        <v>0.22961961383977383</v>
      </c>
      <c r="AF188" s="18">
        <f t="shared" si="214"/>
        <v>-0.16358089729435232</v>
      </c>
      <c r="AG188" s="18">
        <f t="shared" si="215"/>
        <v>9.4731604413184428E-2</v>
      </c>
      <c r="AH188" s="18">
        <f t="shared" si="216"/>
        <v>0.54282748941404957</v>
      </c>
      <c r="AI188" s="18">
        <f t="shared" si="217"/>
        <v>-9.7658299232358386E-2</v>
      </c>
      <c r="AJ188" s="18">
        <f t="shared" si="218"/>
        <v>0.14900552875454356</v>
      </c>
      <c r="AK188" s="19">
        <f t="shared" si="219"/>
        <v>0.39417217053857795</v>
      </c>
      <c r="AL188" s="19">
        <f t="shared" si="220"/>
        <v>0.22961961383977383</v>
      </c>
      <c r="AM188" s="19">
        <f t="shared" si="221"/>
        <v>0.29609588380079227</v>
      </c>
      <c r="AN188" s="19">
        <f t="shared" si="222"/>
        <v>0.46370225100738738</v>
      </c>
      <c r="AO188" s="19">
        <f t="shared" si="223"/>
        <v>0.43930053214826126</v>
      </c>
      <c r="AP188" s="19">
        <f t="shared" si="224"/>
        <v>-7.3407109875481324E-2</v>
      </c>
      <c r="AQ188" s="19">
        <f t="shared" si="225"/>
        <v>0.46247154635081716</v>
      </c>
      <c r="AR188" s="20">
        <f t="shared" si="226"/>
        <v>-7.9193438328819518E-2</v>
      </c>
      <c r="AS188" s="20">
        <f t="shared" si="227"/>
        <v>-0.16358089729435232</v>
      </c>
      <c r="AT188" s="20">
        <f t="shared" si="228"/>
        <v>0.29609588380079227</v>
      </c>
      <c r="AU188" s="20">
        <f t="shared" si="229"/>
        <v>0.36948171701809063</v>
      </c>
      <c r="AV188" s="20">
        <f t="shared" si="230"/>
        <v>-0.1683435944247427</v>
      </c>
      <c r="AW188" s="20">
        <f t="shared" si="231"/>
        <v>8.0647194357536214E-2</v>
      </c>
      <c r="AX188" s="20">
        <f t="shared" si="232"/>
        <v>4.8888943534819408E-2</v>
      </c>
      <c r="AY188" s="16">
        <f t="shared" si="233"/>
        <v>2.9625153624261699E-2</v>
      </c>
      <c r="AZ188" s="16">
        <f t="shared" si="234"/>
        <v>9.4731604413184428E-2</v>
      </c>
      <c r="BA188" s="16">
        <f t="shared" si="235"/>
        <v>0.46370225100738738</v>
      </c>
      <c r="BB188" s="16">
        <f t="shared" si="236"/>
        <v>0.36948171701809063</v>
      </c>
      <c r="BC188" s="16">
        <f t="shared" si="237"/>
        <v>9.0002176044908871E-2</v>
      </c>
      <c r="BD188" s="16">
        <f t="shared" si="238"/>
        <v>0.17949909421567276</v>
      </c>
      <c r="BE188" s="16">
        <f t="shared" si="239"/>
        <v>-6.8656871306493963E-2</v>
      </c>
      <c r="BF188" s="13">
        <f t="shared" si="240"/>
        <v>0.51133198029062377</v>
      </c>
      <c r="BG188" s="13">
        <f t="shared" si="241"/>
        <v>0.54282748941404957</v>
      </c>
      <c r="BH188" s="13">
        <f t="shared" si="242"/>
        <v>0.43930053214826126</v>
      </c>
      <c r="BI188" s="13">
        <f t="shared" si="243"/>
        <v>-0.1683435944247427</v>
      </c>
      <c r="BJ188" s="13">
        <f t="shared" si="244"/>
        <v>9.0002176044908871E-2</v>
      </c>
      <c r="BK188" s="13">
        <f t="shared" si="245"/>
        <v>-0.25791164596080218</v>
      </c>
      <c r="BL188" s="13">
        <f t="shared" si="246"/>
        <v>0.19547257709317434</v>
      </c>
      <c r="BM188" s="21">
        <f t="shared" si="247"/>
        <v>-9.7168118639258741E-2</v>
      </c>
      <c r="BN188" s="21">
        <f t="shared" si="248"/>
        <v>-9.7658299232358386E-2</v>
      </c>
      <c r="BO188" s="21">
        <f t="shared" si="249"/>
        <v>-7.3407109875481324E-2</v>
      </c>
      <c r="BP188" s="21">
        <f t="shared" si="250"/>
        <v>8.0647194357536214E-2</v>
      </c>
      <c r="BQ188" s="21">
        <f t="shared" si="251"/>
        <v>0.17949909421567276</v>
      </c>
      <c r="BR188" s="21">
        <f t="shared" si="252"/>
        <v>-0.25791164596080218</v>
      </c>
      <c r="BS188" s="21">
        <f t="shared" si="253"/>
        <v>-1.2435971991437639E-2</v>
      </c>
      <c r="BT188" s="22">
        <f t="shared" si="254"/>
        <v>-4.4638050146770143E-2</v>
      </c>
      <c r="BU188" s="22">
        <f t="shared" si="255"/>
        <v>0.14900552875454356</v>
      </c>
      <c r="BV188" s="22">
        <f t="shared" si="256"/>
        <v>0.46247154635081716</v>
      </c>
      <c r="BW188" s="22">
        <f t="shared" si="257"/>
        <v>4.8888943534819408E-2</v>
      </c>
      <c r="BX188" s="22">
        <f t="shared" si="258"/>
        <v>-6.8656871306493963E-2</v>
      </c>
      <c r="BY188" s="22">
        <f t="shared" si="259"/>
        <v>0.19547257709317434</v>
      </c>
      <c r="BZ188" s="22">
        <f t="shared" si="260"/>
        <v>-1.2435971991437639E-2</v>
      </c>
      <c r="CC188" s="2" t="str">
        <f t="shared" si="193"/>
        <v>Q1/2005</v>
      </c>
      <c r="CD188" s="3">
        <f t="shared" si="197"/>
        <v>-7.9193438328819518E-2</v>
      </c>
      <c r="CE188" s="3">
        <f t="shared" si="198"/>
        <v>2.9625153624261699E-2</v>
      </c>
      <c r="CF188" s="3">
        <f t="shared" si="199"/>
        <v>0.39417217053857795</v>
      </c>
      <c r="CG188" s="3">
        <f t="shared" si="200"/>
        <v>-7.2219550233234481E-2</v>
      </c>
      <c r="CH188" s="3">
        <f t="shared" si="201"/>
        <v>9.236689022904665E-2</v>
      </c>
      <c r="CI188" s="3">
        <f t="shared" si="202"/>
        <v>0.36417988107117011</v>
      </c>
      <c r="CJ188" s="2">
        <v>0</v>
      </c>
      <c r="CL188" s="3">
        <f t="shared" si="261"/>
        <v>-7.2219550233234481E-2</v>
      </c>
      <c r="CM188" s="3">
        <f>'Cross-Correlation_Inflation'!CG188</f>
        <v>0.11056519853779886</v>
      </c>
      <c r="CN188" s="3"/>
      <c r="CR188" s="2" t="str">
        <f t="shared" si="194"/>
        <v>Q1/2005</v>
      </c>
      <c r="CS188" s="3">
        <f t="shared" si="195"/>
        <v>0.16322274890851055</v>
      </c>
      <c r="CT188" s="3">
        <f t="shared" si="196"/>
        <v>0.14730335732030939</v>
      </c>
    </row>
    <row r="189" spans="1:98" x14ac:dyDescent="0.25">
      <c r="A189" s="2" t="str">
        <f>'Real GDP'!A188</f>
        <v>Q2/2005</v>
      </c>
      <c r="B189" s="3">
        <f>100*DataTransformed!B184</f>
        <v>2.0830393411657155</v>
      </c>
      <c r="C189" s="3">
        <f>100*DataTransformed!L184</f>
        <v>2.8915918312243605</v>
      </c>
      <c r="D189" s="3">
        <f>100*DataTransformed!C184</f>
        <v>4.4119362890320701</v>
      </c>
      <c r="E189" s="3">
        <f>100*DataTransformed!M184</f>
        <v>0.15213813329992831</v>
      </c>
      <c r="F189" s="3">
        <f>100*DataTransformed!D184</f>
        <v>0.78884502533504985</v>
      </c>
      <c r="G189" s="3">
        <f>100*DataTransformed!N184</f>
        <v>4.143614820189967</v>
      </c>
      <c r="H189" s="3">
        <f>100*DataTransformed!E184</f>
        <v>2.6583590668188606</v>
      </c>
      <c r="I189" s="3">
        <f>100*DataTransformed!O184</f>
        <v>0.21924455223079065</v>
      </c>
      <c r="J189" s="3">
        <f>100*DataTransformed!F184</f>
        <v>3.8666340339176486</v>
      </c>
      <c r="K189" s="3">
        <f>100*DataTransformed!P184</f>
        <v>1.9029750737065143</v>
      </c>
      <c r="L189" s="3">
        <f>100*DataTransformed!G184</f>
        <v>2.8375932126017744</v>
      </c>
      <c r="M189" s="3">
        <f>100*DataTransformed!Q184</f>
        <v>4.7125353308459239</v>
      </c>
      <c r="N189" s="3">
        <f>100*DataTransformed!H184</f>
        <v>3.1172048891384918</v>
      </c>
      <c r="O189" s="3">
        <f>100*DataTransformed!R184</f>
        <v>2.1724897941417964</v>
      </c>
      <c r="P189" s="3">
        <f>100*DataTransformed!I184</f>
        <v>4.0564377636655991</v>
      </c>
      <c r="Q189" s="3">
        <f>100*DataTransformed!S184</f>
        <v>3.8434170061641737</v>
      </c>
      <c r="V189" s="2" t="str">
        <f t="shared" si="136"/>
        <v>Q2/2005</v>
      </c>
      <c r="W189" s="17">
        <f t="shared" si="205"/>
        <v>0.3368904121874739</v>
      </c>
      <c r="X189" s="17">
        <f t="shared" si="206"/>
        <v>0.39842420893381719</v>
      </c>
      <c r="Y189" s="17">
        <f t="shared" si="207"/>
        <v>-8.0378960956220061E-2</v>
      </c>
      <c r="Z189" s="17">
        <f t="shared" si="208"/>
        <v>2.1116408621048331E-2</v>
      </c>
      <c r="AA189" s="17">
        <f t="shared" si="209"/>
        <v>0.50448927044877689</v>
      </c>
      <c r="AB189" s="17">
        <f t="shared" si="210"/>
        <v>-6.807519143906425E-2</v>
      </c>
      <c r="AC189" s="17">
        <f t="shared" si="211"/>
        <v>-3.3201612469296517E-2</v>
      </c>
      <c r="AD189" s="18">
        <f t="shared" si="212"/>
        <v>0.3368904121874739</v>
      </c>
      <c r="AE189" s="18">
        <f t="shared" si="213"/>
        <v>0.21505923332414317</v>
      </c>
      <c r="AF189" s="18">
        <f t="shared" si="214"/>
        <v>-0.15582442107144445</v>
      </c>
      <c r="AG189" s="18">
        <f t="shared" si="215"/>
        <v>0.1099947815503822</v>
      </c>
      <c r="AH189" s="18">
        <f t="shared" si="216"/>
        <v>0.54779522332215735</v>
      </c>
      <c r="AI189" s="18">
        <f t="shared" si="217"/>
        <v>-8.4977540048347108E-2</v>
      </c>
      <c r="AJ189" s="18">
        <f t="shared" si="218"/>
        <v>0.16010706489226872</v>
      </c>
      <c r="AK189" s="19">
        <f t="shared" si="219"/>
        <v>0.39842420893381719</v>
      </c>
      <c r="AL189" s="19">
        <f t="shared" si="220"/>
        <v>0.21505923332414317</v>
      </c>
      <c r="AM189" s="19">
        <f t="shared" si="221"/>
        <v>0.29027154567461511</v>
      </c>
      <c r="AN189" s="19">
        <f t="shared" si="222"/>
        <v>0.44497423220300808</v>
      </c>
      <c r="AO189" s="19">
        <f t="shared" si="223"/>
        <v>0.44643323000890212</v>
      </c>
      <c r="AP189" s="19">
        <f t="shared" si="224"/>
        <v>-8.7902780524913807E-2</v>
      </c>
      <c r="AQ189" s="19">
        <f t="shared" si="225"/>
        <v>0.46230060536248402</v>
      </c>
      <c r="AR189" s="20">
        <f t="shared" si="226"/>
        <v>-8.0378960956220061E-2</v>
      </c>
      <c r="AS189" s="20">
        <f t="shared" si="227"/>
        <v>-0.15582442107144445</v>
      </c>
      <c r="AT189" s="20">
        <f t="shared" si="228"/>
        <v>0.29027154567461511</v>
      </c>
      <c r="AU189" s="20">
        <f t="shared" si="229"/>
        <v>0.37218415373579933</v>
      </c>
      <c r="AV189" s="20">
        <f t="shared" si="230"/>
        <v>-0.16779761603278684</v>
      </c>
      <c r="AW189" s="20">
        <f t="shared" si="231"/>
        <v>8.4982360337730073E-2</v>
      </c>
      <c r="AX189" s="20">
        <f t="shared" si="232"/>
        <v>4.8750018882628698E-2</v>
      </c>
      <c r="AY189" s="16">
        <f t="shared" si="233"/>
        <v>2.1116408621048331E-2</v>
      </c>
      <c r="AZ189" s="16">
        <f t="shared" si="234"/>
        <v>0.1099947815503822</v>
      </c>
      <c r="BA189" s="16">
        <f t="shared" si="235"/>
        <v>0.44497423220300808</v>
      </c>
      <c r="BB189" s="16">
        <f t="shared" si="236"/>
        <v>0.37218415373579933</v>
      </c>
      <c r="BC189" s="16">
        <f t="shared" si="237"/>
        <v>9.1511163752177521E-2</v>
      </c>
      <c r="BD189" s="16">
        <f t="shared" si="238"/>
        <v>0.21380278464496233</v>
      </c>
      <c r="BE189" s="16">
        <f t="shared" si="239"/>
        <v>-6.124622211076404E-2</v>
      </c>
      <c r="BF189" s="13">
        <f t="shared" si="240"/>
        <v>0.50448927044877689</v>
      </c>
      <c r="BG189" s="13">
        <f t="shared" si="241"/>
        <v>0.54779522332215735</v>
      </c>
      <c r="BH189" s="13">
        <f t="shared" si="242"/>
        <v>0.44643323000890212</v>
      </c>
      <c r="BI189" s="13">
        <f t="shared" si="243"/>
        <v>-0.16779761603278684</v>
      </c>
      <c r="BJ189" s="13">
        <f t="shared" si="244"/>
        <v>9.1511163752177521E-2</v>
      </c>
      <c r="BK189" s="13">
        <f t="shared" si="245"/>
        <v>-0.18021480262166109</v>
      </c>
      <c r="BL189" s="13">
        <f t="shared" si="246"/>
        <v>0.24077544186058797</v>
      </c>
      <c r="BM189" s="21">
        <f t="shared" si="247"/>
        <v>-6.807519143906425E-2</v>
      </c>
      <c r="BN189" s="21">
        <f t="shared" si="248"/>
        <v>-8.4977540048347108E-2</v>
      </c>
      <c r="BO189" s="21">
        <f t="shared" si="249"/>
        <v>-8.7902780524913807E-2</v>
      </c>
      <c r="BP189" s="21">
        <f t="shared" si="250"/>
        <v>8.4982360337730073E-2</v>
      </c>
      <c r="BQ189" s="21">
        <f t="shared" si="251"/>
        <v>0.21380278464496233</v>
      </c>
      <c r="BR189" s="21">
        <f t="shared" si="252"/>
        <v>-0.18021480262166109</v>
      </c>
      <c r="BS189" s="21">
        <f t="shared" si="253"/>
        <v>-9.5121789136213261E-2</v>
      </c>
      <c r="BT189" s="22">
        <f t="shared" si="254"/>
        <v>-3.3201612469296517E-2</v>
      </c>
      <c r="BU189" s="22">
        <f t="shared" si="255"/>
        <v>0.16010706489226872</v>
      </c>
      <c r="BV189" s="22">
        <f t="shared" si="256"/>
        <v>0.46230060536248402</v>
      </c>
      <c r="BW189" s="22">
        <f t="shared" si="257"/>
        <v>4.8750018882628698E-2</v>
      </c>
      <c r="BX189" s="22">
        <f t="shared" si="258"/>
        <v>-6.124622211076404E-2</v>
      </c>
      <c r="BY189" s="22">
        <f t="shared" si="259"/>
        <v>0.24077544186058797</v>
      </c>
      <c r="BZ189" s="22">
        <f t="shared" si="260"/>
        <v>-9.5121789136213261E-2</v>
      </c>
      <c r="CC189" s="2" t="str">
        <f t="shared" si="193"/>
        <v>Q2/2005</v>
      </c>
      <c r="CD189" s="3">
        <f t="shared" si="197"/>
        <v>-6.807519143906425E-2</v>
      </c>
      <c r="CE189" s="3">
        <f t="shared" si="198"/>
        <v>2.1116408621048331E-2</v>
      </c>
      <c r="CF189" s="3">
        <f t="shared" si="199"/>
        <v>0.39842420893381719</v>
      </c>
      <c r="CG189" s="3">
        <f t="shared" si="200"/>
        <v>-7.7303018576931115E-2</v>
      </c>
      <c r="CH189" s="3">
        <f t="shared" si="201"/>
        <v>0.10075297265127986</v>
      </c>
      <c r="CI189" s="3">
        <f t="shared" si="202"/>
        <v>0.36336071834871797</v>
      </c>
      <c r="CJ189" s="2">
        <v>0</v>
      </c>
      <c r="CL189" s="3">
        <f t="shared" si="261"/>
        <v>-7.7303018576931115E-2</v>
      </c>
      <c r="CM189" s="3">
        <f>'Cross-Correlation_Inflation'!CG189</f>
        <v>7.4351270070652509E-2</v>
      </c>
      <c r="CN189" s="3"/>
      <c r="CR189" s="2" t="str">
        <f t="shared" si="194"/>
        <v>Q2/2005</v>
      </c>
      <c r="CS189" s="3">
        <f t="shared" si="195"/>
        <v>0.16516412247509357</v>
      </c>
      <c r="CT189" s="3">
        <f t="shared" si="196"/>
        <v>0.15136065527807344</v>
      </c>
    </row>
    <row r="190" spans="1:98" x14ac:dyDescent="0.25">
      <c r="A190" s="2" t="str">
        <f>'Real GDP'!A189</f>
        <v>Q3/2005</v>
      </c>
      <c r="B190" s="3">
        <f>100*DataTransformed!B185</f>
        <v>3.3462775005929757</v>
      </c>
      <c r="C190" s="3">
        <f>100*DataTransformed!L185</f>
        <v>3.7239194422014066</v>
      </c>
      <c r="D190" s="3">
        <f>100*DataTransformed!C185</f>
        <v>4.6526047579973806</v>
      </c>
      <c r="E190" s="3">
        <f>100*DataTransformed!M185</f>
        <v>2.7142443571023023</v>
      </c>
      <c r="F190" s="3">
        <f>100*DataTransformed!D185</f>
        <v>1.9540353155360179</v>
      </c>
      <c r="G190" s="3">
        <f>100*DataTransformed!N185</f>
        <v>5.160905473771038</v>
      </c>
      <c r="H190" s="3">
        <f>100*DataTransformed!E185</f>
        <v>3.2347462785295988</v>
      </c>
      <c r="I190" s="3">
        <f>100*DataTransformed!O185</f>
        <v>2.2808590510269511</v>
      </c>
      <c r="J190" s="3">
        <f>100*DataTransformed!F185</f>
        <v>2.659586124040203</v>
      </c>
      <c r="K190" s="3">
        <f>100*DataTransformed!P185</f>
        <v>4.461360779835033</v>
      </c>
      <c r="L190" s="3">
        <f>100*DataTransformed!G185</f>
        <v>4.8926309663414713</v>
      </c>
      <c r="M190" s="3">
        <f>100*DataTransformed!Q185</f>
        <v>4.9993532413530772</v>
      </c>
      <c r="N190" s="3">
        <f>100*DataTransformed!H185</f>
        <v>3.7929567300984957</v>
      </c>
      <c r="O190" s="3">
        <f>100*DataTransformed!R185</f>
        <v>3.3643389946455216</v>
      </c>
      <c r="P190" s="3">
        <f>100*DataTransformed!I185</f>
        <v>3.7750321197869141</v>
      </c>
      <c r="Q190" s="3">
        <f>100*DataTransformed!S185</f>
        <v>6.9565645191719483</v>
      </c>
      <c r="V190" s="2" t="str">
        <f t="shared" si="136"/>
        <v>Q3/2005</v>
      </c>
      <c r="W190" s="17">
        <f t="shared" si="205"/>
        <v>0.29214948218261488</v>
      </c>
      <c r="X190" s="17">
        <f t="shared" si="206"/>
        <v>0.39817366231283979</v>
      </c>
      <c r="Y190" s="17">
        <f t="shared" si="207"/>
        <v>-3.0453150330815051E-2</v>
      </c>
      <c r="Z190" s="17">
        <f t="shared" si="208"/>
        <v>1.5394371148864721E-2</v>
      </c>
      <c r="AA190" s="17">
        <f t="shared" si="209"/>
        <v>0.47929257560224731</v>
      </c>
      <c r="AB190" s="17">
        <f t="shared" si="210"/>
        <v>-2.2609999194864096E-2</v>
      </c>
      <c r="AC190" s="17">
        <f t="shared" si="211"/>
        <v>-6.7387872207424496E-2</v>
      </c>
      <c r="AD190" s="18">
        <f t="shared" si="212"/>
        <v>0.29214948218261488</v>
      </c>
      <c r="AE190" s="18">
        <f t="shared" si="213"/>
        <v>0.21817043480420062</v>
      </c>
      <c r="AF190" s="18">
        <f t="shared" si="214"/>
        <v>-2.6355814270271439E-2</v>
      </c>
      <c r="AG190" s="18">
        <f t="shared" si="215"/>
        <v>0.11175866687253107</v>
      </c>
      <c r="AH190" s="18">
        <f t="shared" si="216"/>
        <v>0.49689988531845158</v>
      </c>
      <c r="AI190" s="18">
        <f t="shared" si="217"/>
        <v>4.4400327820787962E-2</v>
      </c>
      <c r="AJ190" s="18">
        <f t="shared" si="218"/>
        <v>9.5088069762110553E-2</v>
      </c>
      <c r="AK190" s="19">
        <f t="shared" si="219"/>
        <v>0.39817366231283979</v>
      </c>
      <c r="AL190" s="19">
        <f t="shared" si="220"/>
        <v>0.21817043480420062</v>
      </c>
      <c r="AM190" s="19">
        <f t="shared" si="221"/>
        <v>0.31360227148363679</v>
      </c>
      <c r="AN190" s="19">
        <f t="shared" si="222"/>
        <v>0.44325445782656447</v>
      </c>
      <c r="AO190" s="19">
        <f t="shared" si="223"/>
        <v>0.4525430602237529</v>
      </c>
      <c r="AP190" s="19">
        <f t="shared" si="224"/>
        <v>-7.9988995294014931E-2</v>
      </c>
      <c r="AQ190" s="19">
        <f t="shared" si="225"/>
        <v>0.46320734406587943</v>
      </c>
      <c r="AR190" s="20">
        <f t="shared" si="226"/>
        <v>-3.0453150330815051E-2</v>
      </c>
      <c r="AS190" s="20">
        <f t="shared" si="227"/>
        <v>-2.6355814270271439E-2</v>
      </c>
      <c r="AT190" s="20">
        <f t="shared" si="228"/>
        <v>0.31360227148363679</v>
      </c>
      <c r="AU190" s="20">
        <f t="shared" si="229"/>
        <v>0.40318004295745119</v>
      </c>
      <c r="AV190" s="20">
        <f t="shared" si="230"/>
        <v>-8.2382169946273079E-2</v>
      </c>
      <c r="AW190" s="20">
        <f t="shared" si="231"/>
        <v>2.4250892638283172E-2</v>
      </c>
      <c r="AX190" s="20">
        <f t="shared" si="232"/>
        <v>0.10910263358999736</v>
      </c>
      <c r="AY190" s="16">
        <f t="shared" si="233"/>
        <v>1.5394371148864721E-2</v>
      </c>
      <c r="AZ190" s="16">
        <f t="shared" si="234"/>
        <v>0.11175866687253107</v>
      </c>
      <c r="BA190" s="16">
        <f t="shared" si="235"/>
        <v>0.44325445782656447</v>
      </c>
      <c r="BB190" s="16">
        <f t="shared" si="236"/>
        <v>0.40318004295745119</v>
      </c>
      <c r="BC190" s="16">
        <f t="shared" si="237"/>
        <v>9.0905233657302201E-2</v>
      </c>
      <c r="BD190" s="16">
        <f t="shared" si="238"/>
        <v>0.23723433633667854</v>
      </c>
      <c r="BE190" s="16">
        <f t="shared" si="239"/>
        <v>-6.7161434569586856E-2</v>
      </c>
      <c r="BF190" s="13">
        <f t="shared" si="240"/>
        <v>0.47929257560224731</v>
      </c>
      <c r="BG190" s="13">
        <f t="shared" si="241"/>
        <v>0.49689988531845158</v>
      </c>
      <c r="BH190" s="13">
        <f t="shared" si="242"/>
        <v>0.4525430602237529</v>
      </c>
      <c r="BI190" s="13">
        <f t="shared" si="243"/>
        <v>-8.2382169946273079E-2</v>
      </c>
      <c r="BJ190" s="13">
        <f t="shared" si="244"/>
        <v>9.0905233657302201E-2</v>
      </c>
      <c r="BK190" s="13">
        <f t="shared" si="245"/>
        <v>-9.9303574499193872E-2</v>
      </c>
      <c r="BL190" s="13">
        <f t="shared" si="246"/>
        <v>0.20156549411646052</v>
      </c>
      <c r="BM190" s="21">
        <f t="shared" si="247"/>
        <v>-2.2609999194864096E-2</v>
      </c>
      <c r="BN190" s="21">
        <f t="shared" si="248"/>
        <v>4.4400327820787962E-2</v>
      </c>
      <c r="BO190" s="21">
        <f t="shared" si="249"/>
        <v>-7.9988995294014931E-2</v>
      </c>
      <c r="BP190" s="21">
        <f t="shared" si="250"/>
        <v>2.4250892638283172E-2</v>
      </c>
      <c r="BQ190" s="21">
        <f t="shared" si="251"/>
        <v>0.23723433633667854</v>
      </c>
      <c r="BR190" s="21">
        <f t="shared" si="252"/>
        <v>-9.9303574499193872E-2</v>
      </c>
      <c r="BS190" s="21">
        <f t="shared" si="253"/>
        <v>-4.7095641840603351E-2</v>
      </c>
      <c r="BT190" s="22">
        <f t="shared" si="254"/>
        <v>-6.7387872207424496E-2</v>
      </c>
      <c r="BU190" s="22">
        <f t="shared" si="255"/>
        <v>9.5088069762110553E-2</v>
      </c>
      <c r="BV190" s="22">
        <f t="shared" si="256"/>
        <v>0.46320734406587943</v>
      </c>
      <c r="BW190" s="22">
        <f t="shared" si="257"/>
        <v>0.10910263358999736</v>
      </c>
      <c r="BX190" s="22">
        <f t="shared" si="258"/>
        <v>-6.7161434569586856E-2</v>
      </c>
      <c r="BY190" s="22">
        <f t="shared" si="259"/>
        <v>0.20156549411646052</v>
      </c>
      <c r="BZ190" s="22">
        <f t="shared" si="260"/>
        <v>-4.7095641840603351E-2</v>
      </c>
      <c r="CC190" s="2" t="str">
        <f t="shared" si="193"/>
        <v>Q3/2005</v>
      </c>
      <c r="CD190" s="3">
        <f t="shared" si="197"/>
        <v>-3.0453150330815051E-2</v>
      </c>
      <c r="CE190" s="3">
        <f t="shared" si="198"/>
        <v>1.5394371148864721E-2</v>
      </c>
      <c r="CF190" s="3">
        <f t="shared" si="199"/>
        <v>0.39817366231283979</v>
      </c>
      <c r="CG190" s="3">
        <f t="shared" si="200"/>
        <v>-2.9428816315679146E-2</v>
      </c>
      <c r="CH190" s="3">
        <f t="shared" si="201"/>
        <v>0.10209535167605396</v>
      </c>
      <c r="CI190" s="3">
        <f t="shared" si="202"/>
        <v>0.37703081460553906</v>
      </c>
      <c r="CJ190" s="2">
        <v>0</v>
      </c>
      <c r="CL190" s="3">
        <f t="shared" si="261"/>
        <v>-2.9428816315679146E-2</v>
      </c>
      <c r="CM190" s="3">
        <f>'Cross-Correlation_Inflation'!CG190</f>
        <v>9.3061594814930232E-2</v>
      </c>
      <c r="CN190" s="3"/>
      <c r="CR190" s="2" t="str">
        <f t="shared" si="194"/>
        <v>Q3/2005</v>
      </c>
      <c r="CS190" s="3">
        <f t="shared" si="195"/>
        <v>0.16133309442110619</v>
      </c>
      <c r="CT190" s="3">
        <f t="shared" si="196"/>
        <v>0.16434608410426377</v>
      </c>
    </row>
    <row r="191" spans="1:98" x14ac:dyDescent="0.25">
      <c r="A191" s="2" t="str">
        <f>'Real GDP'!A190</f>
        <v>Q4/2005</v>
      </c>
      <c r="B191" s="3">
        <f>100*DataTransformed!B186</f>
        <v>2.2796019930055422</v>
      </c>
      <c r="C191" s="3">
        <f>100*DataTransformed!L186</f>
        <v>3.0218186592435359</v>
      </c>
      <c r="D191" s="3">
        <f>100*DataTransformed!C186</f>
        <v>5.9483162535588718</v>
      </c>
      <c r="E191" s="3">
        <f>100*DataTransformed!M186</f>
        <v>5.019784078945122</v>
      </c>
      <c r="F191" s="3">
        <f>100*DataTransformed!D186</f>
        <v>2.805128492771658</v>
      </c>
      <c r="G191" s="3">
        <f>100*DataTransformed!N186</f>
        <v>4.6767247098603804</v>
      </c>
      <c r="H191" s="3">
        <f>100*DataTransformed!E186</f>
        <v>1.5231964000619769</v>
      </c>
      <c r="I191" s="3">
        <f>100*DataTransformed!O186</f>
        <v>2.8172621493411043</v>
      </c>
      <c r="J191" s="3">
        <f>100*DataTransformed!F186</f>
        <v>1.1226092367333962</v>
      </c>
      <c r="K191" s="3">
        <f>100*DataTransformed!P186</f>
        <v>6.0155081959056389</v>
      </c>
      <c r="L191" s="3">
        <f>100*DataTransformed!G186</f>
        <v>3.9421188299172627</v>
      </c>
      <c r="M191" s="3">
        <f>100*DataTransformed!Q186</f>
        <v>3.6291669099380641</v>
      </c>
      <c r="N191" s="3">
        <f>100*DataTransformed!H186</f>
        <v>0.84621465208343238</v>
      </c>
      <c r="O191" s="3">
        <f>100*DataTransformed!R186</f>
        <v>2.9894698714709733</v>
      </c>
      <c r="P191" s="3">
        <f>100*DataTransformed!I186</f>
        <v>4.1611445409309056</v>
      </c>
      <c r="Q191" s="3">
        <f>100*DataTransformed!S186</f>
        <v>8.6516306643989793</v>
      </c>
      <c r="V191" s="2" t="str">
        <f t="shared" si="136"/>
        <v>Q4/2005</v>
      </c>
      <c r="W191" s="17">
        <f t="shared" si="205"/>
        <v>0.18330791186912448</v>
      </c>
      <c r="X191" s="17">
        <f t="shared" si="206"/>
        <v>0.40145688869573781</v>
      </c>
      <c r="Y191" s="17">
        <f t="shared" si="207"/>
        <v>7.3064383159363297E-2</v>
      </c>
      <c r="Z191" s="17">
        <f t="shared" si="208"/>
        <v>-7.7954508049505641E-2</v>
      </c>
      <c r="AA191" s="17">
        <f t="shared" si="209"/>
        <v>0.38960761218218853</v>
      </c>
      <c r="AB191" s="17">
        <f t="shared" si="210"/>
        <v>-6.4837225878468505E-2</v>
      </c>
      <c r="AC191" s="17">
        <f t="shared" si="211"/>
        <v>0.18292001905999439</v>
      </c>
      <c r="AD191" s="18">
        <f t="shared" si="212"/>
        <v>0.18330791186912448</v>
      </c>
      <c r="AE191" s="18">
        <f t="shared" si="213"/>
        <v>0.21906116951353519</v>
      </c>
      <c r="AF191" s="18">
        <f t="shared" si="214"/>
        <v>4.5179720149073031E-2</v>
      </c>
      <c r="AG191" s="18">
        <f t="shared" si="215"/>
        <v>4.8162992318845063E-2</v>
      </c>
      <c r="AH191" s="18">
        <f t="shared" si="216"/>
        <v>0.44389574462026038</v>
      </c>
      <c r="AI191" s="18">
        <f t="shared" si="217"/>
        <v>1.3581696267855712E-2</v>
      </c>
      <c r="AJ191" s="18">
        <f t="shared" si="218"/>
        <v>0.31057142942559401</v>
      </c>
      <c r="AK191" s="19">
        <f t="shared" si="219"/>
        <v>0.40145688869573781</v>
      </c>
      <c r="AL191" s="19">
        <f t="shared" si="220"/>
        <v>0.21906116951353519</v>
      </c>
      <c r="AM191" s="19">
        <f t="shared" si="221"/>
        <v>0.33915415707317409</v>
      </c>
      <c r="AN191" s="19">
        <f t="shared" si="222"/>
        <v>0.43828787552116971</v>
      </c>
      <c r="AO191" s="19">
        <f t="shared" si="223"/>
        <v>0.46263928344250532</v>
      </c>
      <c r="AP191" s="19">
        <f t="shared" si="224"/>
        <v>-8.7663375389182716E-2</v>
      </c>
      <c r="AQ191" s="19">
        <f t="shared" si="225"/>
        <v>0.59077585080800055</v>
      </c>
      <c r="AR191" s="20">
        <f t="shared" si="226"/>
        <v>7.3064383159363297E-2</v>
      </c>
      <c r="AS191" s="20">
        <f t="shared" si="227"/>
        <v>4.5179720149073031E-2</v>
      </c>
      <c r="AT191" s="20">
        <f t="shared" si="228"/>
        <v>0.33915415707317409</v>
      </c>
      <c r="AU191" s="20">
        <f t="shared" si="229"/>
        <v>0.47970751554273838</v>
      </c>
      <c r="AV191" s="20">
        <f t="shared" si="230"/>
        <v>2.4878601485334591E-3</v>
      </c>
      <c r="AW191" s="20">
        <f t="shared" si="231"/>
        <v>4.8353757868732417E-2</v>
      </c>
      <c r="AX191" s="20">
        <f t="shared" si="232"/>
        <v>-2.2249247339183133E-2</v>
      </c>
      <c r="AY191" s="16">
        <f t="shared" si="233"/>
        <v>-7.7954508049505641E-2</v>
      </c>
      <c r="AZ191" s="16">
        <f t="shared" si="234"/>
        <v>4.8162992318845063E-2</v>
      </c>
      <c r="BA191" s="16">
        <f t="shared" si="235"/>
        <v>0.43828787552116971</v>
      </c>
      <c r="BB191" s="16">
        <f t="shared" si="236"/>
        <v>0.47970751554273838</v>
      </c>
      <c r="BC191" s="16">
        <f t="shared" si="237"/>
        <v>1.535522274155952E-2</v>
      </c>
      <c r="BD191" s="16">
        <f t="shared" si="238"/>
        <v>0.2233905046898958</v>
      </c>
      <c r="BE191" s="16">
        <f t="shared" si="239"/>
        <v>5.6413255891951605E-2</v>
      </c>
      <c r="BF191" s="13">
        <f t="shared" si="240"/>
        <v>0.38960761218218853</v>
      </c>
      <c r="BG191" s="13">
        <f t="shared" si="241"/>
        <v>0.44389574462026038</v>
      </c>
      <c r="BH191" s="13">
        <f t="shared" si="242"/>
        <v>0.46263928344250532</v>
      </c>
      <c r="BI191" s="13">
        <f t="shared" si="243"/>
        <v>2.4878601485334591E-3</v>
      </c>
      <c r="BJ191" s="13">
        <f t="shared" si="244"/>
        <v>1.535522274155952E-2</v>
      </c>
      <c r="BK191" s="13">
        <f t="shared" si="245"/>
        <v>-0.14293307562436178</v>
      </c>
      <c r="BL191" s="13">
        <f t="shared" si="246"/>
        <v>0.4927683075998846</v>
      </c>
      <c r="BM191" s="21">
        <f t="shared" si="247"/>
        <v>-6.4837225878468505E-2</v>
      </c>
      <c r="BN191" s="21">
        <f t="shared" si="248"/>
        <v>1.3581696267855712E-2</v>
      </c>
      <c r="BO191" s="21">
        <f t="shared" si="249"/>
        <v>-8.7663375389182716E-2</v>
      </c>
      <c r="BP191" s="21">
        <f t="shared" si="250"/>
        <v>4.8353757868732417E-2</v>
      </c>
      <c r="BQ191" s="21">
        <f t="shared" si="251"/>
        <v>0.2233905046898958</v>
      </c>
      <c r="BR191" s="21">
        <f t="shared" si="252"/>
        <v>-0.14293307562436178</v>
      </c>
      <c r="BS191" s="21">
        <f t="shared" si="253"/>
        <v>2.4058087773614575E-3</v>
      </c>
      <c r="BT191" s="22">
        <f t="shared" si="254"/>
        <v>0.18292001905999439</v>
      </c>
      <c r="BU191" s="22">
        <f t="shared" si="255"/>
        <v>0.31057142942559401</v>
      </c>
      <c r="BV191" s="22">
        <f t="shared" si="256"/>
        <v>0.59077585080800055</v>
      </c>
      <c r="BW191" s="22">
        <f t="shared" si="257"/>
        <v>-2.2249247339183133E-2</v>
      </c>
      <c r="BX191" s="22">
        <f t="shared" si="258"/>
        <v>5.6413255891951605E-2</v>
      </c>
      <c r="BY191" s="22">
        <f t="shared" si="259"/>
        <v>0.4927683075998846</v>
      </c>
      <c r="BZ191" s="22">
        <f t="shared" si="260"/>
        <v>2.4058087773614575E-3</v>
      </c>
      <c r="CC191" s="2" t="str">
        <f t="shared" si="193"/>
        <v>Q4/2005</v>
      </c>
      <c r="CD191" s="3">
        <f t="shared" si="197"/>
        <v>-6.4837225878468505E-2</v>
      </c>
      <c r="CE191" s="3">
        <f t="shared" si="198"/>
        <v>0.18292001905999439</v>
      </c>
      <c r="CF191" s="3">
        <f t="shared" si="199"/>
        <v>0.38960761218218853</v>
      </c>
      <c r="CG191" s="3">
        <f t="shared" si="200"/>
        <v>5.2613191783640219E-3</v>
      </c>
      <c r="CH191" s="3">
        <f t="shared" si="201"/>
        <v>0.12799220110967885</v>
      </c>
      <c r="CI191" s="3">
        <f t="shared" si="202"/>
        <v>0.39849456956735052</v>
      </c>
      <c r="CJ191" s="2">
        <v>0</v>
      </c>
      <c r="CL191" s="3">
        <f t="shared" si="261"/>
        <v>5.2613191783640219E-3</v>
      </c>
      <c r="CM191" s="3">
        <f>'Cross-Correlation_Inflation'!CG191</f>
        <v>0.11318153768978598</v>
      </c>
      <c r="CN191" s="3"/>
      <c r="CR191" s="2" t="str">
        <f t="shared" si="194"/>
        <v>Q4/2005</v>
      </c>
      <c r="CS191" s="3">
        <f t="shared" si="195"/>
        <v>0.16105413538792998</v>
      </c>
      <c r="CT191" s="3">
        <f t="shared" si="196"/>
        <v>0.19148365393144912</v>
      </c>
    </row>
    <row r="192" spans="1:98" x14ac:dyDescent="0.25">
      <c r="A192" s="2" t="str">
        <f>'Real GDP'!A191</f>
        <v>Q1/2006</v>
      </c>
      <c r="B192" s="3">
        <f>100*DataTransformed!B187</f>
        <v>4.77691642763034</v>
      </c>
      <c r="C192" s="3">
        <f>100*DataTransformed!L187</f>
        <v>3.1336552518908434</v>
      </c>
      <c r="D192" s="3">
        <f>100*DataTransformed!C187</f>
        <v>1.0638354377856984</v>
      </c>
      <c r="E192" s="3">
        <f>100*DataTransformed!M187</f>
        <v>7.0269257703330368</v>
      </c>
      <c r="F192" s="3">
        <f>100*DataTransformed!D187</f>
        <v>3.3286328068303561</v>
      </c>
      <c r="G192" s="3">
        <f>100*DataTransformed!N187</f>
        <v>5.0159177106603892</v>
      </c>
      <c r="H192" s="3">
        <f>100*DataTransformed!E187</f>
        <v>3.7093260351085178</v>
      </c>
      <c r="I192" s="3">
        <f>100*DataTransformed!O187</f>
        <v>4.2089683103657904</v>
      </c>
      <c r="J192" s="3">
        <f>100*DataTransformed!F187</f>
        <v>1.4251152210562168</v>
      </c>
      <c r="K192" s="3">
        <f>100*DataTransformed!P187</f>
        <v>7.1809747153082526</v>
      </c>
      <c r="L192" s="3">
        <f>100*DataTransformed!G187</f>
        <v>3.1932937211074375</v>
      </c>
      <c r="M192" s="3">
        <f>100*DataTransformed!Q187</f>
        <v>2.7682917375781102</v>
      </c>
      <c r="N192" s="3">
        <f>100*DataTransformed!H187</f>
        <v>0.30210340924696766</v>
      </c>
      <c r="O192" s="3">
        <f>100*DataTransformed!R187</f>
        <v>3.4798650351859806</v>
      </c>
      <c r="P192" s="3">
        <f>100*DataTransformed!I187</f>
        <v>4.3084326117433847</v>
      </c>
      <c r="Q192" s="3">
        <f>100*DataTransformed!S187</f>
        <v>11.19765438790985</v>
      </c>
      <c r="V192" s="2" t="str">
        <f t="shared" si="136"/>
        <v>Q1/2006</v>
      </c>
      <c r="W192" s="17">
        <f t="shared" si="205"/>
        <v>8.2923991203995726E-2</v>
      </c>
      <c r="X192" s="17">
        <f t="shared" si="206"/>
        <v>0.36524236968950652</v>
      </c>
      <c r="Y192" s="17">
        <f t="shared" si="207"/>
        <v>0.27758155917849431</v>
      </c>
      <c r="Z192" s="17">
        <f t="shared" si="208"/>
        <v>4.6363949260901614E-2</v>
      </c>
      <c r="AA192" s="17">
        <f t="shared" si="209"/>
        <v>0.26680551670482261</v>
      </c>
      <c r="AB192" s="17">
        <f t="shared" si="210"/>
        <v>-3.491495251737102E-2</v>
      </c>
      <c r="AC192" s="17">
        <f t="shared" si="211"/>
        <v>-1.7098855250172837E-3</v>
      </c>
      <c r="AD192" s="18">
        <f t="shared" si="212"/>
        <v>8.2923991203995726E-2</v>
      </c>
      <c r="AE192" s="18">
        <f t="shared" si="213"/>
        <v>0.15316904323693137</v>
      </c>
      <c r="AF192" s="18">
        <f t="shared" si="214"/>
        <v>0.18085272616020656</v>
      </c>
      <c r="AG192" s="18">
        <f t="shared" si="215"/>
        <v>0.16098855656169841</v>
      </c>
      <c r="AH192" s="18">
        <f t="shared" si="216"/>
        <v>0.35974897770801595</v>
      </c>
      <c r="AI192" s="18">
        <f t="shared" si="217"/>
        <v>5.0681324152722952E-2</v>
      </c>
      <c r="AJ192" s="18">
        <f t="shared" si="218"/>
        <v>0.17966930432296752</v>
      </c>
      <c r="AK192" s="19">
        <f t="shared" si="219"/>
        <v>0.36524236968950652</v>
      </c>
      <c r="AL192" s="19">
        <f t="shared" si="220"/>
        <v>0.15316904323693137</v>
      </c>
      <c r="AM192" s="19">
        <f t="shared" si="221"/>
        <v>0.50555618390833956</v>
      </c>
      <c r="AN192" s="19">
        <f t="shared" si="222"/>
        <v>0.55791708485982683</v>
      </c>
      <c r="AO192" s="19">
        <f t="shared" si="223"/>
        <v>0.4194170376841434</v>
      </c>
      <c r="AP192" s="19">
        <f t="shared" si="224"/>
        <v>-7.0964738039666103E-2</v>
      </c>
      <c r="AQ192" s="19">
        <f t="shared" si="225"/>
        <v>0.58610315405299962</v>
      </c>
      <c r="AR192" s="20">
        <f t="shared" si="226"/>
        <v>0.27758155917849431</v>
      </c>
      <c r="AS192" s="20">
        <f t="shared" si="227"/>
        <v>0.18085272616020656</v>
      </c>
      <c r="AT192" s="20">
        <f t="shared" si="228"/>
        <v>0.50555618390833956</v>
      </c>
      <c r="AU192" s="20">
        <f t="shared" si="229"/>
        <v>0.3827670172859719</v>
      </c>
      <c r="AV192" s="20">
        <f t="shared" si="230"/>
        <v>0.3026211396864662</v>
      </c>
      <c r="AW192" s="20">
        <f t="shared" si="231"/>
        <v>-4.8221947946838466E-3</v>
      </c>
      <c r="AX192" s="20">
        <f t="shared" si="232"/>
        <v>0.31944087792438258</v>
      </c>
      <c r="AY192" s="16">
        <f t="shared" si="233"/>
        <v>4.6363949260901614E-2</v>
      </c>
      <c r="AZ192" s="16">
        <f t="shared" si="234"/>
        <v>0.16098855656169841</v>
      </c>
      <c r="BA192" s="16">
        <f t="shared" si="235"/>
        <v>0.55791708485982683</v>
      </c>
      <c r="BB192" s="16">
        <f t="shared" si="236"/>
        <v>0.3827670172859719</v>
      </c>
      <c r="BC192" s="16">
        <f t="shared" si="237"/>
        <v>0.24227948805765531</v>
      </c>
      <c r="BD192" s="16">
        <f t="shared" si="238"/>
        <v>0.19939104221468626</v>
      </c>
      <c r="BE192" s="16">
        <f t="shared" si="239"/>
        <v>0.32689196564847373</v>
      </c>
      <c r="BF192" s="13">
        <f t="shared" si="240"/>
        <v>0.26680551670482261</v>
      </c>
      <c r="BG192" s="13">
        <f t="shared" si="241"/>
        <v>0.35974897770801595</v>
      </c>
      <c r="BH192" s="13">
        <f t="shared" si="242"/>
        <v>0.4194170376841434</v>
      </c>
      <c r="BI192" s="13">
        <f t="shared" si="243"/>
        <v>0.3026211396864662</v>
      </c>
      <c r="BJ192" s="13">
        <f t="shared" si="244"/>
        <v>0.24227948805765531</v>
      </c>
      <c r="BK192" s="13">
        <f t="shared" si="245"/>
        <v>-0.1036888254209008</v>
      </c>
      <c r="BL192" s="13">
        <f t="shared" si="246"/>
        <v>0.2874728105975512</v>
      </c>
      <c r="BM192" s="21">
        <f t="shared" si="247"/>
        <v>-3.491495251737102E-2</v>
      </c>
      <c r="BN192" s="21">
        <f t="shared" si="248"/>
        <v>5.0681324152722952E-2</v>
      </c>
      <c r="BO192" s="21">
        <f t="shared" si="249"/>
        <v>-7.0964738039666103E-2</v>
      </c>
      <c r="BP192" s="21">
        <f t="shared" si="250"/>
        <v>-4.8221947946838466E-3</v>
      </c>
      <c r="BQ192" s="21">
        <f t="shared" si="251"/>
        <v>0.19939104221468626</v>
      </c>
      <c r="BR192" s="21">
        <f t="shared" si="252"/>
        <v>-0.1036888254209008</v>
      </c>
      <c r="BS192" s="21">
        <f t="shared" si="253"/>
        <v>7.2283668212236959E-2</v>
      </c>
      <c r="BT192" s="22">
        <f t="shared" si="254"/>
        <v>-1.7098855250172837E-3</v>
      </c>
      <c r="BU192" s="22">
        <f t="shared" si="255"/>
        <v>0.17966930432296752</v>
      </c>
      <c r="BV192" s="22">
        <f t="shared" si="256"/>
        <v>0.58610315405299962</v>
      </c>
      <c r="BW192" s="22">
        <f t="shared" si="257"/>
        <v>0.31944087792438258</v>
      </c>
      <c r="BX192" s="22">
        <f t="shared" si="258"/>
        <v>0.32689196564847373</v>
      </c>
      <c r="BY192" s="22">
        <f t="shared" si="259"/>
        <v>0.2874728105975512</v>
      </c>
      <c r="BZ192" s="22">
        <f t="shared" si="260"/>
        <v>7.2283668212236959E-2</v>
      </c>
      <c r="CC192" s="2" t="str">
        <f t="shared" si="193"/>
        <v>Q1/2006</v>
      </c>
      <c r="CD192" s="3">
        <f t="shared" si="197"/>
        <v>-1.7098855250172837E-3</v>
      </c>
      <c r="CE192" s="3">
        <f t="shared" si="198"/>
        <v>8.2923991203995726E-2</v>
      </c>
      <c r="CF192" s="3">
        <f t="shared" si="199"/>
        <v>0.27758155917849431</v>
      </c>
      <c r="CG192" s="3">
        <f t="shared" si="200"/>
        <v>5.6081910167601452E-2</v>
      </c>
      <c r="CH192" s="3">
        <f t="shared" si="201"/>
        <v>0.2208352651361708</v>
      </c>
      <c r="CI192" s="3">
        <f t="shared" si="202"/>
        <v>0.35153472469313041</v>
      </c>
      <c r="CJ192" s="2">
        <v>0</v>
      </c>
      <c r="CL192" s="3">
        <f t="shared" si="261"/>
        <v>5.6081910167601452E-2</v>
      </c>
      <c r="CM192" s="3">
        <f>'Cross-Correlation_Inflation'!CG192</f>
        <v>0.10305118351595825</v>
      </c>
      <c r="CN192" s="3"/>
      <c r="CR192" s="2" t="str">
        <f t="shared" si="194"/>
        <v>Q1/2006</v>
      </c>
      <c r="CS192" s="3">
        <f t="shared" si="195"/>
        <v>0.14668783602128554</v>
      </c>
      <c r="CT192" s="3">
        <f t="shared" si="196"/>
        <v>0.22710373150004431</v>
      </c>
    </row>
    <row r="193" spans="1:98" x14ac:dyDescent="0.25">
      <c r="A193" s="2" t="str">
        <f>'Real GDP'!A192</f>
        <v>Q2/2006</v>
      </c>
      <c r="B193" s="3">
        <f>100*DataTransformed!B188</f>
        <v>1.1934807182100826</v>
      </c>
      <c r="C193" s="3">
        <f>100*DataTransformed!L188</f>
        <v>3.2042949411874133</v>
      </c>
      <c r="D193" s="3">
        <f>100*DataTransformed!C188</f>
        <v>0.89031022843393259</v>
      </c>
      <c r="E193" s="3">
        <f>100*DataTransformed!M188</f>
        <v>5.6502132363569046</v>
      </c>
      <c r="F193" s="3">
        <f>100*DataTransformed!D188</f>
        <v>3.9035331321215949</v>
      </c>
      <c r="G193" s="3">
        <f>100*DataTransformed!N188</f>
        <v>4.5366976972555761</v>
      </c>
      <c r="H193" s="3">
        <f>100*DataTransformed!E188</f>
        <v>6.3509596573183558</v>
      </c>
      <c r="I193" s="3">
        <f>100*DataTransformed!O188</f>
        <v>4.0077292108669837</v>
      </c>
      <c r="J193" s="3">
        <f>100*DataTransformed!F188</f>
        <v>2.3496268922919228</v>
      </c>
      <c r="K193" s="3">
        <f>100*DataTransformed!P188</f>
        <v>6.7581982328444923</v>
      </c>
      <c r="L193" s="3">
        <f>100*DataTransformed!G188</f>
        <v>0.19298555966820174</v>
      </c>
      <c r="M193" s="3">
        <f>100*DataTransformed!Q188</f>
        <v>3.0990180300623393</v>
      </c>
      <c r="N193" s="3">
        <f>100*DataTransformed!H188</f>
        <v>1.3893998082721737</v>
      </c>
      <c r="O193" s="3">
        <f>100*DataTransformed!R188</f>
        <v>3.4591212663233506</v>
      </c>
      <c r="P193" s="3">
        <f>100*DataTransformed!I188</f>
        <v>4.1556802216373256</v>
      </c>
      <c r="Q193" s="3">
        <f>100*DataTransformed!S188</f>
        <v>9.2096658702139678</v>
      </c>
      <c r="V193" s="2" t="str">
        <f t="shared" si="136"/>
        <v>Q2/2006</v>
      </c>
      <c r="W193" s="17">
        <f t="shared" si="205"/>
        <v>0.10129704104659323</v>
      </c>
      <c r="X193" s="17">
        <f t="shared" si="206"/>
        <v>0.33530238340033069</v>
      </c>
      <c r="Y193" s="17">
        <f t="shared" si="207"/>
        <v>0.23199254465950758</v>
      </c>
      <c r="Z193" s="17">
        <f t="shared" si="208"/>
        <v>3.5743379127898801E-2</v>
      </c>
      <c r="AA193" s="17">
        <f t="shared" si="209"/>
        <v>0.28652652304715887</v>
      </c>
      <c r="AB193" s="17">
        <f t="shared" si="210"/>
        <v>-3.4347450990767185E-2</v>
      </c>
      <c r="AC193" s="17">
        <f t="shared" si="211"/>
        <v>-1.0498637945218306E-2</v>
      </c>
      <c r="AD193" s="18">
        <f t="shared" si="212"/>
        <v>0.10129704104659323</v>
      </c>
      <c r="AE193" s="18">
        <f t="shared" si="213"/>
        <v>0.13717582617080054</v>
      </c>
      <c r="AF193" s="18">
        <f t="shared" si="214"/>
        <v>0.11014804477569128</v>
      </c>
      <c r="AG193" s="18">
        <f t="shared" si="215"/>
        <v>0.10634677198165912</v>
      </c>
      <c r="AH193" s="18">
        <f t="shared" si="216"/>
        <v>0.36889345824795611</v>
      </c>
      <c r="AI193" s="18">
        <f t="shared" si="217"/>
        <v>9.3686009899659292E-2</v>
      </c>
      <c r="AJ193" s="18">
        <f t="shared" si="218"/>
        <v>0.2024961300659841</v>
      </c>
      <c r="AK193" s="19">
        <f t="shared" si="219"/>
        <v>0.33530238340033069</v>
      </c>
      <c r="AL193" s="19">
        <f t="shared" si="220"/>
        <v>0.13717582617080054</v>
      </c>
      <c r="AM193" s="19">
        <f t="shared" si="221"/>
        <v>0.52991148971587065</v>
      </c>
      <c r="AN193" s="19">
        <f t="shared" si="222"/>
        <v>0.57584278058019622</v>
      </c>
      <c r="AO193" s="19">
        <f t="shared" si="223"/>
        <v>0.38090650746844401</v>
      </c>
      <c r="AP193" s="19">
        <f t="shared" si="224"/>
        <v>-7.2782319677850038E-2</v>
      </c>
      <c r="AQ193" s="19">
        <f t="shared" si="225"/>
        <v>0.59040013738741759</v>
      </c>
      <c r="AR193" s="20">
        <f t="shared" si="226"/>
        <v>0.23199254465950758</v>
      </c>
      <c r="AS193" s="20">
        <f t="shared" si="227"/>
        <v>0.11014804477569128</v>
      </c>
      <c r="AT193" s="20">
        <f t="shared" si="228"/>
        <v>0.52991148971587065</v>
      </c>
      <c r="AU193" s="20">
        <f t="shared" si="229"/>
        <v>0.36635849633133782</v>
      </c>
      <c r="AV193" s="20">
        <f t="shared" si="230"/>
        <v>0.23441915958465034</v>
      </c>
      <c r="AW193" s="20">
        <f t="shared" si="231"/>
        <v>2.2539686228521101E-2</v>
      </c>
      <c r="AX193" s="20">
        <f t="shared" si="232"/>
        <v>0.34837494257378782</v>
      </c>
      <c r="AY193" s="16">
        <f t="shared" si="233"/>
        <v>3.5743379127898801E-2</v>
      </c>
      <c r="AZ193" s="16">
        <f t="shared" si="234"/>
        <v>0.10634677198165912</v>
      </c>
      <c r="BA193" s="16">
        <f t="shared" si="235"/>
        <v>0.57584278058019622</v>
      </c>
      <c r="BB193" s="16">
        <f t="shared" si="236"/>
        <v>0.36635849633133782</v>
      </c>
      <c r="BC193" s="16">
        <f t="shared" si="237"/>
        <v>0.21565486711184892</v>
      </c>
      <c r="BD193" s="16">
        <f t="shared" si="238"/>
        <v>0.24402571112175622</v>
      </c>
      <c r="BE193" s="16">
        <f t="shared" si="239"/>
        <v>0.36389827961858079</v>
      </c>
      <c r="BF193" s="13">
        <f t="shared" si="240"/>
        <v>0.28652652304715887</v>
      </c>
      <c r="BG193" s="13">
        <f t="shared" si="241"/>
        <v>0.36889345824795611</v>
      </c>
      <c r="BH193" s="13">
        <f t="shared" si="242"/>
        <v>0.38090650746844401</v>
      </c>
      <c r="BI193" s="13">
        <f t="shared" si="243"/>
        <v>0.23441915958465034</v>
      </c>
      <c r="BJ193" s="13">
        <f t="shared" si="244"/>
        <v>0.21565486711184892</v>
      </c>
      <c r="BK193" s="13">
        <f t="shared" si="245"/>
        <v>-9.1837905723030314E-2</v>
      </c>
      <c r="BL193" s="13">
        <f t="shared" si="246"/>
        <v>0.28014372128074022</v>
      </c>
      <c r="BM193" s="21">
        <f t="shared" si="247"/>
        <v>-3.4347450990767185E-2</v>
      </c>
      <c r="BN193" s="21">
        <f t="shared" si="248"/>
        <v>9.3686009899659292E-2</v>
      </c>
      <c r="BO193" s="21">
        <f t="shared" si="249"/>
        <v>-7.2782319677850038E-2</v>
      </c>
      <c r="BP193" s="21">
        <f t="shared" si="250"/>
        <v>2.2539686228521101E-2</v>
      </c>
      <c r="BQ193" s="21">
        <f t="shared" si="251"/>
        <v>0.24402571112175622</v>
      </c>
      <c r="BR193" s="21">
        <f t="shared" si="252"/>
        <v>-9.1837905723030314E-2</v>
      </c>
      <c r="BS193" s="21">
        <f t="shared" si="253"/>
        <v>5.4547199638337804E-2</v>
      </c>
      <c r="BT193" s="22">
        <f t="shared" si="254"/>
        <v>-1.0498637945218306E-2</v>
      </c>
      <c r="BU193" s="22">
        <f t="shared" si="255"/>
        <v>0.2024961300659841</v>
      </c>
      <c r="BV193" s="22">
        <f t="shared" si="256"/>
        <v>0.59040013738741759</v>
      </c>
      <c r="BW193" s="22">
        <f t="shared" si="257"/>
        <v>0.34837494257378782</v>
      </c>
      <c r="BX193" s="22">
        <f t="shared" si="258"/>
        <v>0.36389827961858079</v>
      </c>
      <c r="BY193" s="22">
        <f t="shared" si="259"/>
        <v>0.28014372128074022</v>
      </c>
      <c r="BZ193" s="22">
        <f t="shared" si="260"/>
        <v>5.4547199638337804E-2</v>
      </c>
      <c r="CC193" s="2" t="str">
        <f t="shared" si="193"/>
        <v>Q2/2006</v>
      </c>
      <c r="CD193" s="3">
        <f t="shared" si="197"/>
        <v>-1.0498637945218306E-2</v>
      </c>
      <c r="CE193" s="3">
        <f t="shared" si="198"/>
        <v>0.10129704104659323</v>
      </c>
      <c r="CF193" s="3">
        <f t="shared" si="199"/>
        <v>0.28652652304715887</v>
      </c>
      <c r="CG193" s="3">
        <f t="shared" si="200"/>
        <v>6.4331902203668176E-2</v>
      </c>
      <c r="CH193" s="3">
        <f t="shared" si="201"/>
        <v>0.22382370588567824</v>
      </c>
      <c r="CI193" s="3">
        <f t="shared" si="202"/>
        <v>0.36001744535738256</v>
      </c>
      <c r="CJ193" s="2">
        <v>0</v>
      </c>
      <c r="CL193" s="3">
        <f t="shared" si="261"/>
        <v>6.4331902203668176E-2</v>
      </c>
      <c r="CM193" s="3">
        <f>'Cross-Correlation_Inflation'!CG193</f>
        <v>0.14006791903287946</v>
      </c>
      <c r="CN193" s="3"/>
      <c r="CR193" s="2" t="str">
        <f t="shared" si="194"/>
        <v>Q2/2006</v>
      </c>
      <c r="CS193" s="3">
        <f t="shared" si="195"/>
        <v>0.13802856117278486</v>
      </c>
      <c r="CT193" s="3">
        <f t="shared" si="196"/>
        <v>0.22385948394256047</v>
      </c>
    </row>
    <row r="194" spans="1:98" x14ac:dyDescent="0.25">
      <c r="A194" s="2" t="str">
        <f>'Real GDP'!A193</f>
        <v>Q3/2006</v>
      </c>
      <c r="B194" s="3">
        <f>100*DataTransformed!B189</f>
        <v>0.35759177548868593</v>
      </c>
      <c r="C194" s="3">
        <f>100*DataTransformed!L189</f>
        <v>2.7809505121108913</v>
      </c>
      <c r="D194" s="3">
        <f>100*DataTransformed!C189</f>
        <v>0.25648694410840278</v>
      </c>
      <c r="E194" s="3">
        <f>100*DataTransformed!M189</f>
        <v>3.0255438884893238</v>
      </c>
      <c r="F194" s="3">
        <f>100*DataTransformed!D189</f>
        <v>8.1035667957252144E-2</v>
      </c>
      <c r="G194" s="3">
        <f>100*DataTransformed!N189</f>
        <v>3.6696846850752252</v>
      </c>
      <c r="H194" s="3">
        <f>100*DataTransformed!E189</f>
        <v>3.9748287376482949</v>
      </c>
      <c r="I194" s="3">
        <f>100*DataTransformed!O189</f>
        <v>3.2854333927769375</v>
      </c>
      <c r="J194" s="3">
        <f>100*DataTransformed!F189</f>
        <v>1.4173273122892738</v>
      </c>
      <c r="K194" s="3">
        <f>100*DataTransformed!P189</f>
        <v>4.9235933815971578</v>
      </c>
      <c r="L194" s="3">
        <f>100*DataTransformed!G189</f>
        <v>1.1100581771295026</v>
      </c>
      <c r="M194" s="3">
        <f>100*DataTransformed!Q189</f>
        <v>2.6596796166419523</v>
      </c>
      <c r="N194" s="3">
        <f>100*DataTransformed!H189</f>
        <v>-0.68922003652858166</v>
      </c>
      <c r="O194" s="3">
        <f>100*DataTransformed!R189</f>
        <v>2.9114663696727661</v>
      </c>
      <c r="P194" s="3">
        <f>100*DataTransformed!I189</f>
        <v>3.9296917250826624</v>
      </c>
      <c r="Q194" s="3">
        <f>100*DataTransformed!S189</f>
        <v>6.5694491098206242</v>
      </c>
      <c r="V194" s="2" t="str">
        <f t="shared" si="136"/>
        <v>Q3/2006</v>
      </c>
      <c r="W194" s="17">
        <f t="shared" si="205"/>
        <v>0.11465181175607657</v>
      </c>
      <c r="X194" s="17">
        <f t="shared" si="206"/>
        <v>0.34968469632568583</v>
      </c>
      <c r="Y194" s="17">
        <f t="shared" si="207"/>
        <v>0.1899260848009349</v>
      </c>
      <c r="Z194" s="17">
        <f t="shared" si="208"/>
        <v>2.8499484054858533E-2</v>
      </c>
      <c r="AA194" s="17">
        <f t="shared" si="209"/>
        <v>0.29376476602666141</v>
      </c>
      <c r="AB194" s="17">
        <f t="shared" si="210"/>
        <v>-2.5311786920957181E-2</v>
      </c>
      <c r="AC194" s="17">
        <f t="shared" si="211"/>
        <v>-2.1710323048758976E-2</v>
      </c>
      <c r="AD194" s="18">
        <f t="shared" si="212"/>
        <v>0.11465181175607657</v>
      </c>
      <c r="AE194" s="18">
        <f t="shared" si="213"/>
        <v>0.14046040235049884</v>
      </c>
      <c r="AF194" s="18">
        <f t="shared" si="214"/>
        <v>4.0308113482819527E-2</v>
      </c>
      <c r="AG194" s="18">
        <f t="shared" si="215"/>
        <v>8.6864644270824756E-2</v>
      </c>
      <c r="AH194" s="18">
        <f t="shared" si="216"/>
        <v>0.35588434725726142</v>
      </c>
      <c r="AI194" s="18">
        <f t="shared" si="217"/>
        <v>8.5019213358386414E-2</v>
      </c>
      <c r="AJ194" s="18">
        <f t="shared" si="218"/>
        <v>0.1948182496441932</v>
      </c>
      <c r="AK194" s="19">
        <f t="shared" si="219"/>
        <v>0.34968469632568583</v>
      </c>
      <c r="AL194" s="19">
        <f t="shared" si="220"/>
        <v>0.14046040235049884</v>
      </c>
      <c r="AM194" s="19">
        <f t="shared" si="221"/>
        <v>0.49196247426972733</v>
      </c>
      <c r="AN194" s="19">
        <f t="shared" si="222"/>
        <v>0.56548516588875564</v>
      </c>
      <c r="AO194" s="19">
        <f t="shared" si="223"/>
        <v>0.38321118404160259</v>
      </c>
      <c r="AP194" s="19">
        <f t="shared" si="224"/>
        <v>-6.8481985899943656E-2</v>
      </c>
      <c r="AQ194" s="19">
        <f t="shared" si="225"/>
        <v>0.57592144831146175</v>
      </c>
      <c r="AR194" s="20">
        <f t="shared" si="226"/>
        <v>0.1899260848009349</v>
      </c>
      <c r="AS194" s="20">
        <f t="shared" si="227"/>
        <v>4.0308113482819527E-2</v>
      </c>
      <c r="AT194" s="20">
        <f t="shared" si="228"/>
        <v>0.49196247426972733</v>
      </c>
      <c r="AU194" s="20">
        <f t="shared" si="229"/>
        <v>0.35655495978569313</v>
      </c>
      <c r="AV194" s="20">
        <f t="shared" si="230"/>
        <v>0.19302207711683611</v>
      </c>
      <c r="AW194" s="20">
        <f t="shared" si="231"/>
        <v>-4.7097565802918517E-3</v>
      </c>
      <c r="AX194" s="20">
        <f t="shared" si="232"/>
        <v>0.35672624308045225</v>
      </c>
      <c r="AY194" s="16">
        <f t="shared" si="233"/>
        <v>2.8499484054858533E-2</v>
      </c>
      <c r="AZ194" s="16">
        <f t="shared" si="234"/>
        <v>8.6864644270824756E-2</v>
      </c>
      <c r="BA194" s="16">
        <f t="shared" si="235"/>
        <v>0.56548516588875564</v>
      </c>
      <c r="BB194" s="16">
        <f t="shared" si="236"/>
        <v>0.35655495978569313</v>
      </c>
      <c r="BC194" s="16">
        <f t="shared" si="237"/>
        <v>0.20466869500184601</v>
      </c>
      <c r="BD194" s="16">
        <f t="shared" si="238"/>
        <v>0.23749896053537081</v>
      </c>
      <c r="BE194" s="16">
        <f t="shared" si="239"/>
        <v>0.36417140806722131</v>
      </c>
      <c r="BF194" s="13">
        <f t="shared" si="240"/>
        <v>0.29376476602666141</v>
      </c>
      <c r="BG194" s="13">
        <f t="shared" si="241"/>
        <v>0.35588434725726142</v>
      </c>
      <c r="BH194" s="13">
        <f t="shared" si="242"/>
        <v>0.38321118404160259</v>
      </c>
      <c r="BI194" s="13">
        <f t="shared" si="243"/>
        <v>0.19302207711683611</v>
      </c>
      <c r="BJ194" s="13">
        <f t="shared" si="244"/>
        <v>0.20466869500184601</v>
      </c>
      <c r="BK194" s="13">
        <f t="shared" si="245"/>
        <v>-9.7655014770750545E-2</v>
      </c>
      <c r="BL194" s="13">
        <f t="shared" si="246"/>
        <v>0.2737513350665583</v>
      </c>
      <c r="BM194" s="21">
        <f t="shared" si="247"/>
        <v>-2.5311786920957181E-2</v>
      </c>
      <c r="BN194" s="21">
        <f t="shared" si="248"/>
        <v>8.5019213358386414E-2</v>
      </c>
      <c r="BO194" s="21">
        <f t="shared" si="249"/>
        <v>-6.8481985899943656E-2</v>
      </c>
      <c r="BP194" s="21">
        <f t="shared" si="250"/>
        <v>-4.7097565802918517E-3</v>
      </c>
      <c r="BQ194" s="21">
        <f t="shared" si="251"/>
        <v>0.23749896053537081</v>
      </c>
      <c r="BR194" s="21">
        <f t="shared" si="252"/>
        <v>-9.7655014770750545E-2</v>
      </c>
      <c r="BS194" s="21">
        <f t="shared" si="253"/>
        <v>4.9305122870297029E-2</v>
      </c>
      <c r="BT194" s="22">
        <f t="shared" si="254"/>
        <v>-2.1710323048758976E-2</v>
      </c>
      <c r="BU194" s="22">
        <f t="shared" si="255"/>
        <v>0.1948182496441932</v>
      </c>
      <c r="BV194" s="22">
        <f t="shared" si="256"/>
        <v>0.57592144831146175</v>
      </c>
      <c r="BW194" s="22">
        <f t="shared" si="257"/>
        <v>0.35672624308045225</v>
      </c>
      <c r="BX194" s="22">
        <f t="shared" si="258"/>
        <v>0.36417140806722131</v>
      </c>
      <c r="BY194" s="22">
        <f t="shared" si="259"/>
        <v>0.2737513350665583</v>
      </c>
      <c r="BZ194" s="22">
        <f t="shared" si="260"/>
        <v>4.9305122870297029E-2</v>
      </c>
      <c r="CC194" s="2" t="str">
        <f t="shared" si="193"/>
        <v>Q3/2006</v>
      </c>
      <c r="CD194" s="3">
        <f t="shared" si="197"/>
        <v>-2.1710323048758976E-2</v>
      </c>
      <c r="CE194" s="3">
        <f t="shared" si="198"/>
        <v>0.11465181175607657</v>
      </c>
      <c r="CF194" s="3">
        <f t="shared" si="199"/>
        <v>0.29376476602666141</v>
      </c>
      <c r="CG194" s="3">
        <f t="shared" si="200"/>
        <v>4.2557365829688901E-2</v>
      </c>
      <c r="CH194" s="3">
        <f t="shared" si="201"/>
        <v>0.19392016338051465</v>
      </c>
      <c r="CI194" s="3">
        <f t="shared" si="202"/>
        <v>0.3563873066535852</v>
      </c>
      <c r="CJ194" s="2">
        <v>0</v>
      </c>
      <c r="CL194" s="3">
        <f t="shared" si="261"/>
        <v>4.2557365829688901E-2</v>
      </c>
      <c r="CM194" s="3">
        <f>'Cross-Correlation_Inflation'!CG194</f>
        <v>0.14447795955439352</v>
      </c>
      <c r="CN194" s="3"/>
      <c r="CR194" s="2" t="str">
        <f t="shared" si="194"/>
        <v>Q3/2006</v>
      </c>
      <c r="CS194" s="3">
        <f t="shared" si="195"/>
        <v>0.13582131420651894</v>
      </c>
      <c r="CT194" s="3">
        <f t="shared" si="196"/>
        <v>0.21283202858292874</v>
      </c>
    </row>
    <row r="195" spans="1:98" x14ac:dyDescent="0.25">
      <c r="A195" s="2" t="str">
        <f>'Real GDP'!A194</f>
        <v>Q4/2006</v>
      </c>
      <c r="B195" s="3">
        <f>100*DataTransformed!B190</f>
        <v>3.1186691726389881</v>
      </c>
      <c r="C195" s="3">
        <f>100*DataTransformed!L190</f>
        <v>1.396059575183628</v>
      </c>
      <c r="D195" s="3">
        <f>100*DataTransformed!C190</f>
        <v>1.408200907995294</v>
      </c>
      <c r="E195" s="3">
        <f>100*DataTransformed!M190</f>
        <v>-1.4988901527260623</v>
      </c>
      <c r="F195" s="3">
        <f>100*DataTransformed!D190</f>
        <v>2.9618127816977591</v>
      </c>
      <c r="G195" s="3">
        <f>100*DataTransformed!N190</f>
        <v>1.8327652457514887</v>
      </c>
      <c r="H195" s="3">
        <f>100*DataTransformed!E190</f>
        <v>5.1854120239262613</v>
      </c>
      <c r="I195" s="3">
        <f>100*DataTransformed!O190</f>
        <v>1.6136236891419742</v>
      </c>
      <c r="J195" s="3">
        <f>100*DataTransformed!F190</f>
        <v>5.1739319910751647</v>
      </c>
      <c r="K195" s="3">
        <f>100*DataTransformed!P190</f>
        <v>2.5528337090541697</v>
      </c>
      <c r="L195" s="3">
        <f>100*DataTransformed!G190</f>
        <v>1.506042795867657</v>
      </c>
      <c r="M195" s="3">
        <f>100*DataTransformed!Q190</f>
        <v>1.275481527797595</v>
      </c>
      <c r="N195" s="3">
        <f>100*DataTransformed!H190</f>
        <v>4.859354794511006</v>
      </c>
      <c r="O195" s="3">
        <f>100*DataTransformed!R190</f>
        <v>1.3693876933945859</v>
      </c>
      <c r="P195" s="3">
        <f>100*DataTransformed!I190</f>
        <v>3.7807542851055587</v>
      </c>
      <c r="Q195" s="3">
        <f>100*DataTransformed!S190</f>
        <v>2.9795398835453568</v>
      </c>
      <c r="V195" s="2" t="str">
        <f t="shared" si="136"/>
        <v>Q4/2006</v>
      </c>
      <c r="W195" s="17">
        <f t="shared" si="205"/>
        <v>9.9500589902400474E-2</v>
      </c>
      <c r="X195" s="17">
        <f t="shared" si="206"/>
        <v>0.35080732363623235</v>
      </c>
      <c r="Y195" s="17">
        <f t="shared" si="207"/>
        <v>0.20774908747668996</v>
      </c>
      <c r="Z195" s="17">
        <f t="shared" si="208"/>
        <v>4.6181031009187551E-2</v>
      </c>
      <c r="AA195" s="17">
        <f t="shared" si="209"/>
        <v>0.28206929054205104</v>
      </c>
      <c r="AB195" s="17">
        <f t="shared" si="210"/>
        <v>-1.8609224086818706E-2</v>
      </c>
      <c r="AC195" s="17">
        <f t="shared" si="211"/>
        <v>-2.9408673613096077E-2</v>
      </c>
      <c r="AD195" s="18">
        <f t="shared" si="212"/>
        <v>9.9500589902400474E-2</v>
      </c>
      <c r="AE195" s="18">
        <f t="shared" si="213"/>
        <v>0.13452117390552923</v>
      </c>
      <c r="AF195" s="18">
        <f t="shared" si="214"/>
        <v>5.1228141276783025E-2</v>
      </c>
      <c r="AG195" s="18">
        <f t="shared" si="215"/>
        <v>9.5205019124113402E-2</v>
      </c>
      <c r="AH195" s="18">
        <f t="shared" si="216"/>
        <v>0.34601987585676641</v>
      </c>
      <c r="AI195" s="18">
        <f t="shared" si="217"/>
        <v>7.8459541517796633E-2</v>
      </c>
      <c r="AJ195" s="18">
        <f t="shared" si="218"/>
        <v>0.17987438351130311</v>
      </c>
      <c r="AK195" s="19">
        <f t="shared" si="219"/>
        <v>0.35080732363623235</v>
      </c>
      <c r="AL195" s="19">
        <f t="shared" si="220"/>
        <v>0.13452117390552923</v>
      </c>
      <c r="AM195" s="19">
        <f t="shared" si="221"/>
        <v>0.50231626619098135</v>
      </c>
      <c r="AN195" s="19">
        <f t="shared" si="222"/>
        <v>0.57516486385323318</v>
      </c>
      <c r="AO195" s="19">
        <f t="shared" si="223"/>
        <v>0.37848576832508973</v>
      </c>
      <c r="AP195" s="19">
        <f t="shared" si="224"/>
        <v>-5.4941754722660503E-2</v>
      </c>
      <c r="AQ195" s="19">
        <f t="shared" si="225"/>
        <v>0.57911291334023929</v>
      </c>
      <c r="AR195" s="20">
        <f t="shared" si="226"/>
        <v>0.20774908747668996</v>
      </c>
      <c r="AS195" s="20">
        <f t="shared" si="227"/>
        <v>5.1228141276783025E-2</v>
      </c>
      <c r="AT195" s="20">
        <f t="shared" si="228"/>
        <v>0.50231626619098135</v>
      </c>
      <c r="AU195" s="20">
        <f t="shared" si="229"/>
        <v>0.35999681326312322</v>
      </c>
      <c r="AV195" s="20">
        <f t="shared" si="230"/>
        <v>0.20362783806359572</v>
      </c>
      <c r="AW195" s="20">
        <f t="shared" si="231"/>
        <v>1.3285291710550318E-2</v>
      </c>
      <c r="AX195" s="20">
        <f t="shared" si="232"/>
        <v>0.37763954965856356</v>
      </c>
      <c r="AY195" s="16">
        <f t="shared" si="233"/>
        <v>4.6181031009187551E-2</v>
      </c>
      <c r="AZ195" s="16">
        <f t="shared" si="234"/>
        <v>9.5205019124113402E-2</v>
      </c>
      <c r="BA195" s="16">
        <f t="shared" si="235"/>
        <v>0.57516486385323318</v>
      </c>
      <c r="BB195" s="16">
        <f t="shared" si="236"/>
        <v>0.35999681326312322</v>
      </c>
      <c r="BC195" s="16">
        <f t="shared" si="237"/>
        <v>0.21182225804032104</v>
      </c>
      <c r="BD195" s="16">
        <f t="shared" si="238"/>
        <v>0.25713798461912352</v>
      </c>
      <c r="BE195" s="16">
        <f t="shared" si="239"/>
        <v>0.38557893465730209</v>
      </c>
      <c r="BF195" s="13">
        <f t="shared" si="240"/>
        <v>0.28206929054205104</v>
      </c>
      <c r="BG195" s="13">
        <f t="shared" si="241"/>
        <v>0.34601987585676641</v>
      </c>
      <c r="BH195" s="13">
        <f t="shared" si="242"/>
        <v>0.37848576832508973</v>
      </c>
      <c r="BI195" s="13">
        <f t="shared" si="243"/>
        <v>0.20362783806359572</v>
      </c>
      <c r="BJ195" s="13">
        <f t="shared" si="244"/>
        <v>0.21182225804032104</v>
      </c>
      <c r="BK195" s="13">
        <f t="shared" si="245"/>
        <v>-0.10309579631764626</v>
      </c>
      <c r="BL195" s="13">
        <f t="shared" si="246"/>
        <v>0.26049013332667553</v>
      </c>
      <c r="BM195" s="21">
        <f t="shared" si="247"/>
        <v>-1.8609224086818706E-2</v>
      </c>
      <c r="BN195" s="21">
        <f t="shared" si="248"/>
        <v>7.8459541517796633E-2</v>
      </c>
      <c r="BO195" s="21">
        <f t="shared" si="249"/>
        <v>-5.4941754722660503E-2</v>
      </c>
      <c r="BP195" s="21">
        <f t="shared" si="250"/>
        <v>1.3285291710550318E-2</v>
      </c>
      <c r="BQ195" s="21">
        <f t="shared" si="251"/>
        <v>0.25713798461912352</v>
      </c>
      <c r="BR195" s="21">
        <f t="shared" si="252"/>
        <v>-0.10309579631764626</v>
      </c>
      <c r="BS195" s="21">
        <f t="shared" si="253"/>
        <v>6.2276914082688525E-2</v>
      </c>
      <c r="BT195" s="22">
        <f t="shared" si="254"/>
        <v>-2.9408673613096077E-2</v>
      </c>
      <c r="BU195" s="22">
        <f t="shared" si="255"/>
        <v>0.17987438351130311</v>
      </c>
      <c r="BV195" s="22">
        <f t="shared" si="256"/>
        <v>0.57911291334023929</v>
      </c>
      <c r="BW195" s="22">
        <f t="shared" si="257"/>
        <v>0.37763954965856356</v>
      </c>
      <c r="BX195" s="22">
        <f t="shared" si="258"/>
        <v>0.38557893465730209</v>
      </c>
      <c r="BY195" s="22">
        <f t="shared" si="259"/>
        <v>0.26049013332667553</v>
      </c>
      <c r="BZ195" s="22">
        <f t="shared" si="260"/>
        <v>6.2276914082688525E-2</v>
      </c>
      <c r="CC195" s="2" t="str">
        <f t="shared" si="193"/>
        <v>Q4/2006</v>
      </c>
      <c r="CD195" s="3">
        <f t="shared" si="197"/>
        <v>-1.8609224086818706E-2</v>
      </c>
      <c r="CE195" s="3">
        <f t="shared" si="198"/>
        <v>9.9500589902400474E-2</v>
      </c>
      <c r="CF195" s="3">
        <f t="shared" si="199"/>
        <v>0.28206929054205104</v>
      </c>
      <c r="CG195" s="3">
        <f t="shared" si="200"/>
        <v>5.3990334478259398E-2</v>
      </c>
      <c r="CH195" s="3">
        <f t="shared" si="201"/>
        <v>0.20568846277014285</v>
      </c>
      <c r="CI195" s="3">
        <f t="shared" si="202"/>
        <v>0.35769944085640049</v>
      </c>
      <c r="CJ195" s="2">
        <v>0</v>
      </c>
      <c r="CL195" s="3">
        <f t="shared" si="261"/>
        <v>5.3990334478259398E-2</v>
      </c>
      <c r="CM195" s="3">
        <f>'Cross-Correlation_Inflation'!CG195</f>
        <v>0.1468554722289766</v>
      </c>
      <c r="CN195" s="3"/>
      <c r="CR195" s="2" t="str">
        <f t="shared" si="194"/>
        <v>Q4/2006</v>
      </c>
      <c r="CS195" s="3">
        <f t="shared" si="195"/>
        <v>0.13700821744455516</v>
      </c>
      <c r="CT195" s="3">
        <f t="shared" si="196"/>
        <v>0.21736491828731194</v>
      </c>
    </row>
    <row r="196" spans="1:98" x14ac:dyDescent="0.25">
      <c r="A196" s="2" t="str">
        <f>'Real GDP'!A195</f>
        <v>Q1/2007</v>
      </c>
      <c r="B196" s="3">
        <f>100*DataTransformed!B191</f>
        <v>0.24703904746274929</v>
      </c>
      <c r="C196" s="3">
        <f>100*DataTransformed!L191</f>
        <v>4.4698603326828845</v>
      </c>
      <c r="D196" s="3">
        <f>100*DataTransformed!C191</f>
        <v>3.9601917024455702</v>
      </c>
      <c r="E196" s="3">
        <f>100*DataTransformed!M191</f>
        <v>-0.95746825530795832</v>
      </c>
      <c r="F196" s="3">
        <f>100*DataTransformed!D191</f>
        <v>3.1012385641151496</v>
      </c>
      <c r="G196" s="3">
        <f>100*DataTransformed!N191</f>
        <v>4.571368185136393</v>
      </c>
      <c r="H196" s="3">
        <f>100*DataTransformed!E191</f>
        <v>1.6365952011064167</v>
      </c>
      <c r="I196" s="3">
        <f>100*DataTransformed!O191</f>
        <v>4.392374215874284</v>
      </c>
      <c r="J196" s="3">
        <f>100*DataTransformed!F191</f>
        <v>0.64314934659428502</v>
      </c>
      <c r="K196" s="3">
        <f>100*DataTransformed!P191</f>
        <v>4.3004848644827121</v>
      </c>
      <c r="L196" s="3">
        <f>100*DataTransformed!G191</f>
        <v>2.578058519952009</v>
      </c>
      <c r="M196" s="3">
        <f>100*DataTransformed!Q191</f>
        <v>4.4557929470247615</v>
      </c>
      <c r="N196" s="3">
        <f>100*DataTransformed!H191</f>
        <v>2.9306589994291699</v>
      </c>
      <c r="O196" s="3">
        <f>100*DataTransformed!R191</f>
        <v>4.4346147241331124</v>
      </c>
      <c r="P196" s="3">
        <f>100*DataTransformed!I191</f>
        <v>4.0713587885186087</v>
      </c>
      <c r="Q196" s="3">
        <f>100*DataTransformed!S191</f>
        <v>3.9202835163653305</v>
      </c>
      <c r="V196" s="2" t="str">
        <f t="shared" si="136"/>
        <v>Q1/2007</v>
      </c>
      <c r="W196" s="17">
        <f t="shared" si="205"/>
        <v>0.10561063595466266</v>
      </c>
      <c r="X196" s="17">
        <f t="shared" si="206"/>
        <v>0.31719642987584173</v>
      </c>
      <c r="Y196" s="17">
        <f t="shared" si="207"/>
        <v>0.18409906792432282</v>
      </c>
      <c r="Z196" s="17">
        <f t="shared" si="208"/>
        <v>5.7450366373309802E-2</v>
      </c>
      <c r="AA196" s="17">
        <f t="shared" si="209"/>
        <v>0.30849653981178238</v>
      </c>
      <c r="AB196" s="17">
        <f t="shared" si="210"/>
        <v>-2.9900501186751072E-2</v>
      </c>
      <c r="AC196" s="17">
        <f t="shared" si="211"/>
        <v>-4.7348296730471091E-2</v>
      </c>
      <c r="AD196" s="18">
        <f t="shared" si="212"/>
        <v>0.10561063595466266</v>
      </c>
      <c r="AE196" s="18">
        <f t="shared" si="213"/>
        <v>0.17430075663059699</v>
      </c>
      <c r="AF196" s="18">
        <f t="shared" si="214"/>
        <v>0.1120189372184346</v>
      </c>
      <c r="AG196" s="18">
        <f t="shared" si="215"/>
        <v>8.7762953752434716E-2</v>
      </c>
      <c r="AH196" s="18">
        <f t="shared" si="216"/>
        <v>0.31263500860985916</v>
      </c>
      <c r="AI196" s="18">
        <f t="shared" si="217"/>
        <v>7.544355809094469E-2</v>
      </c>
      <c r="AJ196" s="18">
        <f t="shared" si="218"/>
        <v>0.20262631892663799</v>
      </c>
      <c r="AK196" s="19">
        <f t="shared" si="219"/>
        <v>0.31719642987584173</v>
      </c>
      <c r="AL196" s="19">
        <f t="shared" si="220"/>
        <v>0.17430075663059699</v>
      </c>
      <c r="AM196" s="19">
        <f t="shared" si="221"/>
        <v>0.48976395369512254</v>
      </c>
      <c r="AN196" s="19">
        <f t="shared" si="222"/>
        <v>0.57559980369979347</v>
      </c>
      <c r="AO196" s="19">
        <f t="shared" si="223"/>
        <v>0.40779844545115218</v>
      </c>
      <c r="AP196" s="19">
        <f t="shared" si="224"/>
        <v>-4.1603488319434445E-2</v>
      </c>
      <c r="AQ196" s="19">
        <f t="shared" si="225"/>
        <v>0.57957475375020762</v>
      </c>
      <c r="AR196" s="20">
        <f t="shared" si="226"/>
        <v>0.18409906792432282</v>
      </c>
      <c r="AS196" s="20">
        <f t="shared" si="227"/>
        <v>0.1120189372184346</v>
      </c>
      <c r="AT196" s="20">
        <f t="shared" si="228"/>
        <v>0.48976395369512254</v>
      </c>
      <c r="AU196" s="20">
        <f t="shared" si="229"/>
        <v>0.37555488832070433</v>
      </c>
      <c r="AV196" s="20">
        <f t="shared" si="230"/>
        <v>0.26066932743648008</v>
      </c>
      <c r="AW196" s="20">
        <f t="shared" si="231"/>
        <v>2.7132002167312652E-2</v>
      </c>
      <c r="AX196" s="20">
        <f t="shared" si="232"/>
        <v>0.37539834768573371</v>
      </c>
      <c r="AY196" s="16">
        <f t="shared" si="233"/>
        <v>5.7450366373309802E-2</v>
      </c>
      <c r="AZ196" s="16">
        <f t="shared" si="234"/>
        <v>8.7762953752434716E-2</v>
      </c>
      <c r="BA196" s="16">
        <f t="shared" si="235"/>
        <v>0.57559980369979347</v>
      </c>
      <c r="BB196" s="16">
        <f t="shared" si="236"/>
        <v>0.37555488832070433</v>
      </c>
      <c r="BC196" s="16">
        <f t="shared" si="237"/>
        <v>0.21261707828513066</v>
      </c>
      <c r="BD196" s="16">
        <f t="shared" si="238"/>
        <v>0.25117273239562415</v>
      </c>
      <c r="BE196" s="16">
        <f t="shared" si="239"/>
        <v>0.38331233337304521</v>
      </c>
      <c r="BF196" s="13">
        <f t="shared" si="240"/>
        <v>0.30849653981178238</v>
      </c>
      <c r="BG196" s="13">
        <f t="shared" si="241"/>
        <v>0.31263500860985916</v>
      </c>
      <c r="BH196" s="13">
        <f t="shared" si="242"/>
        <v>0.40779844545115218</v>
      </c>
      <c r="BI196" s="13">
        <f t="shared" si="243"/>
        <v>0.26066932743648008</v>
      </c>
      <c r="BJ196" s="13">
        <f t="shared" si="244"/>
        <v>0.21261707828513066</v>
      </c>
      <c r="BK196" s="13">
        <f t="shared" si="245"/>
        <v>-0.1173434281206107</v>
      </c>
      <c r="BL196" s="13">
        <f t="shared" si="246"/>
        <v>0.27391821986030562</v>
      </c>
      <c r="BM196" s="21">
        <f t="shared" si="247"/>
        <v>-2.9900501186751072E-2</v>
      </c>
      <c r="BN196" s="21">
        <f t="shared" si="248"/>
        <v>7.544355809094469E-2</v>
      </c>
      <c r="BO196" s="21">
        <f t="shared" si="249"/>
        <v>-4.1603488319434445E-2</v>
      </c>
      <c r="BP196" s="21">
        <f t="shared" si="250"/>
        <v>2.7132002167312652E-2</v>
      </c>
      <c r="BQ196" s="21">
        <f t="shared" si="251"/>
        <v>0.25117273239562415</v>
      </c>
      <c r="BR196" s="21">
        <f t="shared" si="252"/>
        <v>-0.1173434281206107</v>
      </c>
      <c r="BS196" s="21">
        <f t="shared" si="253"/>
        <v>7.0283046126918824E-2</v>
      </c>
      <c r="BT196" s="22">
        <f t="shared" si="254"/>
        <v>-4.7348296730471091E-2</v>
      </c>
      <c r="BU196" s="22">
        <f t="shared" si="255"/>
        <v>0.20262631892663799</v>
      </c>
      <c r="BV196" s="22">
        <f t="shared" si="256"/>
        <v>0.57957475375020762</v>
      </c>
      <c r="BW196" s="22">
        <f t="shared" si="257"/>
        <v>0.37539834768573371</v>
      </c>
      <c r="BX196" s="22">
        <f t="shared" si="258"/>
        <v>0.38331233337304521</v>
      </c>
      <c r="BY196" s="22">
        <f t="shared" si="259"/>
        <v>0.27391821986030562</v>
      </c>
      <c r="BZ196" s="22">
        <f t="shared" si="260"/>
        <v>7.0283046126918824E-2</v>
      </c>
      <c r="CC196" s="2" t="str">
        <f t="shared" si="193"/>
        <v>Q1/2007</v>
      </c>
      <c r="CD196" s="3">
        <f t="shared" si="197"/>
        <v>-2.9900501186751072E-2</v>
      </c>
      <c r="CE196" s="3">
        <f t="shared" si="198"/>
        <v>0.10561063595466266</v>
      </c>
      <c r="CF196" s="3">
        <f t="shared" si="199"/>
        <v>0.30849653981178238</v>
      </c>
      <c r="CG196" s="3">
        <f t="shared" si="200"/>
        <v>7.1573174117925298E-2</v>
      </c>
      <c r="CH196" s="3">
        <f t="shared" si="201"/>
        <v>0.20762169860588431</v>
      </c>
      <c r="CI196" s="3">
        <f t="shared" si="202"/>
        <v>0.3608478682332607</v>
      </c>
      <c r="CJ196" s="2">
        <v>0</v>
      </c>
      <c r="CL196" s="3">
        <f t="shared" si="261"/>
        <v>7.1573174117925298E-2</v>
      </c>
      <c r="CM196" s="3">
        <f>'Cross-Correlation_Inflation'!CG196</f>
        <v>0.16560381780993955</v>
      </c>
      <c r="CN196" s="3"/>
      <c r="CR196" s="2" t="str">
        <f t="shared" si="194"/>
        <v>Q1/2007</v>
      </c>
      <c r="CS196" s="3">
        <f t="shared" si="195"/>
        <v>0.13065715610172415</v>
      </c>
      <c r="CT196" s="3">
        <f t="shared" si="196"/>
        <v>0.22261555385476378</v>
      </c>
    </row>
    <row r="197" spans="1:98" x14ac:dyDescent="0.25">
      <c r="A197" s="2" t="str">
        <f>'Real GDP'!A196</f>
        <v>Q2/2007</v>
      </c>
      <c r="B197" s="3">
        <f>100*DataTransformed!B192</f>
        <v>3.0480337188819817</v>
      </c>
      <c r="C197" s="3">
        <f>100*DataTransformed!L192</f>
        <v>2.2309385444994945</v>
      </c>
      <c r="D197" s="3">
        <f>100*DataTransformed!C192</f>
        <v>2.8760257235781239</v>
      </c>
      <c r="E197" s="3">
        <f>100*DataTransformed!M192</f>
        <v>0.17098900234486791</v>
      </c>
      <c r="F197" s="3">
        <f>100*DataTransformed!D192</f>
        <v>3.1750178776480453</v>
      </c>
      <c r="G197" s="3">
        <f>100*DataTransformed!N192</f>
        <v>2.6016677740468452</v>
      </c>
      <c r="H197" s="3">
        <f>100*DataTransformed!E192</f>
        <v>2.9552845510018244</v>
      </c>
      <c r="I197" s="3">
        <f>100*DataTransformed!O192</f>
        <v>2.3753811265997626</v>
      </c>
      <c r="J197" s="3">
        <f>100*DataTransformed!F192</f>
        <v>-0.40146741283102472</v>
      </c>
      <c r="K197" s="3">
        <f>100*DataTransformed!P192</f>
        <v>3.3192961719755942</v>
      </c>
      <c r="L197" s="3">
        <f>100*DataTransformed!G192</f>
        <v>3.8420421090975765</v>
      </c>
      <c r="M197" s="3">
        <f>100*DataTransformed!Q192</f>
        <v>2.3173568740716632</v>
      </c>
      <c r="N197" s="3">
        <f>100*DataTransformed!H192</f>
        <v>0.47101871919323912</v>
      </c>
      <c r="O197" s="3">
        <f>100*DataTransformed!R192</f>
        <v>2.1665791986311689</v>
      </c>
      <c r="P197" s="3">
        <f>100*DataTransformed!I192</f>
        <v>3.2309878041079543</v>
      </c>
      <c r="Q197" s="3">
        <f>100*DataTransformed!S192</f>
        <v>2.1608238757142573</v>
      </c>
      <c r="V197" s="2" t="str">
        <f t="shared" si="136"/>
        <v>Q2/2007</v>
      </c>
      <c r="W197" s="17">
        <f t="shared" si="205"/>
        <v>0.13337258406159302</v>
      </c>
      <c r="X197" s="17">
        <f t="shared" si="206"/>
        <v>0.33418748804381154</v>
      </c>
      <c r="Y197" s="17">
        <f t="shared" si="207"/>
        <v>0.20427645552842302</v>
      </c>
      <c r="Z197" s="17">
        <f t="shared" si="208"/>
        <v>6.6721242559011046E-2</v>
      </c>
      <c r="AA197" s="17">
        <f t="shared" si="209"/>
        <v>0.32885670268299916</v>
      </c>
      <c r="AB197" s="17">
        <f t="shared" si="210"/>
        <v>-3.0389369901828205E-2</v>
      </c>
      <c r="AC197" s="17">
        <f t="shared" si="211"/>
        <v>-4.5072306857103254E-3</v>
      </c>
      <c r="AD197" s="18">
        <f t="shared" si="212"/>
        <v>0.13337258406159302</v>
      </c>
      <c r="AE197" s="18">
        <f t="shared" si="213"/>
        <v>0.13512304682044429</v>
      </c>
      <c r="AF197" s="18">
        <f t="shared" si="214"/>
        <v>5.9502141109277554E-2</v>
      </c>
      <c r="AG197" s="18">
        <f t="shared" si="215"/>
        <v>6.3302689332050577E-2</v>
      </c>
      <c r="AH197" s="18">
        <f t="shared" si="216"/>
        <v>0.27759153920989543</v>
      </c>
      <c r="AI197" s="18">
        <f t="shared" si="217"/>
        <v>8.1059602240293446E-2</v>
      </c>
      <c r="AJ197" s="18">
        <f t="shared" si="218"/>
        <v>6.9417297693747854E-2</v>
      </c>
      <c r="AK197" s="19">
        <f t="shared" si="219"/>
        <v>0.33418748804381154</v>
      </c>
      <c r="AL197" s="19">
        <f t="shared" si="220"/>
        <v>0.13512304682044429</v>
      </c>
      <c r="AM197" s="19">
        <f t="shared" si="221"/>
        <v>0.47604034963635017</v>
      </c>
      <c r="AN197" s="19">
        <f t="shared" si="222"/>
        <v>0.55394517230384577</v>
      </c>
      <c r="AO197" s="19">
        <f t="shared" si="223"/>
        <v>0.39209934126943796</v>
      </c>
      <c r="AP197" s="19">
        <f t="shared" si="224"/>
        <v>-4.370991759174301E-2</v>
      </c>
      <c r="AQ197" s="19">
        <f t="shared" si="225"/>
        <v>0.5875659198709664</v>
      </c>
      <c r="AR197" s="20">
        <f t="shared" si="226"/>
        <v>0.20427645552842302</v>
      </c>
      <c r="AS197" s="20">
        <f t="shared" si="227"/>
        <v>5.9502141109277554E-2</v>
      </c>
      <c r="AT197" s="20">
        <f t="shared" si="228"/>
        <v>0.47604034963635017</v>
      </c>
      <c r="AU197" s="20">
        <f t="shared" si="229"/>
        <v>0.35283722360138409</v>
      </c>
      <c r="AV197" s="20">
        <f t="shared" si="230"/>
        <v>0.23546663645164109</v>
      </c>
      <c r="AW197" s="20">
        <f t="shared" si="231"/>
        <v>2.6715054715904376E-2</v>
      </c>
      <c r="AX197" s="20">
        <f t="shared" si="232"/>
        <v>0.32191158997879138</v>
      </c>
      <c r="AY197" s="16">
        <f t="shared" si="233"/>
        <v>6.6721242559011046E-2</v>
      </c>
      <c r="AZ197" s="16">
        <f t="shared" si="234"/>
        <v>6.3302689332050577E-2</v>
      </c>
      <c r="BA197" s="16">
        <f t="shared" si="235"/>
        <v>0.55394517230384577</v>
      </c>
      <c r="BB197" s="16">
        <f t="shared" si="236"/>
        <v>0.35283722360138409</v>
      </c>
      <c r="BC197" s="16">
        <f t="shared" si="237"/>
        <v>0.19168139143067059</v>
      </c>
      <c r="BD197" s="16">
        <f t="shared" si="238"/>
        <v>0.25553085488059529</v>
      </c>
      <c r="BE197" s="16">
        <f t="shared" si="239"/>
        <v>0.38941771553748028</v>
      </c>
      <c r="BF197" s="13">
        <f t="shared" si="240"/>
        <v>0.32885670268299916</v>
      </c>
      <c r="BG197" s="13">
        <f t="shared" si="241"/>
        <v>0.27759153920989543</v>
      </c>
      <c r="BH197" s="13">
        <f t="shared" si="242"/>
        <v>0.39209934126943796</v>
      </c>
      <c r="BI197" s="13">
        <f t="shared" si="243"/>
        <v>0.23546663645164109</v>
      </c>
      <c r="BJ197" s="13">
        <f t="shared" si="244"/>
        <v>0.19168139143067059</v>
      </c>
      <c r="BK197" s="13">
        <f t="shared" si="245"/>
        <v>-0.11926736035325998</v>
      </c>
      <c r="BL197" s="13">
        <f t="shared" si="246"/>
        <v>0.21309597373883712</v>
      </c>
      <c r="BM197" s="21">
        <f t="shared" si="247"/>
        <v>-3.0389369901828205E-2</v>
      </c>
      <c r="BN197" s="21">
        <f t="shared" si="248"/>
        <v>8.1059602240293446E-2</v>
      </c>
      <c r="BO197" s="21">
        <f t="shared" si="249"/>
        <v>-4.370991759174301E-2</v>
      </c>
      <c r="BP197" s="21">
        <f t="shared" si="250"/>
        <v>2.6715054715904376E-2</v>
      </c>
      <c r="BQ197" s="21">
        <f t="shared" si="251"/>
        <v>0.25553085488059529</v>
      </c>
      <c r="BR197" s="21">
        <f t="shared" si="252"/>
        <v>-0.11926736035325998</v>
      </c>
      <c r="BS197" s="21">
        <f t="shared" si="253"/>
        <v>8.8585106801343724E-2</v>
      </c>
      <c r="BT197" s="22">
        <f t="shared" si="254"/>
        <v>-4.5072306857103254E-3</v>
      </c>
      <c r="BU197" s="22">
        <f t="shared" si="255"/>
        <v>6.9417297693747854E-2</v>
      </c>
      <c r="BV197" s="22">
        <f t="shared" si="256"/>
        <v>0.5875659198709664</v>
      </c>
      <c r="BW197" s="22">
        <f t="shared" si="257"/>
        <v>0.32191158997879138</v>
      </c>
      <c r="BX197" s="22">
        <f t="shared" si="258"/>
        <v>0.38941771553748028</v>
      </c>
      <c r="BY197" s="22">
        <f t="shared" si="259"/>
        <v>0.21309597373883712</v>
      </c>
      <c r="BZ197" s="22">
        <f t="shared" si="260"/>
        <v>8.8585106801343724E-2</v>
      </c>
      <c r="CC197" s="2" t="str">
        <f t="shared" si="193"/>
        <v>Q2/2007</v>
      </c>
      <c r="CD197" s="3">
        <f t="shared" si="197"/>
        <v>-4.5072306857103254E-3</v>
      </c>
      <c r="CE197" s="3">
        <f t="shared" si="198"/>
        <v>0.13337258406159302</v>
      </c>
      <c r="CF197" s="3">
        <f t="shared" si="199"/>
        <v>0.32885670268299916</v>
      </c>
      <c r="CG197" s="3">
        <f t="shared" si="200"/>
        <v>6.4157327638790701E-2</v>
      </c>
      <c r="CH197" s="3">
        <f t="shared" si="201"/>
        <v>0.19797892347954682</v>
      </c>
      <c r="CI197" s="3">
        <f t="shared" si="202"/>
        <v>0.33285479170360843</v>
      </c>
      <c r="CJ197" s="2">
        <v>0</v>
      </c>
      <c r="CL197" s="3">
        <f t="shared" si="261"/>
        <v>6.4157327638790701E-2</v>
      </c>
      <c r="CM197" s="3">
        <f>'Cross-Correlation_Inflation'!CG197</f>
        <v>0.16340392863673259</v>
      </c>
      <c r="CN197" s="3"/>
      <c r="CR197" s="2" t="str">
        <f t="shared" si="194"/>
        <v>Q2/2007</v>
      </c>
      <c r="CS197" s="3">
        <f t="shared" si="195"/>
        <v>0.15061091172904759</v>
      </c>
      <c r="CT197" s="3">
        <f t="shared" si="196"/>
        <v>0.20985523003209247</v>
      </c>
    </row>
    <row r="198" spans="1:98" x14ac:dyDescent="0.25">
      <c r="A198" s="2" t="str">
        <f>'Real GDP'!A197</f>
        <v>Q3/2007</v>
      </c>
      <c r="B198" s="3">
        <f>100*DataTransformed!B193</f>
        <v>2.6813422582293356</v>
      </c>
      <c r="C198" s="3">
        <f>100*DataTransformed!L193</f>
        <v>1.3849747965718251</v>
      </c>
      <c r="D198" s="3">
        <f>100*DataTransformed!C193</f>
        <v>3.3734602544111425</v>
      </c>
      <c r="E198" s="3">
        <f>100*DataTransformed!M193</f>
        <v>1.8159454533567043</v>
      </c>
      <c r="F198" s="3">
        <f>100*DataTransformed!D193</f>
        <v>1.243367760632097</v>
      </c>
      <c r="G198" s="3">
        <f>100*DataTransformed!N193</f>
        <v>2.1234413629791504</v>
      </c>
      <c r="H198" s="3">
        <f>100*DataTransformed!E193</f>
        <v>3.3678285751584269</v>
      </c>
      <c r="I198" s="3">
        <f>100*DataTransformed!O193</f>
        <v>1.7644745972063447</v>
      </c>
      <c r="J198" s="3">
        <f>100*DataTransformed!F193</f>
        <v>-0.14652923868361256</v>
      </c>
      <c r="K198" s="3">
        <f>100*DataTransformed!P193</f>
        <v>3.8086375908857661</v>
      </c>
      <c r="L198" s="3">
        <f>100*DataTransformed!G193</f>
        <v>1.6586156209427827</v>
      </c>
      <c r="M198" s="3">
        <f>100*DataTransformed!Q193</f>
        <v>1.424909815936104</v>
      </c>
      <c r="N198" s="3">
        <f>100*DataTransformed!H193</f>
        <v>-1.8097549861778361</v>
      </c>
      <c r="O198" s="3">
        <f>100*DataTransformed!R193</f>
        <v>1.3873828198679661</v>
      </c>
      <c r="P198" s="3">
        <f>100*DataTransformed!I193</f>
        <v>3.2309822409043676</v>
      </c>
      <c r="Q198" s="3">
        <f>100*DataTransformed!S193</f>
        <v>1.8679815845800363</v>
      </c>
      <c r="V198" s="2" t="str">
        <f t="shared" si="136"/>
        <v>Q3/2007</v>
      </c>
      <c r="W198" s="17">
        <f t="shared" si="205"/>
        <v>0.13400079188532696</v>
      </c>
      <c r="X198" s="17">
        <f t="shared" si="206"/>
        <v>0.35034075140679338</v>
      </c>
      <c r="Y198" s="17">
        <f t="shared" si="207"/>
        <v>0.20908317392135797</v>
      </c>
      <c r="Z198" s="17">
        <f t="shared" si="208"/>
        <v>7.6949348579455998E-2</v>
      </c>
      <c r="AA198" s="17">
        <f t="shared" si="209"/>
        <v>0.33474829079103863</v>
      </c>
      <c r="AB198" s="17">
        <f t="shared" si="210"/>
        <v>-2.3901295178874044E-2</v>
      </c>
      <c r="AC198" s="17">
        <f t="shared" si="211"/>
        <v>6.5514271752103092E-3</v>
      </c>
      <c r="AD198" s="18">
        <f t="shared" si="212"/>
        <v>0.13400079188532696</v>
      </c>
      <c r="AE198" s="18">
        <f t="shared" si="213"/>
        <v>0.12831774610960847</v>
      </c>
      <c r="AF198" s="18">
        <f t="shared" si="214"/>
        <v>5.8271228659879167E-2</v>
      </c>
      <c r="AG198" s="18">
        <f t="shared" si="215"/>
        <v>5.5606973322125497E-2</v>
      </c>
      <c r="AH198" s="18">
        <f t="shared" si="216"/>
        <v>0.27094285948049501</v>
      </c>
      <c r="AI198" s="18">
        <f t="shared" si="217"/>
        <v>7.4334982780236994E-2</v>
      </c>
      <c r="AJ198" s="18">
        <f t="shared" si="218"/>
        <v>6.3307747217298288E-2</v>
      </c>
      <c r="AK198" s="19">
        <f t="shared" si="219"/>
        <v>0.35034075140679338</v>
      </c>
      <c r="AL198" s="19">
        <f t="shared" si="220"/>
        <v>0.12831774610960847</v>
      </c>
      <c r="AM198" s="19">
        <f t="shared" si="221"/>
        <v>0.45292434572433765</v>
      </c>
      <c r="AN198" s="19">
        <f t="shared" si="222"/>
        <v>0.54590215972086753</v>
      </c>
      <c r="AO198" s="19">
        <f t="shared" si="223"/>
        <v>0.39127200985794086</v>
      </c>
      <c r="AP198" s="19">
        <f t="shared" si="224"/>
        <v>-3.991290113837502E-2</v>
      </c>
      <c r="AQ198" s="19">
        <f t="shared" si="225"/>
        <v>0.56917521527722725</v>
      </c>
      <c r="AR198" s="20">
        <f t="shared" si="226"/>
        <v>0.20908317392135797</v>
      </c>
      <c r="AS198" s="20">
        <f t="shared" si="227"/>
        <v>5.8271228659879167E-2</v>
      </c>
      <c r="AT198" s="20">
        <f t="shared" si="228"/>
        <v>0.45292434572433765</v>
      </c>
      <c r="AU198" s="20">
        <f t="shared" si="229"/>
        <v>0.32800763444824294</v>
      </c>
      <c r="AV198" s="20">
        <f t="shared" si="230"/>
        <v>0.21670496235143383</v>
      </c>
      <c r="AW198" s="20">
        <f t="shared" si="231"/>
        <v>8.5171934341620632E-3</v>
      </c>
      <c r="AX198" s="20">
        <f t="shared" si="232"/>
        <v>0.29984744339570923</v>
      </c>
      <c r="AY198" s="16">
        <f t="shared" si="233"/>
        <v>7.6949348579455998E-2</v>
      </c>
      <c r="AZ198" s="16">
        <f t="shared" si="234"/>
        <v>5.5606973322125497E-2</v>
      </c>
      <c r="BA198" s="16">
        <f t="shared" si="235"/>
        <v>0.54590215972086753</v>
      </c>
      <c r="BB198" s="16">
        <f t="shared" si="236"/>
        <v>0.32800763444824294</v>
      </c>
      <c r="BC198" s="16">
        <f t="shared" si="237"/>
        <v>0.19233094373969672</v>
      </c>
      <c r="BD198" s="16">
        <f t="shared" si="238"/>
        <v>0.26324353423877195</v>
      </c>
      <c r="BE198" s="16">
        <f t="shared" si="239"/>
        <v>0.36950086146722416</v>
      </c>
      <c r="BF198" s="13">
        <f t="shared" si="240"/>
        <v>0.33474829079103863</v>
      </c>
      <c r="BG198" s="13">
        <f t="shared" si="241"/>
        <v>0.27094285948049501</v>
      </c>
      <c r="BH198" s="13">
        <f t="shared" si="242"/>
        <v>0.39127200985794086</v>
      </c>
      <c r="BI198" s="13">
        <f t="shared" si="243"/>
        <v>0.21670496235143383</v>
      </c>
      <c r="BJ198" s="13">
        <f t="shared" si="244"/>
        <v>0.19233094373969672</v>
      </c>
      <c r="BK198" s="13">
        <f t="shared" si="245"/>
        <v>-0.10554977404588806</v>
      </c>
      <c r="BL198" s="13">
        <f t="shared" si="246"/>
        <v>0.20227899932433582</v>
      </c>
      <c r="BM198" s="21">
        <f t="shared" si="247"/>
        <v>-2.3901295178874044E-2</v>
      </c>
      <c r="BN198" s="21">
        <f t="shared" si="248"/>
        <v>7.4334982780236994E-2</v>
      </c>
      <c r="BO198" s="21">
        <f t="shared" si="249"/>
        <v>-3.991290113837502E-2</v>
      </c>
      <c r="BP198" s="21">
        <f t="shared" si="250"/>
        <v>8.5171934341620632E-3</v>
      </c>
      <c r="BQ198" s="21">
        <f t="shared" si="251"/>
        <v>0.26324353423877195</v>
      </c>
      <c r="BR198" s="21">
        <f t="shared" si="252"/>
        <v>-0.10554977404588806</v>
      </c>
      <c r="BS198" s="21">
        <f t="shared" si="253"/>
        <v>8.2403628378317134E-2</v>
      </c>
      <c r="BT198" s="22">
        <f t="shared" si="254"/>
        <v>6.5514271752103092E-3</v>
      </c>
      <c r="BU198" s="22">
        <f t="shared" si="255"/>
        <v>6.3307747217298288E-2</v>
      </c>
      <c r="BV198" s="22">
        <f t="shared" si="256"/>
        <v>0.56917521527722725</v>
      </c>
      <c r="BW198" s="22">
        <f t="shared" si="257"/>
        <v>0.29984744339570923</v>
      </c>
      <c r="BX198" s="22">
        <f t="shared" si="258"/>
        <v>0.36950086146722416</v>
      </c>
      <c r="BY198" s="22">
        <f t="shared" si="259"/>
        <v>0.20227899932433582</v>
      </c>
      <c r="BZ198" s="22">
        <f t="shared" si="260"/>
        <v>8.2403628378317134E-2</v>
      </c>
      <c r="CC198" s="2" t="str">
        <f t="shared" si="193"/>
        <v>Q3/2007</v>
      </c>
      <c r="CD198" s="3">
        <f t="shared" si="197"/>
        <v>6.5514271752103092E-3</v>
      </c>
      <c r="CE198" s="3">
        <f t="shared" si="198"/>
        <v>0.13400079188532696</v>
      </c>
      <c r="CF198" s="3">
        <f t="shared" si="199"/>
        <v>0.33474829079103863</v>
      </c>
      <c r="CG198" s="3">
        <f t="shared" si="200"/>
        <v>5.9530358299233949E-2</v>
      </c>
      <c r="CH198" s="3">
        <f t="shared" si="201"/>
        <v>0.19730497153201626</v>
      </c>
      <c r="CI198" s="3">
        <f t="shared" si="202"/>
        <v>0.33306312670533972</v>
      </c>
      <c r="CJ198" s="2">
        <v>0</v>
      </c>
      <c r="CL198" s="3">
        <f t="shared" si="261"/>
        <v>5.9530358299233949E-2</v>
      </c>
      <c r="CM198" s="3">
        <f>'Cross-Correlation_Inflation'!CG198</f>
        <v>0.16119909355870646</v>
      </c>
      <c r="CN198" s="3"/>
      <c r="CR198" s="2" t="str">
        <f t="shared" si="194"/>
        <v>Q3/2007</v>
      </c>
      <c r="CS198" s="3">
        <f t="shared" si="195"/>
        <v>0.15875571188312537</v>
      </c>
      <c r="CT198" s="3">
        <f t="shared" si="196"/>
        <v>0.20466540628567523</v>
      </c>
    </row>
    <row r="199" spans="1:98" x14ac:dyDescent="0.25">
      <c r="A199" s="2" t="str">
        <f>'Real GDP'!A198</f>
        <v>Q4/2007</v>
      </c>
      <c r="B199" s="3">
        <f>100*DataTransformed!B194</f>
        <v>1.4250954180262454</v>
      </c>
      <c r="C199" s="3">
        <f>100*DataTransformed!L194</f>
        <v>1.7375935653021202</v>
      </c>
      <c r="D199" s="3">
        <f>100*DataTransformed!C194</f>
        <v>3.3144802991095901</v>
      </c>
      <c r="E199" s="3">
        <f>100*DataTransformed!M194</f>
        <v>3.2159671044713178</v>
      </c>
      <c r="F199" s="3">
        <f>100*DataTransformed!D194</f>
        <v>1.0759956389872372</v>
      </c>
      <c r="G199" s="3">
        <f>100*DataTransformed!N194</f>
        <v>2.8432922848558917</v>
      </c>
      <c r="H199" s="3">
        <f>100*DataTransformed!E194</f>
        <v>1.1032539758531357</v>
      </c>
      <c r="I199" s="3">
        <f>100*DataTransformed!O194</f>
        <v>2.3455990446638708</v>
      </c>
      <c r="J199" s="3">
        <f>100*DataTransformed!F194</f>
        <v>-0.59187527786406235</v>
      </c>
      <c r="K199" s="3">
        <f>100*DataTransformed!P194</f>
        <v>5.4748860737664273</v>
      </c>
      <c r="L199" s="3">
        <f>100*DataTransformed!G194</f>
        <v>0.55985990658093954</v>
      </c>
      <c r="M199" s="3">
        <f>100*DataTransformed!Q194</f>
        <v>2.1235577294596908</v>
      </c>
      <c r="N199" s="3">
        <f>100*DataTransformed!H194</f>
        <v>2.017279040070008</v>
      </c>
      <c r="O199" s="3">
        <f>100*DataTransformed!R194</f>
        <v>1.7932620800404919</v>
      </c>
      <c r="P199" s="3">
        <f>100*DataTransformed!I194</f>
        <v>3.4275476122711979</v>
      </c>
      <c r="Q199" s="3">
        <f>100*DataTransformed!S194</f>
        <v>2.7260710199794147</v>
      </c>
      <c r="V199" s="2" t="str">
        <f t="shared" si="136"/>
        <v>Q4/2007</v>
      </c>
      <c r="W199" s="17">
        <f t="shared" si="205"/>
        <v>0.13093222139886837</v>
      </c>
      <c r="X199" s="17">
        <f t="shared" si="206"/>
        <v>0.38399507284236362</v>
      </c>
      <c r="Y199" s="17">
        <f t="shared" si="207"/>
        <v>0.21965235653628387</v>
      </c>
      <c r="Z199" s="17">
        <f t="shared" si="208"/>
        <v>0.1081420028075442</v>
      </c>
      <c r="AA199" s="17">
        <f t="shared" si="209"/>
        <v>0.35212485927401299</v>
      </c>
      <c r="AB199" s="17">
        <f t="shared" si="210"/>
        <v>-1.8166043433748103E-2</v>
      </c>
      <c r="AC199" s="17">
        <f t="shared" si="211"/>
        <v>3.6287352347745515E-2</v>
      </c>
      <c r="AD199" s="18">
        <f t="shared" si="212"/>
        <v>0.13093222139886837</v>
      </c>
      <c r="AE199" s="18">
        <f t="shared" si="213"/>
        <v>0.12558252222848151</v>
      </c>
      <c r="AF199" s="18">
        <f t="shared" si="214"/>
        <v>5.6152557054920088E-2</v>
      </c>
      <c r="AG199" s="18">
        <f t="shared" si="215"/>
        <v>4.9584741746382138E-2</v>
      </c>
      <c r="AH199" s="18">
        <f t="shared" si="216"/>
        <v>0.2613129477765932</v>
      </c>
      <c r="AI199" s="18">
        <f t="shared" si="217"/>
        <v>7.3877079942356483E-2</v>
      </c>
      <c r="AJ199" s="18">
        <f t="shared" si="218"/>
        <v>6.3846335878179339E-2</v>
      </c>
      <c r="AK199" s="19">
        <f t="shared" si="219"/>
        <v>0.38399507284236362</v>
      </c>
      <c r="AL199" s="19">
        <f t="shared" si="220"/>
        <v>0.12558252222848151</v>
      </c>
      <c r="AM199" s="19">
        <f t="shared" si="221"/>
        <v>0.43939730402159982</v>
      </c>
      <c r="AN199" s="19">
        <f t="shared" si="222"/>
        <v>0.52039205330271765</v>
      </c>
      <c r="AO199" s="19">
        <f t="shared" si="223"/>
        <v>0.3976987267143246</v>
      </c>
      <c r="AP199" s="19">
        <f t="shared" si="224"/>
        <v>-9.178418975398131E-2</v>
      </c>
      <c r="AQ199" s="19">
        <f t="shared" si="225"/>
        <v>0.52500588913033208</v>
      </c>
      <c r="AR199" s="20">
        <f t="shared" si="226"/>
        <v>0.21965235653628387</v>
      </c>
      <c r="AS199" s="20">
        <f t="shared" si="227"/>
        <v>5.6152557054920088E-2</v>
      </c>
      <c r="AT199" s="20">
        <f t="shared" si="228"/>
        <v>0.43939730402159982</v>
      </c>
      <c r="AU199" s="20">
        <f t="shared" si="229"/>
        <v>0.30947256311141852</v>
      </c>
      <c r="AV199" s="20">
        <f t="shared" si="230"/>
        <v>0.21221548679761584</v>
      </c>
      <c r="AW199" s="20">
        <f t="shared" si="231"/>
        <v>-1.4809278237453859E-2</v>
      </c>
      <c r="AX199" s="20">
        <f t="shared" si="232"/>
        <v>0.27523024840252347</v>
      </c>
      <c r="AY199" s="16">
        <f t="shared" si="233"/>
        <v>0.1081420028075442</v>
      </c>
      <c r="AZ199" s="16">
        <f t="shared" si="234"/>
        <v>4.9584741746382138E-2</v>
      </c>
      <c r="BA199" s="16">
        <f t="shared" si="235"/>
        <v>0.52039205330271765</v>
      </c>
      <c r="BB199" s="16">
        <f t="shared" si="236"/>
        <v>0.30947256311141852</v>
      </c>
      <c r="BC199" s="16">
        <f t="shared" si="237"/>
        <v>0.20145363725993159</v>
      </c>
      <c r="BD199" s="16">
        <f t="shared" si="238"/>
        <v>0.22223725881557432</v>
      </c>
      <c r="BE199" s="16">
        <f t="shared" si="239"/>
        <v>0.29100671341415191</v>
      </c>
      <c r="BF199" s="13">
        <f t="shared" si="240"/>
        <v>0.35212485927401299</v>
      </c>
      <c r="BG199" s="13">
        <f t="shared" si="241"/>
        <v>0.2613129477765932</v>
      </c>
      <c r="BH199" s="13">
        <f t="shared" si="242"/>
        <v>0.3976987267143246</v>
      </c>
      <c r="BI199" s="13">
        <f t="shared" si="243"/>
        <v>0.21221548679761584</v>
      </c>
      <c r="BJ199" s="13">
        <f t="shared" si="244"/>
        <v>0.20145363725993159</v>
      </c>
      <c r="BK199" s="13">
        <f t="shared" si="245"/>
        <v>-0.12321772564495732</v>
      </c>
      <c r="BL199" s="13">
        <f t="shared" si="246"/>
        <v>0.19243848415552053</v>
      </c>
      <c r="BM199" s="21">
        <f t="shared" si="247"/>
        <v>-1.8166043433748103E-2</v>
      </c>
      <c r="BN199" s="21">
        <f t="shared" si="248"/>
        <v>7.3877079942356483E-2</v>
      </c>
      <c r="BO199" s="21">
        <f t="shared" si="249"/>
        <v>-9.178418975398131E-2</v>
      </c>
      <c r="BP199" s="21">
        <f t="shared" si="250"/>
        <v>-1.4809278237453859E-2</v>
      </c>
      <c r="BQ199" s="21">
        <f t="shared" si="251"/>
        <v>0.22223725881557432</v>
      </c>
      <c r="BR199" s="21">
        <f t="shared" si="252"/>
        <v>-0.12321772564495732</v>
      </c>
      <c r="BS199" s="21">
        <f t="shared" si="253"/>
        <v>1.0818217916123642E-3</v>
      </c>
      <c r="BT199" s="22">
        <f t="shared" si="254"/>
        <v>3.6287352347745515E-2</v>
      </c>
      <c r="BU199" s="22">
        <f t="shared" si="255"/>
        <v>6.3846335878179339E-2</v>
      </c>
      <c r="BV199" s="22">
        <f t="shared" si="256"/>
        <v>0.52500588913033208</v>
      </c>
      <c r="BW199" s="22">
        <f t="shared" si="257"/>
        <v>0.27523024840252347</v>
      </c>
      <c r="BX199" s="22">
        <f t="shared" si="258"/>
        <v>0.29100671341415191</v>
      </c>
      <c r="BY199" s="22">
        <f t="shared" si="259"/>
        <v>0.19243848415552053</v>
      </c>
      <c r="BZ199" s="22">
        <f t="shared" si="260"/>
        <v>1.0818217916123642E-3</v>
      </c>
      <c r="CC199" s="2" t="str">
        <f t="shared" si="193"/>
        <v>Q4/2007</v>
      </c>
      <c r="CD199" s="3">
        <f t="shared" si="197"/>
        <v>3.6287352347745515E-2</v>
      </c>
      <c r="CE199" s="3">
        <f t="shared" si="198"/>
        <v>0.13093222139886837</v>
      </c>
      <c r="CF199" s="3">
        <f t="shared" si="199"/>
        <v>0.35212485927401299</v>
      </c>
      <c r="CG199" s="3">
        <f t="shared" si="200"/>
        <v>5.1226695573516626E-2</v>
      </c>
      <c r="CH199" s="3">
        <f t="shared" si="201"/>
        <v>0.19694606070772608</v>
      </c>
      <c r="CI199" s="3">
        <f t="shared" si="202"/>
        <v>0.30485610068710189</v>
      </c>
      <c r="CJ199" s="2">
        <v>0</v>
      </c>
      <c r="CL199" s="3">
        <f t="shared" si="261"/>
        <v>5.1226695573516626E-2</v>
      </c>
      <c r="CM199" s="3">
        <f>'Cross-Correlation_Inflation'!CG199</f>
        <v>0.15864978992101675</v>
      </c>
      <c r="CN199" s="3"/>
      <c r="CR199" s="2" t="str">
        <f t="shared" si="194"/>
        <v>Q4/2007</v>
      </c>
      <c r="CS199" s="3">
        <f t="shared" si="195"/>
        <v>0.17729027656111451</v>
      </c>
      <c r="CT199" s="3">
        <f t="shared" si="196"/>
        <v>0.19247837652830502</v>
      </c>
    </row>
    <row r="200" spans="1:98" x14ac:dyDescent="0.25">
      <c r="A200" s="2" t="str">
        <f>'Real GDP'!A199</f>
        <v>Q1/2008</v>
      </c>
      <c r="B200" s="3">
        <f>100*DataTransformed!B195</f>
        <v>-2.7397653620980122</v>
      </c>
      <c r="C200" s="3">
        <f>100*DataTransformed!L195</f>
        <v>2.2795859988011813</v>
      </c>
      <c r="D200" s="3">
        <f>100*DataTransformed!C195</f>
        <v>1.4215129952511063</v>
      </c>
      <c r="E200" s="3">
        <f>100*DataTransformed!M195</f>
        <v>6.6713546651627098</v>
      </c>
      <c r="F200" s="3">
        <f>100*DataTransformed!D195</f>
        <v>1.6816538666091674</v>
      </c>
      <c r="G200" s="3">
        <f>100*DataTransformed!N195</f>
        <v>3.8579397723058406</v>
      </c>
      <c r="H200" s="3">
        <f>100*DataTransformed!E195</f>
        <v>3.4964603372394265</v>
      </c>
      <c r="I200" s="3">
        <f>100*DataTransformed!O195</f>
        <v>3.1215330670654851</v>
      </c>
      <c r="J200" s="3">
        <f>100*DataTransformed!F195</f>
        <v>4.4156571966549762</v>
      </c>
      <c r="K200" s="3">
        <f>100*DataTransformed!P195</f>
        <v>6.943625180370816</v>
      </c>
      <c r="L200" s="3">
        <f>100*DataTransformed!G195</f>
        <v>0.23706264381040398</v>
      </c>
      <c r="M200" s="3">
        <f>100*DataTransformed!Q195</f>
        <v>2.8596192181577607</v>
      </c>
      <c r="N200" s="3">
        <f>100*DataTransformed!H195</f>
        <v>1.2082715921714282</v>
      </c>
      <c r="O200" s="3">
        <f>100*DataTransformed!R195</f>
        <v>2.3785146861399653</v>
      </c>
      <c r="P200" s="3">
        <f>100*DataTransformed!I195</f>
        <v>1.8206287696571621</v>
      </c>
      <c r="Q200" s="3">
        <f>100*DataTransformed!S195</f>
        <v>3.9066959537734647</v>
      </c>
      <c r="V200" s="2" t="str">
        <f t="shared" ref="V200:V239" si="262">A200</f>
        <v>Q1/2008</v>
      </c>
      <c r="W200" s="17">
        <f t="shared" ref="W200:W231" si="263">CORREL(B141:B200,D141:D200)</f>
        <v>0.16865278400153264</v>
      </c>
      <c r="X200" s="17">
        <f t="shared" ref="X200:X231" si="264">CORREL(B141:B200,F141:F200)</f>
        <v>0.34694715389489206</v>
      </c>
      <c r="Y200" s="17">
        <f t="shared" ref="Y200:Y231" si="265">CORREL(B141:B200,H141:H200)</f>
        <v>0.13617805542950584</v>
      </c>
      <c r="Z200" s="17">
        <f t="shared" ref="Z200:Z231" si="266">CORREL(B141:B200,J141:J200)</f>
        <v>1.7799582387081871E-2</v>
      </c>
      <c r="AA200" s="17">
        <f t="shared" ref="AA200:AA231" si="267">CORREL(B141:B200,L141:L200)</f>
        <v>0.39096009591793646</v>
      </c>
      <c r="AB200" s="17">
        <f t="shared" ref="AB200:AB231" si="268">CORREL(B141:B200,N141:N200)</f>
        <v>6.3380868572047323E-3</v>
      </c>
      <c r="AC200" s="17">
        <f t="shared" ref="AC200:AC231" si="269">CORREL(B141:B200,P141:P200)</f>
        <v>-8.876265686427574E-3</v>
      </c>
      <c r="AD200" s="18">
        <f t="shared" ref="AD200:AD231" si="270">CORREL(B141:B200,D141:D200)</f>
        <v>0.16865278400153264</v>
      </c>
      <c r="AE200" s="18">
        <f t="shared" ref="AE200:AE231" si="271">CORREL(D141:D200,F141:F200)</f>
        <v>0.14161669999898127</v>
      </c>
      <c r="AF200" s="18">
        <f t="shared" ref="AF200:AF231" si="272">CORREL(D141:D200,H141:H200)</f>
        <v>4.386536756967753E-2</v>
      </c>
      <c r="AG200" s="18">
        <f t="shared" ref="AG200:AG231" si="273">CORREL(D141:D200,J141:J200)</f>
        <v>2.6127216541188068E-2</v>
      </c>
      <c r="AH200" s="18">
        <f t="shared" ref="AH200:AH231" si="274">CORREL(D141:D200,L141:L200)</f>
        <v>0.27886055916415592</v>
      </c>
      <c r="AI200" s="18">
        <f t="shared" ref="AI200:AI231" si="275">CORREL(D141:D200,N141:N200)</f>
        <v>7.4880264219227902E-2</v>
      </c>
      <c r="AJ200" s="18">
        <f t="shared" ref="AJ200:AJ231" si="276">CORREL(D141:D200,P141:P200)</f>
        <v>9.9032446986551961E-2</v>
      </c>
      <c r="AK200" s="19">
        <f t="shared" ref="AK200:AK231" si="277">CORREL(B141:B200,F141:F200)</f>
        <v>0.34694715389489206</v>
      </c>
      <c r="AL200" s="19">
        <f t="shared" ref="AL200:AL231" si="278">CORREL(D141:D200,F141:F200)</f>
        <v>0.14161669999898127</v>
      </c>
      <c r="AM200" s="19">
        <f t="shared" ref="AM200:AM231" si="279">CORREL(F141:F200,H141:H200)</f>
        <v>0.36649916134421462</v>
      </c>
      <c r="AN200" s="19">
        <f t="shared" ref="AN200:AN231" si="280">CORREL(F141:F200,J141:J200)</f>
        <v>0.50199424895646827</v>
      </c>
      <c r="AO200" s="19">
        <f t="shared" ref="AO200:AO231" si="281">CORREL(F141:F200,L141:L200)</f>
        <v>0.42290040248126559</v>
      </c>
      <c r="AP200" s="19">
        <f t="shared" ref="AP200:AP231" si="282">CORREL(F141:F200,N141:N200)</f>
        <v>-2.8109542992203838E-2</v>
      </c>
      <c r="AQ200" s="19">
        <f t="shared" ref="AQ200:AQ231" si="283">CORREL(F141:F200,P141:P200)</f>
        <v>0.36962489894317152</v>
      </c>
      <c r="AR200" s="20">
        <f t="shared" ref="AR200:AR231" si="284">CORREL(B141:B200,H141:H200)</f>
        <v>0.13617805542950584</v>
      </c>
      <c r="AS200" s="20">
        <f t="shared" ref="AS200:AS231" si="285">CORREL(D141:D200,H141:H200)</f>
        <v>4.386536756967753E-2</v>
      </c>
      <c r="AT200" s="20">
        <f t="shared" ref="AT200:AT231" si="286">CORREL(F141:F200,H141:H200)</f>
        <v>0.36649916134421462</v>
      </c>
      <c r="AU200" s="20">
        <f t="shared" ref="AU200:AU231" si="287">CORREL(H141:H200,J141:J200)</f>
        <v>0.29928181695504869</v>
      </c>
      <c r="AV200" s="20">
        <f t="shared" ref="AV200:AV231" si="288">CORREL(H141:H200,L141:L200)</f>
        <v>0.1861925986728401</v>
      </c>
      <c r="AW200" s="20">
        <f t="shared" ref="AW200:AW231" si="289">CORREL(H141:H200,N141:N200)</f>
        <v>2.8378617531294642E-2</v>
      </c>
      <c r="AX200" s="20">
        <f t="shared" ref="AX200:AX231" si="290">CORREL(H141:H200,P141:P200)</f>
        <v>0.12335867626469829</v>
      </c>
      <c r="AY200" s="16">
        <f t="shared" ref="AY200:AY231" si="291">CORREL(B141:B200,J141:J200)</f>
        <v>1.7799582387081871E-2</v>
      </c>
      <c r="AZ200" s="16">
        <f t="shared" ref="AZ200:AZ231" si="292">CORREL(D141:D200,J141:J200)</f>
        <v>2.6127216541188068E-2</v>
      </c>
      <c r="BA200" s="16">
        <f t="shared" ref="BA200:BA231" si="293">CORREL(F141:F200,J141:J200)</f>
        <v>0.50199424895646827</v>
      </c>
      <c r="BB200" s="16">
        <f t="shared" ref="BB200:BB231" si="294">CORREL(H141:H200,J141:J200)</f>
        <v>0.29928181695504869</v>
      </c>
      <c r="BC200" s="16">
        <f t="shared" ref="BC200:BC231" si="295">CORREL(J141:J200,L141:L200)</f>
        <v>0.15828155126332621</v>
      </c>
      <c r="BD200" s="16">
        <f t="shared" ref="BD200:BD231" si="296">CORREL(J141:J200,N141:N200)</f>
        <v>0.24362453108877219</v>
      </c>
      <c r="BE200" s="16">
        <f t="shared" ref="BE200:BE231" si="297">CORREL(J141:J200,P141:P200)</f>
        <v>0.23335652036232873</v>
      </c>
      <c r="BF200" s="13">
        <f t="shared" ref="BF200:BF231" si="298">CORREL(B141:B200,L141:L200)</f>
        <v>0.39096009591793646</v>
      </c>
      <c r="BG200" s="13">
        <f t="shared" ref="BG200:BG231" si="299">CORREL(D141:D200,L141:L200)</f>
        <v>0.27886055916415592</v>
      </c>
      <c r="BH200" s="13">
        <f t="shared" ref="BH200:BH231" si="300">CORREL(F141:F200,L141:L200)</f>
        <v>0.42290040248126559</v>
      </c>
      <c r="BI200" s="13">
        <f t="shared" ref="BI200:BI231" si="301">CORREL(H141:H200,L141:L200)</f>
        <v>0.1861925986728401</v>
      </c>
      <c r="BJ200" s="13">
        <f t="shared" ref="BJ200:BJ231" si="302">CORREL(J141:J200,L141:L200)</f>
        <v>0.15828155126332621</v>
      </c>
      <c r="BK200" s="13">
        <f t="shared" ref="BK200:BK231" si="303">CORREL(L141:L200,N141:N200)</f>
        <v>-0.1166360274480366</v>
      </c>
      <c r="BL200" s="13">
        <f t="shared" ref="BL200:BL231" si="304">CORREL(L141:L200,P141:P200)</f>
        <v>0.24318880419920924</v>
      </c>
      <c r="BM200" s="21">
        <f t="shared" ref="BM200:BM231" si="305">CORREL(B141:B200,N141:N200)</f>
        <v>6.3380868572047323E-3</v>
      </c>
      <c r="BN200" s="21">
        <f t="shared" ref="BN200:BN231" si="306">CORREL(D141:D200,N141:N200)</f>
        <v>7.4880264219227902E-2</v>
      </c>
      <c r="BO200" s="21">
        <f t="shared" ref="BO200:BO231" si="307">CORREL(F141:F200,N141:N200)</f>
        <v>-2.8109542992203838E-2</v>
      </c>
      <c r="BP200" s="21">
        <f t="shared" ref="BP200:BP231" si="308">CORREL(H141:H200,N141:N200)</f>
        <v>2.8378617531294642E-2</v>
      </c>
      <c r="BQ200" s="21">
        <f t="shared" ref="BQ200:BQ231" si="309">CORREL(J141:J200,N141:N200)</f>
        <v>0.24362453108877219</v>
      </c>
      <c r="BR200" s="21">
        <f t="shared" ref="BR200:BR231" si="310">CORREL(L141:L200,N141:N200)</f>
        <v>-0.1166360274480366</v>
      </c>
      <c r="BS200" s="21">
        <f t="shared" ref="BS200:BS231" si="311">CORREL(N141:N200,P141:P200)</f>
        <v>0.12668831203116318</v>
      </c>
      <c r="BT200" s="22">
        <f t="shared" ref="BT200:BT231" si="312">CORREL(B141:B200,P141:P200)</f>
        <v>-8.876265686427574E-3</v>
      </c>
      <c r="BU200" s="22">
        <f t="shared" ref="BU200:BU231" si="313">CORREL(D141:D200,P141:P200)</f>
        <v>9.9032446986551961E-2</v>
      </c>
      <c r="BV200" s="22">
        <f t="shared" ref="BV200:BV231" si="314">CORREL(F141:F200,P141:P200)</f>
        <v>0.36962489894317152</v>
      </c>
      <c r="BW200" s="22">
        <f t="shared" ref="BW200:BW231" si="315">CORREL(H141:H200,P141:P200)</f>
        <v>0.12335867626469829</v>
      </c>
      <c r="BX200" s="22">
        <f t="shared" ref="BX200:BX231" si="316">CORREL(J141:J200,P141:P200)</f>
        <v>0.23335652036232873</v>
      </c>
      <c r="BY200" s="22">
        <f t="shared" ref="BY200:BY231" si="317">CORREL(L141:L200,P141:P200)</f>
        <v>0.24318880419920924</v>
      </c>
      <c r="BZ200" s="22">
        <f t="shared" ref="BZ200:BZ231" si="318">CORREL(N141:N200,P141:P200)</f>
        <v>0.12668831203116318</v>
      </c>
      <c r="CC200" s="2" t="str">
        <f t="shared" ref="CC200:CC239" si="319">A200</f>
        <v>Q1/2008</v>
      </c>
      <c r="CD200" s="3">
        <f t="shared" si="197"/>
        <v>6.3380868572047323E-3</v>
      </c>
      <c r="CE200" s="3">
        <f t="shared" si="198"/>
        <v>0.13617805542950584</v>
      </c>
      <c r="CF200" s="3">
        <f t="shared" si="199"/>
        <v>0.34694715389489206</v>
      </c>
      <c r="CG200" s="3">
        <f t="shared" si="200"/>
        <v>3.2250305040890367E-2</v>
      </c>
      <c r="CH200" s="3">
        <f t="shared" si="201"/>
        <v>0.14994912563115376</v>
      </c>
      <c r="CI200" s="3">
        <f t="shared" si="202"/>
        <v>0.29417650250732552</v>
      </c>
      <c r="CJ200" s="2">
        <v>0</v>
      </c>
      <c r="CL200" s="3">
        <f t="shared" ref="CL200:CL201" si="320">CG200</f>
        <v>3.2250305040890367E-2</v>
      </c>
      <c r="CM200" s="3">
        <f>'Cross-Correlation_Inflation'!CG200</f>
        <v>0.16097112517690115</v>
      </c>
      <c r="CN200" s="3"/>
      <c r="CR200" s="2" t="str">
        <f t="shared" si="194"/>
        <v>Q1/2008</v>
      </c>
      <c r="CS200" s="3">
        <f t="shared" si="195"/>
        <v>0.15550990053409627</v>
      </c>
      <c r="CT200" s="3">
        <f t="shared" si="196"/>
        <v>0.17919339529834835</v>
      </c>
    </row>
    <row r="201" spans="1:98" x14ac:dyDescent="0.25">
      <c r="A201" s="2" t="str">
        <f>'Real GDP'!A200</f>
        <v>Q2/2008</v>
      </c>
      <c r="B201" s="3">
        <f>100*DataTransformed!B196</f>
        <v>1.980582280799581</v>
      </c>
      <c r="C201" s="3">
        <f>100*DataTransformed!L196</f>
        <v>1.9413499125587208</v>
      </c>
      <c r="D201" s="3">
        <f>100*DataTransformed!C196</f>
        <v>-2.9716193434421001</v>
      </c>
      <c r="E201" s="3">
        <f>100*DataTransformed!M196</f>
        <v>4.7125649258344282</v>
      </c>
      <c r="F201" s="3">
        <f>100*DataTransformed!D196</f>
        <v>-1.8054841105694663</v>
      </c>
      <c r="G201" s="3">
        <f>100*DataTransformed!N196</f>
        <v>3.437539727866934</v>
      </c>
      <c r="H201" s="3">
        <f>100*DataTransformed!E196</f>
        <v>-1.0936342772481566</v>
      </c>
      <c r="I201" s="3">
        <f>100*DataTransformed!O196</f>
        <v>3.3308699677419895</v>
      </c>
      <c r="J201" s="3">
        <f>100*DataTransformed!F196</f>
        <v>-3.953948162941856</v>
      </c>
      <c r="K201" s="3">
        <f>100*DataTransformed!P196</f>
        <v>6.500281213329373</v>
      </c>
      <c r="L201" s="3">
        <f>100*DataTransformed!G196</f>
        <v>1.3854584623999244</v>
      </c>
      <c r="M201" s="3">
        <f>100*DataTransformed!Q196</f>
        <v>2.3676182857446548</v>
      </c>
      <c r="N201" s="3">
        <f>100*DataTransformed!H196</f>
        <v>-2.0268364353825064</v>
      </c>
      <c r="O201" s="3">
        <f>100*DataTransformed!R196</f>
        <v>2.0473114330780362</v>
      </c>
      <c r="P201" s="3">
        <f>100*DataTransformed!I196</f>
        <v>0.22274303747984447</v>
      </c>
      <c r="Q201" s="3">
        <f>100*DataTransformed!S196</f>
        <v>3.4641268078555498</v>
      </c>
      <c r="V201" s="2" t="str">
        <f t="shared" si="262"/>
        <v>Q2/2008</v>
      </c>
      <c r="W201" s="17">
        <f t="shared" si="263"/>
        <v>0.17860174893188482</v>
      </c>
      <c r="X201" s="17">
        <f t="shared" si="264"/>
        <v>0.34535034861566288</v>
      </c>
      <c r="Y201" s="17">
        <f t="shared" si="265"/>
        <v>0.14151866525525886</v>
      </c>
      <c r="Z201" s="17">
        <f t="shared" si="266"/>
        <v>3.2414239828520618E-2</v>
      </c>
      <c r="AA201" s="17">
        <f t="shared" si="267"/>
        <v>0.39748408815697811</v>
      </c>
      <c r="AB201" s="17">
        <f t="shared" si="268"/>
        <v>9.1791828659466123E-3</v>
      </c>
      <c r="AC201" s="17">
        <f t="shared" si="269"/>
        <v>-1.2055959923683074E-3</v>
      </c>
      <c r="AD201" s="18">
        <f t="shared" si="270"/>
        <v>0.17860174893188482</v>
      </c>
      <c r="AE201" s="18">
        <f t="shared" si="271"/>
        <v>0.2677923291320628</v>
      </c>
      <c r="AF201" s="18">
        <f t="shared" si="272"/>
        <v>9.8540010068433423E-2</v>
      </c>
      <c r="AG201" s="18">
        <f t="shared" si="273"/>
        <v>0.15304191741110917</v>
      </c>
      <c r="AH201" s="18">
        <f t="shared" si="274"/>
        <v>0.3013652386641007</v>
      </c>
      <c r="AI201" s="18">
        <f t="shared" si="275"/>
        <v>0.12450433660682975</v>
      </c>
      <c r="AJ201" s="18">
        <f t="shared" si="276"/>
        <v>0.22225838072298695</v>
      </c>
      <c r="AK201" s="19">
        <f t="shared" si="277"/>
        <v>0.34535034861566288</v>
      </c>
      <c r="AL201" s="19">
        <f t="shared" si="278"/>
        <v>0.2677923291320628</v>
      </c>
      <c r="AM201" s="19">
        <f t="shared" si="279"/>
        <v>0.38492717315244773</v>
      </c>
      <c r="AN201" s="19">
        <f t="shared" si="280"/>
        <v>0.54808932041965763</v>
      </c>
      <c r="AO201" s="19">
        <f t="shared" si="281"/>
        <v>0.44312673926752472</v>
      </c>
      <c r="AP201" s="19">
        <f t="shared" si="282"/>
        <v>2.8942954430595711E-3</v>
      </c>
      <c r="AQ201" s="19">
        <f t="shared" si="283"/>
        <v>0.42511769960727114</v>
      </c>
      <c r="AR201" s="20">
        <f t="shared" si="284"/>
        <v>0.14151866525525886</v>
      </c>
      <c r="AS201" s="20">
        <f t="shared" si="285"/>
        <v>9.8540010068433423E-2</v>
      </c>
      <c r="AT201" s="20">
        <f t="shared" si="286"/>
        <v>0.38492717315244773</v>
      </c>
      <c r="AU201" s="20">
        <f t="shared" si="287"/>
        <v>0.32032316180782444</v>
      </c>
      <c r="AV201" s="20">
        <f t="shared" si="288"/>
        <v>0.20324973993984483</v>
      </c>
      <c r="AW201" s="20">
        <f t="shared" si="289"/>
        <v>3.7050362112937753E-2</v>
      </c>
      <c r="AX201" s="20">
        <f t="shared" si="290"/>
        <v>0.1461477601209745</v>
      </c>
      <c r="AY201" s="16">
        <f t="shared" si="291"/>
        <v>3.2414239828520618E-2</v>
      </c>
      <c r="AZ201" s="16">
        <f t="shared" si="292"/>
        <v>0.15304191741110917</v>
      </c>
      <c r="BA201" s="16">
        <f t="shared" si="293"/>
        <v>0.54808932041965763</v>
      </c>
      <c r="BB201" s="16">
        <f t="shared" si="294"/>
        <v>0.32032316180782444</v>
      </c>
      <c r="BC201" s="16">
        <f t="shared" si="295"/>
        <v>0.19232246229000785</v>
      </c>
      <c r="BD201" s="16">
        <f t="shared" si="296"/>
        <v>0.25812304936323305</v>
      </c>
      <c r="BE201" s="16">
        <f t="shared" si="297"/>
        <v>0.28453017889010174</v>
      </c>
      <c r="BF201" s="13">
        <f t="shared" si="298"/>
        <v>0.39748408815697811</v>
      </c>
      <c r="BG201" s="13">
        <f t="shared" si="299"/>
        <v>0.3013652386641007</v>
      </c>
      <c r="BH201" s="13">
        <f t="shared" si="300"/>
        <v>0.44312673926752472</v>
      </c>
      <c r="BI201" s="13">
        <f t="shared" si="301"/>
        <v>0.20324973993984483</v>
      </c>
      <c r="BJ201" s="13">
        <f t="shared" si="302"/>
        <v>0.19232246229000785</v>
      </c>
      <c r="BK201" s="13">
        <f t="shared" si="303"/>
        <v>-9.1892836220429194E-2</v>
      </c>
      <c r="BL201" s="13">
        <f t="shared" si="304"/>
        <v>0.2996408273033222</v>
      </c>
      <c r="BM201" s="21">
        <f t="shared" si="305"/>
        <v>9.1791828659466123E-3</v>
      </c>
      <c r="BN201" s="21">
        <f t="shared" si="306"/>
        <v>0.12450433660682975</v>
      </c>
      <c r="BO201" s="21">
        <f t="shared" si="307"/>
        <v>2.8942954430595711E-3</v>
      </c>
      <c r="BP201" s="21">
        <f t="shared" si="308"/>
        <v>3.7050362112937753E-2</v>
      </c>
      <c r="BQ201" s="21">
        <f t="shared" si="309"/>
        <v>0.25812304936323305</v>
      </c>
      <c r="BR201" s="21">
        <f t="shared" si="310"/>
        <v>-9.1892836220429194E-2</v>
      </c>
      <c r="BS201" s="21">
        <f t="shared" si="311"/>
        <v>0.11443899082847465</v>
      </c>
      <c r="BT201" s="22">
        <f t="shared" si="312"/>
        <v>-1.2055959923683074E-3</v>
      </c>
      <c r="BU201" s="22">
        <f t="shared" si="313"/>
        <v>0.22225838072298695</v>
      </c>
      <c r="BV201" s="22">
        <f t="shared" si="314"/>
        <v>0.42511769960727114</v>
      </c>
      <c r="BW201" s="22">
        <f t="shared" si="315"/>
        <v>0.1461477601209745</v>
      </c>
      <c r="BX201" s="22">
        <f t="shared" si="316"/>
        <v>0.28453017889010174</v>
      </c>
      <c r="BY201" s="22">
        <f t="shared" si="317"/>
        <v>0.2996408273033222</v>
      </c>
      <c r="BZ201" s="22">
        <f t="shared" si="318"/>
        <v>0.11443899082847465</v>
      </c>
      <c r="CC201" s="2" t="str">
        <f t="shared" si="319"/>
        <v>Q2/2008</v>
      </c>
      <c r="CD201" s="3">
        <f t="shared" si="197"/>
        <v>9.1791828659466123E-3</v>
      </c>
      <c r="CE201" s="3">
        <f t="shared" si="198"/>
        <v>0.14151866525525886</v>
      </c>
      <c r="CF201" s="3">
        <f t="shared" si="199"/>
        <v>0.34535034861566288</v>
      </c>
      <c r="CG201" s="3">
        <f t="shared" si="200"/>
        <v>0.10251475525844372</v>
      </c>
      <c r="CH201" s="3">
        <f t="shared" si="201"/>
        <v>0.19778610111492634</v>
      </c>
      <c r="CI201" s="3">
        <f t="shared" si="202"/>
        <v>0.31558368102189349</v>
      </c>
      <c r="CJ201" s="2">
        <v>0</v>
      </c>
      <c r="CL201" s="3">
        <f t="shared" si="320"/>
        <v>0.10251475525844372</v>
      </c>
      <c r="CM201" s="3">
        <f>'Cross-Correlation_Inflation'!CG201</f>
        <v>0.15993054298848419</v>
      </c>
      <c r="CN201" s="3"/>
      <c r="CR201" s="2" t="str">
        <f t="shared" ref="CR201:CR239" si="321">CC201</f>
        <v>Q2/2008</v>
      </c>
      <c r="CS201" s="3">
        <f t="shared" ref="CS201:CS239" si="322">TANH(AVERAGE((1/2)*(LN(1+W201)-LN(1-W201)),(1/2)*(LN(1+X201)-LN(1-X201)),(1/2)*(LN(1+Y201)-LN(1-Y201)),(1/2)*(LN(1+Z201)-LN(1-Z201)),(1/2)*(LN(1+AA201)-LN(1-AA201)),(1/2)*(LN(1+AB201)-LN(1-AB201)),(1/2)*(LN(1+AC201)-LN(1-AC201))))</f>
        <v>0.16202018220017464</v>
      </c>
      <c r="CT201" s="3">
        <f t="shared" ref="CT201:CT239" si="323">TANH(AVERAGE((1/2)*(LN(1+W201)-LN(1-W201)),(1/2)*(LN(1+X201)-LN(1-X201)),(1/2)*(LN(1+Y201)-LN(1-Y201)),(1/2)*(LN(1+Z201)-LN(1-Z201)),(1/2)*(LN(1+AA201)-LN(1-AA201)),(1/2)*(LN(1+AB201)-LN(1-AB201)),(1/2)*(LN(1+AC201)-LN(1-AC201)),(1/2)*(LN(1+AD201)-LN(1-AD201)),(1/2)*(LN(1+AE201)-LN(1-AE201)),(1/2)*(LN(1+AF201)-LN(1-AF201)),(1/2)*(LN(1+AG201)-LN(1-AG201)),(1/2)*(LN(1+AH201)-LN(1-AH201)),(1/2)*(LN(1+AI201)-LN(1-AI201)),(1/2)*(LN(1+AJ201)-LN(1-AJ201)),(1/2)*(LN(1+AK201)-LN(1-AK201)),(1/2)*(LN(1+AL201)-LN(1-AL201)),(1/2)*(LN(1+AM201)-LN(1-AM201)),(1/2)*(LN(1+AN201)-LN(1-AN201)),(1/2)*(LN(1+AO201)-LN(1-AO201)),(1/2)*(LN(1+AP201)-LN(1-AP201)),(1/2)*(LN(1+AQ201)-LN(1-AQ201)),(1/2)*(LN(1+AR201)-LN(1-AR201)),(1/2)*(LN(1+AS201)-LN(1-AS201)),(1/2)*(LN(1+AT201)-LN(1-AT201)),(1/2)*(LN(1+AU201)-LN(1-AU201)),(1/2)*(LN(1+AV201)-LN(1-AV201)),(1/2)*(LN(1+AW201)-LN(1-AW201)),(1/2)*(LN(1+AX201)-LN(1-AX201)),(1/2)*(LN(1+AY201)-LN(1-AY201)),(1/2)*(LN(1+AZ201)-LN(1-AZ201)),(1/2)*(LN(1+BA201)-LN(1-BA201)),(1/2)*(LN(1+BB201)-LN(1-BB201)),(1/2)*(LN(1+BC201)-LN(1-BC201)),(1/2)*(LN(1+BD201)-LN(1-BD201)),(1/2)*(LN(1+BE201)-LN(1-BE201)),(1/2)*(LN(1+BF201)-LN(1-BF201)),(1/2)*(LN(1+BG201)-LN(1-BG201)),(1/2)*(LN(1+BH201)-LN(1-BH201)),(1/2)*(LN(1+BI201)-LN(1-BI201)),(1/2)*(LN(1+BJ201)-LN(1-BJ201)),(1/2)*(LN(1+BK201)-LN(1-BK201)),(1/2)*(LN(1+BL201)-LN(1-BL201)),(1/2)*(LN(1+BM201)-LN(1-BM201)),(1/2)*(LN(1+BN201)-LN(1-BN201)),(1/2)*(LN(1+BO201)-LN(1-BO201)),(1/2)*(LN(1+BP201)-LN(1-BP201)),(1/2)*(LN(1+BQ201)-LN(1-BQ201)),(1/2)*(LN(1+BR201)-LN(1-BR201)),(1/2)*(LN(1+BS201)-LN(1-BS201)),(1/2)*(LN(1+BT201)-LN(1-BT201)),(1/2)*(LN(1+BU201)-LN(1-BU201)),(1/2)*(LN(1+BV201)-LN(1-BV201)),(1/2)*(LN(1+BW201)-LN(1-BW201)),(1/2)*(LN(1+BX201)-LN(1-BX201)),(1/2)*(LN(1+BY201)-LN(1-BY201)),(1/2)*(LN(1+BZ201)-LN(1-BZ201))))</f>
        <v>0.21427696566028737</v>
      </c>
    </row>
    <row r="202" spans="1:98" x14ac:dyDescent="0.25">
      <c r="A202" s="2" t="str">
        <f>'Real GDP'!A201</f>
        <v>Q3/2008</v>
      </c>
      <c r="B202" s="3">
        <f>100*DataTransformed!B197</f>
        <v>-1.9216667406311672</v>
      </c>
      <c r="C202" s="3">
        <f>100*DataTransformed!L197</f>
        <v>2.7311907156654769</v>
      </c>
      <c r="D202" s="3">
        <f>100*DataTransformed!C197</f>
        <v>-6.6423422209972216</v>
      </c>
      <c r="E202" s="3">
        <f>100*DataTransformed!M197</f>
        <v>4.5225614332409236</v>
      </c>
      <c r="F202" s="3">
        <f>100*DataTransformed!D197</f>
        <v>-1.3961102542261017</v>
      </c>
      <c r="G202" s="3">
        <f>100*DataTransformed!N197</f>
        <v>4.3165370609063558</v>
      </c>
      <c r="H202" s="3">
        <f>100*DataTransformed!E197</f>
        <v>-1.4497709423977767</v>
      </c>
      <c r="I202" s="3">
        <f>100*DataTransformed!O197</f>
        <v>4.6820279441522672</v>
      </c>
      <c r="J202" s="3">
        <f>100*DataTransformed!F197</f>
        <v>-5.6323905911973782</v>
      </c>
      <c r="K202" s="3">
        <f>100*DataTransformed!P197</f>
        <v>6.9384797304966384</v>
      </c>
      <c r="L202" s="3">
        <f>100*DataTransformed!G197</f>
        <v>3.322825511496319</v>
      </c>
      <c r="M202" s="3">
        <f>100*DataTransformed!Q197</f>
        <v>2.599530525316851</v>
      </c>
      <c r="N202" s="3">
        <f>100*DataTransformed!H197</f>
        <v>-5.149489160957188</v>
      </c>
      <c r="O202" s="3">
        <f>100*DataTransformed!R197</f>
        <v>2.9177888462843526</v>
      </c>
      <c r="P202" s="3">
        <f>100*DataTransformed!I197</f>
        <v>-3.0339686855448633</v>
      </c>
      <c r="Q202" s="3">
        <f>100*DataTransformed!S197</f>
        <v>4.1446807515978179</v>
      </c>
      <c r="V202" s="2" t="str">
        <f t="shared" si="262"/>
        <v>Q3/2008</v>
      </c>
      <c r="W202" s="17">
        <f t="shared" si="263"/>
        <v>0.31325790997683861</v>
      </c>
      <c r="X202" s="17">
        <f t="shared" si="264"/>
        <v>0.40051833078722432</v>
      </c>
      <c r="Y202" s="17">
        <f t="shared" si="265"/>
        <v>0.18619801444595255</v>
      </c>
      <c r="Z202" s="17">
        <f t="shared" si="266"/>
        <v>0.13664256110044479</v>
      </c>
      <c r="AA202" s="17">
        <f t="shared" si="267"/>
        <v>0.37790907102151666</v>
      </c>
      <c r="AB202" s="17">
        <f t="shared" si="268"/>
        <v>8.598441111385853E-2</v>
      </c>
      <c r="AC202" s="17">
        <f t="shared" si="269"/>
        <v>0.18261669256907406</v>
      </c>
      <c r="AD202" s="18">
        <f t="shared" si="270"/>
        <v>0.31325790997683861</v>
      </c>
      <c r="AE202" s="18">
        <f t="shared" si="271"/>
        <v>0.39014818001856116</v>
      </c>
      <c r="AF202" s="18">
        <f t="shared" si="272"/>
        <v>0.17129255413881395</v>
      </c>
      <c r="AG202" s="18">
        <f t="shared" si="273"/>
        <v>0.34061341817730528</v>
      </c>
      <c r="AH202" s="18">
        <f t="shared" si="274"/>
        <v>0.23418718044810263</v>
      </c>
      <c r="AI202" s="18">
        <f t="shared" si="275"/>
        <v>0.27662060876448469</v>
      </c>
      <c r="AJ202" s="18">
        <f t="shared" si="276"/>
        <v>0.48269075471353101</v>
      </c>
      <c r="AK202" s="19">
        <f t="shared" si="277"/>
        <v>0.40051833078722432</v>
      </c>
      <c r="AL202" s="19">
        <f t="shared" si="278"/>
        <v>0.39014818001856116</v>
      </c>
      <c r="AM202" s="19">
        <f t="shared" si="279"/>
        <v>0.42355231747227978</v>
      </c>
      <c r="AN202" s="19">
        <f t="shared" si="280"/>
        <v>0.59262928160725814</v>
      </c>
      <c r="AO202" s="19">
        <f t="shared" si="281"/>
        <v>0.42722978039817849</v>
      </c>
      <c r="AP202" s="19">
        <f t="shared" si="282"/>
        <v>6.9043081235890258E-2</v>
      </c>
      <c r="AQ202" s="19">
        <f t="shared" si="283"/>
        <v>0.53149141659776089</v>
      </c>
      <c r="AR202" s="20">
        <f t="shared" si="284"/>
        <v>0.18619801444595255</v>
      </c>
      <c r="AS202" s="20">
        <f t="shared" si="285"/>
        <v>0.17129255413881395</v>
      </c>
      <c r="AT202" s="20">
        <f t="shared" si="286"/>
        <v>0.42355231747227978</v>
      </c>
      <c r="AU202" s="20">
        <f t="shared" si="287"/>
        <v>0.36388969501143126</v>
      </c>
      <c r="AV202" s="20">
        <f t="shared" si="288"/>
        <v>0.19469454186807364</v>
      </c>
      <c r="AW202" s="20">
        <f t="shared" si="289"/>
        <v>9.6030088353188853E-2</v>
      </c>
      <c r="AX202" s="20">
        <f t="shared" si="290"/>
        <v>0.20584606285367202</v>
      </c>
      <c r="AY202" s="16">
        <f t="shared" si="291"/>
        <v>0.13664256110044479</v>
      </c>
      <c r="AZ202" s="16">
        <f t="shared" si="292"/>
        <v>0.34061341817730528</v>
      </c>
      <c r="BA202" s="16">
        <f t="shared" si="293"/>
        <v>0.59262928160725814</v>
      </c>
      <c r="BB202" s="16">
        <f t="shared" si="294"/>
        <v>0.36388969501143126</v>
      </c>
      <c r="BC202" s="16">
        <f t="shared" si="295"/>
        <v>0.17726023427676646</v>
      </c>
      <c r="BD202" s="16">
        <f t="shared" si="296"/>
        <v>0.3271982344867938</v>
      </c>
      <c r="BE202" s="16">
        <f t="shared" si="297"/>
        <v>0.45728838561162527</v>
      </c>
      <c r="BF202" s="13">
        <f t="shared" si="298"/>
        <v>0.37790907102151666</v>
      </c>
      <c r="BG202" s="13">
        <f t="shared" si="299"/>
        <v>0.23418718044810263</v>
      </c>
      <c r="BH202" s="13">
        <f t="shared" si="300"/>
        <v>0.42722978039817849</v>
      </c>
      <c r="BI202" s="13">
        <f t="shared" si="301"/>
        <v>0.19469454186807364</v>
      </c>
      <c r="BJ202" s="13">
        <f t="shared" si="302"/>
        <v>0.17726023427676646</v>
      </c>
      <c r="BK202" s="13">
        <f t="shared" si="303"/>
        <v>-8.5501266632174722E-2</v>
      </c>
      <c r="BL202" s="13">
        <f t="shared" si="304"/>
        <v>0.22734947391990107</v>
      </c>
      <c r="BM202" s="21">
        <f t="shared" si="305"/>
        <v>8.598441111385853E-2</v>
      </c>
      <c r="BN202" s="21">
        <f t="shared" si="306"/>
        <v>0.27662060876448469</v>
      </c>
      <c r="BO202" s="21">
        <f t="shared" si="307"/>
        <v>6.9043081235890258E-2</v>
      </c>
      <c r="BP202" s="21">
        <f t="shared" si="308"/>
        <v>9.6030088353188853E-2</v>
      </c>
      <c r="BQ202" s="21">
        <f t="shared" si="309"/>
        <v>0.3271982344867938</v>
      </c>
      <c r="BR202" s="21">
        <f t="shared" si="310"/>
        <v>-8.5501266632174722E-2</v>
      </c>
      <c r="BS202" s="21">
        <f t="shared" si="311"/>
        <v>0.29180974222582973</v>
      </c>
      <c r="BT202" s="22">
        <f t="shared" si="312"/>
        <v>0.18261669256907406</v>
      </c>
      <c r="BU202" s="22">
        <f t="shared" si="313"/>
        <v>0.48269075471353101</v>
      </c>
      <c r="BV202" s="22">
        <f t="shared" si="314"/>
        <v>0.53149141659776089</v>
      </c>
      <c r="BW202" s="22">
        <f t="shared" si="315"/>
        <v>0.20584606285367202</v>
      </c>
      <c r="BX202" s="22">
        <f t="shared" si="316"/>
        <v>0.45728838561162527</v>
      </c>
      <c r="BY202" s="22">
        <f t="shared" si="317"/>
        <v>0.22734947391990107</v>
      </c>
      <c r="BZ202" s="22">
        <f t="shared" si="318"/>
        <v>0.29180974222582973</v>
      </c>
      <c r="CC202" s="2" t="str">
        <f t="shared" si="319"/>
        <v>Q3/2008</v>
      </c>
      <c r="CD202" s="3">
        <f t="shared" si="197"/>
        <v>0.13664256110044479</v>
      </c>
      <c r="CE202" s="3">
        <f t="shared" si="198"/>
        <v>0.18619801444595255</v>
      </c>
      <c r="CF202" s="3">
        <f t="shared" si="199"/>
        <v>0.37790907102151666</v>
      </c>
      <c r="CG202" s="3">
        <f t="shared" si="200"/>
        <v>0.17859934884984335</v>
      </c>
      <c r="CH202" s="3">
        <f t="shared" si="201"/>
        <v>0.28421517549515718</v>
      </c>
      <c r="CI202" s="3">
        <f t="shared" si="202"/>
        <v>0.39792579309505854</v>
      </c>
      <c r="CJ202" s="2">
        <v>0</v>
      </c>
      <c r="CL202" s="3">
        <f>CM202</f>
        <v>0.16300827091538006</v>
      </c>
      <c r="CM202" s="3">
        <f>'Cross-Correlation_Inflation'!CG202</f>
        <v>0.16300827091538006</v>
      </c>
      <c r="CN202" s="3"/>
      <c r="CR202" s="2" t="str">
        <f t="shared" si="321"/>
        <v>Q3/2008</v>
      </c>
      <c r="CS202" s="3">
        <f t="shared" si="322"/>
        <v>0.24395449314058049</v>
      </c>
      <c r="CT202" s="3">
        <f t="shared" si="323"/>
        <v>0.28889134303212038</v>
      </c>
    </row>
    <row r="203" spans="1:98" x14ac:dyDescent="0.25">
      <c r="A203" s="2" t="str">
        <f>'Real GDP'!A202</f>
        <v>Q4/2008</v>
      </c>
      <c r="B203" s="3">
        <f>100*DataTransformed!B198</f>
        <v>-8.5425254550784757</v>
      </c>
      <c r="C203" s="3">
        <f>100*DataTransformed!L198</f>
        <v>0.56662950938743961</v>
      </c>
      <c r="D203" s="3">
        <f>100*DataTransformed!C198</f>
        <v>-8.7817538035679377</v>
      </c>
      <c r="E203" s="3">
        <f>100*DataTransformed!M198</f>
        <v>0.80760866025855194</v>
      </c>
      <c r="F203" s="3">
        <f>100*DataTransformed!D198</f>
        <v>-5.5722284937854027</v>
      </c>
      <c r="G203" s="3">
        <f>100*DataTransformed!N198</f>
        <v>2.1127339018764957</v>
      </c>
      <c r="H203" s="3">
        <f>100*DataTransformed!E198</f>
        <v>-7.8088012102710991</v>
      </c>
      <c r="I203" s="3">
        <f>100*DataTransformed!O198</f>
        <v>3.0680815148237173</v>
      </c>
      <c r="J203" s="3">
        <f>100*DataTransformed!F198</f>
        <v>-9.1756637445033817</v>
      </c>
      <c r="K203" s="3">
        <f>100*DataTransformed!P198</f>
        <v>4.4429304014830251</v>
      </c>
      <c r="L203" s="3">
        <f>100*DataTransformed!G198</f>
        <v>-4.6532069522815078</v>
      </c>
      <c r="M203" s="3">
        <f>100*DataTransformed!Q198</f>
        <v>-0.32201539718670347</v>
      </c>
      <c r="N203" s="3">
        <f>100*DataTransformed!H198</f>
        <v>-9.1774270307460881</v>
      </c>
      <c r="O203" s="3">
        <f>100*DataTransformed!R198</f>
        <v>0.54588962005546193</v>
      </c>
      <c r="P203" s="3">
        <f>100*DataTransformed!I198</f>
        <v>-4.0491809093730069</v>
      </c>
      <c r="Q203" s="3">
        <f>100*DataTransformed!S198</f>
        <v>1.8329993035276715</v>
      </c>
      <c r="V203" s="2" t="str">
        <f t="shared" si="262"/>
        <v>Q4/2008</v>
      </c>
      <c r="W203" s="17">
        <f t="shared" si="263"/>
        <v>0.53925445546590578</v>
      </c>
      <c r="X203" s="17">
        <f t="shared" si="264"/>
        <v>0.60528811224465173</v>
      </c>
      <c r="Y203" s="17">
        <f t="shared" si="265"/>
        <v>0.40228652374548091</v>
      </c>
      <c r="Z203" s="17">
        <f t="shared" si="266"/>
        <v>0.37384084995496164</v>
      </c>
      <c r="AA203" s="17">
        <f t="shared" si="267"/>
        <v>0.55076474518017737</v>
      </c>
      <c r="AB203" s="17">
        <f t="shared" si="268"/>
        <v>0.30771584420342829</v>
      </c>
      <c r="AC203" s="17">
        <f t="shared" si="269"/>
        <v>0.4652912099915642</v>
      </c>
      <c r="AD203" s="18">
        <f t="shared" si="270"/>
        <v>0.53925445546590578</v>
      </c>
      <c r="AE203" s="18">
        <f t="shared" si="271"/>
        <v>0.58389159927238454</v>
      </c>
      <c r="AF203" s="18">
        <f t="shared" si="272"/>
        <v>0.37862969836560639</v>
      </c>
      <c r="AG203" s="18">
        <f t="shared" si="273"/>
        <v>0.52616266916025978</v>
      </c>
      <c r="AH203" s="18">
        <f t="shared" si="274"/>
        <v>0.43272456426326772</v>
      </c>
      <c r="AI203" s="18">
        <f t="shared" si="275"/>
        <v>0.45419046696606513</v>
      </c>
      <c r="AJ203" s="18">
        <f t="shared" si="276"/>
        <v>0.65318340985173862</v>
      </c>
      <c r="AK203" s="19">
        <f t="shared" si="277"/>
        <v>0.60528811224465173</v>
      </c>
      <c r="AL203" s="19">
        <f t="shared" si="278"/>
        <v>0.58389159927238454</v>
      </c>
      <c r="AM203" s="19">
        <f t="shared" si="279"/>
        <v>0.55631791427737398</v>
      </c>
      <c r="AN203" s="19">
        <f t="shared" si="280"/>
        <v>0.71315519181678033</v>
      </c>
      <c r="AO203" s="19">
        <f t="shared" si="281"/>
        <v>0.56572804760166884</v>
      </c>
      <c r="AP203" s="19">
        <f t="shared" si="282"/>
        <v>0.29956357089829061</v>
      </c>
      <c r="AQ203" s="19">
        <f t="shared" si="283"/>
        <v>0.67188402803884739</v>
      </c>
      <c r="AR203" s="20">
        <f t="shared" si="284"/>
        <v>0.40228652374548091</v>
      </c>
      <c r="AS203" s="20">
        <f t="shared" si="285"/>
        <v>0.37862969836560639</v>
      </c>
      <c r="AT203" s="20">
        <f t="shared" si="286"/>
        <v>0.55631791427737398</v>
      </c>
      <c r="AU203" s="20">
        <f t="shared" si="287"/>
        <v>0.51091766926416782</v>
      </c>
      <c r="AV203" s="20">
        <f t="shared" si="288"/>
        <v>0.35199525584859731</v>
      </c>
      <c r="AW203" s="20">
        <f t="shared" si="289"/>
        <v>0.27654404057235271</v>
      </c>
      <c r="AX203" s="20">
        <f t="shared" si="290"/>
        <v>0.39156174740570693</v>
      </c>
      <c r="AY203" s="16">
        <f t="shared" si="291"/>
        <v>0.37384084995496164</v>
      </c>
      <c r="AZ203" s="16">
        <f t="shared" si="292"/>
        <v>0.52616266916025978</v>
      </c>
      <c r="BA203" s="16">
        <f t="shared" si="293"/>
        <v>0.71315519181678033</v>
      </c>
      <c r="BB203" s="16">
        <f t="shared" si="294"/>
        <v>0.51091766926416782</v>
      </c>
      <c r="BC203" s="16">
        <f t="shared" si="295"/>
        <v>0.37023739698140545</v>
      </c>
      <c r="BD203" s="16">
        <f t="shared" si="296"/>
        <v>0.46965611884715741</v>
      </c>
      <c r="BE203" s="16">
        <f t="shared" si="297"/>
        <v>0.62272929830683332</v>
      </c>
      <c r="BF203" s="13">
        <f t="shared" si="298"/>
        <v>0.55076474518017737</v>
      </c>
      <c r="BG203" s="13">
        <f t="shared" si="299"/>
        <v>0.43272456426326772</v>
      </c>
      <c r="BH203" s="13">
        <f t="shared" si="300"/>
        <v>0.56572804760166884</v>
      </c>
      <c r="BI203" s="13">
        <f t="shared" si="301"/>
        <v>0.35199525584859731</v>
      </c>
      <c r="BJ203" s="13">
        <f t="shared" si="302"/>
        <v>0.37023739698140545</v>
      </c>
      <c r="BK203" s="13">
        <f t="shared" si="303"/>
        <v>0.13631289350128958</v>
      </c>
      <c r="BL203" s="13">
        <f t="shared" si="304"/>
        <v>0.41662233616747163</v>
      </c>
      <c r="BM203" s="21">
        <f t="shared" si="305"/>
        <v>0.30771584420342829</v>
      </c>
      <c r="BN203" s="21">
        <f t="shared" si="306"/>
        <v>0.45419046696606513</v>
      </c>
      <c r="BO203" s="21">
        <f t="shared" si="307"/>
        <v>0.29956357089829061</v>
      </c>
      <c r="BP203" s="21">
        <f t="shared" si="308"/>
        <v>0.27654404057235271</v>
      </c>
      <c r="BQ203" s="21">
        <f t="shared" si="309"/>
        <v>0.46965611884715741</v>
      </c>
      <c r="BR203" s="21">
        <f t="shared" si="310"/>
        <v>0.13631289350128958</v>
      </c>
      <c r="BS203" s="21">
        <f t="shared" si="311"/>
        <v>0.47493761588303224</v>
      </c>
      <c r="BT203" s="22">
        <f t="shared" si="312"/>
        <v>0.4652912099915642</v>
      </c>
      <c r="BU203" s="22">
        <f t="shared" si="313"/>
        <v>0.65318340985173862</v>
      </c>
      <c r="BV203" s="22">
        <f t="shared" si="314"/>
        <v>0.67188402803884739</v>
      </c>
      <c r="BW203" s="22">
        <f t="shared" si="315"/>
        <v>0.39156174740570693</v>
      </c>
      <c r="BX203" s="22">
        <f t="shared" si="316"/>
        <v>0.62272929830683332</v>
      </c>
      <c r="BY203" s="22">
        <f t="shared" si="317"/>
        <v>0.41662233616747163</v>
      </c>
      <c r="BZ203" s="22">
        <f t="shared" si="318"/>
        <v>0.47493761588303224</v>
      </c>
      <c r="CC203" s="2" t="str">
        <f t="shared" si="319"/>
        <v>Q4/2008</v>
      </c>
      <c r="CD203" s="3">
        <f t="shared" si="197"/>
        <v>0.37384084995496164</v>
      </c>
      <c r="CE203" s="3">
        <f t="shared" si="198"/>
        <v>0.4652912099915642</v>
      </c>
      <c r="CF203" s="3">
        <f t="shared" si="199"/>
        <v>0.55076474518017737</v>
      </c>
      <c r="CG203" s="3">
        <f t="shared" si="200"/>
        <v>0.3750380620576228</v>
      </c>
      <c r="CH203" s="3">
        <f t="shared" si="201"/>
        <v>0.46747366441936078</v>
      </c>
      <c r="CI203" s="3">
        <f t="shared" si="202"/>
        <v>0.56337551427059518</v>
      </c>
      <c r="CJ203" s="2">
        <v>0</v>
      </c>
      <c r="CL203" s="3" t="e">
        <v>#N/A</v>
      </c>
      <c r="CM203" s="3" t="e">
        <v>#N/A</v>
      </c>
      <c r="CN203" s="3"/>
      <c r="CR203" s="2" t="str">
        <f t="shared" si="321"/>
        <v>Q4/2008</v>
      </c>
      <c r="CS203" s="3">
        <f t="shared" si="322"/>
        <v>0.46942765122773811</v>
      </c>
      <c r="CT203" s="3">
        <f t="shared" si="323"/>
        <v>0.47854720005354995</v>
      </c>
    </row>
    <row r="204" spans="1:98" x14ac:dyDescent="0.25">
      <c r="A204" s="2" t="str">
        <f>'Real GDP'!A203</f>
        <v>Q1/2009</v>
      </c>
      <c r="B204" s="3">
        <f>100*DataTransformed!B199</f>
        <v>-5.5808338878449604</v>
      </c>
      <c r="C204" s="3">
        <f>100*DataTransformed!L199</f>
        <v>0.989231586304129</v>
      </c>
      <c r="D204" s="3">
        <f>100*DataTransformed!C199</f>
        <v>-6.7061056502080163</v>
      </c>
      <c r="E204" s="3">
        <f>100*DataTransformed!M199</f>
        <v>-1.9603950989864671</v>
      </c>
      <c r="F204" s="3">
        <f>100*DataTransformed!D199</f>
        <v>-6.6447448496468553</v>
      </c>
      <c r="G204" s="3">
        <f>100*DataTransformed!N199</f>
        <v>2.7343076402505773</v>
      </c>
      <c r="H204" s="3">
        <f>100*DataTransformed!E199</f>
        <v>-18.356803679814959</v>
      </c>
      <c r="I204" s="3">
        <f>100*DataTransformed!O199</f>
        <v>4.0153102356757842</v>
      </c>
      <c r="J204" s="3">
        <f>100*DataTransformed!F199</f>
        <v>-11.164171208775997</v>
      </c>
      <c r="K204" s="3">
        <f>100*DataTransformed!P199</f>
        <v>4.564872876677839</v>
      </c>
      <c r="L204" s="3">
        <f>100*DataTransformed!G199</f>
        <v>-9.2454833315130713</v>
      </c>
      <c r="M204" s="3">
        <f>100*DataTransformed!Q199</f>
        <v>0.21047361754469307</v>
      </c>
      <c r="N204" s="3">
        <f>100*DataTransformed!H199</f>
        <v>-20.048394086829546</v>
      </c>
      <c r="O204" s="3">
        <f>100*DataTransformed!R199</f>
        <v>1.0974890789352543</v>
      </c>
      <c r="P204" s="3">
        <f>100*DataTransformed!I199</f>
        <v>-6.4486643420217149</v>
      </c>
      <c r="Q204" s="3">
        <f>100*DataTransformed!S199</f>
        <v>2.1733046551940305</v>
      </c>
      <c r="V204" s="2" t="str">
        <f t="shared" si="262"/>
        <v>Q1/2009</v>
      </c>
      <c r="W204" s="17">
        <f t="shared" si="263"/>
        <v>0.61057461234767507</v>
      </c>
      <c r="X204" s="17">
        <f t="shared" si="264"/>
        <v>0.67637384212964013</v>
      </c>
      <c r="Y204" s="17">
        <f t="shared" si="265"/>
        <v>0.53070268695722567</v>
      </c>
      <c r="Z204" s="17">
        <f t="shared" si="266"/>
        <v>0.48860789427516166</v>
      </c>
      <c r="AA204" s="17">
        <f t="shared" si="267"/>
        <v>0.63626091851279343</v>
      </c>
      <c r="AB204" s="17">
        <f t="shared" si="268"/>
        <v>0.46463450447095678</v>
      </c>
      <c r="AC204" s="17">
        <f t="shared" si="269"/>
        <v>0.57361630065212621</v>
      </c>
      <c r="AD204" s="18">
        <f t="shared" si="270"/>
        <v>0.61057461234767507</v>
      </c>
      <c r="AE204" s="18">
        <f t="shared" si="271"/>
        <v>0.67045286376421964</v>
      </c>
      <c r="AF204" s="18">
        <f t="shared" si="272"/>
        <v>0.52847658015824373</v>
      </c>
      <c r="AG204" s="18">
        <f t="shared" si="273"/>
        <v>0.61938798955221819</v>
      </c>
      <c r="AH204" s="18">
        <f t="shared" si="274"/>
        <v>0.5553777357491112</v>
      </c>
      <c r="AI204" s="18">
        <f t="shared" si="275"/>
        <v>0.58123384223053309</v>
      </c>
      <c r="AJ204" s="18">
        <f t="shared" si="276"/>
        <v>0.72824732236900436</v>
      </c>
      <c r="AK204" s="19">
        <f t="shared" si="277"/>
        <v>0.67637384212964013</v>
      </c>
      <c r="AL204" s="19">
        <f t="shared" si="278"/>
        <v>0.67045286376421964</v>
      </c>
      <c r="AM204" s="19">
        <f t="shared" si="279"/>
        <v>0.70602889557477877</v>
      </c>
      <c r="AN204" s="19">
        <f t="shared" si="280"/>
        <v>0.78852767064017404</v>
      </c>
      <c r="AO204" s="19">
        <f t="shared" si="281"/>
        <v>0.70077920823338546</v>
      </c>
      <c r="AP204" s="19">
        <f t="shared" si="282"/>
        <v>0.53968333089110976</v>
      </c>
      <c r="AQ204" s="19">
        <f t="shared" si="283"/>
        <v>0.7725444547751863</v>
      </c>
      <c r="AR204" s="20">
        <f t="shared" si="284"/>
        <v>0.53070268695722567</v>
      </c>
      <c r="AS204" s="20">
        <f t="shared" si="285"/>
        <v>0.52847658015824373</v>
      </c>
      <c r="AT204" s="20">
        <f t="shared" si="286"/>
        <v>0.70602889557477877</v>
      </c>
      <c r="AU204" s="20">
        <f t="shared" si="287"/>
        <v>0.66242995442366315</v>
      </c>
      <c r="AV204" s="20">
        <f t="shared" si="288"/>
        <v>0.60006974835386251</v>
      </c>
      <c r="AW204" s="20">
        <f t="shared" si="289"/>
        <v>0.60004186443491669</v>
      </c>
      <c r="AX204" s="20">
        <f t="shared" si="290"/>
        <v>0.63771641197757412</v>
      </c>
      <c r="AY204" s="16">
        <f t="shared" si="291"/>
        <v>0.48860789427516166</v>
      </c>
      <c r="AZ204" s="16">
        <f t="shared" si="292"/>
        <v>0.61938798955221819</v>
      </c>
      <c r="BA204" s="16">
        <f t="shared" si="293"/>
        <v>0.78852767064017404</v>
      </c>
      <c r="BB204" s="16">
        <f t="shared" si="294"/>
        <v>0.66242995442366315</v>
      </c>
      <c r="BC204" s="16">
        <f t="shared" si="295"/>
        <v>0.5494353379252791</v>
      </c>
      <c r="BD204" s="16">
        <f t="shared" si="296"/>
        <v>0.63460584875714987</v>
      </c>
      <c r="BE204" s="16">
        <f t="shared" si="297"/>
        <v>0.73264653160014537</v>
      </c>
      <c r="BF204" s="13">
        <f t="shared" si="298"/>
        <v>0.63626091851279343</v>
      </c>
      <c r="BG204" s="13">
        <f t="shared" si="299"/>
        <v>0.5553777357491112</v>
      </c>
      <c r="BH204" s="13">
        <f t="shared" si="300"/>
        <v>0.70077920823338546</v>
      </c>
      <c r="BI204" s="13">
        <f t="shared" si="301"/>
        <v>0.60006974835386251</v>
      </c>
      <c r="BJ204" s="13">
        <f t="shared" si="302"/>
        <v>0.5494353379252791</v>
      </c>
      <c r="BK204" s="13">
        <f t="shared" si="303"/>
        <v>0.46673956903372005</v>
      </c>
      <c r="BL204" s="13">
        <f t="shared" si="304"/>
        <v>0.6246628662099053</v>
      </c>
      <c r="BM204" s="21">
        <f t="shared" si="305"/>
        <v>0.46463450447095678</v>
      </c>
      <c r="BN204" s="21">
        <f t="shared" si="306"/>
        <v>0.58123384223053309</v>
      </c>
      <c r="BO204" s="21">
        <f t="shared" si="307"/>
        <v>0.53968333089110976</v>
      </c>
      <c r="BP204" s="21">
        <f t="shared" si="308"/>
        <v>0.60004186443491669</v>
      </c>
      <c r="BQ204" s="21">
        <f t="shared" si="309"/>
        <v>0.63460584875714987</v>
      </c>
      <c r="BR204" s="21">
        <f t="shared" si="310"/>
        <v>0.46673956903372005</v>
      </c>
      <c r="BS204" s="21">
        <f t="shared" si="311"/>
        <v>0.68125410441051704</v>
      </c>
      <c r="BT204" s="22">
        <f t="shared" si="312"/>
        <v>0.57361630065212621</v>
      </c>
      <c r="BU204" s="22">
        <f t="shared" si="313"/>
        <v>0.72824732236900436</v>
      </c>
      <c r="BV204" s="22">
        <f t="shared" si="314"/>
        <v>0.7725444547751863</v>
      </c>
      <c r="BW204" s="22">
        <f t="shared" si="315"/>
        <v>0.63771641197757412</v>
      </c>
      <c r="BX204" s="22">
        <f t="shared" si="316"/>
        <v>0.73264653160014537</v>
      </c>
      <c r="BY204" s="22">
        <f t="shared" si="317"/>
        <v>0.6246628662099053</v>
      </c>
      <c r="BZ204" s="22">
        <f t="shared" si="318"/>
        <v>0.68125410441051704</v>
      </c>
      <c r="CC204" s="2" t="str">
        <f t="shared" si="319"/>
        <v>Q1/2009</v>
      </c>
      <c r="CD204" s="3">
        <f t="shared" si="197"/>
        <v>0.48860789427516166</v>
      </c>
      <c r="CE204" s="3">
        <f t="shared" si="198"/>
        <v>0.57361630065212621</v>
      </c>
      <c r="CF204" s="3">
        <f t="shared" si="199"/>
        <v>0.63626091851279343</v>
      </c>
      <c r="CG204" s="3">
        <f t="shared" si="200"/>
        <v>0.55092093738123715</v>
      </c>
      <c r="CH204" s="3">
        <f t="shared" si="201"/>
        <v>0.62202542788106174</v>
      </c>
      <c r="CI204" s="3">
        <f t="shared" si="202"/>
        <v>0.68003403884029778</v>
      </c>
      <c r="CJ204" s="2">
        <v>0</v>
      </c>
      <c r="CL204" s="3" t="e">
        <v>#N/A</v>
      </c>
      <c r="CM204" s="3" t="e">
        <v>#N/A</v>
      </c>
      <c r="CN204" s="3"/>
      <c r="CR204" s="2" t="str">
        <f t="shared" si="321"/>
        <v>Q1/2009</v>
      </c>
      <c r="CS204" s="3">
        <f t="shared" si="322"/>
        <v>0.57316421449794985</v>
      </c>
      <c r="CT204" s="3">
        <f t="shared" si="323"/>
        <v>0.62783676812030931</v>
      </c>
    </row>
    <row r="205" spans="1:98" x14ac:dyDescent="0.25">
      <c r="A205" s="2" t="str">
        <f>'Real GDP'!A204</f>
        <v>Q2/2009</v>
      </c>
      <c r="B205" s="3">
        <f>100*DataTransformed!B200</f>
        <v>-0.5418428537524278</v>
      </c>
      <c r="C205" s="3">
        <f>100*DataTransformed!L200</f>
        <v>-0.66878452876188987</v>
      </c>
      <c r="D205" s="3">
        <f>100*DataTransformed!C200</f>
        <v>-0.75896374237380826</v>
      </c>
      <c r="E205" s="3">
        <f>100*DataTransformed!M200</f>
        <v>-2.1758344096145521</v>
      </c>
      <c r="F205" s="3">
        <f>100*DataTransformed!D200</f>
        <v>-0.54534396211955993</v>
      </c>
      <c r="G205" s="3">
        <f>100*DataTransformed!N200</f>
        <v>0.72289173688879771</v>
      </c>
      <c r="H205" s="3">
        <f>100*DataTransformed!E200</f>
        <v>0.2932529127818384</v>
      </c>
      <c r="I205" s="3">
        <f>100*DataTransformed!O200</f>
        <v>1.4393388855154399</v>
      </c>
      <c r="J205" s="3">
        <f>100*DataTransformed!F200</f>
        <v>-3.1904500729631025</v>
      </c>
      <c r="K205" s="3">
        <f>100*DataTransformed!P200</f>
        <v>1.2848239542083917</v>
      </c>
      <c r="L205" s="3">
        <f>100*DataTransformed!G200</f>
        <v>-4.4381836388588169</v>
      </c>
      <c r="M205" s="3">
        <f>100*DataTransformed!Q200</f>
        <v>-0.83790777968566488</v>
      </c>
      <c r="N205" s="3">
        <f>100*DataTransformed!H200</f>
        <v>8.3496317194693859</v>
      </c>
      <c r="O205" s="3">
        <f>100*DataTransformed!R200</f>
        <v>-0.55772025067035713</v>
      </c>
      <c r="P205" s="3">
        <f>100*DataTransformed!I200</f>
        <v>-3.8921438913980921</v>
      </c>
      <c r="Q205" s="3">
        <f>100*DataTransformed!S200</f>
        <v>-0.84060527911375971</v>
      </c>
      <c r="V205" s="2" t="str">
        <f t="shared" si="262"/>
        <v>Q2/2009</v>
      </c>
      <c r="W205" s="17">
        <f t="shared" si="263"/>
        <v>0.61295014594377262</v>
      </c>
      <c r="X205" s="17">
        <f t="shared" si="264"/>
        <v>0.67631918789864198</v>
      </c>
      <c r="Y205" s="17">
        <f t="shared" si="265"/>
        <v>0.53250874411814786</v>
      </c>
      <c r="Z205" s="17">
        <f t="shared" si="266"/>
        <v>0.49617111422617299</v>
      </c>
      <c r="AA205" s="17">
        <f t="shared" si="267"/>
        <v>0.63439915056667229</v>
      </c>
      <c r="AB205" s="17">
        <f t="shared" si="268"/>
        <v>0.42940455081134621</v>
      </c>
      <c r="AC205" s="17">
        <f t="shared" si="269"/>
        <v>0.60410379801694003</v>
      </c>
      <c r="AD205" s="18">
        <f t="shared" si="270"/>
        <v>0.61295014594377262</v>
      </c>
      <c r="AE205" s="18">
        <f t="shared" si="271"/>
        <v>0.67247635352388047</v>
      </c>
      <c r="AF205" s="18">
        <f t="shared" si="272"/>
        <v>0.52901420880227468</v>
      </c>
      <c r="AG205" s="18">
        <f t="shared" si="273"/>
        <v>0.6250645969181593</v>
      </c>
      <c r="AH205" s="18">
        <f t="shared" si="274"/>
        <v>0.55843329561989774</v>
      </c>
      <c r="AI205" s="18">
        <f t="shared" si="275"/>
        <v>0.54009099921956816</v>
      </c>
      <c r="AJ205" s="18">
        <f t="shared" si="276"/>
        <v>0.74015386738992994</v>
      </c>
      <c r="AK205" s="19">
        <f t="shared" si="277"/>
        <v>0.67631918789864198</v>
      </c>
      <c r="AL205" s="19">
        <f t="shared" si="278"/>
        <v>0.67247635352388047</v>
      </c>
      <c r="AM205" s="19">
        <f t="shared" si="279"/>
        <v>0.71023321913252513</v>
      </c>
      <c r="AN205" s="19">
        <f t="shared" si="280"/>
        <v>0.7938044772929056</v>
      </c>
      <c r="AO205" s="19">
        <f t="shared" si="281"/>
        <v>0.69529589974919259</v>
      </c>
      <c r="AP205" s="19">
        <f t="shared" si="282"/>
        <v>0.5063273807858617</v>
      </c>
      <c r="AQ205" s="19">
        <f t="shared" si="283"/>
        <v>0.79649745412542805</v>
      </c>
      <c r="AR205" s="20">
        <f t="shared" si="284"/>
        <v>0.53250874411814786</v>
      </c>
      <c r="AS205" s="20">
        <f t="shared" si="285"/>
        <v>0.52901420880227468</v>
      </c>
      <c r="AT205" s="20">
        <f t="shared" si="286"/>
        <v>0.71023321913252513</v>
      </c>
      <c r="AU205" s="20">
        <f t="shared" si="287"/>
        <v>0.65872516743581333</v>
      </c>
      <c r="AV205" s="20">
        <f t="shared" si="288"/>
        <v>0.58128597019881112</v>
      </c>
      <c r="AW205" s="20">
        <f t="shared" si="289"/>
        <v>0.57872551488954049</v>
      </c>
      <c r="AX205" s="20">
        <f t="shared" si="290"/>
        <v>0.60298450544884441</v>
      </c>
      <c r="AY205" s="16">
        <f t="shared" si="291"/>
        <v>0.49617111422617299</v>
      </c>
      <c r="AZ205" s="16">
        <f t="shared" si="292"/>
        <v>0.6250645969181593</v>
      </c>
      <c r="BA205" s="16">
        <f t="shared" si="293"/>
        <v>0.7938044772929056</v>
      </c>
      <c r="BB205" s="16">
        <f t="shared" si="294"/>
        <v>0.65872516743581333</v>
      </c>
      <c r="BC205" s="16">
        <f t="shared" si="295"/>
        <v>0.56309802874824688</v>
      </c>
      <c r="BD205" s="16">
        <f t="shared" si="296"/>
        <v>0.57788463858550565</v>
      </c>
      <c r="BE205" s="16">
        <f t="shared" si="297"/>
        <v>0.74739152899394723</v>
      </c>
      <c r="BF205" s="13">
        <f t="shared" si="298"/>
        <v>0.63439915056667229</v>
      </c>
      <c r="BG205" s="13">
        <f t="shared" si="299"/>
        <v>0.55843329561989774</v>
      </c>
      <c r="BH205" s="13">
        <f t="shared" si="300"/>
        <v>0.69529589974919259</v>
      </c>
      <c r="BI205" s="13">
        <f t="shared" si="301"/>
        <v>0.58128597019881112</v>
      </c>
      <c r="BJ205" s="13">
        <f t="shared" si="302"/>
        <v>0.56309802874824688</v>
      </c>
      <c r="BK205" s="13">
        <f t="shared" si="303"/>
        <v>0.36880629789626668</v>
      </c>
      <c r="BL205" s="13">
        <f t="shared" si="304"/>
        <v>0.70303109686719922</v>
      </c>
      <c r="BM205" s="21">
        <f t="shared" si="305"/>
        <v>0.42940455081134621</v>
      </c>
      <c r="BN205" s="21">
        <f t="shared" si="306"/>
        <v>0.54009099921956816</v>
      </c>
      <c r="BO205" s="21">
        <f t="shared" si="307"/>
        <v>0.5063273807858617</v>
      </c>
      <c r="BP205" s="21">
        <f t="shared" si="308"/>
        <v>0.57872551488954049</v>
      </c>
      <c r="BQ205" s="21">
        <f t="shared" si="309"/>
        <v>0.57788463858550565</v>
      </c>
      <c r="BR205" s="21">
        <f t="shared" si="310"/>
        <v>0.36880629789626668</v>
      </c>
      <c r="BS205" s="21">
        <f t="shared" si="311"/>
        <v>0.50944328465476496</v>
      </c>
      <c r="BT205" s="22">
        <f t="shared" si="312"/>
        <v>0.60410379801694003</v>
      </c>
      <c r="BU205" s="22">
        <f t="shared" si="313"/>
        <v>0.74015386738992994</v>
      </c>
      <c r="BV205" s="22">
        <f t="shared" si="314"/>
        <v>0.79649745412542805</v>
      </c>
      <c r="BW205" s="22">
        <f t="shared" si="315"/>
        <v>0.60298450544884441</v>
      </c>
      <c r="BX205" s="22">
        <f t="shared" si="316"/>
        <v>0.74739152899394723</v>
      </c>
      <c r="BY205" s="22">
        <f t="shared" si="317"/>
        <v>0.70303109686719922</v>
      </c>
      <c r="BZ205" s="22">
        <f t="shared" si="318"/>
        <v>0.50944328465476496</v>
      </c>
      <c r="CC205" s="2" t="str">
        <f t="shared" si="319"/>
        <v>Q2/2009</v>
      </c>
      <c r="CD205" s="3">
        <f t="shared" ref="CD205:CD224" si="324">_xlfn.PERCENTILE.EXC(W205:AC205,0.25)</f>
        <v>0.49617111422617299</v>
      </c>
      <c r="CE205" s="3">
        <f t="shared" ref="CE205:CE224" si="325">_xlfn.PERCENTILE.EXC(W205:AC205,0.5)</f>
        <v>0.60410379801694003</v>
      </c>
      <c r="CF205" s="3">
        <f t="shared" ref="CF205:CF224" si="326">_xlfn.PERCENTILE.EXC(W205:AC205,0.75)</f>
        <v>0.63439915056667229</v>
      </c>
      <c r="CG205" s="3">
        <f t="shared" ref="CG205:CG224" si="327">_xlfn.PERCENTILE.EXC(W205:BZ205,0.25)</f>
        <v>0.53440430789350291</v>
      </c>
      <c r="CH205" s="3">
        <f t="shared" ref="CH205:CH224" si="328">_xlfn.PERCENTILE.EXC(W205:BZ205,0.5)</f>
        <v>0.60354415173289222</v>
      </c>
      <c r="CI205" s="3">
        <f t="shared" ref="CI205:CI224" si="329">_xlfn.PERCENTILE.EXC(W205:BZ205,0.75)</f>
        <v>0.69055172178655488</v>
      </c>
      <c r="CJ205" s="2">
        <v>0</v>
      </c>
      <c r="CL205" s="3" t="e">
        <v>#N/A</v>
      </c>
      <c r="CM205" s="3" t="e">
        <v>#N/A</v>
      </c>
      <c r="CN205" s="3"/>
      <c r="CR205" s="2" t="str">
        <f t="shared" si="321"/>
        <v>Q2/2009</v>
      </c>
      <c r="CS205" s="3">
        <f t="shared" si="322"/>
        <v>0.57467061985658974</v>
      </c>
      <c r="CT205" s="3">
        <f t="shared" si="323"/>
        <v>0.61950576901044141</v>
      </c>
    </row>
    <row r="206" spans="1:98" x14ac:dyDescent="0.25">
      <c r="A206" s="2" t="str">
        <f>'Real GDP'!A205</f>
        <v>Q3/2009</v>
      </c>
      <c r="B206" s="3">
        <f>100*DataTransformed!B201</f>
        <v>1.3052062928998964</v>
      </c>
      <c r="C206" s="3">
        <f>100*DataTransformed!L201</f>
        <v>-8.734866208612857E-2</v>
      </c>
      <c r="D206" s="3">
        <f>100*DataTransformed!C201</f>
        <v>0.5686587540356669</v>
      </c>
      <c r="E206" s="3">
        <f>100*DataTransformed!M201</f>
        <v>1.2673722094081796</v>
      </c>
      <c r="F206" s="3">
        <f>100*DataTransformed!D201</f>
        <v>0.64182909361463203</v>
      </c>
      <c r="G206" s="3">
        <f>100*DataTransformed!N201</f>
        <v>1.0923252050176302</v>
      </c>
      <c r="H206" s="3">
        <f>100*DataTransformed!E201</f>
        <v>2.3798496942873726</v>
      </c>
      <c r="I206" s="3">
        <f>100*DataTransformed!O201</f>
        <v>1.1024480762880984</v>
      </c>
      <c r="J206" s="3">
        <f>100*DataTransformed!F201</f>
        <v>2.273960791699281</v>
      </c>
      <c r="K206" s="3">
        <f>100*DataTransformed!P201</f>
        <v>0.23419997717297747</v>
      </c>
      <c r="L206" s="3">
        <f>100*DataTransformed!G201</f>
        <v>1.8059633654591067</v>
      </c>
      <c r="M206" s="3">
        <f>100*DataTransformed!Q201</f>
        <v>-0.11675777749218241</v>
      </c>
      <c r="N206" s="3">
        <f>100*DataTransformed!H201</f>
        <v>0.10767210197357713</v>
      </c>
      <c r="O206" s="3">
        <f>100*DataTransformed!R201</f>
        <v>-2.5850104502467275E-2</v>
      </c>
      <c r="P206" s="3">
        <f>100*DataTransformed!I201</f>
        <v>-1.2463945645041719</v>
      </c>
      <c r="Q206" s="3">
        <f>100*DataTransformed!S201</f>
        <v>-1.2177693643760534</v>
      </c>
      <c r="V206" s="2" t="str">
        <f t="shared" si="262"/>
        <v>Q3/2009</v>
      </c>
      <c r="W206" s="17">
        <f t="shared" si="263"/>
        <v>0.6184763610294578</v>
      </c>
      <c r="X206" s="17">
        <f t="shared" si="264"/>
        <v>0.6779586092278882</v>
      </c>
      <c r="Y206" s="17">
        <f t="shared" si="265"/>
        <v>0.53029190286524774</v>
      </c>
      <c r="Z206" s="17">
        <f t="shared" si="266"/>
        <v>0.4930683906945767</v>
      </c>
      <c r="AA206" s="17">
        <f t="shared" si="267"/>
        <v>0.64045679478959538</v>
      </c>
      <c r="AB206" s="17">
        <f t="shared" si="268"/>
        <v>0.43454975007153013</v>
      </c>
      <c r="AC206" s="17">
        <f t="shared" si="269"/>
        <v>0.59934985030433618</v>
      </c>
      <c r="AD206" s="18">
        <f t="shared" si="270"/>
        <v>0.6184763610294578</v>
      </c>
      <c r="AE206" s="18">
        <f t="shared" si="271"/>
        <v>0.67512980991677363</v>
      </c>
      <c r="AF206" s="18">
        <f t="shared" si="272"/>
        <v>0.52068528607127995</v>
      </c>
      <c r="AG206" s="18">
        <f t="shared" si="273"/>
        <v>0.61627535439378034</v>
      </c>
      <c r="AH206" s="18">
        <f t="shared" si="274"/>
        <v>0.55321297117379109</v>
      </c>
      <c r="AI206" s="18">
        <f t="shared" si="275"/>
        <v>0.53348335316796747</v>
      </c>
      <c r="AJ206" s="18">
        <f t="shared" si="276"/>
        <v>0.73800280693965381</v>
      </c>
      <c r="AK206" s="19">
        <f t="shared" si="277"/>
        <v>0.6779586092278882</v>
      </c>
      <c r="AL206" s="19">
        <f t="shared" si="278"/>
        <v>0.67512980991677363</v>
      </c>
      <c r="AM206" s="19">
        <f t="shared" si="279"/>
        <v>0.70446456586128525</v>
      </c>
      <c r="AN206" s="19">
        <f t="shared" si="280"/>
        <v>0.78681411563869219</v>
      </c>
      <c r="AO206" s="19">
        <f t="shared" si="281"/>
        <v>0.69739282897045929</v>
      </c>
      <c r="AP206" s="19">
        <f t="shared" si="282"/>
        <v>0.50721538384323384</v>
      </c>
      <c r="AQ206" s="19">
        <f t="shared" si="283"/>
        <v>0.78903792643444937</v>
      </c>
      <c r="AR206" s="20">
        <f t="shared" si="284"/>
        <v>0.53029190286524774</v>
      </c>
      <c r="AS206" s="20">
        <f t="shared" si="285"/>
        <v>0.52068528607127995</v>
      </c>
      <c r="AT206" s="20">
        <f t="shared" si="286"/>
        <v>0.70446456586128525</v>
      </c>
      <c r="AU206" s="20">
        <f t="shared" si="287"/>
        <v>0.65809720250515313</v>
      </c>
      <c r="AV206" s="20">
        <f t="shared" si="288"/>
        <v>0.57647584251211126</v>
      </c>
      <c r="AW206" s="20">
        <f t="shared" si="289"/>
        <v>0.57472453890038144</v>
      </c>
      <c r="AX206" s="20">
        <f t="shared" si="290"/>
        <v>0.57567919742501572</v>
      </c>
      <c r="AY206" s="16">
        <f t="shared" si="291"/>
        <v>0.4930683906945767</v>
      </c>
      <c r="AZ206" s="16">
        <f t="shared" si="292"/>
        <v>0.61627535439378034</v>
      </c>
      <c r="BA206" s="16">
        <f t="shared" si="293"/>
        <v>0.78681411563869219</v>
      </c>
      <c r="BB206" s="16">
        <f t="shared" si="294"/>
        <v>0.65809720250515313</v>
      </c>
      <c r="BC206" s="16">
        <f t="shared" si="295"/>
        <v>0.5578136435282387</v>
      </c>
      <c r="BD206" s="16">
        <f t="shared" si="296"/>
        <v>0.57370049685533486</v>
      </c>
      <c r="BE206" s="16">
        <f t="shared" si="297"/>
        <v>0.71349630266286179</v>
      </c>
      <c r="BF206" s="13">
        <f t="shared" si="298"/>
        <v>0.64045679478959538</v>
      </c>
      <c r="BG206" s="13">
        <f t="shared" si="299"/>
        <v>0.55321297117379109</v>
      </c>
      <c r="BH206" s="13">
        <f t="shared" si="300"/>
        <v>0.69739282897045929</v>
      </c>
      <c r="BI206" s="13">
        <f t="shared" si="301"/>
        <v>0.57647584251211126</v>
      </c>
      <c r="BJ206" s="13">
        <f t="shared" si="302"/>
        <v>0.5578136435282387</v>
      </c>
      <c r="BK206" s="13">
        <f t="shared" si="303"/>
        <v>0.35845621307248804</v>
      </c>
      <c r="BL206" s="13">
        <f t="shared" si="304"/>
        <v>0.69439938170516613</v>
      </c>
      <c r="BM206" s="21">
        <f t="shared" si="305"/>
        <v>0.43454975007153013</v>
      </c>
      <c r="BN206" s="21">
        <f t="shared" si="306"/>
        <v>0.53348335316796747</v>
      </c>
      <c r="BO206" s="21">
        <f t="shared" si="307"/>
        <v>0.50721538384323384</v>
      </c>
      <c r="BP206" s="21">
        <f t="shared" si="308"/>
        <v>0.57472453890038144</v>
      </c>
      <c r="BQ206" s="21">
        <f t="shared" si="309"/>
        <v>0.57370049685533486</v>
      </c>
      <c r="BR206" s="21">
        <f t="shared" si="310"/>
        <v>0.35845621307248804</v>
      </c>
      <c r="BS206" s="21">
        <f t="shared" si="311"/>
        <v>0.50280542968392772</v>
      </c>
      <c r="BT206" s="22">
        <f t="shared" si="312"/>
        <v>0.59934985030433618</v>
      </c>
      <c r="BU206" s="22">
        <f t="shared" si="313"/>
        <v>0.73800280693965381</v>
      </c>
      <c r="BV206" s="22">
        <f t="shared" si="314"/>
        <v>0.78903792643444937</v>
      </c>
      <c r="BW206" s="22">
        <f t="shared" si="315"/>
        <v>0.57567919742501572</v>
      </c>
      <c r="BX206" s="22">
        <f t="shared" si="316"/>
        <v>0.71349630266286179</v>
      </c>
      <c r="BY206" s="22">
        <f t="shared" si="317"/>
        <v>0.69439938170516613</v>
      </c>
      <c r="BZ206" s="22">
        <f t="shared" si="318"/>
        <v>0.50280542968392772</v>
      </c>
      <c r="CC206" s="2" t="str">
        <f t="shared" si="319"/>
        <v>Q3/2009</v>
      </c>
      <c r="CD206" s="3">
        <f t="shared" si="324"/>
        <v>0.4930683906945767</v>
      </c>
      <c r="CE206" s="3">
        <f t="shared" si="325"/>
        <v>0.59934985030433618</v>
      </c>
      <c r="CF206" s="3">
        <f t="shared" si="326"/>
        <v>0.64045679478959538</v>
      </c>
      <c r="CG206" s="3">
        <f t="shared" si="327"/>
        <v>0.53108976544092767</v>
      </c>
      <c r="CH206" s="3">
        <f t="shared" si="328"/>
        <v>0.58791284640822372</v>
      </c>
      <c r="CI206" s="3">
        <f t="shared" si="329"/>
        <v>0.69028918858584665</v>
      </c>
      <c r="CJ206" s="2">
        <v>0</v>
      </c>
      <c r="CL206" s="3" t="e">
        <v>#N/A</v>
      </c>
      <c r="CM206" s="3" t="e">
        <v>#N/A</v>
      </c>
      <c r="CN206" s="3"/>
      <c r="CR206" s="2" t="str">
        <f t="shared" si="321"/>
        <v>Q3/2009</v>
      </c>
      <c r="CS206" s="3">
        <f t="shared" si="322"/>
        <v>0.57599028615401426</v>
      </c>
      <c r="CT206" s="3">
        <f t="shared" si="323"/>
        <v>0.61387770594311541</v>
      </c>
    </row>
    <row r="207" spans="1:98" x14ac:dyDescent="0.25">
      <c r="A207" s="2" t="str">
        <f>'Real GDP'!A206</f>
        <v>Q4/2009</v>
      </c>
      <c r="B207" s="3">
        <f>100*DataTransformed!B202</f>
        <v>3.8536012184970048</v>
      </c>
      <c r="C207" s="3">
        <f>100*DataTransformed!L202</f>
        <v>1.1858262030479239</v>
      </c>
      <c r="D207" s="3">
        <f>100*DataTransformed!C202</f>
        <v>1.3823168295154176</v>
      </c>
      <c r="E207" s="3">
        <f>100*DataTransformed!M202</f>
        <v>2.2115942734242111</v>
      </c>
      <c r="F207" s="3">
        <f>100*DataTransformed!D202</f>
        <v>2.7181163542095987</v>
      </c>
      <c r="G207" s="3">
        <f>100*DataTransformed!N202</f>
        <v>2.1077638131952625</v>
      </c>
      <c r="H207" s="3">
        <f>100*DataTransformed!E202</f>
        <v>3.6465518472596159</v>
      </c>
      <c r="I207" s="3">
        <f>100*DataTransformed!O202</f>
        <v>1.5269585137581032</v>
      </c>
      <c r="J207" s="3">
        <f>100*DataTransformed!F202</f>
        <v>1.5710671506468543</v>
      </c>
      <c r="K207" s="3">
        <f>100*DataTransformed!P202</f>
        <v>-5.969193818309293E-2</v>
      </c>
      <c r="L207" s="3">
        <f>100*DataTransformed!G202</f>
        <v>4.6974601019169171</v>
      </c>
      <c r="M207" s="3">
        <f>100*DataTransformed!Q202</f>
        <v>1.3627689068275828</v>
      </c>
      <c r="N207" s="3">
        <f>100*DataTransformed!H202</f>
        <v>5.6627952791409086</v>
      </c>
      <c r="O207" s="3">
        <f>100*DataTransformed!R202</f>
        <v>1.2149664020107309</v>
      </c>
      <c r="P207" s="3">
        <f>100*DataTransformed!I202</f>
        <v>-0.25123064839895903</v>
      </c>
      <c r="Q207" s="3">
        <f>100*DataTransformed!S202</f>
        <v>-1.0378931623748144</v>
      </c>
      <c r="V207" s="2" t="str">
        <f t="shared" si="262"/>
        <v>Q4/2009</v>
      </c>
      <c r="W207" s="17">
        <f t="shared" si="263"/>
        <v>0.61683926527398969</v>
      </c>
      <c r="X207" s="17">
        <f t="shared" si="264"/>
        <v>0.67563973252017018</v>
      </c>
      <c r="Y207" s="17">
        <f t="shared" si="265"/>
        <v>0.52698458157249894</v>
      </c>
      <c r="Z207" s="17">
        <f t="shared" si="266"/>
        <v>0.48814337224591231</v>
      </c>
      <c r="AA207" s="17">
        <f t="shared" si="267"/>
        <v>0.64339538340418989</v>
      </c>
      <c r="AB207" s="17">
        <f t="shared" si="268"/>
        <v>0.44939131244857528</v>
      </c>
      <c r="AC207" s="17">
        <f t="shared" si="269"/>
        <v>0.58977876227860804</v>
      </c>
      <c r="AD207" s="18">
        <f t="shared" si="270"/>
        <v>0.61683926527398969</v>
      </c>
      <c r="AE207" s="18">
        <f t="shared" si="271"/>
        <v>0.67597939688327069</v>
      </c>
      <c r="AF207" s="18">
        <f t="shared" si="272"/>
        <v>0.51985803307868461</v>
      </c>
      <c r="AG207" s="18">
        <f t="shared" si="273"/>
        <v>0.61821571662624997</v>
      </c>
      <c r="AH207" s="18">
        <f t="shared" si="274"/>
        <v>0.54599459338741174</v>
      </c>
      <c r="AI207" s="18">
        <f t="shared" si="275"/>
        <v>0.52341476460537295</v>
      </c>
      <c r="AJ207" s="18">
        <f t="shared" si="276"/>
        <v>0.73518374697149225</v>
      </c>
      <c r="AK207" s="19">
        <f t="shared" si="277"/>
        <v>0.67563973252017018</v>
      </c>
      <c r="AL207" s="19">
        <f t="shared" si="278"/>
        <v>0.67597939688327069</v>
      </c>
      <c r="AM207" s="19">
        <f t="shared" si="279"/>
        <v>0.70050432831815967</v>
      </c>
      <c r="AN207" s="19">
        <f t="shared" si="280"/>
        <v>0.7837583518623169</v>
      </c>
      <c r="AO207" s="19">
        <f t="shared" si="281"/>
        <v>0.70131999246593058</v>
      </c>
      <c r="AP207" s="19">
        <f t="shared" si="282"/>
        <v>0.52465905822995551</v>
      </c>
      <c r="AQ207" s="19">
        <f t="shared" si="283"/>
        <v>0.78352536818834251</v>
      </c>
      <c r="AR207" s="20">
        <f t="shared" si="284"/>
        <v>0.52698458157249894</v>
      </c>
      <c r="AS207" s="20">
        <f t="shared" si="285"/>
        <v>0.51985803307868461</v>
      </c>
      <c r="AT207" s="20">
        <f t="shared" si="286"/>
        <v>0.70050432831815967</v>
      </c>
      <c r="AU207" s="20">
        <f t="shared" si="287"/>
        <v>0.65214071971146459</v>
      </c>
      <c r="AV207" s="20">
        <f t="shared" si="288"/>
        <v>0.58371936799416857</v>
      </c>
      <c r="AW207" s="20">
        <f t="shared" si="289"/>
        <v>0.59927046406413376</v>
      </c>
      <c r="AX207" s="20">
        <f t="shared" si="290"/>
        <v>0.56818431713809636</v>
      </c>
      <c r="AY207" s="16">
        <f t="shared" si="291"/>
        <v>0.48814337224591231</v>
      </c>
      <c r="AZ207" s="16">
        <f t="shared" si="292"/>
        <v>0.61821571662624997</v>
      </c>
      <c r="BA207" s="16">
        <f t="shared" si="293"/>
        <v>0.7837583518623169</v>
      </c>
      <c r="BB207" s="16">
        <f t="shared" si="294"/>
        <v>0.65214071971146459</v>
      </c>
      <c r="BC207" s="16">
        <f t="shared" si="295"/>
        <v>0.55880973721323801</v>
      </c>
      <c r="BD207" s="16">
        <f t="shared" si="296"/>
        <v>0.58584990180023755</v>
      </c>
      <c r="BE207" s="16">
        <f t="shared" si="297"/>
        <v>0.71353082752740571</v>
      </c>
      <c r="BF207" s="13">
        <f t="shared" si="298"/>
        <v>0.64339538340418989</v>
      </c>
      <c r="BG207" s="13">
        <f t="shared" si="299"/>
        <v>0.54599459338741174</v>
      </c>
      <c r="BH207" s="13">
        <f t="shared" si="300"/>
        <v>0.70131999246593058</v>
      </c>
      <c r="BI207" s="13">
        <f t="shared" si="301"/>
        <v>0.58371936799416857</v>
      </c>
      <c r="BJ207" s="13">
        <f t="shared" si="302"/>
        <v>0.55880973721323801</v>
      </c>
      <c r="BK207" s="13">
        <f t="shared" si="303"/>
        <v>0.37143412101910034</v>
      </c>
      <c r="BL207" s="13">
        <f t="shared" si="304"/>
        <v>0.66549504339454324</v>
      </c>
      <c r="BM207" s="21">
        <f t="shared" si="305"/>
        <v>0.44939131244857528</v>
      </c>
      <c r="BN207" s="21">
        <f t="shared" si="306"/>
        <v>0.52341476460537295</v>
      </c>
      <c r="BO207" s="21">
        <f t="shared" si="307"/>
        <v>0.52465905822995551</v>
      </c>
      <c r="BP207" s="21">
        <f t="shared" si="308"/>
        <v>0.59927046406413376</v>
      </c>
      <c r="BQ207" s="21">
        <f t="shared" si="309"/>
        <v>0.58584990180023755</v>
      </c>
      <c r="BR207" s="21">
        <f t="shared" si="310"/>
        <v>0.37143412101910034</v>
      </c>
      <c r="BS207" s="21">
        <f t="shared" si="311"/>
        <v>0.45937380188061572</v>
      </c>
      <c r="BT207" s="22">
        <f t="shared" si="312"/>
        <v>0.58977876227860804</v>
      </c>
      <c r="BU207" s="22">
        <f t="shared" si="313"/>
        <v>0.73518374697149225</v>
      </c>
      <c r="BV207" s="22">
        <f t="shared" si="314"/>
        <v>0.78352536818834251</v>
      </c>
      <c r="BW207" s="22">
        <f t="shared" si="315"/>
        <v>0.56818431713809636</v>
      </c>
      <c r="BX207" s="22">
        <f t="shared" si="316"/>
        <v>0.71353082752740571</v>
      </c>
      <c r="BY207" s="22">
        <f t="shared" si="317"/>
        <v>0.66549504339454324</v>
      </c>
      <c r="BZ207" s="22">
        <f t="shared" si="318"/>
        <v>0.45937380188061572</v>
      </c>
      <c r="CC207" s="2" t="str">
        <f t="shared" si="319"/>
        <v>Q4/2009</v>
      </c>
      <c r="CD207" s="3">
        <f t="shared" si="324"/>
        <v>0.48814337224591231</v>
      </c>
      <c r="CE207" s="3">
        <f t="shared" si="325"/>
        <v>0.58977876227860804</v>
      </c>
      <c r="CF207" s="3">
        <f t="shared" si="326"/>
        <v>0.64339538340418989</v>
      </c>
      <c r="CG207" s="3">
        <f t="shared" si="327"/>
        <v>0.52524043906559137</v>
      </c>
      <c r="CH207" s="3">
        <f t="shared" si="328"/>
        <v>0.59452461317137084</v>
      </c>
      <c r="CI207" s="3">
        <f t="shared" si="329"/>
        <v>0.67589448079249559</v>
      </c>
      <c r="CJ207" s="2">
        <v>0</v>
      </c>
      <c r="CL207" s="3" t="e">
        <v>#N/A</v>
      </c>
      <c r="CM207" s="3" t="e">
        <v>#N/A</v>
      </c>
      <c r="CN207" s="3"/>
      <c r="CR207" s="2" t="str">
        <f t="shared" si="321"/>
        <v>Q4/2009</v>
      </c>
      <c r="CS207" s="3">
        <f t="shared" si="322"/>
        <v>0.5750957171697394</v>
      </c>
      <c r="CT207" s="3">
        <f t="shared" si="323"/>
        <v>0.61200975850079331</v>
      </c>
    </row>
    <row r="208" spans="1:98" x14ac:dyDescent="0.25">
      <c r="A208" s="2" t="str">
        <f>'Real GDP'!A207</f>
        <v>Q1/2010</v>
      </c>
      <c r="B208" s="3">
        <f>100*DataTransformed!B203</f>
        <v>1.7276516275337883</v>
      </c>
      <c r="C208" s="3">
        <f>100*DataTransformed!L203</f>
        <v>1.4056704250464236</v>
      </c>
      <c r="D208" s="3">
        <f>100*DataTransformed!C203</f>
        <v>1.7998991596655856</v>
      </c>
      <c r="E208" s="3">
        <f>100*DataTransformed!M203</f>
        <v>4.4287515599854999</v>
      </c>
      <c r="F208" s="3">
        <f>100*DataTransformed!D203</f>
        <v>1.657715908361368</v>
      </c>
      <c r="G208" s="3">
        <f>100*DataTransformed!N203</f>
        <v>2.1566019925540303</v>
      </c>
      <c r="H208" s="3">
        <f>100*DataTransformed!E203</f>
        <v>2.9280729256790039</v>
      </c>
      <c r="I208" s="3">
        <f>100*DataTransformed!O203</f>
        <v>0.88340190333298096</v>
      </c>
      <c r="J208" s="3">
        <f>100*DataTransformed!F203</f>
        <v>1.679996693908592</v>
      </c>
      <c r="K208" s="3">
        <f>100*DataTransformed!P203</f>
        <v>-1.385257040269039</v>
      </c>
      <c r="L208" s="3">
        <f>100*DataTransformed!G203</f>
        <v>4.7372443022958066</v>
      </c>
      <c r="M208" s="3">
        <f>100*DataTransformed!Q203</f>
        <v>1.5213560307746121</v>
      </c>
      <c r="N208" s="3">
        <f>100*DataTransformed!H203</f>
        <v>3.5364923063198717</v>
      </c>
      <c r="O208" s="3">
        <f>100*DataTransformed!R203</f>
        <v>1.3209612568203966</v>
      </c>
      <c r="P208" s="3">
        <f>100*DataTransformed!I203</f>
        <v>1.2056642208047919</v>
      </c>
      <c r="Q208" s="3">
        <f>100*DataTransformed!S203</f>
        <v>-1.9008855390119095</v>
      </c>
      <c r="V208" s="2" t="str">
        <f t="shared" si="262"/>
        <v>Q1/2010</v>
      </c>
      <c r="W208" s="17">
        <f t="shared" si="263"/>
        <v>0.61621210081114541</v>
      </c>
      <c r="X208" s="17">
        <f t="shared" si="264"/>
        <v>0.67682711830949238</v>
      </c>
      <c r="Y208" s="17">
        <f t="shared" si="265"/>
        <v>0.52156008278771204</v>
      </c>
      <c r="Z208" s="17">
        <f t="shared" si="266"/>
        <v>0.50288493217991226</v>
      </c>
      <c r="AA208" s="17">
        <f t="shared" si="267"/>
        <v>0.64047333724656841</v>
      </c>
      <c r="AB208" s="17">
        <f t="shared" si="268"/>
        <v>0.45250536737069569</v>
      </c>
      <c r="AC208" s="17">
        <f t="shared" si="269"/>
        <v>0.59640954167935201</v>
      </c>
      <c r="AD208" s="18">
        <f t="shared" si="270"/>
        <v>0.61621210081114541</v>
      </c>
      <c r="AE208" s="18">
        <f t="shared" si="271"/>
        <v>0.67691306564345066</v>
      </c>
      <c r="AF208" s="18">
        <f t="shared" si="272"/>
        <v>0.51668749430081229</v>
      </c>
      <c r="AG208" s="18">
        <f t="shared" si="273"/>
        <v>0.63352618941865457</v>
      </c>
      <c r="AH208" s="18">
        <f t="shared" si="274"/>
        <v>0.544638374143805</v>
      </c>
      <c r="AI208" s="18">
        <f t="shared" si="275"/>
        <v>0.52706323547521583</v>
      </c>
      <c r="AJ208" s="18">
        <f t="shared" si="276"/>
        <v>0.73920032798521318</v>
      </c>
      <c r="AK208" s="19">
        <f t="shared" si="277"/>
        <v>0.67682711830949238</v>
      </c>
      <c r="AL208" s="19">
        <f t="shared" si="278"/>
        <v>0.67691306564345066</v>
      </c>
      <c r="AM208" s="19">
        <f t="shared" si="279"/>
        <v>0.70327568217973047</v>
      </c>
      <c r="AN208" s="19">
        <f t="shared" si="280"/>
        <v>0.79292088475396216</v>
      </c>
      <c r="AO208" s="19">
        <f t="shared" si="281"/>
        <v>0.69729761515472399</v>
      </c>
      <c r="AP208" s="19">
        <f t="shared" si="282"/>
        <v>0.52391319727364838</v>
      </c>
      <c r="AQ208" s="19">
        <f t="shared" si="283"/>
        <v>0.78237202968458186</v>
      </c>
      <c r="AR208" s="20">
        <f t="shared" si="284"/>
        <v>0.52156008278771204</v>
      </c>
      <c r="AS208" s="20">
        <f t="shared" si="285"/>
        <v>0.51668749430081229</v>
      </c>
      <c r="AT208" s="20">
        <f t="shared" si="286"/>
        <v>0.70327568217973047</v>
      </c>
      <c r="AU208" s="20">
        <f t="shared" si="287"/>
        <v>0.68312024464572829</v>
      </c>
      <c r="AV208" s="20">
        <f t="shared" si="288"/>
        <v>0.5958522655895363</v>
      </c>
      <c r="AW208" s="20">
        <f t="shared" si="289"/>
        <v>0.61784749123790272</v>
      </c>
      <c r="AX208" s="20">
        <f t="shared" si="290"/>
        <v>0.57103475168155549</v>
      </c>
      <c r="AY208" s="16">
        <f t="shared" si="291"/>
        <v>0.50288493217991226</v>
      </c>
      <c r="AZ208" s="16">
        <f t="shared" si="292"/>
        <v>0.63352618941865457</v>
      </c>
      <c r="BA208" s="16">
        <f t="shared" si="293"/>
        <v>0.79292088475396216</v>
      </c>
      <c r="BB208" s="16">
        <f t="shared" si="294"/>
        <v>0.68312024464572829</v>
      </c>
      <c r="BC208" s="16">
        <f t="shared" si="295"/>
        <v>0.55831667355596193</v>
      </c>
      <c r="BD208" s="16">
        <f t="shared" si="296"/>
        <v>0.58059870279964065</v>
      </c>
      <c r="BE208" s="16">
        <f t="shared" si="297"/>
        <v>0.70646186884027262</v>
      </c>
      <c r="BF208" s="13">
        <f t="shared" si="298"/>
        <v>0.64047333724656841</v>
      </c>
      <c r="BG208" s="13">
        <f t="shared" si="299"/>
        <v>0.544638374143805</v>
      </c>
      <c r="BH208" s="13">
        <f t="shared" si="300"/>
        <v>0.69729761515472399</v>
      </c>
      <c r="BI208" s="13">
        <f t="shared" si="301"/>
        <v>0.5958522655895363</v>
      </c>
      <c r="BJ208" s="13">
        <f t="shared" si="302"/>
        <v>0.55831667355596193</v>
      </c>
      <c r="BK208" s="13">
        <f t="shared" si="303"/>
        <v>0.37390647044000508</v>
      </c>
      <c r="BL208" s="13">
        <f t="shared" si="304"/>
        <v>0.64792752911760632</v>
      </c>
      <c r="BM208" s="21">
        <f t="shared" si="305"/>
        <v>0.45250536737069569</v>
      </c>
      <c r="BN208" s="21">
        <f t="shared" si="306"/>
        <v>0.52706323547521583</v>
      </c>
      <c r="BO208" s="21">
        <f t="shared" si="307"/>
        <v>0.52391319727364838</v>
      </c>
      <c r="BP208" s="21">
        <f t="shared" si="308"/>
        <v>0.61784749123790272</v>
      </c>
      <c r="BQ208" s="21">
        <f t="shared" si="309"/>
        <v>0.58059870279964065</v>
      </c>
      <c r="BR208" s="21">
        <f t="shared" si="310"/>
        <v>0.37390647044000508</v>
      </c>
      <c r="BS208" s="21">
        <f t="shared" si="311"/>
        <v>0.4439355984609949</v>
      </c>
      <c r="BT208" s="22">
        <f t="shared" si="312"/>
        <v>0.59640954167935201</v>
      </c>
      <c r="BU208" s="22">
        <f t="shared" si="313"/>
        <v>0.73920032798521318</v>
      </c>
      <c r="BV208" s="22">
        <f t="shared" si="314"/>
        <v>0.78237202968458186</v>
      </c>
      <c r="BW208" s="22">
        <f t="shared" si="315"/>
        <v>0.57103475168155549</v>
      </c>
      <c r="BX208" s="22">
        <f t="shared" si="316"/>
        <v>0.70646186884027262</v>
      </c>
      <c r="BY208" s="22">
        <f t="shared" si="317"/>
        <v>0.64792752911760632</v>
      </c>
      <c r="BZ208" s="22">
        <f t="shared" si="318"/>
        <v>0.4439355984609949</v>
      </c>
      <c r="CC208" s="2" t="str">
        <f t="shared" si="319"/>
        <v>Q1/2010</v>
      </c>
      <c r="CD208" s="3">
        <f t="shared" si="324"/>
        <v>0.50288493217991226</v>
      </c>
      <c r="CE208" s="3">
        <f t="shared" si="325"/>
        <v>0.59640954167935201</v>
      </c>
      <c r="CF208" s="3">
        <f t="shared" si="326"/>
        <v>0.64047333724656841</v>
      </c>
      <c r="CG208" s="3">
        <f t="shared" si="327"/>
        <v>0.52470070682404024</v>
      </c>
      <c r="CH208" s="3">
        <f t="shared" si="328"/>
        <v>0.60631082124524871</v>
      </c>
      <c r="CI208" s="3">
        <f t="shared" si="329"/>
        <v>0.68156844989515886</v>
      </c>
      <c r="CJ208" s="2">
        <v>0</v>
      </c>
      <c r="CL208" s="3" t="e">
        <v>#N/A</v>
      </c>
      <c r="CM208" s="3" t="e">
        <v>#N/A</v>
      </c>
      <c r="CN208" s="3"/>
      <c r="CR208" s="2" t="str">
        <f t="shared" si="321"/>
        <v>Q1/2010</v>
      </c>
      <c r="CS208" s="3">
        <f t="shared" si="322"/>
        <v>0.57723375786831332</v>
      </c>
      <c r="CT208" s="3">
        <f t="shared" si="323"/>
        <v>0.61451808127543284</v>
      </c>
    </row>
    <row r="209" spans="1:98" x14ac:dyDescent="0.25">
      <c r="A209" s="2" t="str">
        <f>'Real GDP'!A208</f>
        <v>Q2/2010</v>
      </c>
      <c r="B209" s="3">
        <f>100*DataTransformed!B204</f>
        <v>3.8455893755212855</v>
      </c>
      <c r="C209" s="3">
        <f>100*DataTransformed!L204</f>
        <v>1.7693655974586164</v>
      </c>
      <c r="D209" s="3">
        <f>100*DataTransformed!C204</f>
        <v>3.4206017818647183</v>
      </c>
      <c r="E209" s="3">
        <f>100*DataTransformed!M204</f>
        <v>3.8788370218576063</v>
      </c>
      <c r="F209" s="3">
        <f>100*DataTransformed!D204</f>
        <v>2.1358631879685674</v>
      </c>
      <c r="G209" s="3">
        <f>100*DataTransformed!N204</f>
        <v>2.5371773737994374</v>
      </c>
      <c r="H209" s="3">
        <f>100*DataTransformed!E204</f>
        <v>8.1072938650429194</v>
      </c>
      <c r="I209" s="3">
        <f>100*DataTransformed!O204</f>
        <v>1.8396068782092101</v>
      </c>
      <c r="J209" s="3">
        <f>100*DataTransformed!F204</f>
        <v>2.1906006426664959</v>
      </c>
      <c r="K209" s="3">
        <f>100*DataTransformed!P204</f>
        <v>0.20198997076796843</v>
      </c>
      <c r="L209" s="3">
        <f>100*DataTransformed!G204</f>
        <v>2.0514935269009271</v>
      </c>
      <c r="M209" s="3">
        <f>100*DataTransformed!Q204</f>
        <v>1.6636641689718346</v>
      </c>
      <c r="N209" s="3">
        <f>100*DataTransformed!H204</f>
        <v>4.9297818963630391</v>
      </c>
      <c r="O209" s="3">
        <f>100*DataTransformed!R204</f>
        <v>1.7660490703466536</v>
      </c>
      <c r="P209" s="3">
        <f>100*DataTransformed!I204</f>
        <v>0.72728249960931635</v>
      </c>
      <c r="Q209" s="3">
        <f>100*DataTransformed!S204</f>
        <v>-0.66634946160846198</v>
      </c>
      <c r="V209" s="2" t="str">
        <f t="shared" si="262"/>
        <v>Q2/2010</v>
      </c>
      <c r="W209" s="17">
        <f t="shared" si="263"/>
        <v>0.61700532233774741</v>
      </c>
      <c r="X209" s="17">
        <f t="shared" si="264"/>
        <v>0.67825741732365052</v>
      </c>
      <c r="Y209" s="17">
        <f t="shared" si="265"/>
        <v>0.52693884516649603</v>
      </c>
      <c r="Z209" s="17">
        <f t="shared" si="266"/>
        <v>0.50424971375639294</v>
      </c>
      <c r="AA209" s="17">
        <f t="shared" si="267"/>
        <v>0.63685712259573191</v>
      </c>
      <c r="AB209" s="17">
        <f t="shared" si="268"/>
        <v>0.46694300305168945</v>
      </c>
      <c r="AC209" s="17">
        <f t="shared" si="269"/>
        <v>0.58459695227790498</v>
      </c>
      <c r="AD209" s="18">
        <f t="shared" si="270"/>
        <v>0.61700532233774741</v>
      </c>
      <c r="AE209" s="18">
        <f t="shared" si="271"/>
        <v>0.67777222602876264</v>
      </c>
      <c r="AF209" s="18">
        <f t="shared" si="272"/>
        <v>0.51914605370097378</v>
      </c>
      <c r="AG209" s="18">
        <f t="shared" si="273"/>
        <v>0.63444536537985075</v>
      </c>
      <c r="AH209" s="18">
        <f t="shared" si="274"/>
        <v>0.54236974955451078</v>
      </c>
      <c r="AI209" s="18">
        <f t="shared" si="275"/>
        <v>0.53822686913670792</v>
      </c>
      <c r="AJ209" s="18">
        <f t="shared" si="276"/>
        <v>0.72692032398742545</v>
      </c>
      <c r="AK209" s="19">
        <f t="shared" si="277"/>
        <v>0.67825741732365052</v>
      </c>
      <c r="AL209" s="19">
        <f t="shared" si="278"/>
        <v>0.67777222602876264</v>
      </c>
      <c r="AM209" s="19">
        <f t="shared" si="279"/>
        <v>0.68981918035368928</v>
      </c>
      <c r="AN209" s="19">
        <f t="shared" si="280"/>
        <v>0.79328206737193119</v>
      </c>
      <c r="AO209" s="19">
        <f t="shared" si="281"/>
        <v>0.7020949656730413</v>
      </c>
      <c r="AP209" s="19">
        <f t="shared" si="282"/>
        <v>0.52534521111397625</v>
      </c>
      <c r="AQ209" s="19">
        <f t="shared" si="283"/>
        <v>0.77446106272516768</v>
      </c>
      <c r="AR209" s="20">
        <f t="shared" si="284"/>
        <v>0.52693884516649603</v>
      </c>
      <c r="AS209" s="20">
        <f t="shared" si="285"/>
        <v>0.51914605370097378</v>
      </c>
      <c r="AT209" s="20">
        <f t="shared" si="286"/>
        <v>0.68981918035368928</v>
      </c>
      <c r="AU209" s="20">
        <f t="shared" si="287"/>
        <v>0.67993352913122673</v>
      </c>
      <c r="AV209" s="20">
        <f t="shared" si="288"/>
        <v>0.58793165996554375</v>
      </c>
      <c r="AW209" s="20">
        <f t="shared" si="289"/>
        <v>0.62268315067907531</v>
      </c>
      <c r="AX209" s="20">
        <f t="shared" si="290"/>
        <v>0.52591061650267312</v>
      </c>
      <c r="AY209" s="16">
        <f t="shared" si="291"/>
        <v>0.50424971375639294</v>
      </c>
      <c r="AZ209" s="16">
        <f t="shared" si="292"/>
        <v>0.63444536537985075</v>
      </c>
      <c r="BA209" s="16">
        <f t="shared" si="293"/>
        <v>0.79328206737193119</v>
      </c>
      <c r="BB209" s="16">
        <f t="shared" si="294"/>
        <v>0.67993352913122673</v>
      </c>
      <c r="BC209" s="16">
        <f t="shared" si="295"/>
        <v>0.55720222927915453</v>
      </c>
      <c r="BD209" s="16">
        <f t="shared" si="296"/>
        <v>0.59003444094962543</v>
      </c>
      <c r="BE209" s="16">
        <f t="shared" si="297"/>
        <v>0.69438354148621761</v>
      </c>
      <c r="BF209" s="13">
        <f t="shared" si="298"/>
        <v>0.63685712259573191</v>
      </c>
      <c r="BG209" s="13">
        <f t="shared" si="299"/>
        <v>0.54236974955451078</v>
      </c>
      <c r="BH209" s="13">
        <f t="shared" si="300"/>
        <v>0.7020949656730413</v>
      </c>
      <c r="BI209" s="13">
        <f t="shared" si="301"/>
        <v>0.58793165996554375</v>
      </c>
      <c r="BJ209" s="13">
        <f t="shared" si="302"/>
        <v>0.55720222927915453</v>
      </c>
      <c r="BK209" s="13">
        <f t="shared" si="303"/>
        <v>0.38784577193550984</v>
      </c>
      <c r="BL209" s="13">
        <f t="shared" si="304"/>
        <v>0.64938008900230781</v>
      </c>
      <c r="BM209" s="21">
        <f t="shared" si="305"/>
        <v>0.46694300305168945</v>
      </c>
      <c r="BN209" s="21">
        <f t="shared" si="306"/>
        <v>0.53822686913670792</v>
      </c>
      <c r="BO209" s="21">
        <f t="shared" si="307"/>
        <v>0.52534521111397625</v>
      </c>
      <c r="BP209" s="21">
        <f t="shared" si="308"/>
        <v>0.62268315067907531</v>
      </c>
      <c r="BQ209" s="21">
        <f t="shared" si="309"/>
        <v>0.59003444094962543</v>
      </c>
      <c r="BR209" s="21">
        <f t="shared" si="310"/>
        <v>0.38784577193550984</v>
      </c>
      <c r="BS209" s="21">
        <f t="shared" si="311"/>
        <v>0.42678812235714947</v>
      </c>
      <c r="BT209" s="22">
        <f t="shared" si="312"/>
        <v>0.58459695227790498</v>
      </c>
      <c r="BU209" s="22">
        <f t="shared" si="313"/>
        <v>0.72692032398742545</v>
      </c>
      <c r="BV209" s="22">
        <f t="shared" si="314"/>
        <v>0.77446106272516768</v>
      </c>
      <c r="BW209" s="22">
        <f t="shared" si="315"/>
        <v>0.52591061650267312</v>
      </c>
      <c r="BX209" s="22">
        <f t="shared" si="316"/>
        <v>0.69438354148621761</v>
      </c>
      <c r="BY209" s="22">
        <f t="shared" si="317"/>
        <v>0.64938008900230781</v>
      </c>
      <c r="BZ209" s="22">
        <f t="shared" si="318"/>
        <v>0.42678812235714947</v>
      </c>
      <c r="CC209" s="2" t="str">
        <f t="shared" si="319"/>
        <v>Q2/2010</v>
      </c>
      <c r="CD209" s="3">
        <f t="shared" si="324"/>
        <v>0.50424971375639294</v>
      </c>
      <c r="CE209" s="3">
        <f t="shared" si="325"/>
        <v>0.58459695227790498</v>
      </c>
      <c r="CF209" s="3">
        <f t="shared" si="326"/>
        <v>0.63685712259573191</v>
      </c>
      <c r="CG209" s="3">
        <f t="shared" si="327"/>
        <v>0.52616767366862882</v>
      </c>
      <c r="CH209" s="3">
        <f t="shared" si="328"/>
        <v>0.60351988164368642</v>
      </c>
      <c r="CI209" s="3">
        <f t="shared" si="329"/>
        <v>0.67951450117933265</v>
      </c>
      <c r="CJ209" s="2">
        <v>0</v>
      </c>
      <c r="CL209" s="3" t="e">
        <v>#N/A</v>
      </c>
      <c r="CM209" s="3" t="e">
        <v>#N/A</v>
      </c>
      <c r="CN209" s="3"/>
      <c r="CR209" s="2" t="str">
        <f t="shared" si="321"/>
        <v>Q2/2010</v>
      </c>
      <c r="CS209" s="3">
        <f t="shared" si="322"/>
        <v>0.57792225482375814</v>
      </c>
      <c r="CT209" s="3">
        <f t="shared" si="323"/>
        <v>0.61178734015044267</v>
      </c>
    </row>
    <row r="210" spans="1:98" x14ac:dyDescent="0.25">
      <c r="A210" s="2" t="str">
        <f>'Real GDP'!A209</f>
        <v>Q3/2010</v>
      </c>
      <c r="B210" s="3">
        <f>100*DataTransformed!B205</f>
        <v>2.6906408930670977</v>
      </c>
      <c r="C210" s="3">
        <f>100*DataTransformed!L205</f>
        <v>1.8257640556633703</v>
      </c>
      <c r="D210" s="3">
        <f>100*DataTransformed!C205</f>
        <v>2.30623620310908</v>
      </c>
      <c r="E210" s="3">
        <f>100*DataTransformed!M205</f>
        <v>2.4243431767921209</v>
      </c>
      <c r="F210" s="3">
        <f>100*DataTransformed!D205</f>
        <v>2.447872209005908</v>
      </c>
      <c r="G210" s="3">
        <f>100*DataTransformed!N205</f>
        <v>2.6681096365805956</v>
      </c>
      <c r="H210" s="3">
        <f>100*DataTransformed!E205</f>
        <v>3.2372531916252001</v>
      </c>
      <c r="I210" s="3">
        <f>100*DataTransformed!O205</f>
        <v>2.4306941532287851</v>
      </c>
      <c r="J210" s="3">
        <f>100*DataTransformed!F205</f>
        <v>2.1066705224040305</v>
      </c>
      <c r="K210" s="3">
        <f>100*DataTransformed!P205</f>
        <v>1.5467467871282281</v>
      </c>
      <c r="L210" s="3">
        <f>100*DataTransformed!G205</f>
        <v>2.8462886016072275</v>
      </c>
      <c r="M210" s="3">
        <f>100*DataTransformed!Q205</f>
        <v>1.6595471205278045</v>
      </c>
      <c r="N210" s="3">
        <f>100*DataTransformed!H205</f>
        <v>7.2064903295903093</v>
      </c>
      <c r="O210" s="3">
        <f>100*DataTransformed!R205</f>
        <v>1.8686349837331306</v>
      </c>
      <c r="P210" s="3">
        <f>100*DataTransformed!I205</f>
        <v>0.1938175318315416</v>
      </c>
      <c r="Q210" s="3">
        <f>100*DataTransformed!S205</f>
        <v>0.20354806754312449</v>
      </c>
      <c r="V210" s="2" t="str">
        <f t="shared" si="262"/>
        <v>Q3/2010</v>
      </c>
      <c r="W210" s="17">
        <f t="shared" si="263"/>
        <v>0.61616129166900435</v>
      </c>
      <c r="X210" s="17">
        <f t="shared" si="264"/>
        <v>0.68406105487115598</v>
      </c>
      <c r="Y210" s="17">
        <f t="shared" si="265"/>
        <v>0.52655972328724987</v>
      </c>
      <c r="Z210" s="17">
        <f t="shared" si="266"/>
        <v>0.50321712754100645</v>
      </c>
      <c r="AA210" s="17">
        <f t="shared" si="267"/>
        <v>0.64437924346642272</v>
      </c>
      <c r="AB210" s="17">
        <f t="shared" si="268"/>
        <v>0.45810713224662802</v>
      </c>
      <c r="AC210" s="17">
        <f t="shared" si="269"/>
        <v>0.58080449084483921</v>
      </c>
      <c r="AD210" s="18">
        <f t="shared" si="270"/>
        <v>0.61616129166900435</v>
      </c>
      <c r="AE210" s="18">
        <f t="shared" si="271"/>
        <v>0.68790115886829195</v>
      </c>
      <c r="AF210" s="18">
        <f t="shared" si="272"/>
        <v>0.51958094143921341</v>
      </c>
      <c r="AG210" s="18">
        <f t="shared" si="273"/>
        <v>0.63331249919909005</v>
      </c>
      <c r="AH210" s="18">
        <f t="shared" si="274"/>
        <v>0.55410424681067894</v>
      </c>
      <c r="AI210" s="18">
        <f t="shared" si="275"/>
        <v>0.52495682347953887</v>
      </c>
      <c r="AJ210" s="18">
        <f t="shared" si="276"/>
        <v>0.72586507160508851</v>
      </c>
      <c r="AK210" s="19">
        <f t="shared" si="277"/>
        <v>0.68406105487115598</v>
      </c>
      <c r="AL210" s="19">
        <f t="shared" si="278"/>
        <v>0.68790115886829195</v>
      </c>
      <c r="AM210" s="19">
        <f t="shared" si="279"/>
        <v>0.69293120990750123</v>
      </c>
      <c r="AN210" s="19">
        <f t="shared" si="280"/>
        <v>0.79973205557824112</v>
      </c>
      <c r="AO210" s="19">
        <f t="shared" si="281"/>
        <v>0.6998796608000496</v>
      </c>
      <c r="AP210" s="19">
        <f t="shared" si="282"/>
        <v>0.53653571129924227</v>
      </c>
      <c r="AQ210" s="19">
        <f t="shared" si="283"/>
        <v>0.7597381024805997</v>
      </c>
      <c r="AR210" s="20">
        <f t="shared" si="284"/>
        <v>0.52655972328724987</v>
      </c>
      <c r="AS210" s="20">
        <f t="shared" si="285"/>
        <v>0.51958094143921341</v>
      </c>
      <c r="AT210" s="20">
        <f t="shared" si="286"/>
        <v>0.69293120990750123</v>
      </c>
      <c r="AU210" s="20">
        <f t="shared" si="287"/>
        <v>0.68130951244861493</v>
      </c>
      <c r="AV210" s="20">
        <f t="shared" si="288"/>
        <v>0.59056345061154292</v>
      </c>
      <c r="AW210" s="20">
        <f t="shared" si="289"/>
        <v>0.62607680580841674</v>
      </c>
      <c r="AX210" s="20">
        <f t="shared" si="290"/>
        <v>0.51057072683529536</v>
      </c>
      <c r="AY210" s="16">
        <f t="shared" si="291"/>
        <v>0.50321712754100645</v>
      </c>
      <c r="AZ210" s="16">
        <f t="shared" si="292"/>
        <v>0.63331249919909005</v>
      </c>
      <c r="BA210" s="16">
        <f t="shared" si="293"/>
        <v>0.79973205557824112</v>
      </c>
      <c r="BB210" s="16">
        <f t="shared" si="294"/>
        <v>0.68130951244861493</v>
      </c>
      <c r="BC210" s="16">
        <f t="shared" si="295"/>
        <v>0.56372504263049683</v>
      </c>
      <c r="BD210" s="16">
        <f t="shared" si="296"/>
        <v>0.58775655432064544</v>
      </c>
      <c r="BE210" s="16">
        <f t="shared" si="297"/>
        <v>0.68247532693124879</v>
      </c>
      <c r="BF210" s="13">
        <f t="shared" si="298"/>
        <v>0.64437924346642272</v>
      </c>
      <c r="BG210" s="13">
        <f t="shared" si="299"/>
        <v>0.55410424681067894</v>
      </c>
      <c r="BH210" s="13">
        <f t="shared" si="300"/>
        <v>0.6998796608000496</v>
      </c>
      <c r="BI210" s="13">
        <f t="shared" si="301"/>
        <v>0.59056345061154292</v>
      </c>
      <c r="BJ210" s="13">
        <f t="shared" si="302"/>
        <v>0.56372504263049683</v>
      </c>
      <c r="BK210" s="13">
        <f t="shared" si="303"/>
        <v>0.39797319852235685</v>
      </c>
      <c r="BL210" s="13">
        <f t="shared" si="304"/>
        <v>0.63981835272773901</v>
      </c>
      <c r="BM210" s="21">
        <f t="shared" si="305"/>
        <v>0.45810713224662802</v>
      </c>
      <c r="BN210" s="21">
        <f t="shared" si="306"/>
        <v>0.52495682347953887</v>
      </c>
      <c r="BO210" s="21">
        <f t="shared" si="307"/>
        <v>0.53653571129924227</v>
      </c>
      <c r="BP210" s="21">
        <f t="shared" si="308"/>
        <v>0.62607680580841674</v>
      </c>
      <c r="BQ210" s="21">
        <f t="shared" si="309"/>
        <v>0.58775655432064544</v>
      </c>
      <c r="BR210" s="21">
        <f t="shared" si="310"/>
        <v>0.39797319852235685</v>
      </c>
      <c r="BS210" s="21">
        <f t="shared" si="311"/>
        <v>0.3950650021572289</v>
      </c>
      <c r="BT210" s="22">
        <f t="shared" si="312"/>
        <v>0.58080449084483921</v>
      </c>
      <c r="BU210" s="22">
        <f t="shared" si="313"/>
        <v>0.72586507160508851</v>
      </c>
      <c r="BV210" s="22">
        <f t="shared" si="314"/>
        <v>0.7597381024805997</v>
      </c>
      <c r="BW210" s="22">
        <f t="shared" si="315"/>
        <v>0.51057072683529536</v>
      </c>
      <c r="BX210" s="22">
        <f t="shared" si="316"/>
        <v>0.68247532693124879</v>
      </c>
      <c r="BY210" s="22">
        <f t="shared" si="317"/>
        <v>0.63981835272773901</v>
      </c>
      <c r="BZ210" s="22">
        <f t="shared" si="318"/>
        <v>0.3950650021572289</v>
      </c>
      <c r="CC210" s="2" t="str">
        <f t="shared" si="319"/>
        <v>Q3/2010</v>
      </c>
      <c r="CD210" s="3">
        <f t="shared" si="324"/>
        <v>0.50321712754100645</v>
      </c>
      <c r="CE210" s="3">
        <f t="shared" si="325"/>
        <v>0.58080449084483921</v>
      </c>
      <c r="CF210" s="3">
        <f t="shared" si="326"/>
        <v>0.64437924346642272</v>
      </c>
      <c r="CG210" s="3">
        <f t="shared" si="327"/>
        <v>0.52535754843146665</v>
      </c>
      <c r="CH210" s="3">
        <f t="shared" si="328"/>
        <v>0.60336237114027358</v>
      </c>
      <c r="CI210" s="3">
        <f t="shared" si="329"/>
        <v>0.68366462288617913</v>
      </c>
      <c r="CJ210" s="2">
        <v>0</v>
      </c>
      <c r="CL210" s="3" t="e">
        <v>#N/A</v>
      </c>
      <c r="CM210" s="3" t="e">
        <v>#N/A</v>
      </c>
      <c r="CN210" s="3"/>
      <c r="CR210" s="2" t="str">
        <f t="shared" si="321"/>
        <v>Q3/2010</v>
      </c>
      <c r="CS210" s="3">
        <f t="shared" si="322"/>
        <v>0.57823924676005412</v>
      </c>
      <c r="CT210" s="3">
        <f t="shared" si="323"/>
        <v>0.61062662821127933</v>
      </c>
    </row>
    <row r="211" spans="1:98" x14ac:dyDescent="0.25">
      <c r="A211" s="2" t="str">
        <f>'Real GDP'!A210</f>
        <v>Q4/2010</v>
      </c>
      <c r="B211" s="3">
        <f>100*DataTransformed!B206</f>
        <v>2.5125517736505287</v>
      </c>
      <c r="C211" s="3">
        <f>100*DataTransformed!L206</f>
        <v>2.0450451287587157</v>
      </c>
      <c r="D211" s="3">
        <f>100*DataTransformed!C206</f>
        <v>0.52072004926344562</v>
      </c>
      <c r="E211" s="3">
        <f>100*DataTransformed!M206</f>
        <v>2.2507436385161839</v>
      </c>
      <c r="F211" s="3">
        <f>100*DataTransformed!D206</f>
        <v>2.7111062977954958</v>
      </c>
      <c r="G211" s="3">
        <f>100*DataTransformed!N206</f>
        <v>3.0318433345428275</v>
      </c>
      <c r="H211" s="3">
        <f>100*DataTransformed!E206</f>
        <v>3.3297241612828543</v>
      </c>
      <c r="I211" s="3">
        <f>100*DataTransformed!O206</f>
        <v>3.2732154022717452</v>
      </c>
      <c r="J211" s="3">
        <f>100*DataTransformed!F206</f>
        <v>2.5600969122134387</v>
      </c>
      <c r="K211" s="3">
        <f>100*DataTransformed!P206</f>
        <v>3.0365000489872784</v>
      </c>
      <c r="L211" s="3">
        <f>100*DataTransformed!G206</f>
        <v>4.4965643371963182</v>
      </c>
      <c r="M211" s="3">
        <f>100*DataTransformed!Q206</f>
        <v>2.0137140894842531</v>
      </c>
      <c r="N211" s="3">
        <f>100*DataTransformed!H206</f>
        <v>-2.9691389684849412</v>
      </c>
      <c r="O211" s="3">
        <f>100*DataTransformed!R206</f>
        <v>2.096439153248042</v>
      </c>
      <c r="P211" s="3">
        <f>100*DataTransformed!I206</f>
        <v>-5.9166412722078121E-3</v>
      </c>
      <c r="Q211" s="3">
        <f>100*DataTransformed!S206</f>
        <v>1.2746548921231948</v>
      </c>
      <c r="V211" s="2" t="str">
        <f t="shared" si="262"/>
        <v>Q4/2010</v>
      </c>
      <c r="W211" s="17">
        <f t="shared" si="263"/>
        <v>0.61586691014495254</v>
      </c>
      <c r="X211" s="17">
        <f t="shared" si="264"/>
        <v>0.68819277142764657</v>
      </c>
      <c r="Y211" s="17">
        <f t="shared" si="265"/>
        <v>0.52680466264585879</v>
      </c>
      <c r="Z211" s="17">
        <f t="shared" si="266"/>
        <v>0.50307686175936761</v>
      </c>
      <c r="AA211" s="17">
        <f t="shared" si="267"/>
        <v>0.64324345783378201</v>
      </c>
      <c r="AB211" s="17">
        <f t="shared" si="268"/>
        <v>0.45492415256846658</v>
      </c>
      <c r="AC211" s="17">
        <f t="shared" si="269"/>
        <v>0.57433780387284705</v>
      </c>
      <c r="AD211" s="18">
        <f t="shared" si="270"/>
        <v>0.61586691014495254</v>
      </c>
      <c r="AE211" s="18">
        <f t="shared" si="271"/>
        <v>0.68018536980739364</v>
      </c>
      <c r="AF211" s="18">
        <f t="shared" si="272"/>
        <v>0.51038068160779793</v>
      </c>
      <c r="AG211" s="18">
        <f t="shared" si="273"/>
        <v>0.63338863268482337</v>
      </c>
      <c r="AH211" s="18">
        <f t="shared" si="274"/>
        <v>0.54246774566144307</v>
      </c>
      <c r="AI211" s="18">
        <f t="shared" si="275"/>
        <v>0.52947514869364753</v>
      </c>
      <c r="AJ211" s="18">
        <f t="shared" si="276"/>
        <v>0.72789723026755804</v>
      </c>
      <c r="AK211" s="19">
        <f t="shared" si="277"/>
        <v>0.68819277142764657</v>
      </c>
      <c r="AL211" s="19">
        <f t="shared" si="278"/>
        <v>0.68018536980739364</v>
      </c>
      <c r="AM211" s="19">
        <f t="shared" si="279"/>
        <v>0.69341674632753092</v>
      </c>
      <c r="AN211" s="19">
        <f t="shared" si="280"/>
        <v>0.81882202618643052</v>
      </c>
      <c r="AO211" s="19">
        <f t="shared" si="281"/>
        <v>0.70066217769643724</v>
      </c>
      <c r="AP211" s="19">
        <f t="shared" si="282"/>
        <v>0.52889602731000085</v>
      </c>
      <c r="AQ211" s="19">
        <f t="shared" si="283"/>
        <v>0.74607584275482741</v>
      </c>
      <c r="AR211" s="20">
        <f t="shared" si="284"/>
        <v>0.52680466264585879</v>
      </c>
      <c r="AS211" s="20">
        <f t="shared" si="285"/>
        <v>0.51038068160779793</v>
      </c>
      <c r="AT211" s="20">
        <f t="shared" si="286"/>
        <v>0.69341674632753092</v>
      </c>
      <c r="AU211" s="20">
        <f t="shared" si="287"/>
        <v>0.6922703698625603</v>
      </c>
      <c r="AV211" s="20">
        <f t="shared" si="288"/>
        <v>0.59214971342270462</v>
      </c>
      <c r="AW211" s="20">
        <f t="shared" si="289"/>
        <v>0.61320358956605048</v>
      </c>
      <c r="AX211" s="20">
        <f t="shared" si="290"/>
        <v>0.49402817884314876</v>
      </c>
      <c r="AY211" s="16">
        <f t="shared" si="291"/>
        <v>0.50307686175936761</v>
      </c>
      <c r="AZ211" s="16">
        <f t="shared" si="292"/>
        <v>0.63338863268482337</v>
      </c>
      <c r="BA211" s="16">
        <f t="shared" si="293"/>
        <v>0.81882202618643052</v>
      </c>
      <c r="BB211" s="16">
        <f t="shared" si="294"/>
        <v>0.6922703698625603</v>
      </c>
      <c r="BC211" s="16">
        <f t="shared" si="295"/>
        <v>0.57445435694360614</v>
      </c>
      <c r="BD211" s="16">
        <f t="shared" si="296"/>
        <v>0.57669978511478537</v>
      </c>
      <c r="BE211" s="16">
        <f t="shared" si="297"/>
        <v>0.66607666974858504</v>
      </c>
      <c r="BF211" s="13">
        <f t="shared" si="298"/>
        <v>0.64324345783378201</v>
      </c>
      <c r="BG211" s="13">
        <f t="shared" si="299"/>
        <v>0.54246774566144307</v>
      </c>
      <c r="BH211" s="13">
        <f t="shared" si="300"/>
        <v>0.70066217769643724</v>
      </c>
      <c r="BI211" s="13">
        <f t="shared" si="301"/>
        <v>0.59214971342270462</v>
      </c>
      <c r="BJ211" s="13">
        <f t="shared" si="302"/>
        <v>0.57445435694360614</v>
      </c>
      <c r="BK211" s="13">
        <f t="shared" si="303"/>
        <v>0.38381216057382694</v>
      </c>
      <c r="BL211" s="13">
        <f t="shared" si="304"/>
        <v>0.61752069253448083</v>
      </c>
      <c r="BM211" s="21">
        <f t="shared" si="305"/>
        <v>0.45492415256846658</v>
      </c>
      <c r="BN211" s="21">
        <f t="shared" si="306"/>
        <v>0.52947514869364753</v>
      </c>
      <c r="BO211" s="21">
        <f t="shared" si="307"/>
        <v>0.52889602731000085</v>
      </c>
      <c r="BP211" s="21">
        <f t="shared" si="308"/>
        <v>0.61320358956605048</v>
      </c>
      <c r="BQ211" s="21">
        <f t="shared" si="309"/>
        <v>0.57669978511478537</v>
      </c>
      <c r="BR211" s="21">
        <f t="shared" si="310"/>
        <v>0.38381216057382694</v>
      </c>
      <c r="BS211" s="21">
        <f t="shared" si="311"/>
        <v>0.40517256898764159</v>
      </c>
      <c r="BT211" s="22">
        <f t="shared" si="312"/>
        <v>0.57433780387284705</v>
      </c>
      <c r="BU211" s="22">
        <f t="shared" si="313"/>
        <v>0.72789723026755804</v>
      </c>
      <c r="BV211" s="22">
        <f t="shared" si="314"/>
        <v>0.74607584275482741</v>
      </c>
      <c r="BW211" s="22">
        <f t="shared" si="315"/>
        <v>0.49402817884314876</v>
      </c>
      <c r="BX211" s="22">
        <f t="shared" si="316"/>
        <v>0.66607666974858504</v>
      </c>
      <c r="BY211" s="22">
        <f t="shared" si="317"/>
        <v>0.61752069253448083</v>
      </c>
      <c r="BZ211" s="22">
        <f t="shared" si="318"/>
        <v>0.40517256898764159</v>
      </c>
      <c r="CC211" s="2" t="str">
        <f t="shared" si="319"/>
        <v>Q4/2010</v>
      </c>
      <c r="CD211" s="3">
        <f t="shared" si="324"/>
        <v>0.50307686175936761</v>
      </c>
      <c r="CE211" s="3">
        <f t="shared" si="325"/>
        <v>0.57433780387284705</v>
      </c>
      <c r="CF211" s="3">
        <f t="shared" si="326"/>
        <v>0.64324345783378201</v>
      </c>
      <c r="CG211" s="3">
        <f t="shared" si="327"/>
        <v>0.5273275038118943</v>
      </c>
      <c r="CH211" s="3">
        <f t="shared" si="328"/>
        <v>0.60267665149437755</v>
      </c>
      <c r="CI211" s="3">
        <f t="shared" si="329"/>
        <v>0.68619092102258339</v>
      </c>
      <c r="CJ211" s="2">
        <v>0</v>
      </c>
      <c r="CL211" s="3" t="e">
        <v>#N/A</v>
      </c>
      <c r="CM211" s="3" t="e">
        <v>#N/A</v>
      </c>
      <c r="CN211" s="3"/>
      <c r="CR211" s="2" t="str">
        <f t="shared" si="321"/>
        <v>Q4/2010</v>
      </c>
      <c r="CS211" s="3">
        <f t="shared" si="322"/>
        <v>0.57746079441759413</v>
      </c>
      <c r="CT211" s="3">
        <f t="shared" si="323"/>
        <v>0.60797999335951136</v>
      </c>
    </row>
    <row r="212" spans="1:98" x14ac:dyDescent="0.25">
      <c r="A212" s="2" t="str">
        <f>'Real GDP'!A211</f>
        <v>Q1/2011</v>
      </c>
      <c r="B212" s="3">
        <f>100*DataTransformed!B207</f>
        <v>-1.5479469308054661</v>
      </c>
      <c r="C212" s="3">
        <f>100*DataTransformed!L207</f>
        <v>1.7622792157556688</v>
      </c>
      <c r="D212" s="3">
        <f>100*DataTransformed!C207</f>
        <v>2.9871686486604432</v>
      </c>
      <c r="E212" s="3">
        <f>100*DataTransformed!M207</f>
        <v>-0.28456820630857749</v>
      </c>
      <c r="F212" s="3">
        <f>100*DataTransformed!D207</f>
        <v>4.1617499573387562</v>
      </c>
      <c r="G212" s="3">
        <f>100*DataTransformed!N207</f>
        <v>2.8550247526432315</v>
      </c>
      <c r="H212" s="3">
        <f>100*DataTransformed!E207</f>
        <v>7.0039770517155375</v>
      </c>
      <c r="I212" s="3">
        <f>100*DataTransformed!O207</f>
        <v>3.6232856131210411</v>
      </c>
      <c r="J212" s="3">
        <f>100*DataTransformed!F207</f>
        <v>1.2354100055848249</v>
      </c>
      <c r="K212" s="3">
        <f>100*DataTransformed!P207</f>
        <v>4.0514043296603575</v>
      </c>
      <c r="L212" s="3">
        <f>100*DataTransformed!G207</f>
        <v>2.946541598776875</v>
      </c>
      <c r="M212" s="3">
        <f>100*DataTransformed!Q207</f>
        <v>1.7570550893942993</v>
      </c>
      <c r="N212" s="3">
        <f>100*DataTransformed!H207</f>
        <v>-6.0637196499413903</v>
      </c>
      <c r="O212" s="3">
        <f>100*DataTransformed!R207</f>
        <v>1.8217313926129464</v>
      </c>
      <c r="P212" s="3">
        <f>100*DataTransformed!I207</f>
        <v>-1.4448109430464484</v>
      </c>
      <c r="Q212" s="3">
        <f>100*DataTransformed!S207</f>
        <v>1.8479760009963542</v>
      </c>
      <c r="V212" s="2" t="str">
        <f t="shared" si="262"/>
        <v>Q1/2011</v>
      </c>
      <c r="W212" s="17">
        <f t="shared" si="263"/>
        <v>0.59885951866895559</v>
      </c>
      <c r="X212" s="17">
        <f t="shared" si="264"/>
        <v>0.64412898205335134</v>
      </c>
      <c r="Y212" s="17">
        <f t="shared" si="265"/>
        <v>0.48342005479094574</v>
      </c>
      <c r="Z212" s="17">
        <f t="shared" si="266"/>
        <v>0.49157184389069886</v>
      </c>
      <c r="AA212" s="17">
        <f t="shared" si="267"/>
        <v>0.63432181590740477</v>
      </c>
      <c r="AB212" s="17">
        <f t="shared" si="268"/>
        <v>0.47641197651351397</v>
      </c>
      <c r="AC212" s="17">
        <f t="shared" si="269"/>
        <v>0.59094857494262287</v>
      </c>
      <c r="AD212" s="18">
        <f t="shared" si="270"/>
        <v>0.59885951866895559</v>
      </c>
      <c r="AE212" s="18">
        <f t="shared" si="271"/>
        <v>0.67720815307928539</v>
      </c>
      <c r="AF212" s="18">
        <f t="shared" si="272"/>
        <v>0.52990199690723616</v>
      </c>
      <c r="AG212" s="18">
        <f t="shared" si="273"/>
        <v>0.6328446505006835</v>
      </c>
      <c r="AH212" s="18">
        <f t="shared" si="274"/>
        <v>0.55466611326801785</v>
      </c>
      <c r="AI212" s="18">
        <f t="shared" si="275"/>
        <v>0.50760577843940435</v>
      </c>
      <c r="AJ212" s="18">
        <f t="shared" si="276"/>
        <v>0.70392483845475673</v>
      </c>
      <c r="AK212" s="19">
        <f t="shared" si="277"/>
        <v>0.64412898205335134</v>
      </c>
      <c r="AL212" s="19">
        <f t="shared" si="278"/>
        <v>0.67720815307928539</v>
      </c>
      <c r="AM212" s="19">
        <f t="shared" si="279"/>
        <v>0.72300581244122764</v>
      </c>
      <c r="AN212" s="19">
        <f t="shared" si="280"/>
        <v>0.81246235838278824</v>
      </c>
      <c r="AO212" s="19">
        <f t="shared" si="281"/>
        <v>0.70671582358861451</v>
      </c>
      <c r="AP212" s="19">
        <f t="shared" si="282"/>
        <v>0.48187099360643459</v>
      </c>
      <c r="AQ212" s="19">
        <f t="shared" si="283"/>
        <v>0.6915763114045832</v>
      </c>
      <c r="AR212" s="20">
        <f t="shared" si="284"/>
        <v>0.48342005479094574</v>
      </c>
      <c r="AS212" s="20">
        <f t="shared" si="285"/>
        <v>0.52990199690723616</v>
      </c>
      <c r="AT212" s="20">
        <f t="shared" si="286"/>
        <v>0.72300581244122764</v>
      </c>
      <c r="AU212" s="20">
        <f t="shared" si="287"/>
        <v>0.70166721888356742</v>
      </c>
      <c r="AV212" s="20">
        <f t="shared" si="288"/>
        <v>0.57714245202605008</v>
      </c>
      <c r="AW212" s="20">
        <f t="shared" si="289"/>
        <v>0.58015100601746272</v>
      </c>
      <c r="AX212" s="20">
        <f t="shared" si="290"/>
        <v>0.43895865968378694</v>
      </c>
      <c r="AY212" s="16">
        <f t="shared" si="291"/>
        <v>0.49157184389069886</v>
      </c>
      <c r="AZ212" s="16">
        <f t="shared" si="292"/>
        <v>0.6328446505006835</v>
      </c>
      <c r="BA212" s="16">
        <f t="shared" si="293"/>
        <v>0.81246235838278824</v>
      </c>
      <c r="BB212" s="16">
        <f t="shared" si="294"/>
        <v>0.70166721888356742</v>
      </c>
      <c r="BC212" s="16">
        <f t="shared" si="295"/>
        <v>0.58277353102371077</v>
      </c>
      <c r="BD212" s="16">
        <f t="shared" si="296"/>
        <v>0.56069830704713219</v>
      </c>
      <c r="BE212" s="16">
        <f t="shared" si="297"/>
        <v>0.64740152039364418</v>
      </c>
      <c r="BF212" s="13">
        <f t="shared" si="298"/>
        <v>0.63432181590740477</v>
      </c>
      <c r="BG212" s="13">
        <f t="shared" si="299"/>
        <v>0.55466611326801785</v>
      </c>
      <c r="BH212" s="13">
        <f t="shared" si="300"/>
        <v>0.70671582358861451</v>
      </c>
      <c r="BI212" s="13">
        <f t="shared" si="301"/>
        <v>0.57714245202605008</v>
      </c>
      <c r="BJ212" s="13">
        <f t="shared" si="302"/>
        <v>0.58277353102371077</v>
      </c>
      <c r="BK212" s="13">
        <f t="shared" si="303"/>
        <v>0.38703895960814716</v>
      </c>
      <c r="BL212" s="13">
        <f t="shared" si="304"/>
        <v>0.60257473488693092</v>
      </c>
      <c r="BM212" s="21">
        <f t="shared" si="305"/>
        <v>0.47641197651351397</v>
      </c>
      <c r="BN212" s="21">
        <f t="shared" si="306"/>
        <v>0.50760577843940435</v>
      </c>
      <c r="BO212" s="21">
        <f t="shared" si="307"/>
        <v>0.48187099360643459</v>
      </c>
      <c r="BP212" s="21">
        <f t="shared" si="308"/>
        <v>0.58015100601746272</v>
      </c>
      <c r="BQ212" s="21">
        <f t="shared" si="309"/>
        <v>0.56069830704713219</v>
      </c>
      <c r="BR212" s="21">
        <f t="shared" si="310"/>
        <v>0.38703895960814716</v>
      </c>
      <c r="BS212" s="21">
        <f t="shared" si="311"/>
        <v>0.43365825932505525</v>
      </c>
      <c r="BT212" s="22">
        <f t="shared" si="312"/>
        <v>0.59094857494262287</v>
      </c>
      <c r="BU212" s="22">
        <f t="shared" si="313"/>
        <v>0.70392483845475673</v>
      </c>
      <c r="BV212" s="22">
        <f t="shared" si="314"/>
        <v>0.6915763114045832</v>
      </c>
      <c r="BW212" s="22">
        <f t="shared" si="315"/>
        <v>0.43895865968378694</v>
      </c>
      <c r="BX212" s="22">
        <f t="shared" si="316"/>
        <v>0.64740152039364418</v>
      </c>
      <c r="BY212" s="22">
        <f t="shared" si="317"/>
        <v>0.60257473488693092</v>
      </c>
      <c r="BZ212" s="22">
        <f t="shared" si="318"/>
        <v>0.43365825932505525</v>
      </c>
      <c r="CC212" s="2" t="str">
        <f t="shared" si="319"/>
        <v>Q1/2011</v>
      </c>
      <c r="CD212" s="3">
        <f t="shared" si="324"/>
        <v>0.48342005479094574</v>
      </c>
      <c r="CE212" s="3">
        <f t="shared" si="325"/>
        <v>0.59094857494262287</v>
      </c>
      <c r="CF212" s="3">
        <f t="shared" si="326"/>
        <v>0.63432181590740477</v>
      </c>
      <c r="CG212" s="3">
        <f t="shared" si="327"/>
        <v>0.49558032752787523</v>
      </c>
      <c r="CH212" s="3">
        <f t="shared" si="328"/>
        <v>0.58686105298316682</v>
      </c>
      <c r="CI212" s="3">
        <f t="shared" si="329"/>
        <v>0.66975649490787514</v>
      </c>
      <c r="CJ212" s="2">
        <v>0</v>
      </c>
      <c r="CL212" s="3" t="e">
        <v>#N/A</v>
      </c>
      <c r="CM212" s="3" t="e">
        <v>#N/A</v>
      </c>
      <c r="CN212" s="3"/>
      <c r="CR212" s="2" t="str">
        <f t="shared" si="321"/>
        <v>Q1/2011</v>
      </c>
      <c r="CS212" s="3">
        <f t="shared" si="322"/>
        <v>0.56375108857940492</v>
      </c>
      <c r="CT212" s="3">
        <f t="shared" si="323"/>
        <v>0.59744567708811191</v>
      </c>
    </row>
    <row r="213" spans="1:98" x14ac:dyDescent="0.25">
      <c r="A213" s="2" t="str">
        <f>'Real GDP'!A212</f>
        <v>Q2/2011</v>
      </c>
      <c r="B213" s="3">
        <f>100*DataTransformed!B208</f>
        <v>2.899286720396077</v>
      </c>
      <c r="C213" s="3">
        <f>100*DataTransformed!L208</f>
        <v>2.9004265160299525</v>
      </c>
      <c r="D213" s="3">
        <f>100*DataTransformed!C208</f>
        <v>0.59025090964119897</v>
      </c>
      <c r="E213" s="3">
        <f>100*DataTransformed!M208</f>
        <v>1.1651459465980452</v>
      </c>
      <c r="F213" s="3">
        <f>100*DataTransformed!D208</f>
        <v>0.25530686075505571</v>
      </c>
      <c r="G213" s="3">
        <f>100*DataTransformed!N208</f>
        <v>2.985496426060763</v>
      </c>
      <c r="H213" s="3">
        <f>100*DataTransformed!E208</f>
        <v>0.69761586508789719</v>
      </c>
      <c r="I213" s="3">
        <f>100*DataTransformed!O208</f>
        <v>4.0202469734996527</v>
      </c>
      <c r="J213" s="3">
        <f>100*DataTransformed!F208</f>
        <v>0.2560109170833158</v>
      </c>
      <c r="K213" s="3">
        <f>100*DataTransformed!P208</f>
        <v>4.7950994050474094</v>
      </c>
      <c r="L213" s="3">
        <f>100*DataTransformed!G208</f>
        <v>0.7590857698975384</v>
      </c>
      <c r="M213" s="3">
        <f>100*DataTransformed!Q208</f>
        <v>2.3260532878996543</v>
      </c>
      <c r="N213" s="3">
        <f>100*DataTransformed!H208</f>
        <v>-2.1169274626352319</v>
      </c>
      <c r="O213" s="3">
        <f>100*DataTransformed!R208</f>
        <v>3.059248507265977</v>
      </c>
      <c r="P213" s="3">
        <f>100*DataTransformed!I208</f>
        <v>-1.9211471503606248</v>
      </c>
      <c r="Q213" s="3">
        <f>100*DataTransformed!S208</f>
        <v>3.1827444352636292</v>
      </c>
      <c r="V213" s="2" t="str">
        <f t="shared" si="262"/>
        <v>Q2/2011</v>
      </c>
      <c r="W213" s="17">
        <f t="shared" si="263"/>
        <v>0.61770101545334144</v>
      </c>
      <c r="X213" s="17">
        <f t="shared" si="264"/>
        <v>0.66520398784684909</v>
      </c>
      <c r="Y213" s="17">
        <f t="shared" si="265"/>
        <v>0.46753087137853588</v>
      </c>
      <c r="Z213" s="17">
        <f t="shared" si="266"/>
        <v>0.53135096212692046</v>
      </c>
      <c r="AA213" s="17">
        <f t="shared" si="267"/>
        <v>0.64212130278168267</v>
      </c>
      <c r="AB213" s="17">
        <f t="shared" si="268"/>
        <v>0.4614085329038301</v>
      </c>
      <c r="AC213" s="17">
        <f t="shared" si="269"/>
        <v>0.58315676946231498</v>
      </c>
      <c r="AD213" s="18">
        <f t="shared" si="270"/>
        <v>0.61770101545334144</v>
      </c>
      <c r="AE213" s="18">
        <f t="shared" si="271"/>
        <v>0.67857857422456724</v>
      </c>
      <c r="AF213" s="18">
        <f t="shared" si="272"/>
        <v>0.54206265822103139</v>
      </c>
      <c r="AG213" s="18">
        <f t="shared" si="273"/>
        <v>0.63316580705347536</v>
      </c>
      <c r="AH213" s="18">
        <f t="shared" si="274"/>
        <v>0.55811088719715951</v>
      </c>
      <c r="AI213" s="18">
        <f t="shared" si="275"/>
        <v>0.51923791154611387</v>
      </c>
      <c r="AJ213" s="18">
        <f t="shared" si="276"/>
        <v>0.69991961057931185</v>
      </c>
      <c r="AK213" s="19">
        <f t="shared" si="277"/>
        <v>0.66520398784684909</v>
      </c>
      <c r="AL213" s="19">
        <f t="shared" si="278"/>
        <v>0.67857857422456724</v>
      </c>
      <c r="AM213" s="19">
        <f t="shared" si="279"/>
        <v>0.73840978858548889</v>
      </c>
      <c r="AN213" s="19">
        <f t="shared" si="280"/>
        <v>0.81137034146206621</v>
      </c>
      <c r="AO213" s="19">
        <f t="shared" si="281"/>
        <v>0.71065528876830908</v>
      </c>
      <c r="AP213" s="19">
        <f t="shared" si="282"/>
        <v>0.49654573218795817</v>
      </c>
      <c r="AQ213" s="19">
        <f t="shared" si="283"/>
        <v>0.69297993441750194</v>
      </c>
      <c r="AR213" s="20">
        <f t="shared" si="284"/>
        <v>0.46753087137853588</v>
      </c>
      <c r="AS213" s="20">
        <f t="shared" si="285"/>
        <v>0.54206265822103139</v>
      </c>
      <c r="AT213" s="20">
        <f t="shared" si="286"/>
        <v>0.73840978858548889</v>
      </c>
      <c r="AU213" s="20">
        <f t="shared" si="287"/>
        <v>0.73250863175106351</v>
      </c>
      <c r="AV213" s="20">
        <f t="shared" si="288"/>
        <v>0.58204692967601357</v>
      </c>
      <c r="AW213" s="20">
        <f t="shared" si="289"/>
        <v>0.57295172662444571</v>
      </c>
      <c r="AX213" s="20">
        <f t="shared" si="290"/>
        <v>0.43811779356773772</v>
      </c>
      <c r="AY213" s="16">
        <f t="shared" si="291"/>
        <v>0.53135096212692046</v>
      </c>
      <c r="AZ213" s="16">
        <f t="shared" si="292"/>
        <v>0.63316580705347536</v>
      </c>
      <c r="BA213" s="16">
        <f t="shared" si="293"/>
        <v>0.81137034146206621</v>
      </c>
      <c r="BB213" s="16">
        <f t="shared" si="294"/>
        <v>0.73250863175106351</v>
      </c>
      <c r="BC213" s="16">
        <f t="shared" si="295"/>
        <v>0.58771411518518346</v>
      </c>
      <c r="BD213" s="16">
        <f t="shared" si="296"/>
        <v>0.58366597089436589</v>
      </c>
      <c r="BE213" s="16">
        <f t="shared" si="297"/>
        <v>0.63955899736935362</v>
      </c>
      <c r="BF213" s="13">
        <f t="shared" si="298"/>
        <v>0.64212130278168267</v>
      </c>
      <c r="BG213" s="13">
        <f t="shared" si="299"/>
        <v>0.55811088719715951</v>
      </c>
      <c r="BH213" s="13">
        <f t="shared" si="300"/>
        <v>0.71065528876830908</v>
      </c>
      <c r="BI213" s="13">
        <f t="shared" si="301"/>
        <v>0.58204692967601357</v>
      </c>
      <c r="BJ213" s="13">
        <f t="shared" si="302"/>
        <v>0.58771411518518346</v>
      </c>
      <c r="BK213" s="13">
        <f t="shared" si="303"/>
        <v>0.3933580753523942</v>
      </c>
      <c r="BL213" s="13">
        <f t="shared" si="304"/>
        <v>0.60450195490918279</v>
      </c>
      <c r="BM213" s="21">
        <f t="shared" si="305"/>
        <v>0.4614085329038301</v>
      </c>
      <c r="BN213" s="21">
        <f t="shared" si="306"/>
        <v>0.51923791154611387</v>
      </c>
      <c r="BO213" s="21">
        <f t="shared" si="307"/>
        <v>0.49654573218795817</v>
      </c>
      <c r="BP213" s="21">
        <f t="shared" si="308"/>
        <v>0.57295172662444571</v>
      </c>
      <c r="BQ213" s="21">
        <f t="shared" si="309"/>
        <v>0.58366597089436589</v>
      </c>
      <c r="BR213" s="21">
        <f t="shared" si="310"/>
        <v>0.3933580753523942</v>
      </c>
      <c r="BS213" s="21">
        <f t="shared" si="311"/>
        <v>0.44283196589701324</v>
      </c>
      <c r="BT213" s="22">
        <f t="shared" si="312"/>
        <v>0.58315676946231498</v>
      </c>
      <c r="BU213" s="22">
        <f t="shared" si="313"/>
        <v>0.69991961057931185</v>
      </c>
      <c r="BV213" s="22">
        <f t="shared" si="314"/>
        <v>0.69297993441750194</v>
      </c>
      <c r="BW213" s="22">
        <f t="shared" si="315"/>
        <v>0.43811779356773772</v>
      </c>
      <c r="BX213" s="22">
        <f t="shared" si="316"/>
        <v>0.63955899736935362</v>
      </c>
      <c r="BY213" s="22">
        <f t="shared" si="317"/>
        <v>0.60450195490918279</v>
      </c>
      <c r="BZ213" s="22">
        <f t="shared" si="318"/>
        <v>0.44283196589701324</v>
      </c>
      <c r="CC213" s="2" t="str">
        <f t="shared" si="319"/>
        <v>Q2/2011</v>
      </c>
      <c r="CD213" s="3">
        <f t="shared" si="324"/>
        <v>0.46753087137853588</v>
      </c>
      <c r="CE213" s="3">
        <f t="shared" si="325"/>
        <v>0.58315676946231498</v>
      </c>
      <c r="CF213" s="3">
        <f t="shared" si="326"/>
        <v>0.64212130278168267</v>
      </c>
      <c r="CG213" s="3">
        <f t="shared" si="327"/>
        <v>0.52226617419131549</v>
      </c>
      <c r="CH213" s="3">
        <f t="shared" si="328"/>
        <v>0.58569004303977468</v>
      </c>
      <c r="CI213" s="3">
        <f t="shared" si="329"/>
        <v>0.6752349276301377</v>
      </c>
      <c r="CJ213" s="2">
        <v>0</v>
      </c>
      <c r="CL213" s="3" t="e">
        <v>#N/A</v>
      </c>
      <c r="CM213" s="3" t="e">
        <v>#N/A</v>
      </c>
      <c r="CN213" s="3"/>
      <c r="CR213" s="2" t="str">
        <f t="shared" si="321"/>
        <v>Q2/2011</v>
      </c>
      <c r="CS213" s="3">
        <f t="shared" si="322"/>
        <v>0.57170927488796364</v>
      </c>
      <c r="CT213" s="3">
        <f t="shared" si="323"/>
        <v>0.60393344105299529</v>
      </c>
    </row>
    <row r="214" spans="1:98" x14ac:dyDescent="0.25">
      <c r="A214" s="2" t="str">
        <f>'Real GDP'!A213</f>
        <v>Q3/2011</v>
      </c>
      <c r="B214" s="3">
        <f>100*DataTransformed!B209</f>
        <v>0.842182834271199</v>
      </c>
      <c r="C214" s="3">
        <f>100*DataTransformed!L209</f>
        <v>2.4095432079377588</v>
      </c>
      <c r="D214" s="3">
        <f>100*DataTransformed!C209</f>
        <v>1.0752136156558123</v>
      </c>
      <c r="E214" s="3">
        <f>100*DataTransformed!M209</f>
        <v>0.81427387031425269</v>
      </c>
      <c r="F214" s="3">
        <f>100*DataTransformed!D209</f>
        <v>0.84454090266916637</v>
      </c>
      <c r="G214" s="3">
        <f>100*DataTransformed!N209</f>
        <v>1.4388989157573917</v>
      </c>
      <c r="H214" s="3">
        <f>100*DataTransformed!E209</f>
        <v>1.892917648673631</v>
      </c>
      <c r="I214" s="3">
        <f>100*DataTransformed!O209</f>
        <v>2.7114808606054197</v>
      </c>
      <c r="J214" s="3">
        <f>100*DataTransformed!F209</f>
        <v>-2.3450169299923829</v>
      </c>
      <c r="K214" s="3">
        <f>100*DataTransformed!P209</f>
        <v>3.835052671729855</v>
      </c>
      <c r="L214" s="3">
        <f>100*DataTransformed!G209</f>
        <v>5.5134172213502808</v>
      </c>
      <c r="M214" s="3">
        <f>100*DataTransformed!Q209</f>
        <v>1.206794074370876</v>
      </c>
      <c r="N214" s="3">
        <f>100*DataTransformed!H209</f>
        <v>9.6132129361073737</v>
      </c>
      <c r="O214" s="3">
        <f>100*DataTransformed!R209</f>
        <v>2.5122898796151816</v>
      </c>
      <c r="P214" s="3">
        <f>100*DataTransformed!I209</f>
        <v>-1.6292496868913986</v>
      </c>
      <c r="Q214" s="3">
        <f>100*DataTransformed!S209</f>
        <v>2.9174934388681351</v>
      </c>
      <c r="V214" s="2" t="str">
        <f t="shared" si="262"/>
        <v>Q3/2011</v>
      </c>
      <c r="W214" s="17">
        <f t="shared" si="263"/>
        <v>0.6185645007602808</v>
      </c>
      <c r="X214" s="17">
        <f t="shared" si="264"/>
        <v>0.66611867740805542</v>
      </c>
      <c r="Y214" s="17">
        <f t="shared" si="265"/>
        <v>0.46409584558649264</v>
      </c>
      <c r="Z214" s="17">
        <f t="shared" si="266"/>
        <v>0.53551733852110606</v>
      </c>
      <c r="AA214" s="17">
        <f t="shared" si="267"/>
        <v>0.62444403741275878</v>
      </c>
      <c r="AB214" s="17">
        <f t="shared" si="268"/>
        <v>0.42782094638922802</v>
      </c>
      <c r="AC214" s="17">
        <f t="shared" si="269"/>
        <v>0.58177448119600583</v>
      </c>
      <c r="AD214" s="18">
        <f t="shared" si="270"/>
        <v>0.6185645007602808</v>
      </c>
      <c r="AE214" s="18">
        <f t="shared" si="271"/>
        <v>0.67916872483536417</v>
      </c>
      <c r="AF214" s="18">
        <f t="shared" si="272"/>
        <v>0.54009970224178783</v>
      </c>
      <c r="AG214" s="18">
        <f t="shared" si="273"/>
        <v>0.63341262992814062</v>
      </c>
      <c r="AH214" s="18">
        <f t="shared" si="274"/>
        <v>0.54538007564600943</v>
      </c>
      <c r="AI214" s="18">
        <f t="shared" si="275"/>
        <v>0.48841777313371515</v>
      </c>
      <c r="AJ214" s="18">
        <f t="shared" si="276"/>
        <v>0.6938139955339262</v>
      </c>
      <c r="AK214" s="19">
        <f t="shared" si="277"/>
        <v>0.66611867740805542</v>
      </c>
      <c r="AL214" s="19">
        <f t="shared" si="278"/>
        <v>0.67916872483536417</v>
      </c>
      <c r="AM214" s="19">
        <f t="shared" si="279"/>
        <v>0.73557007461745394</v>
      </c>
      <c r="AN214" s="19">
        <f t="shared" si="280"/>
        <v>0.81121125244925762</v>
      </c>
      <c r="AO214" s="19">
        <f t="shared" si="281"/>
        <v>0.69418668589966415</v>
      </c>
      <c r="AP214" s="19">
        <f t="shared" si="282"/>
        <v>0.46313393014901366</v>
      </c>
      <c r="AQ214" s="19">
        <f t="shared" si="283"/>
        <v>0.68884514998243851</v>
      </c>
      <c r="AR214" s="20">
        <f t="shared" si="284"/>
        <v>0.46409584558649264</v>
      </c>
      <c r="AS214" s="20">
        <f t="shared" si="285"/>
        <v>0.54009970224178783</v>
      </c>
      <c r="AT214" s="20">
        <f t="shared" si="286"/>
        <v>0.73557007461745394</v>
      </c>
      <c r="AU214" s="20">
        <f t="shared" si="287"/>
        <v>0.72412208964669922</v>
      </c>
      <c r="AV214" s="20">
        <f t="shared" si="288"/>
        <v>0.57833125555651277</v>
      </c>
      <c r="AW214" s="20">
        <f t="shared" si="289"/>
        <v>0.55828877765132834</v>
      </c>
      <c r="AX214" s="20">
        <f t="shared" si="290"/>
        <v>0.42378230802801525</v>
      </c>
      <c r="AY214" s="16">
        <f t="shared" si="291"/>
        <v>0.53551733852110606</v>
      </c>
      <c r="AZ214" s="16">
        <f t="shared" si="292"/>
        <v>0.63341262992814062</v>
      </c>
      <c r="BA214" s="16">
        <f t="shared" si="293"/>
        <v>0.81121125244925762</v>
      </c>
      <c r="BB214" s="16">
        <f t="shared" si="294"/>
        <v>0.72412208964669922</v>
      </c>
      <c r="BC214" s="16">
        <f t="shared" si="295"/>
        <v>0.55974333317623892</v>
      </c>
      <c r="BD214" s="16">
        <f t="shared" si="296"/>
        <v>0.52342367515846155</v>
      </c>
      <c r="BE214" s="16">
        <f t="shared" si="297"/>
        <v>0.6487663582222325</v>
      </c>
      <c r="BF214" s="13">
        <f t="shared" si="298"/>
        <v>0.62444403741275878</v>
      </c>
      <c r="BG214" s="13">
        <f t="shared" si="299"/>
        <v>0.54538007564600943</v>
      </c>
      <c r="BH214" s="13">
        <f t="shared" si="300"/>
        <v>0.69418668589966415</v>
      </c>
      <c r="BI214" s="13">
        <f t="shared" si="301"/>
        <v>0.57833125555651277</v>
      </c>
      <c r="BJ214" s="13">
        <f t="shared" si="302"/>
        <v>0.55974333317623892</v>
      </c>
      <c r="BK214" s="13">
        <f t="shared" si="303"/>
        <v>0.41292456657070287</v>
      </c>
      <c r="BL214" s="13">
        <f t="shared" si="304"/>
        <v>0.55680452890363019</v>
      </c>
      <c r="BM214" s="21">
        <f t="shared" si="305"/>
        <v>0.42782094638922802</v>
      </c>
      <c r="BN214" s="21">
        <f t="shared" si="306"/>
        <v>0.48841777313371515</v>
      </c>
      <c r="BO214" s="21">
        <f t="shared" si="307"/>
        <v>0.46313393014901366</v>
      </c>
      <c r="BP214" s="21">
        <f t="shared" si="308"/>
        <v>0.55828877765132834</v>
      </c>
      <c r="BQ214" s="21">
        <f t="shared" si="309"/>
        <v>0.52342367515846155</v>
      </c>
      <c r="BR214" s="21">
        <f t="shared" si="310"/>
        <v>0.41292456657070287</v>
      </c>
      <c r="BS214" s="21">
        <f t="shared" si="311"/>
        <v>0.36526476049996787</v>
      </c>
      <c r="BT214" s="22">
        <f t="shared" si="312"/>
        <v>0.58177448119600583</v>
      </c>
      <c r="BU214" s="22">
        <f t="shared" si="313"/>
        <v>0.6938139955339262</v>
      </c>
      <c r="BV214" s="22">
        <f t="shared" si="314"/>
        <v>0.68884514998243851</v>
      </c>
      <c r="BW214" s="22">
        <f t="shared" si="315"/>
        <v>0.42378230802801525</v>
      </c>
      <c r="BX214" s="22">
        <f t="shared" si="316"/>
        <v>0.6487663582222325</v>
      </c>
      <c r="BY214" s="22">
        <f t="shared" si="317"/>
        <v>0.55680452890363019</v>
      </c>
      <c r="BZ214" s="22">
        <f t="shared" si="318"/>
        <v>0.36526476049996787</v>
      </c>
      <c r="CC214" s="2" t="str">
        <f t="shared" si="319"/>
        <v>Q3/2011</v>
      </c>
      <c r="CD214" s="3">
        <f t="shared" si="324"/>
        <v>0.46409584558649264</v>
      </c>
      <c r="CE214" s="3">
        <f t="shared" si="325"/>
        <v>0.58177448119600583</v>
      </c>
      <c r="CF214" s="3">
        <f t="shared" si="326"/>
        <v>0.62444403741275878</v>
      </c>
      <c r="CG214" s="3">
        <f t="shared" si="327"/>
        <v>0.49716924863990175</v>
      </c>
      <c r="CH214" s="3">
        <f t="shared" si="328"/>
        <v>0.56903729436637585</v>
      </c>
      <c r="CI214" s="3">
        <f t="shared" si="329"/>
        <v>0.67590621297853692</v>
      </c>
      <c r="CJ214" s="2">
        <v>0</v>
      </c>
      <c r="CL214" s="3" t="e">
        <v>#N/A</v>
      </c>
      <c r="CM214" s="3" t="e">
        <v>#N/A</v>
      </c>
      <c r="CN214" s="3"/>
      <c r="CR214" s="2" t="str">
        <f t="shared" si="321"/>
        <v>Q3/2011</v>
      </c>
      <c r="CS214" s="3">
        <f t="shared" si="322"/>
        <v>0.56503590012818006</v>
      </c>
      <c r="CT214" s="3">
        <f t="shared" si="323"/>
        <v>0.59132294006401065</v>
      </c>
    </row>
    <row r="215" spans="1:98" x14ac:dyDescent="0.25">
      <c r="A215" s="2" t="str">
        <f>'Real GDP'!A214</f>
        <v>Q4/2011</v>
      </c>
      <c r="B215" s="3">
        <f>100*DataTransformed!B210</f>
        <v>4.4779979163223516</v>
      </c>
      <c r="C215" s="3">
        <f>100*DataTransformed!L210</f>
        <v>0.57585585835049358</v>
      </c>
      <c r="D215" s="3">
        <f>100*DataTransformed!C210</f>
        <v>0.66334863861712279</v>
      </c>
      <c r="E215" s="3">
        <f>100*DataTransformed!M210</f>
        <v>0.87901798542304732</v>
      </c>
      <c r="F215" s="3">
        <f>100*DataTransformed!D210</f>
        <v>1.0219872418097964</v>
      </c>
      <c r="G215" s="3">
        <f>100*DataTransformed!N210</f>
        <v>-1.4667025375825204</v>
      </c>
      <c r="H215" s="3">
        <f>100*DataTransformed!E210</f>
        <v>7.7043704337143026E-2</v>
      </c>
      <c r="I215" s="3">
        <f>100*DataTransformed!O210</f>
        <v>3.9108670786447419E-2</v>
      </c>
      <c r="J215" s="3">
        <f>100*DataTransformed!F210</f>
        <v>-3.620796608814203</v>
      </c>
      <c r="K215" s="3">
        <f>100*DataTransformed!P210</f>
        <v>1.4853264350040973</v>
      </c>
      <c r="L215" s="3">
        <f>100*DataTransformed!G210</f>
        <v>3.1481332663492623</v>
      </c>
      <c r="M215" s="3">
        <f>100*DataTransformed!Q210</f>
        <v>-0.83754095083818925</v>
      </c>
      <c r="N215" s="3">
        <f>100*DataTransformed!H210</f>
        <v>-0.58868645620151483</v>
      </c>
      <c r="O215" s="3">
        <f>100*DataTransformed!R210</f>
        <v>0.611061719492767</v>
      </c>
      <c r="P215" s="3">
        <f>100*DataTransformed!I210</f>
        <v>-2.3795384678539477</v>
      </c>
      <c r="Q215" s="3">
        <f>100*DataTransformed!S210</f>
        <v>1.1468010577829091</v>
      </c>
      <c r="V215" s="2" t="str">
        <f t="shared" si="262"/>
        <v>Q4/2011</v>
      </c>
      <c r="W215" s="17">
        <f t="shared" si="263"/>
        <v>0.60491621557019837</v>
      </c>
      <c r="X215" s="17">
        <f t="shared" si="264"/>
        <v>0.66978612996663611</v>
      </c>
      <c r="Y215" s="17">
        <f t="shared" si="265"/>
        <v>0.45615915911286614</v>
      </c>
      <c r="Z215" s="17">
        <f t="shared" si="266"/>
        <v>0.512240882219264</v>
      </c>
      <c r="AA215" s="17">
        <f t="shared" si="267"/>
        <v>0.62391865570795524</v>
      </c>
      <c r="AB215" s="17">
        <f t="shared" si="268"/>
        <v>0.4160533936985143</v>
      </c>
      <c r="AC215" s="17">
        <f t="shared" si="269"/>
        <v>0.54538871813429934</v>
      </c>
      <c r="AD215" s="18">
        <f t="shared" si="270"/>
        <v>0.60491621557019837</v>
      </c>
      <c r="AE215" s="18">
        <f t="shared" si="271"/>
        <v>0.69160868730215108</v>
      </c>
      <c r="AF215" s="18">
        <f t="shared" si="272"/>
        <v>0.54089440805248179</v>
      </c>
      <c r="AG215" s="18">
        <f t="shared" si="273"/>
        <v>0.63921431593353417</v>
      </c>
      <c r="AH215" s="18">
        <f t="shared" si="274"/>
        <v>0.54244374108023319</v>
      </c>
      <c r="AI215" s="18">
        <f t="shared" si="275"/>
        <v>0.48506887704199825</v>
      </c>
      <c r="AJ215" s="18">
        <f t="shared" si="276"/>
        <v>0.69426647931326924</v>
      </c>
      <c r="AK215" s="19">
        <f t="shared" si="277"/>
        <v>0.66978612996663611</v>
      </c>
      <c r="AL215" s="19">
        <f t="shared" si="278"/>
        <v>0.69160868730215108</v>
      </c>
      <c r="AM215" s="19">
        <f t="shared" si="279"/>
        <v>0.74185362777539954</v>
      </c>
      <c r="AN215" s="19">
        <f t="shared" si="280"/>
        <v>0.80605484559605223</v>
      </c>
      <c r="AO215" s="19">
        <f t="shared" si="281"/>
        <v>0.6969983156960291</v>
      </c>
      <c r="AP215" s="19">
        <f t="shared" si="282"/>
        <v>0.47915631283296006</v>
      </c>
      <c r="AQ215" s="19">
        <f t="shared" si="283"/>
        <v>0.67987271175084374</v>
      </c>
      <c r="AR215" s="20">
        <f t="shared" si="284"/>
        <v>0.45615915911286614</v>
      </c>
      <c r="AS215" s="20">
        <f t="shared" si="285"/>
        <v>0.54089440805248179</v>
      </c>
      <c r="AT215" s="20">
        <f t="shared" si="286"/>
        <v>0.74185362777539954</v>
      </c>
      <c r="AU215" s="20">
        <f t="shared" si="287"/>
        <v>0.72185931891068622</v>
      </c>
      <c r="AV215" s="20">
        <f t="shared" si="288"/>
        <v>0.57624227316188203</v>
      </c>
      <c r="AW215" s="20">
        <f t="shared" si="289"/>
        <v>0.55954768891146511</v>
      </c>
      <c r="AX215" s="20">
        <f t="shared" si="290"/>
        <v>0.42381289538536832</v>
      </c>
      <c r="AY215" s="16">
        <f t="shared" si="291"/>
        <v>0.512240882219264</v>
      </c>
      <c r="AZ215" s="16">
        <f t="shared" si="292"/>
        <v>0.63921431593353417</v>
      </c>
      <c r="BA215" s="16">
        <f t="shared" si="293"/>
        <v>0.80605484559605223</v>
      </c>
      <c r="BB215" s="16">
        <f t="shared" si="294"/>
        <v>0.72185931891068622</v>
      </c>
      <c r="BC215" s="16">
        <f t="shared" si="295"/>
        <v>0.54797683533516384</v>
      </c>
      <c r="BD215" s="16">
        <f t="shared" si="296"/>
        <v>0.52979626457620987</v>
      </c>
      <c r="BE215" s="16">
        <f t="shared" si="297"/>
        <v>0.66187696252348871</v>
      </c>
      <c r="BF215" s="13">
        <f t="shared" si="298"/>
        <v>0.62391865570795524</v>
      </c>
      <c r="BG215" s="13">
        <f t="shared" si="299"/>
        <v>0.54244374108023319</v>
      </c>
      <c r="BH215" s="13">
        <f t="shared" si="300"/>
        <v>0.6969983156960291</v>
      </c>
      <c r="BI215" s="13">
        <f t="shared" si="301"/>
        <v>0.57624227316188203</v>
      </c>
      <c r="BJ215" s="13">
        <f t="shared" si="302"/>
        <v>0.54797683533516384</v>
      </c>
      <c r="BK215" s="13">
        <f t="shared" si="303"/>
        <v>0.41177519056512168</v>
      </c>
      <c r="BL215" s="13">
        <f t="shared" si="304"/>
        <v>0.53728199041987224</v>
      </c>
      <c r="BM215" s="21">
        <f t="shared" si="305"/>
        <v>0.4160533936985143</v>
      </c>
      <c r="BN215" s="21">
        <f t="shared" si="306"/>
        <v>0.48506887704199825</v>
      </c>
      <c r="BO215" s="21">
        <f t="shared" si="307"/>
        <v>0.47915631283296006</v>
      </c>
      <c r="BP215" s="21">
        <f t="shared" si="308"/>
        <v>0.55954768891146511</v>
      </c>
      <c r="BQ215" s="21">
        <f t="shared" si="309"/>
        <v>0.52979626457620987</v>
      </c>
      <c r="BR215" s="21">
        <f t="shared" si="310"/>
        <v>0.41177519056512168</v>
      </c>
      <c r="BS215" s="21">
        <f t="shared" si="311"/>
        <v>0.37080654793379025</v>
      </c>
      <c r="BT215" s="22">
        <f t="shared" si="312"/>
        <v>0.54538871813429934</v>
      </c>
      <c r="BU215" s="22">
        <f t="shared" si="313"/>
        <v>0.69426647931326924</v>
      </c>
      <c r="BV215" s="22">
        <f t="shared" si="314"/>
        <v>0.67987271175084374</v>
      </c>
      <c r="BW215" s="22">
        <f t="shared" si="315"/>
        <v>0.42381289538536832</v>
      </c>
      <c r="BX215" s="22">
        <f t="shared" si="316"/>
        <v>0.66187696252348871</v>
      </c>
      <c r="BY215" s="22">
        <f t="shared" si="317"/>
        <v>0.53728199041987224</v>
      </c>
      <c r="BZ215" s="22">
        <f t="shared" si="318"/>
        <v>0.37080654793379025</v>
      </c>
      <c r="CC215" s="2" t="str">
        <f t="shared" si="319"/>
        <v>Q4/2011</v>
      </c>
      <c r="CD215" s="3">
        <f t="shared" si="324"/>
        <v>0.45615915911286614</v>
      </c>
      <c r="CE215" s="3">
        <f t="shared" si="325"/>
        <v>0.54538871813429934</v>
      </c>
      <c r="CF215" s="3">
        <f t="shared" si="326"/>
        <v>0.62391865570795524</v>
      </c>
      <c r="CG215" s="3">
        <f t="shared" si="327"/>
        <v>0.49186187833631467</v>
      </c>
      <c r="CH215" s="3">
        <f t="shared" si="328"/>
        <v>0.55376226212331447</v>
      </c>
      <c r="CI215" s="3">
        <f t="shared" si="329"/>
        <v>0.6773510663047918</v>
      </c>
      <c r="CJ215" s="2">
        <v>0</v>
      </c>
      <c r="CL215" s="3" t="e">
        <v>#N/A</v>
      </c>
      <c r="CM215" s="3" t="e">
        <v>#N/A</v>
      </c>
      <c r="CN215" s="3"/>
      <c r="CR215" s="2" t="str">
        <f t="shared" si="321"/>
        <v>Q4/2011</v>
      </c>
      <c r="CS215" s="3">
        <f t="shared" si="322"/>
        <v>0.55267112457316425</v>
      </c>
      <c r="CT215" s="3">
        <f t="shared" si="323"/>
        <v>0.58887549152109731</v>
      </c>
    </row>
    <row r="216" spans="1:98" x14ac:dyDescent="0.25">
      <c r="A216" s="2" t="str">
        <f>'Real GDP'!A215</f>
        <v>Q1/2012</v>
      </c>
      <c r="B216" s="3">
        <f>100*DataTransformed!B211</f>
        <v>2.6450432140087798</v>
      </c>
      <c r="C216" s="3">
        <f>100*DataTransformed!L211</f>
        <v>2.1049821647778799</v>
      </c>
      <c r="D216" s="3">
        <f>100*DataTransformed!C211</f>
        <v>2.5825891400359069</v>
      </c>
      <c r="E216" s="3">
        <f>100*DataTransformed!M211</f>
        <v>2.816440547265131</v>
      </c>
      <c r="F216" s="3">
        <f>100*DataTransformed!D211</f>
        <v>0.26075644115799435</v>
      </c>
      <c r="G216" s="3">
        <f>100*DataTransformed!N211</f>
        <v>-0.84450617144753437</v>
      </c>
      <c r="H216" s="3">
        <f>100*DataTransformed!E211</f>
        <v>1.2599027152994324</v>
      </c>
      <c r="I216" s="3">
        <f>100*DataTransformed!O211</f>
        <v>0.85684454590371217</v>
      </c>
      <c r="J216" s="3">
        <f>100*DataTransformed!F211</f>
        <v>-3.5262488717641816</v>
      </c>
      <c r="K216" s="3">
        <f>100*DataTransformed!P211</f>
        <v>2.6309260718235805</v>
      </c>
      <c r="L216" s="3">
        <f>100*DataTransformed!G211</f>
        <v>0.12755660295233895</v>
      </c>
      <c r="M216" s="3">
        <f>100*DataTransformed!Q211</f>
        <v>1.6053799835091809E-2</v>
      </c>
      <c r="N216" s="3">
        <f>100*DataTransformed!H211</f>
        <v>4.7256241702747559</v>
      </c>
      <c r="O216" s="3">
        <f>100*DataTransformed!R211</f>
        <v>2.1662880482008262</v>
      </c>
      <c r="P216" s="3">
        <f>100*DataTransformed!I211</f>
        <v>-3.4866135107396445</v>
      </c>
      <c r="Q216" s="3">
        <f>100*DataTransformed!S211</f>
        <v>2.991464883202255</v>
      </c>
      <c r="V216" s="2" t="str">
        <f t="shared" si="262"/>
        <v>Q1/2012</v>
      </c>
      <c r="W216" s="17">
        <f t="shared" si="263"/>
        <v>0.61738972523885616</v>
      </c>
      <c r="X216" s="17">
        <f t="shared" si="264"/>
        <v>0.6663384971197579</v>
      </c>
      <c r="Y216" s="17">
        <f t="shared" si="265"/>
        <v>0.46474569154578677</v>
      </c>
      <c r="Z216" s="17">
        <f t="shared" si="266"/>
        <v>0.50189376894032189</v>
      </c>
      <c r="AA216" s="17">
        <f t="shared" si="267"/>
        <v>0.61873385887715926</v>
      </c>
      <c r="AB216" s="17">
        <f t="shared" si="268"/>
        <v>0.41442820043945644</v>
      </c>
      <c r="AC216" s="17">
        <f t="shared" si="269"/>
        <v>0.51990420427242301</v>
      </c>
      <c r="AD216" s="18">
        <f t="shared" si="270"/>
        <v>0.61738972523885616</v>
      </c>
      <c r="AE216" s="18">
        <f t="shared" si="271"/>
        <v>0.71493553269174381</v>
      </c>
      <c r="AF216" s="18">
        <f t="shared" si="272"/>
        <v>0.59934369303337176</v>
      </c>
      <c r="AG216" s="18">
        <f t="shared" si="273"/>
        <v>0.64332135267695656</v>
      </c>
      <c r="AH216" s="18">
        <f t="shared" si="274"/>
        <v>0.52545995576024906</v>
      </c>
      <c r="AI216" s="18">
        <f t="shared" si="275"/>
        <v>0.49534335955114567</v>
      </c>
      <c r="AJ216" s="18">
        <f t="shared" si="276"/>
        <v>0.66033298394369333</v>
      </c>
      <c r="AK216" s="19">
        <f t="shared" si="277"/>
        <v>0.6663384971197579</v>
      </c>
      <c r="AL216" s="19">
        <f t="shared" si="278"/>
        <v>0.71493553269174381</v>
      </c>
      <c r="AM216" s="19">
        <f t="shared" si="279"/>
        <v>0.74283896698113205</v>
      </c>
      <c r="AN216" s="19">
        <f t="shared" si="280"/>
        <v>0.80740627048485303</v>
      </c>
      <c r="AO216" s="19">
        <f t="shared" si="281"/>
        <v>0.70814440114889177</v>
      </c>
      <c r="AP216" s="19">
        <f t="shared" si="282"/>
        <v>0.46267464338834435</v>
      </c>
      <c r="AQ216" s="19">
        <f t="shared" si="283"/>
        <v>0.68265075579609136</v>
      </c>
      <c r="AR216" s="20">
        <f t="shared" si="284"/>
        <v>0.46474569154578677</v>
      </c>
      <c r="AS216" s="20">
        <f t="shared" si="285"/>
        <v>0.59934369303337176</v>
      </c>
      <c r="AT216" s="20">
        <f t="shared" si="286"/>
        <v>0.74283896698113205</v>
      </c>
      <c r="AU216" s="20">
        <f t="shared" si="287"/>
        <v>0.72013461733490647</v>
      </c>
      <c r="AV216" s="20">
        <f t="shared" si="288"/>
        <v>0.59868138846545516</v>
      </c>
      <c r="AW216" s="20">
        <f t="shared" si="289"/>
        <v>0.56296072138794173</v>
      </c>
      <c r="AX216" s="20">
        <f t="shared" si="290"/>
        <v>0.42782699465374718</v>
      </c>
      <c r="AY216" s="16">
        <f t="shared" si="291"/>
        <v>0.50189376894032189</v>
      </c>
      <c r="AZ216" s="16">
        <f t="shared" si="292"/>
        <v>0.64332135267695656</v>
      </c>
      <c r="BA216" s="16">
        <f t="shared" si="293"/>
        <v>0.80740627048485303</v>
      </c>
      <c r="BB216" s="16">
        <f t="shared" si="294"/>
        <v>0.72013461733490647</v>
      </c>
      <c r="BC216" s="16">
        <f t="shared" si="295"/>
        <v>0.55861776950913367</v>
      </c>
      <c r="BD216" s="16">
        <f t="shared" si="296"/>
        <v>0.49760027120356631</v>
      </c>
      <c r="BE216" s="16">
        <f t="shared" si="297"/>
        <v>0.6759748111005911</v>
      </c>
      <c r="BF216" s="13">
        <f t="shared" si="298"/>
        <v>0.61873385887715926</v>
      </c>
      <c r="BG216" s="13">
        <f t="shared" si="299"/>
        <v>0.52545995576024906</v>
      </c>
      <c r="BH216" s="13">
        <f t="shared" si="300"/>
        <v>0.70814440114889177</v>
      </c>
      <c r="BI216" s="13">
        <f t="shared" si="301"/>
        <v>0.59868138846545516</v>
      </c>
      <c r="BJ216" s="13">
        <f t="shared" si="302"/>
        <v>0.55861776950913367</v>
      </c>
      <c r="BK216" s="13">
        <f t="shared" si="303"/>
        <v>0.39236444038796026</v>
      </c>
      <c r="BL216" s="13">
        <f t="shared" si="304"/>
        <v>0.53942628127317072</v>
      </c>
      <c r="BM216" s="21">
        <f t="shared" si="305"/>
        <v>0.41442820043945644</v>
      </c>
      <c r="BN216" s="21">
        <f t="shared" si="306"/>
        <v>0.49534335955114567</v>
      </c>
      <c r="BO216" s="21">
        <f t="shared" si="307"/>
        <v>0.46267464338834435</v>
      </c>
      <c r="BP216" s="21">
        <f t="shared" si="308"/>
        <v>0.56296072138794173</v>
      </c>
      <c r="BQ216" s="21">
        <f t="shared" si="309"/>
        <v>0.49760027120356631</v>
      </c>
      <c r="BR216" s="21">
        <f t="shared" si="310"/>
        <v>0.39236444038796026</v>
      </c>
      <c r="BS216" s="21">
        <f t="shared" si="311"/>
        <v>0.32070323230788023</v>
      </c>
      <c r="BT216" s="22">
        <f t="shared" si="312"/>
        <v>0.51990420427242301</v>
      </c>
      <c r="BU216" s="22">
        <f t="shared" si="313"/>
        <v>0.66033298394369333</v>
      </c>
      <c r="BV216" s="22">
        <f t="shared" si="314"/>
        <v>0.68265075579609136</v>
      </c>
      <c r="BW216" s="22">
        <f t="shared" si="315"/>
        <v>0.42782699465374718</v>
      </c>
      <c r="BX216" s="22">
        <f t="shared" si="316"/>
        <v>0.6759748111005911</v>
      </c>
      <c r="BY216" s="22">
        <f t="shared" si="317"/>
        <v>0.53942628127317072</v>
      </c>
      <c r="BZ216" s="22">
        <f t="shared" si="318"/>
        <v>0.32070323230788023</v>
      </c>
      <c r="CC216" s="2" t="str">
        <f t="shared" si="319"/>
        <v>Q1/2012</v>
      </c>
      <c r="CD216" s="3">
        <f t="shared" si="324"/>
        <v>0.46474569154578677</v>
      </c>
      <c r="CE216" s="3">
        <f t="shared" si="325"/>
        <v>0.51990420427242301</v>
      </c>
      <c r="CF216" s="3">
        <f t="shared" si="326"/>
        <v>0.61873385887715926</v>
      </c>
      <c r="CG216" s="3">
        <f t="shared" si="327"/>
        <v>0.49590758746425084</v>
      </c>
      <c r="CH216" s="3">
        <f t="shared" si="328"/>
        <v>0.58082105492669844</v>
      </c>
      <c r="CI216" s="3">
        <f t="shared" si="329"/>
        <v>0.67356573260538277</v>
      </c>
      <c r="CJ216" s="2">
        <v>0</v>
      </c>
      <c r="CL216" s="3" t="e">
        <v>#N/A</v>
      </c>
      <c r="CM216" s="3" t="e">
        <v>#N/A</v>
      </c>
      <c r="CN216" s="3"/>
      <c r="CR216" s="2" t="str">
        <f t="shared" si="321"/>
        <v>Q1/2012</v>
      </c>
      <c r="CS216" s="3">
        <f t="shared" si="322"/>
        <v>0.54915470664813093</v>
      </c>
      <c r="CT216" s="3">
        <f t="shared" si="323"/>
        <v>0.58897404174351675</v>
      </c>
    </row>
    <row r="217" spans="1:98" x14ac:dyDescent="0.25">
      <c r="A217" s="2" t="str">
        <f>'Real GDP'!A216</f>
        <v>Q2/2012</v>
      </c>
      <c r="B217" s="3">
        <f>100*DataTransformed!B212</f>
        <v>1.8628969086464053</v>
      </c>
      <c r="C217" s="3">
        <f>100*DataTransformed!L212</f>
        <v>1.8253454622890075</v>
      </c>
      <c r="D217" s="3">
        <f>100*DataTransformed!C212</f>
        <v>-0.21539889243804566</v>
      </c>
      <c r="E217" s="3">
        <f>100*DataTransformed!M212</f>
        <v>2.6628681920449537</v>
      </c>
      <c r="F217" s="3">
        <f>100*DataTransformed!D212</f>
        <v>-0.2970479244680746</v>
      </c>
      <c r="G217" s="3">
        <f>100*DataTransformed!N212</f>
        <v>0.95561062265829833</v>
      </c>
      <c r="H217" s="3">
        <f>100*DataTransformed!E212</f>
        <v>0.38390436570665543</v>
      </c>
      <c r="I217" s="3">
        <f>100*DataTransformed!O212</f>
        <v>1.6346133966855803</v>
      </c>
      <c r="J217" s="3">
        <f>100*DataTransformed!F212</f>
        <v>-3.6840314020253118</v>
      </c>
      <c r="K217" s="3">
        <f>100*DataTransformed!P212</f>
        <v>2.6641221285572669</v>
      </c>
      <c r="L217" s="3">
        <f>100*DataTransformed!G212</f>
        <v>1.3182020010354734</v>
      </c>
      <c r="M217" s="3">
        <f>100*DataTransformed!Q212</f>
        <v>0.90623999103236486</v>
      </c>
      <c r="N217" s="3">
        <f>100*DataTransformed!H212</f>
        <v>-2.6716409555952225</v>
      </c>
      <c r="O217" s="3">
        <f>100*DataTransformed!R212</f>
        <v>2.4567341154998701</v>
      </c>
      <c r="P217" s="3">
        <f>100*DataTransformed!I212</f>
        <v>-3.8240516639564959</v>
      </c>
      <c r="Q217" s="3">
        <f>100*DataTransformed!S212</f>
        <v>3.071375683808597</v>
      </c>
      <c r="V217" s="2" t="str">
        <f t="shared" si="262"/>
        <v>Q2/2012</v>
      </c>
      <c r="W217" s="17">
        <f t="shared" si="263"/>
        <v>0.61412527174308496</v>
      </c>
      <c r="X217" s="17">
        <f t="shared" si="264"/>
        <v>0.652988222024526</v>
      </c>
      <c r="Y217" s="17">
        <f t="shared" si="265"/>
        <v>0.45115127678724154</v>
      </c>
      <c r="Z217" s="17">
        <f t="shared" si="266"/>
        <v>0.48079848906717276</v>
      </c>
      <c r="AA217" s="17">
        <f t="shared" si="267"/>
        <v>0.61469616819540218</v>
      </c>
      <c r="AB217" s="17">
        <f t="shared" si="268"/>
        <v>0.44161849076819171</v>
      </c>
      <c r="AC217" s="17">
        <f t="shared" si="269"/>
        <v>0.50301418200228942</v>
      </c>
      <c r="AD217" s="18">
        <f t="shared" si="270"/>
        <v>0.61412527174308496</v>
      </c>
      <c r="AE217" s="18">
        <f t="shared" si="271"/>
        <v>0.71825078848395763</v>
      </c>
      <c r="AF217" s="18">
        <f t="shared" si="272"/>
        <v>0.59657223335243503</v>
      </c>
      <c r="AG217" s="18">
        <f t="shared" si="273"/>
        <v>0.64733339941293033</v>
      </c>
      <c r="AH217" s="18">
        <f t="shared" si="274"/>
        <v>0.52453706340551842</v>
      </c>
      <c r="AI217" s="18">
        <f t="shared" si="275"/>
        <v>0.5122821770452991</v>
      </c>
      <c r="AJ217" s="18">
        <f t="shared" si="276"/>
        <v>0.6581500610638279</v>
      </c>
      <c r="AK217" s="19">
        <f t="shared" si="277"/>
        <v>0.652988222024526</v>
      </c>
      <c r="AL217" s="19">
        <f t="shared" si="278"/>
        <v>0.71825078848395763</v>
      </c>
      <c r="AM217" s="19">
        <f t="shared" si="279"/>
        <v>0.73433066559306182</v>
      </c>
      <c r="AN217" s="19">
        <f t="shared" si="280"/>
        <v>0.80444266126504194</v>
      </c>
      <c r="AO217" s="19">
        <f t="shared" si="281"/>
        <v>0.70628935520486369</v>
      </c>
      <c r="AP217" s="19">
        <f t="shared" si="282"/>
        <v>0.49712872372031985</v>
      </c>
      <c r="AQ217" s="19">
        <f t="shared" si="283"/>
        <v>0.68654126450376762</v>
      </c>
      <c r="AR217" s="20">
        <f t="shared" si="284"/>
        <v>0.45115127678724154</v>
      </c>
      <c r="AS217" s="20">
        <f t="shared" si="285"/>
        <v>0.59657223335243503</v>
      </c>
      <c r="AT217" s="20">
        <f t="shared" si="286"/>
        <v>0.73433066559306182</v>
      </c>
      <c r="AU217" s="20">
        <f t="shared" si="287"/>
        <v>0.70758074320382502</v>
      </c>
      <c r="AV217" s="20">
        <f t="shared" si="288"/>
        <v>0.59479181804553249</v>
      </c>
      <c r="AW217" s="20">
        <f t="shared" si="289"/>
        <v>0.5884610323763465</v>
      </c>
      <c r="AX217" s="20">
        <f t="shared" si="290"/>
        <v>0.41681465793118211</v>
      </c>
      <c r="AY217" s="16">
        <f t="shared" si="291"/>
        <v>0.48079848906717276</v>
      </c>
      <c r="AZ217" s="16">
        <f t="shared" si="292"/>
        <v>0.64733339941293033</v>
      </c>
      <c r="BA217" s="16">
        <f t="shared" si="293"/>
        <v>0.80444266126504194</v>
      </c>
      <c r="BB217" s="16">
        <f t="shared" si="294"/>
        <v>0.70758074320382502</v>
      </c>
      <c r="BC217" s="16">
        <f t="shared" si="295"/>
        <v>0.55430008091807725</v>
      </c>
      <c r="BD217" s="16">
        <f t="shared" si="296"/>
        <v>0.53681522074236165</v>
      </c>
      <c r="BE217" s="16">
        <f t="shared" si="297"/>
        <v>0.6890679235557764</v>
      </c>
      <c r="BF217" s="13">
        <f t="shared" si="298"/>
        <v>0.61469616819540218</v>
      </c>
      <c r="BG217" s="13">
        <f t="shared" si="299"/>
        <v>0.52453706340551842</v>
      </c>
      <c r="BH217" s="13">
        <f t="shared" si="300"/>
        <v>0.70628935520486369</v>
      </c>
      <c r="BI217" s="13">
        <f t="shared" si="301"/>
        <v>0.59479181804553249</v>
      </c>
      <c r="BJ217" s="13">
        <f t="shared" si="302"/>
        <v>0.55430008091807725</v>
      </c>
      <c r="BK217" s="13">
        <f t="shared" si="303"/>
        <v>0.40896081691242503</v>
      </c>
      <c r="BL217" s="13">
        <f t="shared" si="304"/>
        <v>0.53121684479816367</v>
      </c>
      <c r="BM217" s="21">
        <f t="shared" si="305"/>
        <v>0.44161849076819171</v>
      </c>
      <c r="BN217" s="21">
        <f t="shared" si="306"/>
        <v>0.5122821770452991</v>
      </c>
      <c r="BO217" s="21">
        <f t="shared" si="307"/>
        <v>0.49712872372031985</v>
      </c>
      <c r="BP217" s="21">
        <f t="shared" si="308"/>
        <v>0.5884610323763465</v>
      </c>
      <c r="BQ217" s="21">
        <f t="shared" si="309"/>
        <v>0.53681522074236165</v>
      </c>
      <c r="BR217" s="21">
        <f t="shared" si="310"/>
        <v>0.40896081691242503</v>
      </c>
      <c r="BS217" s="21">
        <f t="shared" si="311"/>
        <v>0.34238740503214116</v>
      </c>
      <c r="BT217" s="22">
        <f t="shared" si="312"/>
        <v>0.50301418200228942</v>
      </c>
      <c r="BU217" s="22">
        <f t="shared" si="313"/>
        <v>0.6581500610638279</v>
      </c>
      <c r="BV217" s="22">
        <f t="shared" si="314"/>
        <v>0.68654126450376762</v>
      </c>
      <c r="BW217" s="22">
        <f t="shared" si="315"/>
        <v>0.41681465793118211</v>
      </c>
      <c r="BX217" s="22">
        <f t="shared" si="316"/>
        <v>0.6890679235557764</v>
      </c>
      <c r="BY217" s="22">
        <f t="shared" si="317"/>
        <v>0.53121684479816367</v>
      </c>
      <c r="BZ217" s="22">
        <f t="shared" si="318"/>
        <v>0.34238740503214116</v>
      </c>
      <c r="CC217" s="2" t="str">
        <f t="shared" si="319"/>
        <v>Q2/2012</v>
      </c>
      <c r="CD217" s="3">
        <f t="shared" si="324"/>
        <v>0.45115127678724154</v>
      </c>
      <c r="CE217" s="3">
        <f t="shared" si="325"/>
        <v>0.50301418200228942</v>
      </c>
      <c r="CF217" s="3">
        <f t="shared" si="326"/>
        <v>0.61469616819540218</v>
      </c>
      <c r="CG217" s="3">
        <f t="shared" si="327"/>
        <v>0.49860008829081226</v>
      </c>
      <c r="CH217" s="3">
        <f t="shared" si="328"/>
        <v>0.59162642521093955</v>
      </c>
      <c r="CI217" s="3">
        <f t="shared" si="329"/>
        <v>0.67944346364378272</v>
      </c>
      <c r="CJ217" s="2">
        <v>0</v>
      </c>
      <c r="CL217" s="3" t="e">
        <v>#N/A</v>
      </c>
      <c r="CM217" s="3" t="e">
        <v>#N/A</v>
      </c>
      <c r="CN217" s="3"/>
      <c r="CR217" s="2" t="str">
        <f t="shared" si="321"/>
        <v>Q2/2012</v>
      </c>
      <c r="CS217" s="3">
        <f t="shared" si="322"/>
        <v>0.54213125391578865</v>
      </c>
      <c r="CT217" s="3">
        <f t="shared" si="323"/>
        <v>0.59073688407052227</v>
      </c>
    </row>
    <row r="218" spans="1:98" x14ac:dyDescent="0.25">
      <c r="A218" s="2" t="str">
        <f>'Real GDP'!A217</f>
        <v>Q3/2012</v>
      </c>
      <c r="B218" s="3">
        <f>100*DataTransformed!B213</f>
        <v>0.47845156676729061</v>
      </c>
      <c r="C218" s="3">
        <f>100*DataTransformed!L213</f>
        <v>2.1450802783469669</v>
      </c>
      <c r="D218" s="3">
        <f>100*DataTransformed!C213</f>
        <v>4.7351709111662643</v>
      </c>
      <c r="E218" s="3">
        <f>100*DataTransformed!M213</f>
        <v>3.7616067373296147</v>
      </c>
      <c r="F218" s="3">
        <f>100*DataTransformed!D213</f>
        <v>0.58406268161839137</v>
      </c>
      <c r="G218" s="3">
        <f>100*DataTransformed!N213</f>
        <v>3.4448192988655535</v>
      </c>
      <c r="H218" s="3">
        <f>100*DataTransformed!E213</f>
        <v>0.91987759790157497</v>
      </c>
      <c r="I218" s="3">
        <f>100*DataTransformed!O213</f>
        <v>2.9905518552393318</v>
      </c>
      <c r="J218" s="3">
        <f>100*DataTransformed!F213</f>
        <v>-1.8060485167328721</v>
      </c>
      <c r="K218" s="3">
        <f>100*DataTransformed!P213</f>
        <v>3.3453835532519349</v>
      </c>
      <c r="L218" s="3">
        <f>100*DataTransformed!G213</f>
        <v>0.78807377927248012</v>
      </c>
      <c r="M218" s="3">
        <f>100*DataTransformed!Q213</f>
        <v>2.5598106989637159</v>
      </c>
      <c r="N218" s="3">
        <f>100*DataTransformed!H213</f>
        <v>-1.588089228023648</v>
      </c>
      <c r="O218" s="3">
        <f>100*DataTransformed!R213</f>
        <v>3.2560832037464849</v>
      </c>
      <c r="P218" s="3">
        <f>100*DataTransformed!I213</f>
        <v>-2.9664218026287159</v>
      </c>
      <c r="Q218" s="3">
        <f>100*DataTransformed!S213</f>
        <v>3.6654544895558416</v>
      </c>
      <c r="V218" s="2" t="str">
        <f t="shared" si="262"/>
        <v>Q3/2012</v>
      </c>
      <c r="W218" s="17">
        <f t="shared" si="263"/>
        <v>0.60154894274375692</v>
      </c>
      <c r="X218" s="17">
        <f t="shared" si="264"/>
        <v>0.65281941420593093</v>
      </c>
      <c r="Y218" s="17">
        <f t="shared" si="265"/>
        <v>0.4538843505072348</v>
      </c>
      <c r="Z218" s="17">
        <f t="shared" si="266"/>
        <v>0.48014721375703484</v>
      </c>
      <c r="AA218" s="17">
        <f t="shared" si="267"/>
        <v>0.61179964075454019</v>
      </c>
      <c r="AB218" s="17">
        <f t="shared" si="268"/>
        <v>0.44591670012835927</v>
      </c>
      <c r="AC218" s="17">
        <f t="shared" si="269"/>
        <v>0.50188807998685403</v>
      </c>
      <c r="AD218" s="18">
        <f t="shared" si="270"/>
        <v>0.60154894274375692</v>
      </c>
      <c r="AE218" s="18">
        <f t="shared" si="271"/>
        <v>0.7030547619081956</v>
      </c>
      <c r="AF218" s="18">
        <f t="shared" si="272"/>
        <v>0.58953979470658679</v>
      </c>
      <c r="AG218" s="18">
        <f t="shared" si="273"/>
        <v>0.62867007324220581</v>
      </c>
      <c r="AH218" s="18">
        <f t="shared" si="274"/>
        <v>0.51081065461476871</v>
      </c>
      <c r="AI218" s="18">
        <f t="shared" si="275"/>
        <v>0.49853434938433128</v>
      </c>
      <c r="AJ218" s="18">
        <f t="shared" si="276"/>
        <v>0.60869448588632735</v>
      </c>
      <c r="AK218" s="19">
        <f t="shared" si="277"/>
        <v>0.65281941420593093</v>
      </c>
      <c r="AL218" s="19">
        <f t="shared" si="278"/>
        <v>0.7030547619081956</v>
      </c>
      <c r="AM218" s="19">
        <f t="shared" si="279"/>
        <v>0.73484500091826055</v>
      </c>
      <c r="AN218" s="19">
        <f t="shared" si="280"/>
        <v>0.80440351875816574</v>
      </c>
      <c r="AO218" s="19">
        <f t="shared" si="281"/>
        <v>0.70602762461181845</v>
      </c>
      <c r="AP218" s="19">
        <f t="shared" si="282"/>
        <v>0.49929076195591982</v>
      </c>
      <c r="AQ218" s="19">
        <f t="shared" si="283"/>
        <v>0.68113530798778787</v>
      </c>
      <c r="AR218" s="20">
        <f t="shared" si="284"/>
        <v>0.4538843505072348</v>
      </c>
      <c r="AS218" s="20">
        <f t="shared" si="285"/>
        <v>0.58953979470658679</v>
      </c>
      <c r="AT218" s="20">
        <f t="shared" si="286"/>
        <v>0.73484500091826055</v>
      </c>
      <c r="AU218" s="20">
        <f t="shared" si="287"/>
        <v>0.70727263098765447</v>
      </c>
      <c r="AV218" s="20">
        <f t="shared" si="288"/>
        <v>0.59658710838289286</v>
      </c>
      <c r="AW218" s="20">
        <f t="shared" si="289"/>
        <v>0.58807769728595627</v>
      </c>
      <c r="AX218" s="20">
        <f t="shared" si="290"/>
        <v>0.41015388388177448</v>
      </c>
      <c r="AY218" s="16">
        <f t="shared" si="291"/>
        <v>0.48014721375703484</v>
      </c>
      <c r="AZ218" s="16">
        <f t="shared" si="292"/>
        <v>0.62867007324220581</v>
      </c>
      <c r="BA218" s="16">
        <f t="shared" si="293"/>
        <v>0.80440351875816574</v>
      </c>
      <c r="BB218" s="16">
        <f t="shared" si="294"/>
        <v>0.70727263098765447</v>
      </c>
      <c r="BC218" s="16">
        <f t="shared" si="295"/>
        <v>0.55413874209499725</v>
      </c>
      <c r="BD218" s="16">
        <f t="shared" si="296"/>
        <v>0.53947313860356183</v>
      </c>
      <c r="BE218" s="16">
        <f t="shared" si="297"/>
        <v>0.68741871527154874</v>
      </c>
      <c r="BF218" s="13">
        <f t="shared" si="298"/>
        <v>0.61179964075454019</v>
      </c>
      <c r="BG218" s="13">
        <f t="shared" si="299"/>
        <v>0.51081065461476871</v>
      </c>
      <c r="BH218" s="13">
        <f t="shared" si="300"/>
        <v>0.70602762461181845</v>
      </c>
      <c r="BI218" s="13">
        <f t="shared" si="301"/>
        <v>0.59658710838289286</v>
      </c>
      <c r="BJ218" s="13">
        <f t="shared" si="302"/>
        <v>0.55413874209499725</v>
      </c>
      <c r="BK218" s="13">
        <f t="shared" si="303"/>
        <v>0.41220453514089433</v>
      </c>
      <c r="BL218" s="13">
        <f t="shared" si="304"/>
        <v>0.52981209794217698</v>
      </c>
      <c r="BM218" s="21">
        <f t="shared" si="305"/>
        <v>0.44591670012835927</v>
      </c>
      <c r="BN218" s="21">
        <f t="shared" si="306"/>
        <v>0.49853434938433128</v>
      </c>
      <c r="BO218" s="21">
        <f t="shared" si="307"/>
        <v>0.49929076195591982</v>
      </c>
      <c r="BP218" s="21">
        <f t="shared" si="308"/>
        <v>0.58807769728595627</v>
      </c>
      <c r="BQ218" s="21">
        <f t="shared" si="309"/>
        <v>0.53947313860356183</v>
      </c>
      <c r="BR218" s="21">
        <f t="shared" si="310"/>
        <v>0.41220453514089433</v>
      </c>
      <c r="BS218" s="21">
        <f t="shared" si="311"/>
        <v>0.34692381925412658</v>
      </c>
      <c r="BT218" s="22">
        <f t="shared" si="312"/>
        <v>0.50188807998685403</v>
      </c>
      <c r="BU218" s="22">
        <f t="shared" si="313"/>
        <v>0.60869448588632735</v>
      </c>
      <c r="BV218" s="22">
        <f t="shared" si="314"/>
        <v>0.68113530798778787</v>
      </c>
      <c r="BW218" s="22">
        <f t="shared" si="315"/>
        <v>0.41015388388177448</v>
      </c>
      <c r="BX218" s="22">
        <f t="shared" si="316"/>
        <v>0.68741871527154874</v>
      </c>
      <c r="BY218" s="22">
        <f t="shared" si="317"/>
        <v>0.52981209794217698</v>
      </c>
      <c r="BZ218" s="22">
        <f t="shared" si="318"/>
        <v>0.34692381925412658</v>
      </c>
      <c r="CC218" s="2" t="str">
        <f t="shared" si="319"/>
        <v>Q3/2012</v>
      </c>
      <c r="CD218" s="3">
        <f t="shared" si="324"/>
        <v>0.4538843505072348</v>
      </c>
      <c r="CE218" s="3">
        <f t="shared" si="325"/>
        <v>0.50188807998685403</v>
      </c>
      <c r="CF218" s="3">
        <f t="shared" si="326"/>
        <v>0.61179964075454019</v>
      </c>
      <c r="CG218" s="3">
        <f t="shared" si="327"/>
        <v>0.49872345252722838</v>
      </c>
      <c r="CH218" s="3">
        <f t="shared" si="328"/>
        <v>0.58880874599627153</v>
      </c>
      <c r="CI218" s="3">
        <f t="shared" si="329"/>
        <v>0.67405633454232361</v>
      </c>
      <c r="CJ218" s="2">
        <v>0</v>
      </c>
      <c r="CL218" s="3" t="e">
        <v>#N/A</v>
      </c>
      <c r="CM218" s="3" t="e">
        <v>#N/A</v>
      </c>
      <c r="CN218" s="3"/>
      <c r="CR218" s="2" t="str">
        <f t="shared" si="321"/>
        <v>Q3/2012</v>
      </c>
      <c r="CS218" s="3">
        <f t="shared" si="322"/>
        <v>0.54026777195782305</v>
      </c>
      <c r="CT218" s="3">
        <f t="shared" si="323"/>
        <v>0.5856640914240554</v>
      </c>
    </row>
    <row r="219" spans="1:98" x14ac:dyDescent="0.25">
      <c r="A219" s="2" t="str">
        <f>'Real GDP'!A218</f>
        <v>Q4/2012</v>
      </c>
      <c r="B219" s="3">
        <f>100*DataTransformed!B214</f>
        <v>8.9759977214498576E-2</v>
      </c>
      <c r="C219" s="3">
        <f>100*DataTransformed!L214</f>
        <v>1.6174680815630893</v>
      </c>
      <c r="D219" s="3">
        <f>100*DataTransformed!C214</f>
        <v>-0.91634784904357502</v>
      </c>
      <c r="E219" s="3">
        <f>100*DataTransformed!M214</f>
        <v>2.520234188055781</v>
      </c>
      <c r="F219" s="3">
        <f>100*DataTransformed!D214</f>
        <v>-0.22128424954139803</v>
      </c>
      <c r="G219" s="3">
        <f>100*DataTransformed!N214</f>
        <v>5.1220857549754584</v>
      </c>
      <c r="H219" s="3">
        <f>100*DataTransformed!E214</f>
        <v>-1.8034226645148976</v>
      </c>
      <c r="I219" s="3">
        <f>100*DataTransformed!O214</f>
        <v>3.5366307426102139</v>
      </c>
      <c r="J219" s="3">
        <f>100*DataTransformed!F214</f>
        <v>-2.2368184834338223</v>
      </c>
      <c r="K219" s="3">
        <f>100*DataTransformed!P214</f>
        <v>3.0891309940880518</v>
      </c>
      <c r="L219" s="3">
        <f>100*DataTransformed!G214</f>
        <v>0.4875453046352618</v>
      </c>
      <c r="M219" s="3">
        <f>100*DataTransformed!Q214</f>
        <v>3.3235360368461642</v>
      </c>
      <c r="N219" s="3">
        <f>100*DataTransformed!H214</f>
        <v>0.8702178976164987</v>
      </c>
      <c r="O219" s="3">
        <f>100*DataTransformed!R214</f>
        <v>3.2282971703651242</v>
      </c>
      <c r="P219" s="3">
        <f>100*DataTransformed!I214</f>
        <v>-3.9273119430816905</v>
      </c>
      <c r="Q219" s="3">
        <f>100*DataTransformed!S214</f>
        <v>3.6503325982998547</v>
      </c>
      <c r="V219" s="2" t="str">
        <f t="shared" si="262"/>
        <v>Q4/2012</v>
      </c>
      <c r="W219" s="17">
        <f t="shared" si="263"/>
        <v>0.60542842028049249</v>
      </c>
      <c r="X219" s="17">
        <f t="shared" si="264"/>
        <v>0.65844122702946928</v>
      </c>
      <c r="Y219" s="17">
        <f t="shared" si="265"/>
        <v>0.45824188371120778</v>
      </c>
      <c r="Z219" s="17">
        <f t="shared" si="266"/>
        <v>0.48968907328281897</v>
      </c>
      <c r="AA219" s="17">
        <f t="shared" si="267"/>
        <v>0.61417898197378817</v>
      </c>
      <c r="AB219" s="17">
        <f t="shared" si="268"/>
        <v>0.44395533459806152</v>
      </c>
      <c r="AC219" s="17">
        <f t="shared" si="269"/>
        <v>0.50764279032584669</v>
      </c>
      <c r="AD219" s="18">
        <f t="shared" si="270"/>
        <v>0.60542842028049249</v>
      </c>
      <c r="AE219" s="18">
        <f t="shared" si="271"/>
        <v>0.70373508444176958</v>
      </c>
      <c r="AF219" s="18">
        <f t="shared" si="272"/>
        <v>0.59359207335850728</v>
      </c>
      <c r="AG219" s="18">
        <f t="shared" si="273"/>
        <v>0.63086425113278832</v>
      </c>
      <c r="AH219" s="18">
        <f t="shared" si="274"/>
        <v>0.51325577114586063</v>
      </c>
      <c r="AI219" s="18">
        <f t="shared" si="275"/>
        <v>0.49685078898980933</v>
      </c>
      <c r="AJ219" s="18">
        <f t="shared" si="276"/>
        <v>0.61169238846060869</v>
      </c>
      <c r="AK219" s="19">
        <f t="shared" si="277"/>
        <v>0.65844122702946928</v>
      </c>
      <c r="AL219" s="19">
        <f t="shared" si="278"/>
        <v>0.70373508444176958</v>
      </c>
      <c r="AM219" s="19">
        <f t="shared" si="279"/>
        <v>0.73997026471991612</v>
      </c>
      <c r="AN219" s="19">
        <f t="shared" si="280"/>
        <v>0.8020144553746491</v>
      </c>
      <c r="AO219" s="19">
        <f t="shared" si="281"/>
        <v>0.70894868856790083</v>
      </c>
      <c r="AP219" s="19">
        <f t="shared" si="282"/>
        <v>0.5032119069013441</v>
      </c>
      <c r="AQ219" s="19">
        <f t="shared" si="283"/>
        <v>0.67539151981011958</v>
      </c>
      <c r="AR219" s="20">
        <f t="shared" si="284"/>
        <v>0.45824188371120778</v>
      </c>
      <c r="AS219" s="20">
        <f t="shared" si="285"/>
        <v>0.59359207335850728</v>
      </c>
      <c r="AT219" s="20">
        <f t="shared" si="286"/>
        <v>0.73997026471991612</v>
      </c>
      <c r="AU219" s="20">
        <f t="shared" si="287"/>
        <v>0.72017255487488119</v>
      </c>
      <c r="AV219" s="20">
        <f t="shared" si="288"/>
        <v>0.59903529654784038</v>
      </c>
      <c r="AW219" s="20">
        <f t="shared" si="289"/>
        <v>0.58523173333204404</v>
      </c>
      <c r="AX219" s="20">
        <f t="shared" si="290"/>
        <v>0.41902302907935629</v>
      </c>
      <c r="AY219" s="16">
        <f t="shared" si="291"/>
        <v>0.48968907328281897</v>
      </c>
      <c r="AZ219" s="16">
        <f t="shared" si="292"/>
        <v>0.63086425113278832</v>
      </c>
      <c r="BA219" s="16">
        <f t="shared" si="293"/>
        <v>0.8020144553746491</v>
      </c>
      <c r="BB219" s="16">
        <f t="shared" si="294"/>
        <v>0.72017255487488119</v>
      </c>
      <c r="BC219" s="16">
        <f t="shared" si="295"/>
        <v>0.56037629349238249</v>
      </c>
      <c r="BD219" s="16">
        <f t="shared" si="296"/>
        <v>0.55511834665807991</v>
      </c>
      <c r="BE219" s="16">
        <f t="shared" si="297"/>
        <v>0.67792567319409902</v>
      </c>
      <c r="BF219" s="13">
        <f t="shared" si="298"/>
        <v>0.61417898197378817</v>
      </c>
      <c r="BG219" s="13">
        <f t="shared" si="299"/>
        <v>0.51325577114586063</v>
      </c>
      <c r="BH219" s="13">
        <f t="shared" si="300"/>
        <v>0.70894868856790083</v>
      </c>
      <c r="BI219" s="13">
        <f t="shared" si="301"/>
        <v>0.59903529654784038</v>
      </c>
      <c r="BJ219" s="13">
        <f t="shared" si="302"/>
        <v>0.56037629349238249</v>
      </c>
      <c r="BK219" s="13">
        <f t="shared" si="303"/>
        <v>0.41136437802338516</v>
      </c>
      <c r="BL219" s="13">
        <f t="shared" si="304"/>
        <v>0.53085897332563403</v>
      </c>
      <c r="BM219" s="21">
        <f t="shared" si="305"/>
        <v>0.44395533459806152</v>
      </c>
      <c r="BN219" s="21">
        <f t="shared" si="306"/>
        <v>0.49685078898980933</v>
      </c>
      <c r="BO219" s="21">
        <f t="shared" si="307"/>
        <v>0.5032119069013441</v>
      </c>
      <c r="BP219" s="21">
        <f t="shared" si="308"/>
        <v>0.58523173333204404</v>
      </c>
      <c r="BQ219" s="21">
        <f t="shared" si="309"/>
        <v>0.55511834665807991</v>
      </c>
      <c r="BR219" s="21">
        <f t="shared" si="310"/>
        <v>0.41136437802338516</v>
      </c>
      <c r="BS219" s="21">
        <f t="shared" si="311"/>
        <v>0.33970052664354089</v>
      </c>
      <c r="BT219" s="22">
        <f t="shared" si="312"/>
        <v>0.50764279032584669</v>
      </c>
      <c r="BU219" s="22">
        <f t="shared" si="313"/>
        <v>0.61169238846060869</v>
      </c>
      <c r="BV219" s="22">
        <f t="shared" si="314"/>
        <v>0.67539151981011958</v>
      </c>
      <c r="BW219" s="22">
        <f t="shared" si="315"/>
        <v>0.41902302907935629</v>
      </c>
      <c r="BX219" s="22">
        <f t="shared" si="316"/>
        <v>0.67792567319409902</v>
      </c>
      <c r="BY219" s="22">
        <f t="shared" si="317"/>
        <v>0.53085897332563403</v>
      </c>
      <c r="BZ219" s="22">
        <f t="shared" si="318"/>
        <v>0.33970052664354089</v>
      </c>
      <c r="CC219" s="2" t="str">
        <f t="shared" si="319"/>
        <v>Q4/2012</v>
      </c>
      <c r="CD219" s="3">
        <f t="shared" si="324"/>
        <v>0.45824188371120778</v>
      </c>
      <c r="CE219" s="3">
        <f t="shared" si="325"/>
        <v>0.50764279032584669</v>
      </c>
      <c r="CF219" s="3">
        <f t="shared" si="326"/>
        <v>0.61417898197378817</v>
      </c>
      <c r="CG219" s="3">
        <f t="shared" si="327"/>
        <v>0.49844106846769304</v>
      </c>
      <c r="CH219" s="3">
        <f t="shared" si="328"/>
        <v>0.5894119033452756</v>
      </c>
      <c r="CI219" s="3">
        <f t="shared" si="329"/>
        <v>0.67115394661495698</v>
      </c>
      <c r="CJ219" s="2">
        <v>0</v>
      </c>
      <c r="CL219" s="3" t="e">
        <v>#N/A</v>
      </c>
      <c r="CM219" s="3" t="e">
        <v>#N/A</v>
      </c>
      <c r="CN219" s="3"/>
      <c r="CR219" s="2" t="str">
        <f t="shared" si="321"/>
        <v>Q4/2012</v>
      </c>
      <c r="CS219" s="3">
        <f t="shared" si="322"/>
        <v>0.54460598156890749</v>
      </c>
      <c r="CT219" s="3">
        <f t="shared" si="323"/>
        <v>0.58817815974295229</v>
      </c>
    </row>
    <row r="220" spans="1:98" x14ac:dyDescent="0.25">
      <c r="A220" s="2" t="str">
        <f>'Real GDP'!A219</f>
        <v>Q1/2013</v>
      </c>
      <c r="B220" s="3">
        <f>100*DataTransformed!B215</f>
        <v>2.7885587031953207</v>
      </c>
      <c r="C220" s="3">
        <f>100*DataTransformed!L215</f>
        <v>1.5587735428258753</v>
      </c>
      <c r="D220" s="3">
        <f>100*DataTransformed!C215</f>
        <v>2.5782757038580684</v>
      </c>
      <c r="E220" s="3">
        <f>100*DataTransformed!M215</f>
        <v>2.6360599067949408</v>
      </c>
      <c r="F220" s="3">
        <f>100*DataTransformed!D215</f>
        <v>-0.12920262383033787</v>
      </c>
      <c r="G220" s="3">
        <f>100*DataTransformed!N215</f>
        <v>7.3029704573432497</v>
      </c>
      <c r="H220" s="3">
        <f>100*DataTransformed!E215</f>
        <v>-0.88552504936174614</v>
      </c>
      <c r="I220" s="3">
        <f>100*DataTransformed!O215</f>
        <v>4.5418767681805861</v>
      </c>
      <c r="J220" s="3">
        <f>100*DataTransformed!F215</f>
        <v>-4.1256342948031488</v>
      </c>
      <c r="K220" s="3">
        <f>100*DataTransformed!P215</f>
        <v>3.2474096759518289</v>
      </c>
      <c r="L220" s="3">
        <f>100*DataTransformed!G215</f>
        <v>4.1009116846296934</v>
      </c>
      <c r="M220" s="3">
        <f>100*DataTransformed!Q215</f>
        <v>4.5179709011829772</v>
      </c>
      <c r="N220" s="3">
        <f>100*DataTransformed!H215</f>
        <v>4.7692016532622006</v>
      </c>
      <c r="O220" s="3">
        <f>100*DataTransformed!R215</f>
        <v>3.7174157894078519</v>
      </c>
      <c r="P220" s="3">
        <f>100*DataTransformed!I215</f>
        <v>-1.3746333802270527</v>
      </c>
      <c r="Q220" s="3">
        <f>100*DataTransformed!S215</f>
        <v>3.8770468922056267</v>
      </c>
      <c r="V220" s="2" t="str">
        <f t="shared" si="262"/>
        <v>Q1/2013</v>
      </c>
      <c r="W220" s="17">
        <f t="shared" si="263"/>
        <v>0.60432839400759408</v>
      </c>
      <c r="X220" s="17">
        <f t="shared" si="264"/>
        <v>0.64762119530747564</v>
      </c>
      <c r="Y220" s="17">
        <f t="shared" si="265"/>
        <v>0.45114126937688376</v>
      </c>
      <c r="Z220" s="17">
        <f t="shared" si="266"/>
        <v>0.49120603390728962</v>
      </c>
      <c r="AA220" s="17">
        <f t="shared" si="267"/>
        <v>0.61059878211235108</v>
      </c>
      <c r="AB220" s="17">
        <f t="shared" si="268"/>
        <v>0.46622936194974257</v>
      </c>
      <c r="AC220" s="17">
        <f t="shared" si="269"/>
        <v>0.49400929570766128</v>
      </c>
      <c r="AD220" s="18">
        <f t="shared" si="270"/>
        <v>0.60432839400759408</v>
      </c>
      <c r="AE220" s="18">
        <f t="shared" si="271"/>
        <v>0.69550627374765572</v>
      </c>
      <c r="AF220" s="18">
        <f t="shared" si="272"/>
        <v>0.58780905532858152</v>
      </c>
      <c r="AG220" s="18">
        <f t="shared" si="273"/>
        <v>0.62600020719140159</v>
      </c>
      <c r="AH220" s="18">
        <f t="shared" si="274"/>
        <v>0.51241562865761447</v>
      </c>
      <c r="AI220" s="18">
        <f t="shared" si="275"/>
        <v>0.51300554626928951</v>
      </c>
      <c r="AJ220" s="18">
        <f t="shared" si="276"/>
        <v>0.59934726660335658</v>
      </c>
      <c r="AK220" s="19">
        <f t="shared" si="277"/>
        <v>0.64762119530747564</v>
      </c>
      <c r="AL220" s="19">
        <f t="shared" si="278"/>
        <v>0.69550627374765572</v>
      </c>
      <c r="AM220" s="19">
        <f t="shared" si="279"/>
        <v>0.74037028618708711</v>
      </c>
      <c r="AN220" s="19">
        <f t="shared" si="280"/>
        <v>0.82952459128924438</v>
      </c>
      <c r="AO220" s="19">
        <f t="shared" si="281"/>
        <v>0.68874822622121823</v>
      </c>
      <c r="AP220" s="19">
        <f t="shared" si="282"/>
        <v>0.51397439501280928</v>
      </c>
      <c r="AQ220" s="19">
        <f t="shared" si="283"/>
        <v>0.67660040555523537</v>
      </c>
      <c r="AR220" s="20">
        <f t="shared" si="284"/>
        <v>0.45114126937688376</v>
      </c>
      <c r="AS220" s="20">
        <f t="shared" si="285"/>
        <v>0.58780905532858152</v>
      </c>
      <c r="AT220" s="20">
        <f t="shared" si="286"/>
        <v>0.74037028618708711</v>
      </c>
      <c r="AU220" s="20">
        <f t="shared" si="287"/>
        <v>0.73476946714893177</v>
      </c>
      <c r="AV220" s="20">
        <f t="shared" si="288"/>
        <v>0.58716922720474307</v>
      </c>
      <c r="AW220" s="20">
        <f t="shared" si="289"/>
        <v>0.59108634432513385</v>
      </c>
      <c r="AX220" s="20">
        <f t="shared" si="290"/>
        <v>0.42045345938360684</v>
      </c>
      <c r="AY220" s="16">
        <f t="shared" si="291"/>
        <v>0.49120603390728962</v>
      </c>
      <c r="AZ220" s="16">
        <f t="shared" si="292"/>
        <v>0.62600020719140159</v>
      </c>
      <c r="BA220" s="16">
        <f t="shared" si="293"/>
        <v>0.82952459128924438</v>
      </c>
      <c r="BB220" s="16">
        <f t="shared" si="294"/>
        <v>0.73476946714893177</v>
      </c>
      <c r="BC220" s="16">
        <f t="shared" si="295"/>
        <v>0.56290242111520061</v>
      </c>
      <c r="BD220" s="16">
        <f t="shared" si="296"/>
        <v>0.51219342082852171</v>
      </c>
      <c r="BE220" s="16">
        <f t="shared" si="297"/>
        <v>0.70363515217251327</v>
      </c>
      <c r="BF220" s="13">
        <f t="shared" si="298"/>
        <v>0.61059878211235108</v>
      </c>
      <c r="BG220" s="13">
        <f t="shared" si="299"/>
        <v>0.51241562865761447</v>
      </c>
      <c r="BH220" s="13">
        <f t="shared" si="300"/>
        <v>0.68874822622121823</v>
      </c>
      <c r="BI220" s="13">
        <f t="shared" si="301"/>
        <v>0.58716922720474307</v>
      </c>
      <c r="BJ220" s="13">
        <f t="shared" si="302"/>
        <v>0.56290242111520061</v>
      </c>
      <c r="BK220" s="13">
        <f t="shared" si="303"/>
        <v>0.45178034977217607</v>
      </c>
      <c r="BL220" s="13">
        <f t="shared" si="304"/>
        <v>0.5070596583651632</v>
      </c>
      <c r="BM220" s="21">
        <f t="shared" si="305"/>
        <v>0.46622936194974257</v>
      </c>
      <c r="BN220" s="21">
        <f t="shared" si="306"/>
        <v>0.51300554626928951</v>
      </c>
      <c r="BO220" s="21">
        <f t="shared" si="307"/>
        <v>0.51397439501280928</v>
      </c>
      <c r="BP220" s="21">
        <f t="shared" si="308"/>
        <v>0.59108634432513385</v>
      </c>
      <c r="BQ220" s="21">
        <f t="shared" si="309"/>
        <v>0.51219342082852171</v>
      </c>
      <c r="BR220" s="21">
        <f t="shared" si="310"/>
        <v>0.45178034977217607</v>
      </c>
      <c r="BS220" s="21">
        <f t="shared" si="311"/>
        <v>0.33768868593651441</v>
      </c>
      <c r="BT220" s="22">
        <f t="shared" si="312"/>
        <v>0.49400929570766128</v>
      </c>
      <c r="BU220" s="22">
        <f t="shared" si="313"/>
        <v>0.59934726660335658</v>
      </c>
      <c r="BV220" s="22">
        <f t="shared" si="314"/>
        <v>0.67660040555523537</v>
      </c>
      <c r="BW220" s="22">
        <f t="shared" si="315"/>
        <v>0.42045345938360684</v>
      </c>
      <c r="BX220" s="22">
        <f t="shared" si="316"/>
        <v>0.70363515217251327</v>
      </c>
      <c r="BY220" s="22">
        <f t="shared" si="317"/>
        <v>0.5070596583651632</v>
      </c>
      <c r="BZ220" s="22">
        <f t="shared" si="318"/>
        <v>0.33768868593651441</v>
      </c>
      <c r="CC220" s="2" t="str">
        <f t="shared" si="319"/>
        <v>Q1/2013</v>
      </c>
      <c r="CD220" s="3">
        <f t="shared" si="324"/>
        <v>0.46622936194974257</v>
      </c>
      <c r="CE220" s="3">
        <f t="shared" si="325"/>
        <v>0.49400929570766128</v>
      </c>
      <c r="CF220" s="3">
        <f t="shared" si="326"/>
        <v>0.61059878211235108</v>
      </c>
      <c r="CG220" s="3">
        <f t="shared" si="327"/>
        <v>0.49727188637203679</v>
      </c>
      <c r="CH220" s="3">
        <f t="shared" si="328"/>
        <v>0.5874891412666623</v>
      </c>
      <c r="CI220" s="3">
        <f t="shared" si="329"/>
        <v>0.66935560299329544</v>
      </c>
      <c r="CJ220" s="2">
        <v>0</v>
      </c>
      <c r="CL220" s="3" t="e">
        <v>#N/A</v>
      </c>
      <c r="CM220" s="3" t="e">
        <v>#N/A</v>
      </c>
      <c r="CN220" s="3"/>
      <c r="CR220" s="2" t="str">
        <f t="shared" si="321"/>
        <v>Q1/2013</v>
      </c>
      <c r="CS220" s="3">
        <f t="shared" si="322"/>
        <v>0.54225160990455856</v>
      </c>
      <c r="CT220" s="3">
        <f t="shared" si="323"/>
        <v>0.5890230476754782</v>
      </c>
    </row>
    <row r="221" spans="1:98" x14ac:dyDescent="0.25">
      <c r="A221" s="2" t="str">
        <f>'Real GDP'!A220</f>
        <v>Q2/2013</v>
      </c>
      <c r="B221" s="3">
        <f>100*DataTransformed!B216</f>
        <v>0.76564158135141724</v>
      </c>
      <c r="C221" s="3">
        <f>100*DataTransformed!L216</f>
        <v>0.83233345649134094</v>
      </c>
      <c r="D221" s="3">
        <f>100*DataTransformed!C216</f>
        <v>2.1874257172019185</v>
      </c>
      <c r="E221" s="3">
        <f>100*DataTransformed!M216</f>
        <v>2.6666465178202259</v>
      </c>
      <c r="F221" s="3">
        <f>100*DataTransformed!D216</f>
        <v>2.7172766078724209</v>
      </c>
      <c r="G221" s="3">
        <f>100*DataTransformed!N216</f>
        <v>4.539961755440558</v>
      </c>
      <c r="H221" s="3">
        <f>100*DataTransformed!E216</f>
        <v>3.5303506474228641</v>
      </c>
      <c r="I221" s="3">
        <f>100*DataTransformed!O216</f>
        <v>3.1984922112094694</v>
      </c>
      <c r="J221" s="3">
        <f>100*DataTransformed!F216</f>
        <v>3.5146725137380486E-2</v>
      </c>
      <c r="K221" s="3">
        <f>100*DataTransformed!P216</f>
        <v>1.6558476526135735</v>
      </c>
      <c r="L221" s="3">
        <f>100*DataTransformed!G216</f>
        <v>2.5847638355330105</v>
      </c>
      <c r="M221" s="3">
        <f>100*DataTransformed!Q216</f>
        <v>2.8910433998532881</v>
      </c>
      <c r="N221" s="3">
        <f>100*DataTransformed!H216</f>
        <v>3.3831975361025002</v>
      </c>
      <c r="O221" s="3">
        <f>100*DataTransformed!R216</f>
        <v>1.5573664046154789</v>
      </c>
      <c r="P221" s="3">
        <f>100*DataTransformed!I216</f>
        <v>-0.33538340104506403</v>
      </c>
      <c r="Q221" s="3">
        <f>100*DataTransformed!S216</f>
        <v>2.5091779342325538</v>
      </c>
      <c r="V221" s="2" t="str">
        <f t="shared" si="262"/>
        <v>Q2/2013</v>
      </c>
      <c r="W221" s="17">
        <f t="shared" si="263"/>
        <v>0.59933537714109997</v>
      </c>
      <c r="X221" s="17">
        <f t="shared" si="264"/>
        <v>0.6369121881660379</v>
      </c>
      <c r="Y221" s="17">
        <f t="shared" si="265"/>
        <v>0.45461775094629181</v>
      </c>
      <c r="Z221" s="17">
        <f t="shared" si="266"/>
        <v>0.48889635164726086</v>
      </c>
      <c r="AA221" s="17">
        <f t="shared" si="267"/>
        <v>0.62348947233519081</v>
      </c>
      <c r="AB221" s="17">
        <f t="shared" si="268"/>
        <v>0.46777716572427225</v>
      </c>
      <c r="AC221" s="17">
        <f t="shared" si="269"/>
        <v>0.49465322780869392</v>
      </c>
      <c r="AD221" s="18">
        <f t="shared" si="270"/>
        <v>0.59933537714109997</v>
      </c>
      <c r="AE221" s="18">
        <f t="shared" si="271"/>
        <v>0.69220451292864205</v>
      </c>
      <c r="AF221" s="18">
        <f t="shared" si="272"/>
        <v>0.59848631307040812</v>
      </c>
      <c r="AG221" s="18">
        <f t="shared" si="273"/>
        <v>0.62444442012173751</v>
      </c>
      <c r="AH221" s="18">
        <f t="shared" si="274"/>
        <v>0.5257571668065758</v>
      </c>
      <c r="AI221" s="18">
        <f t="shared" si="275"/>
        <v>0.52104317131554001</v>
      </c>
      <c r="AJ221" s="18">
        <f t="shared" si="276"/>
        <v>0.59390040201729721</v>
      </c>
      <c r="AK221" s="19">
        <f t="shared" si="277"/>
        <v>0.6369121881660379</v>
      </c>
      <c r="AL221" s="19">
        <f t="shared" si="278"/>
        <v>0.69220451292864205</v>
      </c>
      <c r="AM221" s="19">
        <f t="shared" si="279"/>
        <v>0.76016984655497033</v>
      </c>
      <c r="AN221" s="19">
        <f t="shared" si="280"/>
        <v>0.82734674056216284</v>
      </c>
      <c r="AO221" s="19">
        <f t="shared" si="281"/>
        <v>0.7086979389398852</v>
      </c>
      <c r="AP221" s="19">
        <f t="shared" si="282"/>
        <v>0.52929168692902939</v>
      </c>
      <c r="AQ221" s="19">
        <f t="shared" si="283"/>
        <v>0.66482073457931334</v>
      </c>
      <c r="AR221" s="20">
        <f t="shared" si="284"/>
        <v>0.45461775094629181</v>
      </c>
      <c r="AS221" s="20">
        <f t="shared" si="285"/>
        <v>0.59848631307040812</v>
      </c>
      <c r="AT221" s="20">
        <f t="shared" si="286"/>
        <v>0.76016984655497033</v>
      </c>
      <c r="AU221" s="20">
        <f t="shared" si="287"/>
        <v>0.73978060455709749</v>
      </c>
      <c r="AV221" s="20">
        <f t="shared" si="288"/>
        <v>0.5822748678966988</v>
      </c>
      <c r="AW221" s="20">
        <f t="shared" si="289"/>
        <v>0.59132986355915118</v>
      </c>
      <c r="AX221" s="20">
        <f t="shared" si="290"/>
        <v>0.41669694740565055</v>
      </c>
      <c r="AY221" s="16">
        <f t="shared" si="291"/>
        <v>0.48889635164726086</v>
      </c>
      <c r="AZ221" s="16">
        <f t="shared" si="292"/>
        <v>0.62444442012173751</v>
      </c>
      <c r="BA221" s="16">
        <f t="shared" si="293"/>
        <v>0.82734674056216284</v>
      </c>
      <c r="BB221" s="16">
        <f t="shared" si="294"/>
        <v>0.73978060455709749</v>
      </c>
      <c r="BC221" s="16">
        <f t="shared" si="295"/>
        <v>0.57207503055599129</v>
      </c>
      <c r="BD221" s="16">
        <f t="shared" si="296"/>
        <v>0.51521138189331672</v>
      </c>
      <c r="BE221" s="16">
        <f t="shared" si="297"/>
        <v>0.70079272591048247</v>
      </c>
      <c r="BF221" s="13">
        <f t="shared" si="298"/>
        <v>0.62348947233519081</v>
      </c>
      <c r="BG221" s="13">
        <f t="shared" si="299"/>
        <v>0.5257571668065758</v>
      </c>
      <c r="BH221" s="13">
        <f t="shared" si="300"/>
        <v>0.7086979389398852</v>
      </c>
      <c r="BI221" s="13">
        <f t="shared" si="301"/>
        <v>0.5822748678966988</v>
      </c>
      <c r="BJ221" s="13">
        <f t="shared" si="302"/>
        <v>0.57207503055599129</v>
      </c>
      <c r="BK221" s="13">
        <f t="shared" si="303"/>
        <v>0.44764484667051663</v>
      </c>
      <c r="BL221" s="13">
        <f t="shared" si="304"/>
        <v>0.51309364705074656</v>
      </c>
      <c r="BM221" s="21">
        <f t="shared" si="305"/>
        <v>0.46777716572427225</v>
      </c>
      <c r="BN221" s="21">
        <f t="shared" si="306"/>
        <v>0.52104317131554001</v>
      </c>
      <c r="BO221" s="21">
        <f t="shared" si="307"/>
        <v>0.52929168692902939</v>
      </c>
      <c r="BP221" s="21">
        <f t="shared" si="308"/>
        <v>0.59132986355915118</v>
      </c>
      <c r="BQ221" s="21">
        <f t="shared" si="309"/>
        <v>0.51521138189331672</v>
      </c>
      <c r="BR221" s="21">
        <f t="shared" si="310"/>
        <v>0.44764484667051663</v>
      </c>
      <c r="BS221" s="21">
        <f t="shared" si="311"/>
        <v>0.33313904633675279</v>
      </c>
      <c r="BT221" s="22">
        <f t="shared" si="312"/>
        <v>0.49465322780869392</v>
      </c>
      <c r="BU221" s="22">
        <f t="shared" si="313"/>
        <v>0.59390040201729721</v>
      </c>
      <c r="BV221" s="22">
        <f t="shared" si="314"/>
        <v>0.66482073457931334</v>
      </c>
      <c r="BW221" s="22">
        <f t="shared" si="315"/>
        <v>0.41669694740565055</v>
      </c>
      <c r="BX221" s="22">
        <f t="shared" si="316"/>
        <v>0.70079272591048247</v>
      </c>
      <c r="BY221" s="22">
        <f t="shared" si="317"/>
        <v>0.51309364705074656</v>
      </c>
      <c r="BZ221" s="22">
        <f t="shared" si="318"/>
        <v>0.33313904633675279</v>
      </c>
      <c r="CC221" s="2" t="str">
        <f t="shared" si="319"/>
        <v>Q2/2013</v>
      </c>
      <c r="CD221" s="3">
        <f t="shared" si="324"/>
        <v>0.46777716572427225</v>
      </c>
      <c r="CE221" s="3">
        <f t="shared" si="325"/>
        <v>0.49465322780869392</v>
      </c>
      <c r="CF221" s="3">
        <f t="shared" si="326"/>
        <v>0.62348947233519081</v>
      </c>
      <c r="CG221" s="3">
        <f t="shared" si="327"/>
        <v>0.49926333261920708</v>
      </c>
      <c r="CH221" s="3">
        <f t="shared" si="328"/>
        <v>0.58680236572792499</v>
      </c>
      <c r="CI221" s="3">
        <f t="shared" si="329"/>
        <v>0.65784359797599445</v>
      </c>
      <c r="CJ221" s="2">
        <v>0</v>
      </c>
      <c r="CL221" s="3" t="e">
        <v>#N/A</v>
      </c>
      <c r="CM221" s="3" t="e">
        <v>#N/A</v>
      </c>
      <c r="CN221" s="3"/>
      <c r="CR221" s="2" t="str">
        <f t="shared" si="321"/>
        <v>Q2/2013</v>
      </c>
      <c r="CS221" s="3">
        <f t="shared" si="322"/>
        <v>0.54214323596631131</v>
      </c>
      <c r="CT221" s="3">
        <f t="shared" si="323"/>
        <v>0.5916635468055903</v>
      </c>
    </row>
    <row r="222" spans="1:98" x14ac:dyDescent="0.25">
      <c r="A222" s="2" t="str">
        <f>'Real GDP'!A221</f>
        <v>Q3/2013</v>
      </c>
      <c r="B222" s="3">
        <f>100*DataTransformed!B217</f>
        <v>3.0748772815790915</v>
      </c>
      <c r="C222" s="3">
        <f>100*DataTransformed!L217</f>
        <v>1.9225895526513881</v>
      </c>
      <c r="D222" s="3">
        <f>100*DataTransformed!C217</f>
        <v>3.5699050653924758</v>
      </c>
      <c r="E222" s="3">
        <f>100*DataTransformed!M217</f>
        <v>2.8543471683256882</v>
      </c>
      <c r="F222" s="3">
        <f>100*DataTransformed!D217</f>
        <v>-3.0023935719114547E-2</v>
      </c>
      <c r="G222" s="3">
        <f>100*DataTransformed!N217</f>
        <v>3.7779657162463565</v>
      </c>
      <c r="H222" s="3">
        <f>100*DataTransformed!E217</f>
        <v>2.0197197999578975</v>
      </c>
      <c r="I222" s="3">
        <f>100*DataTransformed!O217</f>
        <v>3.7193392131570135</v>
      </c>
      <c r="J222" s="3">
        <f>100*DataTransformed!F217</f>
        <v>1.3427241984530269</v>
      </c>
      <c r="K222" s="3">
        <f>100*DataTransformed!P217</f>
        <v>1.9580239121800957</v>
      </c>
      <c r="L222" s="3">
        <f>100*DataTransformed!G217</f>
        <v>3.2642013382290003</v>
      </c>
      <c r="M222" s="3">
        <f>100*DataTransformed!Q217</f>
        <v>3.2919832068255772</v>
      </c>
      <c r="N222" s="3">
        <f>100*DataTransformed!H217</f>
        <v>3.0463224741630768</v>
      </c>
      <c r="O222" s="3">
        <f>100*DataTransformed!R217</f>
        <v>1.2502173495477109</v>
      </c>
      <c r="P222" s="3">
        <f>100*DataTransformed!I217</f>
        <v>-0.27290314065346877</v>
      </c>
      <c r="Q222" s="3">
        <f>100*DataTransformed!S217</f>
        <v>3.0145224953443517</v>
      </c>
      <c r="V222" s="2" t="str">
        <f t="shared" si="262"/>
        <v>Q3/2013</v>
      </c>
      <c r="W222" s="17">
        <f t="shared" si="263"/>
        <v>0.60048374415441896</v>
      </c>
      <c r="X222" s="17">
        <f t="shared" si="264"/>
        <v>0.62428253869923434</v>
      </c>
      <c r="Y222" s="17">
        <f t="shared" si="265"/>
        <v>0.46161781296690219</v>
      </c>
      <c r="Z222" s="17">
        <f t="shared" si="266"/>
        <v>0.49413880038697977</v>
      </c>
      <c r="AA222" s="17">
        <f t="shared" si="267"/>
        <v>0.6232385223550595</v>
      </c>
      <c r="AB222" s="17">
        <f t="shared" si="268"/>
        <v>0.47596601341075723</v>
      </c>
      <c r="AC222" s="17">
        <f t="shared" si="269"/>
        <v>0.4777848310136949</v>
      </c>
      <c r="AD222" s="18">
        <f t="shared" si="270"/>
        <v>0.60048374415441896</v>
      </c>
      <c r="AE222" s="18">
        <f t="shared" si="271"/>
        <v>0.67804379969896544</v>
      </c>
      <c r="AF222" s="18">
        <f t="shared" si="272"/>
        <v>0.59968623541198685</v>
      </c>
      <c r="AG222" s="18">
        <f t="shared" si="273"/>
        <v>0.62567725009244268</v>
      </c>
      <c r="AH222" s="18">
        <f t="shared" si="274"/>
        <v>0.52541920999399394</v>
      </c>
      <c r="AI222" s="18">
        <f t="shared" si="275"/>
        <v>0.52452968359438978</v>
      </c>
      <c r="AJ222" s="18">
        <f t="shared" si="276"/>
        <v>0.58191838018546826</v>
      </c>
      <c r="AK222" s="19">
        <f t="shared" si="277"/>
        <v>0.62428253869923434</v>
      </c>
      <c r="AL222" s="19">
        <f t="shared" si="278"/>
        <v>0.67804379969896544</v>
      </c>
      <c r="AM222" s="19">
        <f t="shared" si="279"/>
        <v>0.75767167250369671</v>
      </c>
      <c r="AN222" s="19">
        <f t="shared" si="280"/>
        <v>0.82109787263360001</v>
      </c>
      <c r="AO222" s="19">
        <f t="shared" si="281"/>
        <v>0.69944759467343209</v>
      </c>
      <c r="AP222" s="19">
        <f t="shared" si="282"/>
        <v>0.52242395361225935</v>
      </c>
      <c r="AQ222" s="19">
        <f t="shared" si="283"/>
        <v>0.66401145781254312</v>
      </c>
      <c r="AR222" s="20">
        <f t="shared" si="284"/>
        <v>0.46161781296690219</v>
      </c>
      <c r="AS222" s="20">
        <f t="shared" si="285"/>
        <v>0.59968623541198685</v>
      </c>
      <c r="AT222" s="20">
        <f t="shared" si="286"/>
        <v>0.75767167250369671</v>
      </c>
      <c r="AU222" s="20">
        <f t="shared" si="287"/>
        <v>0.7401099802364145</v>
      </c>
      <c r="AV222" s="20">
        <f t="shared" si="288"/>
        <v>0.58424196842869769</v>
      </c>
      <c r="AW222" s="20">
        <f t="shared" si="289"/>
        <v>0.5915941544247455</v>
      </c>
      <c r="AX222" s="20">
        <f t="shared" si="290"/>
        <v>0.41723576285717462</v>
      </c>
      <c r="AY222" s="16">
        <f t="shared" si="291"/>
        <v>0.49413880038697977</v>
      </c>
      <c r="AZ222" s="16">
        <f t="shared" si="292"/>
        <v>0.62567725009244268</v>
      </c>
      <c r="BA222" s="16">
        <f t="shared" si="293"/>
        <v>0.82109787263360001</v>
      </c>
      <c r="BB222" s="16">
        <f t="shared" si="294"/>
        <v>0.7401099802364145</v>
      </c>
      <c r="BC222" s="16">
        <f t="shared" si="295"/>
        <v>0.57332716296297248</v>
      </c>
      <c r="BD222" s="16">
        <f t="shared" si="296"/>
        <v>0.51656782060139128</v>
      </c>
      <c r="BE222" s="16">
        <f t="shared" si="297"/>
        <v>0.69849551720935255</v>
      </c>
      <c r="BF222" s="13">
        <f t="shared" si="298"/>
        <v>0.6232385223550595</v>
      </c>
      <c r="BG222" s="13">
        <f t="shared" si="299"/>
        <v>0.52541920999399394</v>
      </c>
      <c r="BH222" s="13">
        <f t="shared" si="300"/>
        <v>0.69944759467343209</v>
      </c>
      <c r="BI222" s="13">
        <f t="shared" si="301"/>
        <v>0.58424196842869769</v>
      </c>
      <c r="BJ222" s="13">
        <f t="shared" si="302"/>
        <v>0.57332716296297248</v>
      </c>
      <c r="BK222" s="13">
        <f t="shared" si="303"/>
        <v>0.45028858287437046</v>
      </c>
      <c r="BL222" s="13">
        <f t="shared" si="304"/>
        <v>0.50445816637207463</v>
      </c>
      <c r="BM222" s="21">
        <f t="shared" si="305"/>
        <v>0.47596601341075723</v>
      </c>
      <c r="BN222" s="21">
        <f t="shared" si="306"/>
        <v>0.52452968359438978</v>
      </c>
      <c r="BO222" s="21">
        <f t="shared" si="307"/>
        <v>0.52242395361225935</v>
      </c>
      <c r="BP222" s="21">
        <f t="shared" si="308"/>
        <v>0.5915941544247455</v>
      </c>
      <c r="BQ222" s="21">
        <f t="shared" si="309"/>
        <v>0.51656782060139128</v>
      </c>
      <c r="BR222" s="21">
        <f t="shared" si="310"/>
        <v>0.45028858287437046</v>
      </c>
      <c r="BS222" s="21">
        <f t="shared" si="311"/>
        <v>0.32947094084045636</v>
      </c>
      <c r="BT222" s="22">
        <f t="shared" si="312"/>
        <v>0.4777848310136949</v>
      </c>
      <c r="BU222" s="22">
        <f t="shared" si="313"/>
        <v>0.58191838018546826</v>
      </c>
      <c r="BV222" s="22">
        <f t="shared" si="314"/>
        <v>0.66401145781254312</v>
      </c>
      <c r="BW222" s="22">
        <f t="shared" si="315"/>
        <v>0.41723576285717462</v>
      </c>
      <c r="BX222" s="22">
        <f t="shared" si="316"/>
        <v>0.69849551720935255</v>
      </c>
      <c r="BY222" s="22">
        <f t="shared" si="317"/>
        <v>0.50445816637207463</v>
      </c>
      <c r="BZ222" s="22">
        <f t="shared" si="318"/>
        <v>0.32947094084045636</v>
      </c>
      <c r="CC222" s="2" t="str">
        <f t="shared" si="319"/>
        <v>Q3/2013</v>
      </c>
      <c r="CD222" s="3">
        <f t="shared" si="324"/>
        <v>0.47596601341075723</v>
      </c>
      <c r="CE222" s="3">
        <f t="shared" si="325"/>
        <v>0.49413880038697977</v>
      </c>
      <c r="CF222" s="3">
        <f t="shared" si="326"/>
        <v>0.6232385223550595</v>
      </c>
      <c r="CG222" s="3">
        <f t="shared" si="327"/>
        <v>0.49671864188325349</v>
      </c>
      <c r="CH222" s="3">
        <f t="shared" si="328"/>
        <v>0.58308017430708303</v>
      </c>
      <c r="CI222" s="3">
        <f t="shared" si="329"/>
        <v>0.65442790588251798</v>
      </c>
      <c r="CJ222" s="2">
        <v>0</v>
      </c>
      <c r="CL222" s="3" t="e">
        <v>#N/A</v>
      </c>
      <c r="CM222" s="3" t="e">
        <v>#N/A</v>
      </c>
      <c r="CN222" s="3"/>
      <c r="CR222" s="2" t="str">
        <f t="shared" si="321"/>
        <v>Q3/2013</v>
      </c>
      <c r="CS222" s="3">
        <f t="shared" si="322"/>
        <v>0.54059090679385879</v>
      </c>
      <c r="CT222" s="3">
        <f t="shared" si="323"/>
        <v>0.58898073456699007</v>
      </c>
    </row>
    <row r="223" spans="1:98" x14ac:dyDescent="0.25">
      <c r="A223" s="2" t="str">
        <f>'Real GDP'!A222</f>
        <v>Q4/2013</v>
      </c>
      <c r="B223" s="3">
        <f>100*DataTransformed!B218</f>
        <v>3.8833434277655954</v>
      </c>
      <c r="C223" s="3">
        <f>100*DataTransformed!L218</f>
        <v>2.0556021542649461</v>
      </c>
      <c r="D223" s="3">
        <f>100*DataTransformed!C218</f>
        <v>1.8671759889802075</v>
      </c>
      <c r="E223" s="3">
        <f>100*DataTransformed!M218</f>
        <v>2.2321906634683586</v>
      </c>
      <c r="F223" s="3">
        <f>100*DataTransformed!D218</f>
        <v>1.6636835024208096</v>
      </c>
      <c r="G223" s="3">
        <f>100*DataTransformed!N218</f>
        <v>1.9073489036045999</v>
      </c>
      <c r="H223" s="3">
        <f>100*DataTransformed!E218</f>
        <v>1.6312051434667296</v>
      </c>
      <c r="I223" s="3">
        <f>100*DataTransformed!O218</f>
        <v>3.279315018490081</v>
      </c>
      <c r="J223" s="3">
        <f>100*DataTransformed!F218</f>
        <v>-0.48030956843625461</v>
      </c>
      <c r="K223" s="3">
        <f>100*DataTransformed!P218</f>
        <v>1.19632406366037</v>
      </c>
      <c r="L223" s="3">
        <f>100*DataTransformed!G218</f>
        <v>4.0115158060633149</v>
      </c>
      <c r="M223" s="3">
        <f>100*DataTransformed!Q218</f>
        <v>2.5587204166779287</v>
      </c>
      <c r="N223" s="3">
        <f>100*DataTransformed!H218</f>
        <v>-0.12603920823863746</v>
      </c>
      <c r="O223" s="3">
        <f>100*DataTransformed!R218</f>
        <v>-1.7635227038681478E-2</v>
      </c>
      <c r="P223" s="3">
        <f>100*DataTransformed!I218</f>
        <v>1.1389947932354261</v>
      </c>
      <c r="Q223" s="3">
        <f>100*DataTransformed!S218</f>
        <v>2.3286079436193319</v>
      </c>
      <c r="V223" s="2" t="str">
        <f t="shared" si="262"/>
        <v>Q4/2013</v>
      </c>
      <c r="W223" s="17">
        <f t="shared" si="263"/>
        <v>0.59426603120993382</v>
      </c>
      <c r="X223" s="17">
        <f t="shared" si="264"/>
        <v>0.62022803438917573</v>
      </c>
      <c r="Y223" s="17">
        <f t="shared" si="265"/>
        <v>0.48335926009021662</v>
      </c>
      <c r="Z223" s="17">
        <f t="shared" si="266"/>
        <v>0.52258745509671745</v>
      </c>
      <c r="AA223" s="17">
        <f t="shared" si="267"/>
        <v>0.61572721376844608</v>
      </c>
      <c r="AB223" s="17">
        <f t="shared" si="268"/>
        <v>0.46719374066853797</v>
      </c>
      <c r="AC223" s="17">
        <f t="shared" si="269"/>
        <v>0.46377187785668833</v>
      </c>
      <c r="AD223" s="18">
        <f t="shared" si="270"/>
        <v>0.59426603120993382</v>
      </c>
      <c r="AE223" s="18">
        <f t="shared" si="271"/>
        <v>0.67520453698773453</v>
      </c>
      <c r="AF223" s="18">
        <f t="shared" si="272"/>
        <v>0.60768667471351312</v>
      </c>
      <c r="AG223" s="18">
        <f t="shared" si="273"/>
        <v>0.6390542343270359</v>
      </c>
      <c r="AH223" s="18">
        <f t="shared" si="274"/>
        <v>0.5179857974363008</v>
      </c>
      <c r="AI223" s="18">
        <f t="shared" si="275"/>
        <v>0.52091169593628872</v>
      </c>
      <c r="AJ223" s="18">
        <f t="shared" si="276"/>
        <v>0.57741736090185014</v>
      </c>
      <c r="AK223" s="19">
        <f t="shared" si="277"/>
        <v>0.62022803438917573</v>
      </c>
      <c r="AL223" s="19">
        <f t="shared" si="278"/>
        <v>0.67520453698773453</v>
      </c>
      <c r="AM223" s="19">
        <f t="shared" si="279"/>
        <v>0.76614204877516434</v>
      </c>
      <c r="AN223" s="19">
        <f t="shared" si="280"/>
        <v>0.83497664584266318</v>
      </c>
      <c r="AO223" s="19">
        <f t="shared" si="281"/>
        <v>0.69513824353013676</v>
      </c>
      <c r="AP223" s="19">
        <f t="shared" si="282"/>
        <v>0.51859085582868159</v>
      </c>
      <c r="AQ223" s="19">
        <f t="shared" si="283"/>
        <v>0.66029353877934538</v>
      </c>
      <c r="AR223" s="20">
        <f t="shared" si="284"/>
        <v>0.48335926009021662</v>
      </c>
      <c r="AS223" s="20">
        <f t="shared" si="285"/>
        <v>0.60768667471351312</v>
      </c>
      <c r="AT223" s="20">
        <f t="shared" si="286"/>
        <v>0.76614204877516434</v>
      </c>
      <c r="AU223" s="20">
        <f t="shared" si="287"/>
        <v>0.73878694138850698</v>
      </c>
      <c r="AV223" s="20">
        <f t="shared" si="288"/>
        <v>0.59700677046977402</v>
      </c>
      <c r="AW223" s="20">
        <f t="shared" si="289"/>
        <v>0.59701421268675181</v>
      </c>
      <c r="AX223" s="20">
        <f t="shared" si="290"/>
        <v>0.42506835744636601</v>
      </c>
      <c r="AY223" s="16">
        <f t="shared" si="291"/>
        <v>0.52258745509671745</v>
      </c>
      <c r="AZ223" s="16">
        <f t="shared" si="292"/>
        <v>0.6390542343270359</v>
      </c>
      <c r="BA223" s="16">
        <f t="shared" si="293"/>
        <v>0.83497664584266318</v>
      </c>
      <c r="BB223" s="16">
        <f t="shared" si="294"/>
        <v>0.73878694138850698</v>
      </c>
      <c r="BC223" s="16">
        <f t="shared" si="295"/>
        <v>0.58966602057754069</v>
      </c>
      <c r="BD223" s="16">
        <f t="shared" si="296"/>
        <v>0.52722424344436625</v>
      </c>
      <c r="BE223" s="16">
        <f t="shared" si="297"/>
        <v>0.71524391229522577</v>
      </c>
      <c r="BF223" s="13">
        <f t="shared" si="298"/>
        <v>0.61572721376844608</v>
      </c>
      <c r="BG223" s="13">
        <f t="shared" si="299"/>
        <v>0.5179857974363008</v>
      </c>
      <c r="BH223" s="13">
        <f t="shared" si="300"/>
        <v>0.69513824353013676</v>
      </c>
      <c r="BI223" s="13">
        <f t="shared" si="301"/>
        <v>0.59700677046977402</v>
      </c>
      <c r="BJ223" s="13">
        <f t="shared" si="302"/>
        <v>0.58966602057754069</v>
      </c>
      <c r="BK223" s="13">
        <f t="shared" si="303"/>
        <v>0.44148713979826854</v>
      </c>
      <c r="BL223" s="13">
        <f t="shared" si="304"/>
        <v>0.49351409966057247</v>
      </c>
      <c r="BM223" s="21">
        <f t="shared" si="305"/>
        <v>0.46719374066853797</v>
      </c>
      <c r="BN223" s="21">
        <f t="shared" si="306"/>
        <v>0.52091169593628872</v>
      </c>
      <c r="BO223" s="21">
        <f t="shared" si="307"/>
        <v>0.51859085582868159</v>
      </c>
      <c r="BP223" s="21">
        <f t="shared" si="308"/>
        <v>0.59701421268675181</v>
      </c>
      <c r="BQ223" s="21">
        <f t="shared" si="309"/>
        <v>0.52722424344436625</v>
      </c>
      <c r="BR223" s="21">
        <f t="shared" si="310"/>
        <v>0.44148713979826854</v>
      </c>
      <c r="BS223" s="21">
        <f t="shared" si="311"/>
        <v>0.32447953156250753</v>
      </c>
      <c r="BT223" s="22">
        <f t="shared" si="312"/>
        <v>0.46377187785668833</v>
      </c>
      <c r="BU223" s="22">
        <f t="shared" si="313"/>
        <v>0.57741736090185014</v>
      </c>
      <c r="BV223" s="22">
        <f t="shared" si="314"/>
        <v>0.66029353877934538</v>
      </c>
      <c r="BW223" s="22">
        <f t="shared" si="315"/>
        <v>0.42506835744636601</v>
      </c>
      <c r="BX223" s="22">
        <f t="shared" si="316"/>
        <v>0.71524391229522577</v>
      </c>
      <c r="BY223" s="22">
        <f t="shared" si="317"/>
        <v>0.49351409966057247</v>
      </c>
      <c r="BZ223" s="22">
        <f t="shared" si="318"/>
        <v>0.32447953156250753</v>
      </c>
      <c r="CC223" s="2" t="str">
        <f t="shared" si="319"/>
        <v>Q4/2013</v>
      </c>
      <c r="CD223" s="3">
        <f t="shared" si="324"/>
        <v>0.46719374066853797</v>
      </c>
      <c r="CE223" s="3">
        <f t="shared" si="325"/>
        <v>0.52258745509671745</v>
      </c>
      <c r="CF223" s="3">
        <f t="shared" si="326"/>
        <v>0.61572721376844608</v>
      </c>
      <c r="CG223" s="3">
        <f t="shared" si="327"/>
        <v>0.49963202410450458</v>
      </c>
      <c r="CH223" s="3">
        <f t="shared" si="328"/>
        <v>0.59196602589373726</v>
      </c>
      <c r="CI223" s="3">
        <f t="shared" si="329"/>
        <v>0.65498371266626798</v>
      </c>
      <c r="CJ223" s="2">
        <v>0</v>
      </c>
      <c r="CL223" s="3" t="e">
        <v>#N/A</v>
      </c>
      <c r="CM223" s="3" t="e">
        <v>#N/A</v>
      </c>
      <c r="CN223" s="3"/>
      <c r="CR223" s="2" t="str">
        <f t="shared" si="321"/>
        <v>Q4/2013</v>
      </c>
      <c r="CS223" s="3">
        <f t="shared" si="322"/>
        <v>0.54146045593221925</v>
      </c>
      <c r="CT223" s="3">
        <f t="shared" si="323"/>
        <v>0.59215860154916355</v>
      </c>
    </row>
    <row r="224" spans="1:98" x14ac:dyDescent="0.25">
      <c r="A224" s="2" t="str">
        <f>'Real GDP'!A223</f>
        <v>Q1/2014</v>
      </c>
      <c r="B224" s="3">
        <f>100*DataTransformed!B219</f>
        <v>-0.9218689088946519</v>
      </c>
      <c r="C224" s="3">
        <f>100*DataTransformed!L219</f>
        <v>1.6608613124894589</v>
      </c>
      <c r="D224" s="3">
        <f>100*DataTransformed!C219</f>
        <v>3.3387693877894975</v>
      </c>
      <c r="E224" s="3">
        <f>100*DataTransformed!M219</f>
        <v>0.21494578249203755</v>
      </c>
      <c r="F224" s="3">
        <f>100*DataTransformed!D219</f>
        <v>0.30113567101004435</v>
      </c>
      <c r="G224" s="3">
        <f>100*DataTransformed!N219</f>
        <v>-0.66696248249442647</v>
      </c>
      <c r="H224" s="3">
        <f>100*DataTransformed!E219</f>
        <v>3.5052936045481431</v>
      </c>
      <c r="I224" s="3">
        <f>100*DataTransformed!O219</f>
        <v>2.2236085914482118</v>
      </c>
      <c r="J224" s="3">
        <f>100*DataTransformed!F219</f>
        <v>0.14087627111507572</v>
      </c>
      <c r="K224" s="3">
        <f>100*DataTransformed!P219</f>
        <v>-0.17166502577801168</v>
      </c>
      <c r="L224" s="3">
        <f>100*DataTransformed!G219</f>
        <v>0.4974673244401373</v>
      </c>
      <c r="M224" s="3">
        <f>100*DataTransformed!Q219</f>
        <v>1.6343688957658031</v>
      </c>
      <c r="N224" s="3">
        <f>100*DataTransformed!H219</f>
        <v>3.8744281168305861</v>
      </c>
      <c r="O224" s="3">
        <f>100*DataTransformed!R219</f>
        <v>-1.8517805547041633</v>
      </c>
      <c r="P224" s="3">
        <f>100*DataTransformed!I219</f>
        <v>1.5785647648197454</v>
      </c>
      <c r="Q224" s="3">
        <f>100*DataTransformed!S219</f>
        <v>1.4194239376095652</v>
      </c>
      <c r="V224" s="2" t="str">
        <f t="shared" si="262"/>
        <v>Q1/2014</v>
      </c>
      <c r="W224" s="17">
        <f t="shared" si="263"/>
        <v>0.57718891791979965</v>
      </c>
      <c r="X224" s="17">
        <f t="shared" si="264"/>
        <v>0.6213406216837879</v>
      </c>
      <c r="Y224" s="17">
        <f t="shared" si="265"/>
        <v>0.46437587702529531</v>
      </c>
      <c r="Z224" s="17">
        <f t="shared" si="266"/>
        <v>0.51597596193148032</v>
      </c>
      <c r="AA224" s="17">
        <f t="shared" si="267"/>
        <v>0.62370475310729867</v>
      </c>
      <c r="AB224" s="17">
        <f t="shared" si="268"/>
        <v>0.46955169360450361</v>
      </c>
      <c r="AC224" s="17">
        <f t="shared" si="269"/>
        <v>0.4571776983858124</v>
      </c>
      <c r="AD224" s="18">
        <f t="shared" si="270"/>
        <v>0.57718891791979965</v>
      </c>
      <c r="AE224" s="18">
        <f t="shared" si="271"/>
        <v>0.66673440123951455</v>
      </c>
      <c r="AF224" s="18">
        <f t="shared" si="272"/>
        <v>0.60995574095451632</v>
      </c>
      <c r="AG224" s="18">
        <f t="shared" si="273"/>
        <v>0.63775204085378745</v>
      </c>
      <c r="AH224" s="18">
        <f t="shared" si="274"/>
        <v>0.51836236235641286</v>
      </c>
      <c r="AI224" s="18">
        <f t="shared" si="275"/>
        <v>0.53722750825109578</v>
      </c>
      <c r="AJ224" s="18">
        <f t="shared" si="276"/>
        <v>0.57599566561807403</v>
      </c>
      <c r="AK224" s="19">
        <f t="shared" si="277"/>
        <v>0.6213406216837879</v>
      </c>
      <c r="AL224" s="19">
        <f t="shared" si="278"/>
        <v>0.66673440123951455</v>
      </c>
      <c r="AM224" s="19">
        <f t="shared" si="279"/>
        <v>0.7554875914667879</v>
      </c>
      <c r="AN224" s="19">
        <f t="shared" si="280"/>
        <v>0.8328090026944942</v>
      </c>
      <c r="AO224" s="19">
        <f t="shared" si="281"/>
        <v>0.70464937360084512</v>
      </c>
      <c r="AP224" s="19">
        <f t="shared" si="282"/>
        <v>0.52965529623033747</v>
      </c>
      <c r="AQ224" s="19">
        <f t="shared" si="283"/>
        <v>0.65743563445527153</v>
      </c>
      <c r="AR224" s="20">
        <f t="shared" si="284"/>
        <v>0.46437587702529531</v>
      </c>
      <c r="AS224" s="20">
        <f t="shared" si="285"/>
        <v>0.60995574095451632</v>
      </c>
      <c r="AT224" s="20">
        <f t="shared" si="286"/>
        <v>0.7554875914667879</v>
      </c>
      <c r="AU224" s="20">
        <f t="shared" si="287"/>
        <v>0.73475031865842777</v>
      </c>
      <c r="AV224" s="20">
        <f t="shared" si="288"/>
        <v>0.58830193686900467</v>
      </c>
      <c r="AW224" s="20">
        <f t="shared" si="289"/>
        <v>0.62463297553216068</v>
      </c>
      <c r="AX224" s="20">
        <f t="shared" si="290"/>
        <v>0.42100864309145009</v>
      </c>
      <c r="AY224" s="16">
        <f t="shared" si="291"/>
        <v>0.51597596193148032</v>
      </c>
      <c r="AZ224" s="16">
        <f t="shared" si="292"/>
        <v>0.63775204085378745</v>
      </c>
      <c r="BA224" s="16">
        <f t="shared" si="293"/>
        <v>0.8328090026944942</v>
      </c>
      <c r="BB224" s="16">
        <f t="shared" si="294"/>
        <v>0.73475031865842777</v>
      </c>
      <c r="BC224" s="16">
        <f t="shared" si="295"/>
        <v>0.58642045310295532</v>
      </c>
      <c r="BD224" s="16">
        <f t="shared" si="296"/>
        <v>0.55243013642650063</v>
      </c>
      <c r="BE224" s="16">
        <f t="shared" si="297"/>
        <v>0.71362061932413778</v>
      </c>
      <c r="BF224" s="13">
        <f t="shared" si="298"/>
        <v>0.62370475310729867</v>
      </c>
      <c r="BG224" s="13">
        <f t="shared" si="299"/>
        <v>0.51836236235641286</v>
      </c>
      <c r="BH224" s="13">
        <f t="shared" si="300"/>
        <v>0.70464937360084512</v>
      </c>
      <c r="BI224" s="13">
        <f t="shared" si="301"/>
        <v>0.58830193686900467</v>
      </c>
      <c r="BJ224" s="13">
        <f t="shared" si="302"/>
        <v>0.58642045310295532</v>
      </c>
      <c r="BK224" s="13">
        <f t="shared" si="303"/>
        <v>0.49693842187238585</v>
      </c>
      <c r="BL224" s="13">
        <f t="shared" si="304"/>
        <v>0.4901702858424653</v>
      </c>
      <c r="BM224" s="21">
        <f t="shared" si="305"/>
        <v>0.46955169360450361</v>
      </c>
      <c r="BN224" s="21">
        <f t="shared" si="306"/>
        <v>0.53722750825109578</v>
      </c>
      <c r="BO224" s="21">
        <f t="shared" si="307"/>
        <v>0.52965529623033747</v>
      </c>
      <c r="BP224" s="21">
        <f t="shared" si="308"/>
        <v>0.62463297553216068</v>
      </c>
      <c r="BQ224" s="21">
        <f t="shared" si="309"/>
        <v>0.55243013642650063</v>
      </c>
      <c r="BR224" s="21">
        <f t="shared" si="310"/>
        <v>0.49693842187238585</v>
      </c>
      <c r="BS224" s="21">
        <f t="shared" si="311"/>
        <v>0.34320663878098645</v>
      </c>
      <c r="BT224" s="22">
        <f t="shared" si="312"/>
        <v>0.4571776983858124</v>
      </c>
      <c r="BU224" s="22">
        <f t="shared" si="313"/>
        <v>0.57599566561807403</v>
      </c>
      <c r="BV224" s="22">
        <f t="shared" si="314"/>
        <v>0.65743563445527153</v>
      </c>
      <c r="BW224" s="22">
        <f t="shared" si="315"/>
        <v>0.42100864309145009</v>
      </c>
      <c r="BX224" s="22">
        <f t="shared" si="316"/>
        <v>0.71362061932413778</v>
      </c>
      <c r="BY224" s="22">
        <f t="shared" si="317"/>
        <v>0.4901702858424653</v>
      </c>
      <c r="BZ224" s="22">
        <f t="shared" si="318"/>
        <v>0.34320663878098645</v>
      </c>
      <c r="CC224" s="2" t="str">
        <f t="shared" si="319"/>
        <v>Q1/2014</v>
      </c>
      <c r="CD224" s="3">
        <f t="shared" si="324"/>
        <v>0.46437587702529531</v>
      </c>
      <c r="CE224" s="3">
        <f t="shared" si="325"/>
        <v>0.51597596193148032</v>
      </c>
      <c r="CF224" s="3">
        <f t="shared" si="326"/>
        <v>0.6213406216837879</v>
      </c>
      <c r="CG224" s="3">
        <f t="shared" si="327"/>
        <v>0.50169780688715948</v>
      </c>
      <c r="CH224" s="3">
        <f t="shared" si="328"/>
        <v>0.58180468551137743</v>
      </c>
      <c r="CI224" s="3">
        <f t="shared" si="329"/>
        <v>0.65251473605490051</v>
      </c>
      <c r="CJ224" s="2">
        <v>0</v>
      </c>
      <c r="CL224" s="3" t="e">
        <v>#N/A</v>
      </c>
      <c r="CM224" s="3" t="e">
        <v>#N/A</v>
      </c>
      <c r="CN224" s="3"/>
      <c r="CR224" s="2" t="str">
        <f t="shared" si="321"/>
        <v>Q1/2014</v>
      </c>
      <c r="CS224" s="3">
        <f t="shared" si="322"/>
        <v>0.53638003634115317</v>
      </c>
      <c r="CT224" s="3">
        <f t="shared" si="323"/>
        <v>0.59413467083338534</v>
      </c>
    </row>
    <row r="225" spans="1:98" x14ac:dyDescent="0.25">
      <c r="A225" s="2" t="str">
        <f>'Real GDP'!A224</f>
        <v>Q2/2014</v>
      </c>
      <c r="B225" s="3">
        <f>100*DataTransformed!B220</f>
        <v>4.4995523947733318</v>
      </c>
      <c r="C225" s="3">
        <f>100*DataTransformed!L220</f>
        <v>2.244783778004944</v>
      </c>
      <c r="D225" s="3">
        <f>100*DataTransformed!C220</f>
        <v>3.315374782962266</v>
      </c>
      <c r="E225" s="3">
        <f>100*DataTransformed!M220</f>
        <v>0.76803542857994955</v>
      </c>
      <c r="F225" s="3">
        <f>100*DataTransformed!D220</f>
        <v>0.99146777995251512</v>
      </c>
      <c r="G225" s="3">
        <f>100*DataTransformed!N220</f>
        <v>0.49449801606975541</v>
      </c>
      <c r="H225" s="3">
        <f>100*DataTransformed!E220</f>
        <v>-0.67607557610571689</v>
      </c>
      <c r="I225" s="3">
        <f>100*DataTransformed!O220</f>
        <v>2.5136132243382292</v>
      </c>
      <c r="J225" s="3">
        <f>100*DataTransformed!F220</f>
        <v>-0.28522559097794442</v>
      </c>
      <c r="K225" s="3">
        <f>100*DataTransformed!P220</f>
        <v>0.69158440101944052</v>
      </c>
      <c r="L225" s="3">
        <f>100*DataTransformed!G220</f>
        <v>4.766455952958637</v>
      </c>
      <c r="M225" s="3">
        <f>100*DataTransformed!Q220</f>
        <v>0.9393582779644305</v>
      </c>
      <c r="N225" s="3">
        <f>100*DataTransformed!H220</f>
        <v>-7.3998486806075903</v>
      </c>
      <c r="O225" s="3">
        <f>100*DataTransformed!R220</f>
        <v>4.4056668146552624E-2</v>
      </c>
      <c r="P225" s="3">
        <f>100*DataTransformed!I220</f>
        <v>1.5428648998785377</v>
      </c>
      <c r="Q225" s="3">
        <f>100*DataTransformed!S220</f>
        <v>1.6258847681115185</v>
      </c>
      <c r="V225" s="2" t="str">
        <f t="shared" si="262"/>
        <v>Q2/2014</v>
      </c>
      <c r="W225" s="17">
        <f t="shared" si="263"/>
        <v>0.58787414956894435</v>
      </c>
      <c r="X225" s="17">
        <f t="shared" si="264"/>
        <v>0.61055360474879727</v>
      </c>
      <c r="Y225" s="17">
        <f t="shared" si="265"/>
        <v>0.45302703950176565</v>
      </c>
      <c r="Z225" s="17">
        <f t="shared" si="266"/>
        <v>0.50701192562915076</v>
      </c>
      <c r="AA225" s="17">
        <f t="shared" si="267"/>
        <v>0.62825200587930263</v>
      </c>
      <c r="AB225" s="17">
        <f t="shared" si="268"/>
        <v>0.42122647053540763</v>
      </c>
      <c r="AC225" s="17">
        <f t="shared" si="269"/>
        <v>0.44993343404894764</v>
      </c>
      <c r="AD225" s="18">
        <f t="shared" si="270"/>
        <v>0.58787414956894435</v>
      </c>
      <c r="AE225" s="18">
        <f t="shared" si="271"/>
        <v>0.67874926489433429</v>
      </c>
      <c r="AF225" s="18">
        <f t="shared" si="272"/>
        <v>0.60313922114567897</v>
      </c>
      <c r="AG225" s="18">
        <f t="shared" si="273"/>
        <v>0.64212054276530206</v>
      </c>
      <c r="AH225" s="18">
        <f t="shared" si="274"/>
        <v>0.52779908315715174</v>
      </c>
      <c r="AI225" s="18">
        <f t="shared" si="275"/>
        <v>0.50810177741875284</v>
      </c>
      <c r="AJ225" s="18">
        <f t="shared" si="276"/>
        <v>0.60198210256053353</v>
      </c>
      <c r="AK225" s="19">
        <f t="shared" si="277"/>
        <v>0.61055360474879727</v>
      </c>
      <c r="AL225" s="19">
        <f t="shared" si="278"/>
        <v>0.67874926489433429</v>
      </c>
      <c r="AM225" s="19">
        <f t="shared" si="279"/>
        <v>0.76243081543966629</v>
      </c>
      <c r="AN225" s="19">
        <f t="shared" si="280"/>
        <v>0.83314875095160834</v>
      </c>
      <c r="AO225" s="19">
        <f t="shared" si="281"/>
        <v>0.69544894320742612</v>
      </c>
      <c r="AP225" s="19">
        <f t="shared" si="282"/>
        <v>0.52073141187474381</v>
      </c>
      <c r="AQ225" s="19">
        <f t="shared" si="283"/>
        <v>0.6511243881044968</v>
      </c>
      <c r="AR225" s="20">
        <f t="shared" si="284"/>
        <v>0.45302703950176565</v>
      </c>
      <c r="AS225" s="20">
        <f t="shared" si="285"/>
        <v>0.60313922114567897</v>
      </c>
      <c r="AT225" s="20">
        <f t="shared" si="286"/>
        <v>0.76243081543966629</v>
      </c>
      <c r="AU225" s="20">
        <f t="shared" si="287"/>
        <v>0.73663287464571159</v>
      </c>
      <c r="AV225" s="20">
        <f t="shared" si="288"/>
        <v>0.57574804433772464</v>
      </c>
      <c r="AW225" s="20">
        <f t="shared" si="289"/>
        <v>0.62224272568378369</v>
      </c>
      <c r="AX225" s="20">
        <f t="shared" si="290"/>
        <v>0.43096165678470949</v>
      </c>
      <c r="AY225" s="16">
        <f t="shared" si="291"/>
        <v>0.50701192562915076</v>
      </c>
      <c r="AZ225" s="16">
        <f t="shared" si="292"/>
        <v>0.64212054276530206</v>
      </c>
      <c r="BA225" s="16">
        <f t="shared" si="293"/>
        <v>0.83314875095160834</v>
      </c>
      <c r="BB225" s="16">
        <f t="shared" si="294"/>
        <v>0.73663287464571159</v>
      </c>
      <c r="BC225" s="16">
        <f t="shared" si="295"/>
        <v>0.57785357015037397</v>
      </c>
      <c r="BD225" s="16">
        <f t="shared" si="296"/>
        <v>0.54090146414160756</v>
      </c>
      <c r="BE225" s="16">
        <f t="shared" si="297"/>
        <v>0.71657089930231255</v>
      </c>
      <c r="BF225" s="13">
        <f t="shared" si="298"/>
        <v>0.62825200587930263</v>
      </c>
      <c r="BG225" s="13">
        <f t="shared" si="299"/>
        <v>0.52779908315715174</v>
      </c>
      <c r="BH225" s="13">
        <f t="shared" si="300"/>
        <v>0.69544894320742612</v>
      </c>
      <c r="BI225" s="13">
        <f t="shared" si="301"/>
        <v>0.57574804433772464</v>
      </c>
      <c r="BJ225" s="13">
        <f t="shared" si="302"/>
        <v>0.57785357015037397</v>
      </c>
      <c r="BK225" s="13">
        <f t="shared" si="303"/>
        <v>0.44875544500592485</v>
      </c>
      <c r="BL225" s="13">
        <f t="shared" si="304"/>
        <v>0.4859695533595475</v>
      </c>
      <c r="BM225" s="21">
        <f t="shared" si="305"/>
        <v>0.42122647053540763</v>
      </c>
      <c r="BN225" s="21">
        <f t="shared" si="306"/>
        <v>0.50810177741875284</v>
      </c>
      <c r="BO225" s="21">
        <f t="shared" si="307"/>
        <v>0.52073141187474381</v>
      </c>
      <c r="BP225" s="21">
        <f t="shared" si="308"/>
        <v>0.62224272568378369</v>
      </c>
      <c r="BQ225" s="21">
        <f t="shared" si="309"/>
        <v>0.54090146414160756</v>
      </c>
      <c r="BR225" s="21">
        <f t="shared" si="310"/>
        <v>0.44875544500592485</v>
      </c>
      <c r="BS225" s="21">
        <f t="shared" si="311"/>
        <v>0.33395097982026895</v>
      </c>
      <c r="BT225" s="22">
        <f t="shared" si="312"/>
        <v>0.44993343404894764</v>
      </c>
      <c r="BU225" s="22">
        <f t="shared" si="313"/>
        <v>0.60198210256053353</v>
      </c>
      <c r="BV225" s="22">
        <f t="shared" si="314"/>
        <v>0.6511243881044968</v>
      </c>
      <c r="BW225" s="22">
        <f t="shared" si="315"/>
        <v>0.43096165678470949</v>
      </c>
      <c r="BX225" s="22">
        <f t="shared" si="316"/>
        <v>0.71657089930231255</v>
      </c>
      <c r="BY225" s="22">
        <f t="shared" si="317"/>
        <v>0.4859695533595475</v>
      </c>
      <c r="BZ225" s="22">
        <f t="shared" si="318"/>
        <v>0.33395097982026895</v>
      </c>
      <c r="CC225" s="2" t="str">
        <f t="shared" si="319"/>
        <v>Q2/2014</v>
      </c>
      <c r="CD225" s="3">
        <f t="shared" ref="CD225:CD239" si="330">_xlfn.PERCENTILE.EXC(W225:AC225,0.25)</f>
        <v>0.44993343404894764</v>
      </c>
      <c r="CE225" s="3">
        <f t="shared" ref="CE225:CE239" si="331">_xlfn.PERCENTILE.EXC(W225:AC225,0.5)</f>
        <v>0.50701192562915076</v>
      </c>
      <c r="CF225" s="3">
        <f t="shared" ref="CF225:CF239" si="332">_xlfn.PERCENTILE.EXC(W225:AC225,0.75)</f>
        <v>0.61055360474879727</v>
      </c>
      <c r="CG225" s="3">
        <f t="shared" ref="CG225:CG239" si="333">_xlfn.PERCENTILE.EXC(W225:BZ225,0.25)</f>
        <v>0.49123014642694829</v>
      </c>
      <c r="CH225" s="3">
        <f t="shared" ref="CH225:CH239" si="334">_xlfn.PERCENTILE.EXC(W225:BZ225,0.5)</f>
        <v>0.58286385985965916</v>
      </c>
      <c r="CI225" s="3">
        <f t="shared" ref="CI225:CI239" si="335">_xlfn.PERCENTILE.EXC(W225:BZ225,0.75)</f>
        <v>0.64887342676969806</v>
      </c>
      <c r="CJ225" s="2">
        <v>0</v>
      </c>
      <c r="CL225" s="3" t="e">
        <v>#N/A</v>
      </c>
      <c r="CM225" s="3" t="e">
        <v>#N/A</v>
      </c>
      <c r="CN225" s="3"/>
      <c r="CR225" s="2" t="str">
        <f t="shared" si="321"/>
        <v>Q2/2014</v>
      </c>
      <c r="CS225" s="3">
        <f t="shared" si="322"/>
        <v>0.52719205874683917</v>
      </c>
      <c r="CT225" s="3">
        <f t="shared" si="323"/>
        <v>0.58971782146039786</v>
      </c>
    </row>
    <row r="226" spans="1:98" x14ac:dyDescent="0.25">
      <c r="A226" s="2" t="str">
        <f>'Real GDP'!A225</f>
        <v>Q3/2014</v>
      </c>
      <c r="B226" s="3">
        <f>100*DataTransformed!B221</f>
        <v>5.0802856112831307</v>
      </c>
      <c r="C226" s="3">
        <f>100*DataTransformed!L221</f>
        <v>1.8187656450024292</v>
      </c>
      <c r="D226" s="3">
        <f>100*DataTransformed!C221</f>
        <v>2.7935458815434799</v>
      </c>
      <c r="E226" s="3">
        <f>100*DataTransformed!M221</f>
        <v>0.97537925913151469</v>
      </c>
      <c r="F226" s="3">
        <f>100*DataTransformed!D221</f>
        <v>1.7827762887140608</v>
      </c>
      <c r="G226" s="3">
        <f>100*DataTransformed!N221</f>
        <v>0.51496589065536114</v>
      </c>
      <c r="H226" s="3">
        <f>100*DataTransformed!E221</f>
        <v>1.2760484027033669</v>
      </c>
      <c r="I226" s="3">
        <f>100*DataTransformed!O221</f>
        <v>1.7627498496899818</v>
      </c>
      <c r="J226" s="3">
        <f>100*DataTransformed!F221</f>
        <v>0.9592494444675026</v>
      </c>
      <c r="K226" s="3">
        <f>100*DataTransformed!P221</f>
        <v>0.29915033677596625</v>
      </c>
      <c r="L226" s="3">
        <f>100*DataTransformed!G221</f>
        <v>2.9026627983181896</v>
      </c>
      <c r="M226" s="3">
        <f>100*DataTransformed!Q221</f>
        <v>-0.393843944667438</v>
      </c>
      <c r="N226" s="3">
        <f>100*DataTransformed!H221</f>
        <v>-0.15921672505001538</v>
      </c>
      <c r="O226" s="3">
        <f>100*DataTransformed!R221</f>
        <v>1.2354222975726969</v>
      </c>
      <c r="P226" s="3">
        <f>100*DataTransformed!I221</f>
        <v>2.7119891154132603</v>
      </c>
      <c r="Q226" s="3">
        <f>100*DataTransformed!S221</f>
        <v>0.75221548671464689</v>
      </c>
      <c r="V226" s="2" t="str">
        <f t="shared" si="262"/>
        <v>Q3/2014</v>
      </c>
      <c r="W226" s="17">
        <f t="shared" si="263"/>
        <v>0.57451013566385112</v>
      </c>
      <c r="X226" s="17">
        <f t="shared" si="264"/>
        <v>0.59590897742540672</v>
      </c>
      <c r="Y226" s="17">
        <f t="shared" si="265"/>
        <v>0.43992790301804613</v>
      </c>
      <c r="Z226" s="17">
        <f t="shared" si="266"/>
        <v>0.49608179945839342</v>
      </c>
      <c r="AA226" s="17">
        <f t="shared" si="267"/>
        <v>0.61508187280068527</v>
      </c>
      <c r="AB226" s="17">
        <f t="shared" si="268"/>
        <v>0.41199938967944089</v>
      </c>
      <c r="AC226" s="17">
        <f t="shared" si="269"/>
        <v>0.44027863196492328</v>
      </c>
      <c r="AD226" s="18">
        <f t="shared" si="270"/>
        <v>0.57451013566385112</v>
      </c>
      <c r="AE226" s="18">
        <f t="shared" si="271"/>
        <v>0.66286099293284995</v>
      </c>
      <c r="AF226" s="18">
        <f t="shared" si="272"/>
        <v>0.59889891707017773</v>
      </c>
      <c r="AG226" s="18">
        <f t="shared" si="273"/>
        <v>0.63562433414771069</v>
      </c>
      <c r="AH226" s="18">
        <f t="shared" si="274"/>
        <v>0.5058175984462675</v>
      </c>
      <c r="AI226" s="18">
        <f t="shared" si="275"/>
        <v>0.514258288465538</v>
      </c>
      <c r="AJ226" s="18">
        <f t="shared" si="276"/>
        <v>0.59175245913033692</v>
      </c>
      <c r="AK226" s="19">
        <f t="shared" si="277"/>
        <v>0.59590897742540672</v>
      </c>
      <c r="AL226" s="19">
        <f t="shared" si="278"/>
        <v>0.66286099293284995</v>
      </c>
      <c r="AM226" s="19">
        <f t="shared" si="279"/>
        <v>0.76126044613328603</v>
      </c>
      <c r="AN226" s="19">
        <f t="shared" si="280"/>
        <v>0.83129726739241638</v>
      </c>
      <c r="AO226" s="19">
        <f t="shared" si="281"/>
        <v>0.68331985240199933</v>
      </c>
      <c r="AP226" s="19">
        <f t="shared" si="282"/>
        <v>0.52435149246995871</v>
      </c>
      <c r="AQ226" s="19">
        <f t="shared" si="283"/>
        <v>0.64213403916608003</v>
      </c>
      <c r="AR226" s="20">
        <f t="shared" si="284"/>
        <v>0.43992790301804613</v>
      </c>
      <c r="AS226" s="20">
        <f t="shared" si="285"/>
        <v>0.59889891707017773</v>
      </c>
      <c r="AT226" s="20">
        <f t="shared" si="286"/>
        <v>0.76126044613328603</v>
      </c>
      <c r="AU226" s="20">
        <f t="shared" si="287"/>
        <v>0.73309277165819819</v>
      </c>
      <c r="AV226" s="20">
        <f t="shared" si="288"/>
        <v>0.56944603172312214</v>
      </c>
      <c r="AW226" s="20">
        <f t="shared" si="289"/>
        <v>0.62227753524573881</v>
      </c>
      <c r="AX226" s="20">
        <f t="shared" si="290"/>
        <v>0.42234677962020872</v>
      </c>
      <c r="AY226" s="16">
        <f t="shared" si="291"/>
        <v>0.49608179945839342</v>
      </c>
      <c r="AZ226" s="16">
        <f t="shared" si="292"/>
        <v>0.63562433414771069</v>
      </c>
      <c r="BA226" s="16">
        <f t="shared" si="293"/>
        <v>0.83129726739241638</v>
      </c>
      <c r="BB226" s="16">
        <f t="shared" si="294"/>
        <v>0.73309277165819819</v>
      </c>
      <c r="BC226" s="16">
        <f t="shared" si="295"/>
        <v>0.5688568421639234</v>
      </c>
      <c r="BD226" s="16">
        <f t="shared" si="296"/>
        <v>0.54022296167016426</v>
      </c>
      <c r="BE226" s="16">
        <f t="shared" si="297"/>
        <v>0.71165196969071132</v>
      </c>
      <c r="BF226" s="13">
        <f t="shared" si="298"/>
        <v>0.61508187280068527</v>
      </c>
      <c r="BG226" s="13">
        <f t="shared" si="299"/>
        <v>0.5058175984462675</v>
      </c>
      <c r="BH226" s="13">
        <f t="shared" si="300"/>
        <v>0.68331985240199933</v>
      </c>
      <c r="BI226" s="13">
        <f t="shared" si="301"/>
        <v>0.56944603172312214</v>
      </c>
      <c r="BJ226" s="13">
        <f t="shared" si="302"/>
        <v>0.5688568421639234</v>
      </c>
      <c r="BK226" s="13">
        <f t="shared" si="303"/>
        <v>0.44999707719871729</v>
      </c>
      <c r="BL226" s="13">
        <f t="shared" si="304"/>
        <v>0.47276455499351494</v>
      </c>
      <c r="BM226" s="21">
        <f t="shared" si="305"/>
        <v>0.41199938967944089</v>
      </c>
      <c r="BN226" s="21">
        <f t="shared" si="306"/>
        <v>0.514258288465538</v>
      </c>
      <c r="BO226" s="21">
        <f t="shared" si="307"/>
        <v>0.52435149246995871</v>
      </c>
      <c r="BP226" s="21">
        <f t="shared" si="308"/>
        <v>0.62227753524573881</v>
      </c>
      <c r="BQ226" s="21">
        <f t="shared" si="309"/>
        <v>0.54022296167016426</v>
      </c>
      <c r="BR226" s="21">
        <f t="shared" si="310"/>
        <v>0.44999707719871729</v>
      </c>
      <c r="BS226" s="21">
        <f t="shared" si="311"/>
        <v>0.33088644061131534</v>
      </c>
      <c r="BT226" s="22">
        <f t="shared" si="312"/>
        <v>0.44027863196492328</v>
      </c>
      <c r="BU226" s="22">
        <f t="shared" si="313"/>
        <v>0.59175245913033692</v>
      </c>
      <c r="BV226" s="22">
        <f t="shared" si="314"/>
        <v>0.64213403916608003</v>
      </c>
      <c r="BW226" s="22">
        <f t="shared" si="315"/>
        <v>0.42234677962020872</v>
      </c>
      <c r="BX226" s="22">
        <f t="shared" si="316"/>
        <v>0.71165196969071132</v>
      </c>
      <c r="BY226" s="22">
        <f t="shared" si="317"/>
        <v>0.47276455499351494</v>
      </c>
      <c r="BZ226" s="22">
        <f t="shared" si="318"/>
        <v>0.33088644061131534</v>
      </c>
      <c r="CC226" s="2" t="str">
        <f t="shared" si="319"/>
        <v>Q3/2014</v>
      </c>
      <c r="CD226" s="3">
        <f t="shared" si="330"/>
        <v>0.43992790301804613</v>
      </c>
      <c r="CE226" s="3">
        <f t="shared" si="331"/>
        <v>0.49608179945839342</v>
      </c>
      <c r="CF226" s="3">
        <f t="shared" si="332"/>
        <v>0.59590897742540672</v>
      </c>
      <c r="CG226" s="3">
        <f t="shared" si="333"/>
        <v>0.47859386610973453</v>
      </c>
      <c r="CH226" s="3">
        <f t="shared" si="334"/>
        <v>0.57197808369348668</v>
      </c>
      <c r="CI226" s="3">
        <f t="shared" si="335"/>
        <v>0.64050661291148769</v>
      </c>
      <c r="CJ226" s="2">
        <v>0</v>
      </c>
      <c r="CL226" s="3" t="e">
        <v>#N/A</v>
      </c>
      <c r="CM226" s="3" t="e">
        <v>#N/A</v>
      </c>
      <c r="CN226" s="3"/>
      <c r="CR226" s="2" t="str">
        <f t="shared" si="321"/>
        <v>Q3/2014</v>
      </c>
      <c r="CS226" s="3">
        <f t="shared" si="322"/>
        <v>0.51482336319697819</v>
      </c>
      <c r="CT226" s="3">
        <f t="shared" si="323"/>
        <v>0.58230112265024869</v>
      </c>
    </row>
    <row r="227" spans="1:98" x14ac:dyDescent="0.25">
      <c r="A227" s="2" t="str">
        <f>'Real GDP'!A226</f>
        <v>Q4/2014</v>
      </c>
      <c r="B227" s="3">
        <f>100*DataTransformed!B222</f>
        <v>1.9953034788308344</v>
      </c>
      <c r="C227" s="3">
        <f>100*DataTransformed!L222</f>
        <v>0.57669224060283852</v>
      </c>
      <c r="D227" s="3">
        <f>100*DataTransformed!C222</f>
        <v>2.6535913749011542</v>
      </c>
      <c r="E227" s="3">
        <f>100*DataTransformed!M222</f>
        <v>-0.29416339511847411</v>
      </c>
      <c r="F227" s="3">
        <f>100*DataTransformed!D222</f>
        <v>0.43815731060590224</v>
      </c>
      <c r="G227" s="3">
        <f>100*DataTransformed!N222</f>
        <v>-0.4927975088826031</v>
      </c>
      <c r="H227" s="3">
        <f>100*DataTransformed!E222</f>
        <v>3.5439657886207954</v>
      </c>
      <c r="I227" s="3">
        <f>100*DataTransformed!O222</f>
        <v>0.11171072611944055</v>
      </c>
      <c r="J227" s="3">
        <f>100*DataTransformed!F222</f>
        <v>9.5257406375282017E-3</v>
      </c>
      <c r="K227" s="3">
        <f>100*DataTransformed!P222</f>
        <v>-0.94155363520620483</v>
      </c>
      <c r="L227" s="3">
        <f>100*DataTransformed!G222</f>
        <v>1.8128430525266026</v>
      </c>
      <c r="M227" s="3">
        <f>100*DataTransformed!Q222</f>
        <v>-2.7869564909060784</v>
      </c>
      <c r="N227" s="3">
        <f>100*DataTransformed!H222</f>
        <v>2.4882902768268877</v>
      </c>
      <c r="O227" s="3">
        <f>100*DataTransformed!R222</f>
        <v>1.3804696567824237</v>
      </c>
      <c r="P227" s="3">
        <f>100*DataTransformed!I222</f>
        <v>2.9891946171488826</v>
      </c>
      <c r="Q227" s="3">
        <f>100*DataTransformed!S222</f>
        <v>-0.97630685483061086</v>
      </c>
      <c r="V227" s="2" t="str">
        <f t="shared" si="262"/>
        <v>Q4/2014</v>
      </c>
      <c r="W227" s="17">
        <f t="shared" si="263"/>
        <v>0.55643677420050064</v>
      </c>
      <c r="X227" s="17">
        <f t="shared" si="264"/>
        <v>0.56979220271203723</v>
      </c>
      <c r="Y227" s="17">
        <f t="shared" si="265"/>
        <v>0.42326039674803073</v>
      </c>
      <c r="Z227" s="17">
        <f t="shared" si="266"/>
        <v>0.46661139644171079</v>
      </c>
      <c r="AA227" s="17">
        <f t="shared" si="267"/>
        <v>0.59959413926273497</v>
      </c>
      <c r="AB227" s="17">
        <f t="shared" si="268"/>
        <v>0.43069474052876111</v>
      </c>
      <c r="AC227" s="17">
        <f t="shared" si="269"/>
        <v>0.42184246654526314</v>
      </c>
      <c r="AD227" s="18">
        <f t="shared" si="270"/>
        <v>0.55643677420050064</v>
      </c>
      <c r="AE227" s="18">
        <f t="shared" si="271"/>
        <v>0.64524584544109798</v>
      </c>
      <c r="AF227" s="18">
        <f t="shared" si="272"/>
        <v>0.59089442938288905</v>
      </c>
      <c r="AG227" s="18">
        <f t="shared" si="273"/>
        <v>0.62037653541583715</v>
      </c>
      <c r="AH227" s="18">
        <f t="shared" si="274"/>
        <v>0.48888110244047212</v>
      </c>
      <c r="AI227" s="18">
        <f t="shared" si="275"/>
        <v>0.5279666015623411</v>
      </c>
      <c r="AJ227" s="18">
        <f t="shared" si="276"/>
        <v>0.58251470558205853</v>
      </c>
      <c r="AK227" s="19">
        <f t="shared" si="277"/>
        <v>0.56979220271203723</v>
      </c>
      <c r="AL227" s="19">
        <f t="shared" si="278"/>
        <v>0.64524584544109798</v>
      </c>
      <c r="AM227" s="19">
        <f t="shared" si="279"/>
        <v>0.7495148552402171</v>
      </c>
      <c r="AN227" s="19">
        <f t="shared" si="280"/>
        <v>0.82066607883024545</v>
      </c>
      <c r="AO227" s="19">
        <f t="shared" si="281"/>
        <v>0.67119132829696393</v>
      </c>
      <c r="AP227" s="19">
        <f t="shared" si="282"/>
        <v>0.54152471671851687</v>
      </c>
      <c r="AQ227" s="19">
        <f t="shared" si="283"/>
        <v>0.62616025010600929</v>
      </c>
      <c r="AR227" s="20">
        <f t="shared" si="284"/>
        <v>0.42326039674803073</v>
      </c>
      <c r="AS227" s="20">
        <f t="shared" si="285"/>
        <v>0.59089442938288905</v>
      </c>
      <c r="AT227" s="20">
        <f t="shared" si="286"/>
        <v>0.7495148552402171</v>
      </c>
      <c r="AU227" s="20">
        <f t="shared" si="287"/>
        <v>0.72542095599145562</v>
      </c>
      <c r="AV227" s="20">
        <f t="shared" si="288"/>
        <v>0.55630241158665894</v>
      </c>
      <c r="AW227" s="20">
        <f t="shared" si="289"/>
        <v>0.63225837880903613</v>
      </c>
      <c r="AX227" s="20">
        <f t="shared" si="290"/>
        <v>0.41453822271282359</v>
      </c>
      <c r="AY227" s="16">
        <f t="shared" si="291"/>
        <v>0.46661139644171079</v>
      </c>
      <c r="AZ227" s="16">
        <f t="shared" si="292"/>
        <v>0.62037653541583715</v>
      </c>
      <c r="BA227" s="16">
        <f t="shared" si="293"/>
        <v>0.82066607883024545</v>
      </c>
      <c r="BB227" s="16">
        <f t="shared" si="294"/>
        <v>0.72542095599145562</v>
      </c>
      <c r="BC227" s="16">
        <f t="shared" si="295"/>
        <v>0.55214211354903164</v>
      </c>
      <c r="BD227" s="16">
        <f t="shared" si="296"/>
        <v>0.55955648235034494</v>
      </c>
      <c r="BE227" s="16">
        <f t="shared" si="297"/>
        <v>0.70260962149463679</v>
      </c>
      <c r="BF227" s="13">
        <f t="shared" si="298"/>
        <v>0.59959413926273497</v>
      </c>
      <c r="BG227" s="13">
        <f t="shared" si="299"/>
        <v>0.48888110244047212</v>
      </c>
      <c r="BH227" s="13">
        <f t="shared" si="300"/>
        <v>0.67119132829696393</v>
      </c>
      <c r="BI227" s="13">
        <f t="shared" si="301"/>
        <v>0.55630241158665894</v>
      </c>
      <c r="BJ227" s="13">
        <f t="shared" si="302"/>
        <v>0.55214211354903164</v>
      </c>
      <c r="BK227" s="13">
        <f t="shared" si="303"/>
        <v>0.45962571097047916</v>
      </c>
      <c r="BL227" s="13">
        <f t="shared" si="304"/>
        <v>0.45716154015067301</v>
      </c>
      <c r="BM227" s="21">
        <f t="shared" si="305"/>
        <v>0.43069474052876111</v>
      </c>
      <c r="BN227" s="21">
        <f t="shared" si="306"/>
        <v>0.5279666015623411</v>
      </c>
      <c r="BO227" s="21">
        <f t="shared" si="307"/>
        <v>0.54152471671851687</v>
      </c>
      <c r="BP227" s="21">
        <f t="shared" si="308"/>
        <v>0.63225837880903613</v>
      </c>
      <c r="BQ227" s="21">
        <f t="shared" si="309"/>
        <v>0.55955648235034494</v>
      </c>
      <c r="BR227" s="21">
        <f t="shared" si="310"/>
        <v>0.45962571097047916</v>
      </c>
      <c r="BS227" s="21">
        <f t="shared" si="311"/>
        <v>0.34002290875942848</v>
      </c>
      <c r="BT227" s="22">
        <f t="shared" si="312"/>
        <v>0.42184246654526314</v>
      </c>
      <c r="BU227" s="22">
        <f t="shared" si="313"/>
        <v>0.58251470558205853</v>
      </c>
      <c r="BV227" s="22">
        <f t="shared" si="314"/>
        <v>0.62616025010600929</v>
      </c>
      <c r="BW227" s="22">
        <f t="shared" si="315"/>
        <v>0.41453822271282359</v>
      </c>
      <c r="BX227" s="22">
        <f t="shared" si="316"/>
        <v>0.70260962149463679</v>
      </c>
      <c r="BY227" s="22">
        <f t="shared" si="317"/>
        <v>0.45716154015067301</v>
      </c>
      <c r="BZ227" s="22">
        <f t="shared" si="318"/>
        <v>0.34002290875942848</v>
      </c>
      <c r="CC227" s="2" t="str">
        <f t="shared" si="319"/>
        <v>Q4/2014</v>
      </c>
      <c r="CD227" s="3">
        <f t="shared" si="330"/>
        <v>0.42326039674803073</v>
      </c>
      <c r="CE227" s="3">
        <f t="shared" si="331"/>
        <v>0.46661139644171079</v>
      </c>
      <c r="CF227" s="3">
        <f t="shared" si="332"/>
        <v>0.56979220271203723</v>
      </c>
      <c r="CG227" s="3">
        <f t="shared" si="333"/>
        <v>0.46137213233828706</v>
      </c>
      <c r="CH227" s="3">
        <f t="shared" si="334"/>
        <v>0.55799662827542273</v>
      </c>
      <c r="CI227" s="3">
        <f t="shared" si="335"/>
        <v>0.63073384663327947</v>
      </c>
      <c r="CJ227" s="2">
        <v>0</v>
      </c>
      <c r="CL227" s="3" t="e">
        <v>#N/A</v>
      </c>
      <c r="CM227" s="3" t="e">
        <v>#N/A</v>
      </c>
      <c r="CN227" s="3"/>
      <c r="CR227" s="2" t="str">
        <f t="shared" si="321"/>
        <v>Q4/2014</v>
      </c>
      <c r="CS227" s="3">
        <f t="shared" si="322"/>
        <v>0.4989610739168639</v>
      </c>
      <c r="CT227" s="3">
        <f t="shared" si="323"/>
        <v>0.57368229990503772</v>
      </c>
    </row>
    <row r="228" spans="1:98" x14ac:dyDescent="0.25">
      <c r="A228" s="2" t="str">
        <f>'Real GDP'!A227</f>
        <v>Q1/2015</v>
      </c>
      <c r="B228" s="3">
        <f>100*DataTransformed!B223</f>
        <v>3.1869362520474454</v>
      </c>
      <c r="C228" s="3">
        <f>100*DataTransformed!L223</f>
        <v>-6.915636502000666E-2</v>
      </c>
      <c r="D228" s="3">
        <f>100*DataTransformed!C223</f>
        <v>1.7707252646950167</v>
      </c>
      <c r="E228" s="3">
        <f>100*DataTransformed!M223</f>
        <v>-1.1598804663083939</v>
      </c>
      <c r="F228" s="3">
        <f>100*DataTransformed!D223</f>
        <v>1.6799671272181627</v>
      </c>
      <c r="G228" s="3">
        <f>100*DataTransformed!N223</f>
        <v>-0.65238967666552128</v>
      </c>
      <c r="H228" s="3">
        <f>100*DataTransformed!E223</f>
        <v>0.4454708159663312</v>
      </c>
      <c r="I228" s="3">
        <f>100*DataTransformed!O223</f>
        <v>-0.98519318599095129</v>
      </c>
      <c r="J228" s="3">
        <f>100*DataTransformed!F223</f>
        <v>0.90941463403169109</v>
      </c>
      <c r="K228" s="3">
        <f>100*DataTransformed!P223</f>
        <v>-1.4437832536529527</v>
      </c>
      <c r="L228" s="3">
        <f>100*DataTransformed!G223</f>
        <v>-0.80158600318718243</v>
      </c>
      <c r="M228" s="3">
        <f>100*DataTransformed!Q223</f>
        <v>-4.5512952741333379</v>
      </c>
      <c r="N228" s="3">
        <f>100*DataTransformed!H223</f>
        <v>5.9513562605751247</v>
      </c>
      <c r="O228" s="3">
        <f>100*DataTransformed!R223</f>
        <v>2.0917831339406945</v>
      </c>
      <c r="P228" s="3">
        <f>100*DataTransformed!I223</f>
        <v>4.1864618752839533</v>
      </c>
      <c r="Q228" s="3">
        <f>100*DataTransformed!S223</f>
        <v>-1.9679781454684075</v>
      </c>
      <c r="V228" s="2" t="str">
        <f t="shared" si="262"/>
        <v>Q1/2015</v>
      </c>
      <c r="W228" s="17">
        <f t="shared" si="263"/>
        <v>0.56001580082328606</v>
      </c>
      <c r="X228" s="17">
        <f t="shared" si="264"/>
        <v>0.58815779104826371</v>
      </c>
      <c r="Y228" s="17">
        <f t="shared" si="265"/>
        <v>0.42557562193994586</v>
      </c>
      <c r="Z228" s="17">
        <f t="shared" si="266"/>
        <v>0.4837790362430005</v>
      </c>
      <c r="AA228" s="17">
        <f t="shared" si="267"/>
        <v>0.60352862383575734</v>
      </c>
      <c r="AB228" s="17">
        <f t="shared" si="268"/>
        <v>0.45081172665536623</v>
      </c>
      <c r="AC228" s="17">
        <f t="shared" si="269"/>
        <v>0.44436452972338064</v>
      </c>
      <c r="AD228" s="18">
        <f t="shared" si="270"/>
        <v>0.56001580082328606</v>
      </c>
      <c r="AE228" s="18">
        <f t="shared" si="271"/>
        <v>0.64387161972728169</v>
      </c>
      <c r="AF228" s="18">
        <f t="shared" si="272"/>
        <v>0.58778575751064266</v>
      </c>
      <c r="AG228" s="18">
        <f t="shared" si="273"/>
        <v>0.61836090585379155</v>
      </c>
      <c r="AH228" s="18">
        <f t="shared" si="274"/>
        <v>0.47921051894949934</v>
      </c>
      <c r="AI228" s="18">
        <f t="shared" si="275"/>
        <v>0.51858978510948317</v>
      </c>
      <c r="AJ228" s="18">
        <f t="shared" si="276"/>
        <v>0.57668354808899491</v>
      </c>
      <c r="AK228" s="19">
        <f t="shared" si="277"/>
        <v>0.58815779104826371</v>
      </c>
      <c r="AL228" s="19">
        <f t="shared" si="278"/>
        <v>0.64387161972728169</v>
      </c>
      <c r="AM228" s="19">
        <f t="shared" si="279"/>
        <v>0.74782393536164793</v>
      </c>
      <c r="AN228" s="19">
        <f t="shared" si="280"/>
        <v>0.81387645260521213</v>
      </c>
      <c r="AO228" s="19">
        <f t="shared" si="281"/>
        <v>0.64523178317556706</v>
      </c>
      <c r="AP228" s="19">
        <f t="shared" si="282"/>
        <v>0.52137480967538552</v>
      </c>
      <c r="AQ228" s="19">
        <f t="shared" si="283"/>
        <v>0.60840676191812892</v>
      </c>
      <c r="AR228" s="20">
        <f t="shared" si="284"/>
        <v>0.42557562193994586</v>
      </c>
      <c r="AS228" s="20">
        <f t="shared" si="285"/>
        <v>0.58778575751064266</v>
      </c>
      <c r="AT228" s="20">
        <f t="shared" si="286"/>
        <v>0.74782393536164793</v>
      </c>
      <c r="AU228" s="20">
        <f t="shared" si="287"/>
        <v>0.7228668164603963</v>
      </c>
      <c r="AV228" s="20">
        <f t="shared" si="288"/>
        <v>0.54941730268275923</v>
      </c>
      <c r="AW228" s="20">
        <f t="shared" si="289"/>
        <v>0.6181911106004544</v>
      </c>
      <c r="AX228" s="20">
        <f t="shared" si="290"/>
        <v>0.39960898868141959</v>
      </c>
      <c r="AY228" s="16">
        <f t="shared" si="291"/>
        <v>0.4837790362430005</v>
      </c>
      <c r="AZ228" s="16">
        <f t="shared" si="292"/>
        <v>0.61836090585379155</v>
      </c>
      <c r="BA228" s="16">
        <f t="shared" si="293"/>
        <v>0.81387645260521213</v>
      </c>
      <c r="BB228" s="16">
        <f t="shared" si="294"/>
        <v>0.7228668164603963</v>
      </c>
      <c r="BC228" s="16">
        <f t="shared" si="295"/>
        <v>0.52102023880158022</v>
      </c>
      <c r="BD228" s="16">
        <f t="shared" si="296"/>
        <v>0.54081997266162052</v>
      </c>
      <c r="BE228" s="16">
        <f t="shared" si="297"/>
        <v>0.68829615573853919</v>
      </c>
      <c r="BF228" s="13">
        <f t="shared" si="298"/>
        <v>0.60352862383575734</v>
      </c>
      <c r="BG228" s="13">
        <f t="shared" si="299"/>
        <v>0.47921051894949934</v>
      </c>
      <c r="BH228" s="13">
        <f t="shared" si="300"/>
        <v>0.64523178317556706</v>
      </c>
      <c r="BI228" s="13">
        <f t="shared" si="301"/>
        <v>0.54941730268275923</v>
      </c>
      <c r="BJ228" s="13">
        <f t="shared" si="302"/>
        <v>0.52102023880158022</v>
      </c>
      <c r="BK228" s="13">
        <f t="shared" si="303"/>
        <v>0.40330913497204501</v>
      </c>
      <c r="BL228" s="13">
        <f t="shared" si="304"/>
        <v>0.40332740476384965</v>
      </c>
      <c r="BM228" s="21">
        <f t="shared" si="305"/>
        <v>0.45081172665536623</v>
      </c>
      <c r="BN228" s="21">
        <f t="shared" si="306"/>
        <v>0.51858978510948317</v>
      </c>
      <c r="BO228" s="21">
        <f t="shared" si="307"/>
        <v>0.52137480967538552</v>
      </c>
      <c r="BP228" s="21">
        <f t="shared" si="308"/>
        <v>0.6181911106004544</v>
      </c>
      <c r="BQ228" s="21">
        <f t="shared" si="309"/>
        <v>0.54081997266162052</v>
      </c>
      <c r="BR228" s="21">
        <f t="shared" si="310"/>
        <v>0.40330913497204501</v>
      </c>
      <c r="BS228" s="21">
        <f t="shared" si="311"/>
        <v>0.3227150713694284</v>
      </c>
      <c r="BT228" s="22">
        <f t="shared" si="312"/>
        <v>0.44436452972338064</v>
      </c>
      <c r="BU228" s="22">
        <f t="shared" si="313"/>
        <v>0.57668354808899491</v>
      </c>
      <c r="BV228" s="22">
        <f t="shared" si="314"/>
        <v>0.60840676191812892</v>
      </c>
      <c r="BW228" s="22">
        <f t="shared" si="315"/>
        <v>0.39960898868141959</v>
      </c>
      <c r="BX228" s="22">
        <f t="shared" si="316"/>
        <v>0.68829615573853919</v>
      </c>
      <c r="BY228" s="22">
        <f t="shared" si="317"/>
        <v>0.40332740476384965</v>
      </c>
      <c r="BZ228" s="22">
        <f t="shared" si="318"/>
        <v>0.3227150713694284</v>
      </c>
      <c r="CC228" s="2" t="str">
        <f t="shared" si="319"/>
        <v>Q1/2015</v>
      </c>
      <c r="CD228" s="3">
        <f t="shared" si="330"/>
        <v>0.44436452972338064</v>
      </c>
      <c r="CE228" s="3">
        <f t="shared" si="331"/>
        <v>0.4837790362430005</v>
      </c>
      <c r="CF228" s="3">
        <f t="shared" si="332"/>
        <v>0.58815779104826371</v>
      </c>
      <c r="CG228" s="3">
        <f t="shared" si="333"/>
        <v>0.45791142472889951</v>
      </c>
      <c r="CH228" s="3">
        <f t="shared" si="334"/>
        <v>0.55471655175302259</v>
      </c>
      <c r="CI228" s="3">
        <f t="shared" si="335"/>
        <v>0.61831845704045729</v>
      </c>
      <c r="CJ228" s="2">
        <v>0</v>
      </c>
      <c r="CL228" s="3" t="e">
        <v>#N/A</v>
      </c>
      <c r="CM228" s="3" t="e">
        <v>#N/A</v>
      </c>
      <c r="CN228" s="3"/>
      <c r="CR228" s="2" t="str">
        <f t="shared" si="321"/>
        <v>Q1/2015</v>
      </c>
      <c r="CS228" s="3">
        <f t="shared" si="322"/>
        <v>0.51137638227120352</v>
      </c>
      <c r="CT228" s="3">
        <f t="shared" si="323"/>
        <v>0.56488864587244136</v>
      </c>
    </row>
    <row r="229" spans="1:98" x14ac:dyDescent="0.25">
      <c r="A229" s="2" t="str">
        <f>'Real GDP'!A228</f>
        <v>Q2/2015</v>
      </c>
      <c r="B229" s="3">
        <f>100*DataTransformed!B224</f>
        <v>2.7044613349168856</v>
      </c>
      <c r="C229" s="3">
        <f>100*DataTransformed!L224</f>
        <v>2.1556823218592314</v>
      </c>
      <c r="D229" s="3">
        <f>100*DataTransformed!C224</f>
        <v>2.269809344047502</v>
      </c>
      <c r="E229" s="3">
        <f>100*DataTransformed!M224</f>
        <v>2.6934615238445758</v>
      </c>
      <c r="F229" s="3">
        <f>100*DataTransformed!D224</f>
        <v>-8.781690011936405E-2</v>
      </c>
      <c r="G229" s="3">
        <f>100*DataTransformed!N224</f>
        <v>1.8628477681993161</v>
      </c>
      <c r="H229" s="3">
        <f>100*DataTransformed!E224</f>
        <v>1.7767636520538588</v>
      </c>
      <c r="I229" s="3">
        <f>100*DataTransformed!O224</f>
        <v>1.6520871651525937</v>
      </c>
      <c r="J229" s="3">
        <f>100*DataTransformed!F224</f>
        <v>1.6588747468240683</v>
      </c>
      <c r="K229" s="3">
        <f>100*DataTransformed!P224</f>
        <v>2.2152857708494622</v>
      </c>
      <c r="L229" s="3">
        <f>100*DataTransformed!G224</f>
        <v>-0.57919329109772377</v>
      </c>
      <c r="M229" s="3">
        <f>100*DataTransformed!Q224</f>
        <v>-1.2862409198664437</v>
      </c>
      <c r="N229" s="3">
        <f>100*DataTransformed!H224</f>
        <v>-0.28567948105120422</v>
      </c>
      <c r="O229" s="3">
        <f>100*DataTransformed!R224</f>
        <v>4.3609944210370344</v>
      </c>
      <c r="P229" s="3">
        <f>100*DataTransformed!I224</f>
        <v>3.3794796695474361</v>
      </c>
      <c r="Q229" s="3">
        <f>100*DataTransformed!S224</f>
        <v>0.94315503389807986</v>
      </c>
      <c r="V229" s="2" t="str">
        <f t="shared" si="262"/>
        <v>Q2/2015</v>
      </c>
      <c r="W229" s="17">
        <f t="shared" si="263"/>
        <v>0.57447169380999241</v>
      </c>
      <c r="X229" s="17">
        <f t="shared" si="264"/>
        <v>0.56573993351080187</v>
      </c>
      <c r="Y229" s="17">
        <f t="shared" si="265"/>
        <v>0.41605197418089612</v>
      </c>
      <c r="Z229" s="17">
        <f t="shared" si="266"/>
        <v>0.47349636784874188</v>
      </c>
      <c r="AA229" s="17">
        <f t="shared" si="267"/>
        <v>0.58167244450204247</v>
      </c>
      <c r="AB229" s="17">
        <f t="shared" si="268"/>
        <v>0.46739412257643342</v>
      </c>
      <c r="AC229" s="17">
        <f t="shared" si="269"/>
        <v>0.42385254631504399</v>
      </c>
      <c r="AD229" s="18">
        <f t="shared" si="270"/>
        <v>0.57447169380999241</v>
      </c>
      <c r="AE229" s="18">
        <f t="shared" si="271"/>
        <v>0.64244131401475491</v>
      </c>
      <c r="AF229" s="18">
        <f t="shared" si="272"/>
        <v>0.58797242060631605</v>
      </c>
      <c r="AG229" s="18">
        <f t="shared" si="273"/>
        <v>0.61924072986357692</v>
      </c>
      <c r="AH229" s="18">
        <f t="shared" si="274"/>
        <v>0.47157834622569594</v>
      </c>
      <c r="AI229" s="18">
        <f t="shared" si="275"/>
        <v>0.51760816684612576</v>
      </c>
      <c r="AJ229" s="18">
        <f t="shared" si="276"/>
        <v>0.57868638783959414</v>
      </c>
      <c r="AK229" s="19">
        <f t="shared" si="277"/>
        <v>0.56573993351080187</v>
      </c>
      <c r="AL229" s="19">
        <f t="shared" si="278"/>
        <v>0.64244131401475491</v>
      </c>
      <c r="AM229" s="19">
        <f t="shared" si="279"/>
        <v>0.73985559838410064</v>
      </c>
      <c r="AN229" s="19">
        <f t="shared" si="280"/>
        <v>0.79945812390895532</v>
      </c>
      <c r="AO229" s="19">
        <f t="shared" si="281"/>
        <v>0.64058255960822486</v>
      </c>
      <c r="AP229" s="19">
        <f t="shared" si="282"/>
        <v>0.52874354674460733</v>
      </c>
      <c r="AQ229" s="19">
        <f t="shared" si="283"/>
        <v>0.58526412122813976</v>
      </c>
      <c r="AR229" s="20">
        <f t="shared" si="284"/>
        <v>0.41605197418089612</v>
      </c>
      <c r="AS229" s="20">
        <f t="shared" si="285"/>
        <v>0.58797242060631605</v>
      </c>
      <c r="AT229" s="20">
        <f t="shared" si="286"/>
        <v>0.73985559838410064</v>
      </c>
      <c r="AU229" s="20">
        <f t="shared" si="287"/>
        <v>0.71910935331535808</v>
      </c>
      <c r="AV229" s="20">
        <f t="shared" si="288"/>
        <v>0.53515975312968111</v>
      </c>
      <c r="AW229" s="20">
        <f t="shared" si="289"/>
        <v>0.62015103565669294</v>
      </c>
      <c r="AX229" s="20">
        <f t="shared" si="290"/>
        <v>0.39065726528590594</v>
      </c>
      <c r="AY229" s="16">
        <f t="shared" si="291"/>
        <v>0.47349636784874188</v>
      </c>
      <c r="AZ229" s="16">
        <f t="shared" si="292"/>
        <v>0.61924072986357692</v>
      </c>
      <c r="BA229" s="16">
        <f t="shared" si="293"/>
        <v>0.79945812390895532</v>
      </c>
      <c r="BB229" s="16">
        <f t="shared" si="294"/>
        <v>0.71910935331535808</v>
      </c>
      <c r="BC229" s="16">
        <f t="shared" si="295"/>
        <v>0.49747996125255034</v>
      </c>
      <c r="BD229" s="16">
        <f t="shared" si="296"/>
        <v>0.54085214800358139</v>
      </c>
      <c r="BE229" s="16">
        <f t="shared" si="297"/>
        <v>0.68453816626608577</v>
      </c>
      <c r="BF229" s="13">
        <f t="shared" si="298"/>
        <v>0.58167244450204247</v>
      </c>
      <c r="BG229" s="13">
        <f t="shared" si="299"/>
        <v>0.47157834622569594</v>
      </c>
      <c r="BH229" s="13">
        <f t="shared" si="300"/>
        <v>0.64058255960822486</v>
      </c>
      <c r="BI229" s="13">
        <f t="shared" si="301"/>
        <v>0.53515975312968111</v>
      </c>
      <c r="BJ229" s="13">
        <f t="shared" si="302"/>
        <v>0.49747996125255034</v>
      </c>
      <c r="BK229" s="13">
        <f t="shared" si="303"/>
        <v>0.40747625648085412</v>
      </c>
      <c r="BL229" s="13">
        <f t="shared" si="304"/>
        <v>0.37268248639117252</v>
      </c>
      <c r="BM229" s="21">
        <f t="shared" si="305"/>
        <v>0.46739412257643342</v>
      </c>
      <c r="BN229" s="21">
        <f t="shared" si="306"/>
        <v>0.51760816684612576</v>
      </c>
      <c r="BO229" s="21">
        <f t="shared" si="307"/>
        <v>0.52874354674460733</v>
      </c>
      <c r="BP229" s="21">
        <f t="shared" si="308"/>
        <v>0.62015103565669294</v>
      </c>
      <c r="BQ229" s="21">
        <f t="shared" si="309"/>
        <v>0.54085214800358139</v>
      </c>
      <c r="BR229" s="21">
        <f t="shared" si="310"/>
        <v>0.40747625648085412</v>
      </c>
      <c r="BS229" s="21">
        <f t="shared" si="311"/>
        <v>0.3222786368022198</v>
      </c>
      <c r="BT229" s="22">
        <f t="shared" si="312"/>
        <v>0.42385254631504399</v>
      </c>
      <c r="BU229" s="22">
        <f t="shared" si="313"/>
        <v>0.57868638783959414</v>
      </c>
      <c r="BV229" s="22">
        <f t="shared" si="314"/>
        <v>0.58526412122813976</v>
      </c>
      <c r="BW229" s="22">
        <f t="shared" si="315"/>
        <v>0.39065726528590594</v>
      </c>
      <c r="BX229" s="22">
        <f t="shared" si="316"/>
        <v>0.68453816626608577</v>
      </c>
      <c r="BY229" s="22">
        <f t="shared" si="317"/>
        <v>0.37268248639117252</v>
      </c>
      <c r="BZ229" s="22">
        <f t="shared" si="318"/>
        <v>0.3222786368022198</v>
      </c>
      <c r="CC229" s="2" t="str">
        <f t="shared" si="319"/>
        <v>Q2/2015</v>
      </c>
      <c r="CD229" s="3">
        <f t="shared" si="330"/>
        <v>0.42385254631504399</v>
      </c>
      <c r="CE229" s="3">
        <f t="shared" si="331"/>
        <v>0.47349636784874188</v>
      </c>
      <c r="CF229" s="3">
        <f t="shared" si="332"/>
        <v>0.57447169380999241</v>
      </c>
      <c r="CG229" s="3">
        <f t="shared" si="333"/>
        <v>0.46844017848874908</v>
      </c>
      <c r="CH229" s="3">
        <f t="shared" si="334"/>
        <v>0.55329604075719163</v>
      </c>
      <c r="CI229" s="3">
        <f t="shared" si="335"/>
        <v>0.61992345920841396</v>
      </c>
      <c r="CJ229" s="2">
        <v>0</v>
      </c>
      <c r="CL229" s="3" t="e">
        <v>#N/A</v>
      </c>
      <c r="CM229" s="3" t="e">
        <v>#N/A</v>
      </c>
      <c r="CN229" s="3"/>
      <c r="CR229" s="2" t="str">
        <f t="shared" si="321"/>
        <v>Q2/2015</v>
      </c>
      <c r="CS229" s="3">
        <f t="shared" si="322"/>
        <v>0.50340322750335098</v>
      </c>
      <c r="CT229" s="3">
        <f t="shared" si="323"/>
        <v>0.55797195658217702</v>
      </c>
    </row>
    <row r="230" spans="1:98" x14ac:dyDescent="0.25">
      <c r="A230" s="2" t="str">
        <f>'Real GDP'!A229</f>
        <v>Q3/2015</v>
      </c>
      <c r="B230" s="3">
        <f>100*DataTransformed!B225</f>
        <v>1.6174722799682684</v>
      </c>
      <c r="C230" s="3">
        <f>100*DataTransformed!L225</f>
        <v>1.3442509415320103</v>
      </c>
      <c r="D230" s="3">
        <f>100*DataTransformed!C225</f>
        <v>1.727378418351222</v>
      </c>
      <c r="E230" s="3">
        <f>100*DataTransformed!M225</f>
        <v>1.3089893182851142</v>
      </c>
      <c r="F230" s="3">
        <f>100*DataTransformed!D225</f>
        <v>1.5159958244471028</v>
      </c>
      <c r="G230" s="3">
        <f>100*DataTransformed!N225</f>
        <v>1.0800028438673337</v>
      </c>
      <c r="H230" s="3">
        <f>100*DataTransformed!E225</f>
        <v>1.2906363314812097</v>
      </c>
      <c r="I230" s="3">
        <f>100*DataTransformed!O225</f>
        <v>1.0918394904646078</v>
      </c>
      <c r="J230" s="3">
        <f>100*DataTransformed!F225</f>
        <v>0.88861294827289328</v>
      </c>
      <c r="K230" s="3">
        <f>100*DataTransformed!P225</f>
        <v>2.719513492083081</v>
      </c>
      <c r="L230" s="3">
        <f>100*DataTransformed!G225</f>
        <v>2.2555926297822992</v>
      </c>
      <c r="M230" s="3">
        <f>100*DataTransformed!Q225</f>
        <v>-1.1413909739555805</v>
      </c>
      <c r="N230" s="3">
        <f>100*DataTransformed!H225</f>
        <v>0.34584113383004933</v>
      </c>
      <c r="O230" s="3">
        <f>100*DataTransformed!R225</f>
        <v>3.5317744980591925</v>
      </c>
      <c r="P230" s="3">
        <f>100*DataTransformed!I225</f>
        <v>3.739643444181695</v>
      </c>
      <c r="Q230" s="3">
        <f>100*DataTransformed!S225</f>
        <v>0.48719230801417268</v>
      </c>
      <c r="V230" s="2" t="str">
        <f t="shared" si="262"/>
        <v>Q3/2015</v>
      </c>
      <c r="W230" s="17">
        <f t="shared" si="263"/>
        <v>0.57396894632652018</v>
      </c>
      <c r="X230" s="17">
        <f t="shared" si="264"/>
        <v>0.57672232071114993</v>
      </c>
      <c r="Y230" s="17">
        <f t="shared" si="265"/>
        <v>0.41356959891886746</v>
      </c>
      <c r="Z230" s="17">
        <f t="shared" si="266"/>
        <v>0.48239438147856606</v>
      </c>
      <c r="AA230" s="17">
        <f t="shared" si="267"/>
        <v>0.5935276872621823</v>
      </c>
      <c r="AB230" s="17">
        <f t="shared" si="268"/>
        <v>0.46769672814101187</v>
      </c>
      <c r="AC230" s="17">
        <f t="shared" si="269"/>
        <v>0.43447581635179078</v>
      </c>
      <c r="AD230" s="18">
        <f t="shared" si="270"/>
        <v>0.57396894632652018</v>
      </c>
      <c r="AE230" s="18">
        <f t="shared" si="271"/>
        <v>0.64910671279583465</v>
      </c>
      <c r="AF230" s="18">
        <f t="shared" si="272"/>
        <v>0.58745033853676354</v>
      </c>
      <c r="AG230" s="18">
        <f t="shared" si="273"/>
        <v>0.62464377082097955</v>
      </c>
      <c r="AH230" s="18">
        <f t="shared" si="274"/>
        <v>0.47775417761504763</v>
      </c>
      <c r="AI230" s="18">
        <f t="shared" si="275"/>
        <v>0.51746671201334427</v>
      </c>
      <c r="AJ230" s="18">
        <f t="shared" si="276"/>
        <v>0.58490288968212267</v>
      </c>
      <c r="AK230" s="19">
        <f t="shared" si="277"/>
        <v>0.57672232071114993</v>
      </c>
      <c r="AL230" s="19">
        <f t="shared" si="278"/>
        <v>0.64910671279583465</v>
      </c>
      <c r="AM230" s="19">
        <f t="shared" si="279"/>
        <v>0.751264664600092</v>
      </c>
      <c r="AN230" s="19">
        <f t="shared" si="280"/>
        <v>0.79765762187430223</v>
      </c>
      <c r="AO230" s="19">
        <f t="shared" si="281"/>
        <v>0.63672331004855087</v>
      </c>
      <c r="AP230" s="19">
        <f t="shared" si="282"/>
        <v>0.53243574564479079</v>
      </c>
      <c r="AQ230" s="19">
        <f t="shared" si="283"/>
        <v>0.57879622273555353</v>
      </c>
      <c r="AR230" s="20">
        <f t="shared" si="284"/>
        <v>0.41356959891886746</v>
      </c>
      <c r="AS230" s="20">
        <f t="shared" si="285"/>
        <v>0.58745033853676354</v>
      </c>
      <c r="AT230" s="20">
        <f t="shared" si="286"/>
        <v>0.751264664600092</v>
      </c>
      <c r="AU230" s="20">
        <f t="shared" si="287"/>
        <v>0.72892832258444096</v>
      </c>
      <c r="AV230" s="20">
        <f t="shared" si="288"/>
        <v>0.5457412079783811</v>
      </c>
      <c r="AW230" s="20">
        <f t="shared" si="289"/>
        <v>0.62041307222034359</v>
      </c>
      <c r="AX230" s="20">
        <f t="shared" si="290"/>
        <v>0.40144137643392441</v>
      </c>
      <c r="AY230" s="16">
        <f t="shared" si="291"/>
        <v>0.48239438147856606</v>
      </c>
      <c r="AZ230" s="16">
        <f t="shared" si="292"/>
        <v>0.62464377082097955</v>
      </c>
      <c r="BA230" s="16">
        <f t="shared" si="293"/>
        <v>0.79765762187430223</v>
      </c>
      <c r="BB230" s="16">
        <f t="shared" si="294"/>
        <v>0.72892832258444096</v>
      </c>
      <c r="BC230" s="16">
        <f t="shared" si="295"/>
        <v>0.49264358414416831</v>
      </c>
      <c r="BD230" s="16">
        <f t="shared" si="296"/>
        <v>0.54357461870456436</v>
      </c>
      <c r="BE230" s="16">
        <f t="shared" si="297"/>
        <v>0.68076409778548785</v>
      </c>
      <c r="BF230" s="13">
        <f t="shared" si="298"/>
        <v>0.5935276872621823</v>
      </c>
      <c r="BG230" s="13">
        <f t="shared" si="299"/>
        <v>0.47775417761504763</v>
      </c>
      <c r="BH230" s="13">
        <f t="shared" si="300"/>
        <v>0.63672331004855087</v>
      </c>
      <c r="BI230" s="13">
        <f t="shared" si="301"/>
        <v>0.5457412079783811</v>
      </c>
      <c r="BJ230" s="13">
        <f t="shared" si="302"/>
        <v>0.49264358414416831</v>
      </c>
      <c r="BK230" s="13">
        <f t="shared" si="303"/>
        <v>0.41097826139503973</v>
      </c>
      <c r="BL230" s="13">
        <f t="shared" si="304"/>
        <v>0.36321339104030448</v>
      </c>
      <c r="BM230" s="21">
        <f t="shared" si="305"/>
        <v>0.46769672814101187</v>
      </c>
      <c r="BN230" s="21">
        <f t="shared" si="306"/>
        <v>0.51746671201334427</v>
      </c>
      <c r="BO230" s="21">
        <f t="shared" si="307"/>
        <v>0.53243574564479079</v>
      </c>
      <c r="BP230" s="21">
        <f t="shared" si="308"/>
        <v>0.62041307222034359</v>
      </c>
      <c r="BQ230" s="21">
        <f t="shared" si="309"/>
        <v>0.54357461870456436</v>
      </c>
      <c r="BR230" s="21">
        <f t="shared" si="310"/>
        <v>0.41097826139503973</v>
      </c>
      <c r="BS230" s="21">
        <f t="shared" si="311"/>
        <v>0.32374079956808294</v>
      </c>
      <c r="BT230" s="22">
        <f t="shared" si="312"/>
        <v>0.43447581635179078</v>
      </c>
      <c r="BU230" s="22">
        <f t="shared" si="313"/>
        <v>0.58490288968212267</v>
      </c>
      <c r="BV230" s="22">
        <f t="shared" si="314"/>
        <v>0.57879622273555353</v>
      </c>
      <c r="BW230" s="22">
        <f t="shared" si="315"/>
        <v>0.40144137643392441</v>
      </c>
      <c r="BX230" s="22">
        <f t="shared" si="316"/>
        <v>0.68076409778548785</v>
      </c>
      <c r="BY230" s="22">
        <f t="shared" si="317"/>
        <v>0.36321339104030448</v>
      </c>
      <c r="BZ230" s="22">
        <f t="shared" si="318"/>
        <v>0.32374079956808294</v>
      </c>
      <c r="CC230" s="2" t="str">
        <f t="shared" si="319"/>
        <v>Q3/2015</v>
      </c>
      <c r="CD230" s="3">
        <f t="shared" si="330"/>
        <v>0.43447581635179078</v>
      </c>
      <c r="CE230" s="3">
        <f t="shared" si="331"/>
        <v>0.48239438147856606</v>
      </c>
      <c r="CF230" s="3">
        <f t="shared" si="332"/>
        <v>0.57672232071114993</v>
      </c>
      <c r="CG230" s="3">
        <f t="shared" si="333"/>
        <v>0.47021109050952081</v>
      </c>
      <c r="CH230" s="3">
        <f t="shared" si="334"/>
        <v>0.55985507715245064</v>
      </c>
      <c r="CI230" s="3">
        <f t="shared" si="335"/>
        <v>0.62358609617082061</v>
      </c>
      <c r="CJ230" s="2">
        <v>0</v>
      </c>
      <c r="CL230" s="3" t="e">
        <v>#N/A</v>
      </c>
      <c r="CM230" s="3" t="e">
        <v>#N/A</v>
      </c>
      <c r="CN230" s="3"/>
      <c r="CR230" s="2" t="str">
        <f t="shared" si="321"/>
        <v>Q3/2015</v>
      </c>
      <c r="CS230" s="3">
        <f t="shared" si="322"/>
        <v>0.50930993182606632</v>
      </c>
      <c r="CT230" s="3">
        <f t="shared" si="323"/>
        <v>0.56130446477847973</v>
      </c>
    </row>
    <row r="231" spans="1:98" x14ac:dyDescent="0.25">
      <c r="A231" s="2" t="str">
        <f>'Real GDP'!A230</f>
        <v>Q4/2015</v>
      </c>
      <c r="B231" s="3">
        <f>100*DataTransformed!B226</f>
        <v>0.48452783836339108</v>
      </c>
      <c r="C231" s="3">
        <f>100*DataTransformed!L226</f>
        <v>0.81986085342187209</v>
      </c>
      <c r="D231" s="3">
        <f>100*DataTransformed!C226</f>
        <v>2.9616514293550722</v>
      </c>
      <c r="E231" s="3">
        <f>100*DataTransformed!M226</f>
        <v>1.3377999268556096</v>
      </c>
      <c r="F231" s="3">
        <f>100*DataTransformed!D226</f>
        <v>1.0001479771418076</v>
      </c>
      <c r="G231" s="3">
        <f>100*DataTransformed!N226</f>
        <v>0.58870595242304091</v>
      </c>
      <c r="H231" s="3">
        <f>100*DataTransformed!E226</f>
        <v>1.6899426347656288</v>
      </c>
      <c r="I231" s="3">
        <f>100*DataTransformed!O226</f>
        <v>0.71724907616008693</v>
      </c>
      <c r="J231" s="3">
        <f>100*DataTransformed!F226</f>
        <v>1.1431350938604368</v>
      </c>
      <c r="K231" s="3">
        <f>100*DataTransformed!P226</f>
        <v>3.5585534628626903</v>
      </c>
      <c r="L231" s="3">
        <f>100*DataTransformed!G226</f>
        <v>0.41548001391120692</v>
      </c>
      <c r="M231" s="3">
        <f>100*DataTransformed!Q226</f>
        <v>-0.99602522312345343</v>
      </c>
      <c r="N231" s="3">
        <f>100*DataTransformed!H226</f>
        <v>-1.2398005964705305</v>
      </c>
      <c r="O231" s="3">
        <f>100*DataTransformed!R226</f>
        <v>2.979648258878953</v>
      </c>
      <c r="P231" s="3">
        <f>100*DataTransformed!I226</f>
        <v>3.6534132395583896</v>
      </c>
      <c r="Q231" s="3">
        <f>100*DataTransformed!S226</f>
        <v>0.38149286260313886</v>
      </c>
      <c r="V231" s="2" t="str">
        <f t="shared" si="262"/>
        <v>Q4/2015</v>
      </c>
      <c r="W231" s="17">
        <f t="shared" si="263"/>
        <v>0.5700473359648115</v>
      </c>
      <c r="X231" s="17">
        <f t="shared" si="264"/>
        <v>0.57919587094531877</v>
      </c>
      <c r="Y231" s="17">
        <f t="shared" si="265"/>
        <v>0.41229808352210751</v>
      </c>
      <c r="Z231" s="17">
        <f t="shared" si="266"/>
        <v>0.488611857415578</v>
      </c>
      <c r="AA231" s="17">
        <f t="shared" si="267"/>
        <v>0.59856650554298296</v>
      </c>
      <c r="AB231" s="17">
        <f t="shared" si="268"/>
        <v>0.4695084218612956</v>
      </c>
      <c r="AC231" s="17">
        <f t="shared" si="269"/>
        <v>0.42479428027883465</v>
      </c>
      <c r="AD231" s="18">
        <f t="shared" si="270"/>
        <v>0.5700473359648115</v>
      </c>
      <c r="AE231" s="18">
        <f t="shared" si="271"/>
        <v>0.66458477828828832</v>
      </c>
      <c r="AF231" s="18">
        <f t="shared" si="272"/>
        <v>0.58695325148568667</v>
      </c>
      <c r="AG231" s="18">
        <f t="shared" si="273"/>
        <v>0.66589596566493026</v>
      </c>
      <c r="AH231" s="18">
        <f t="shared" si="274"/>
        <v>0.46913001097707702</v>
      </c>
      <c r="AI231" s="18">
        <f t="shared" si="275"/>
        <v>0.51982842038432897</v>
      </c>
      <c r="AJ231" s="18">
        <f t="shared" si="276"/>
        <v>0.60097668742589216</v>
      </c>
      <c r="AK231" s="19">
        <f t="shared" si="277"/>
        <v>0.57919587094531877</v>
      </c>
      <c r="AL231" s="19">
        <f t="shared" si="278"/>
        <v>0.66458477828828832</v>
      </c>
      <c r="AM231" s="19">
        <f t="shared" si="279"/>
        <v>0.76493638797096963</v>
      </c>
      <c r="AN231" s="19">
        <f t="shared" si="280"/>
        <v>0.7931235518410561</v>
      </c>
      <c r="AO231" s="19">
        <f t="shared" si="281"/>
        <v>0.65407368995423776</v>
      </c>
      <c r="AP231" s="19">
        <f t="shared" si="282"/>
        <v>0.52691675260819859</v>
      </c>
      <c r="AQ231" s="19">
        <f t="shared" si="283"/>
        <v>0.56552684913346696</v>
      </c>
      <c r="AR231" s="20">
        <f t="shared" si="284"/>
        <v>0.41229808352210751</v>
      </c>
      <c r="AS231" s="20">
        <f t="shared" si="285"/>
        <v>0.58695325148568667</v>
      </c>
      <c r="AT231" s="20">
        <f t="shared" si="286"/>
        <v>0.76493638797096963</v>
      </c>
      <c r="AU231" s="20">
        <f t="shared" si="287"/>
        <v>0.76552033241425199</v>
      </c>
      <c r="AV231" s="20">
        <f t="shared" si="288"/>
        <v>0.54190370203977545</v>
      </c>
      <c r="AW231" s="20">
        <f t="shared" si="289"/>
        <v>0.62344995729362096</v>
      </c>
      <c r="AX231" s="20">
        <f t="shared" si="290"/>
        <v>0.40947059947660508</v>
      </c>
      <c r="AY231" s="16">
        <f t="shared" si="291"/>
        <v>0.488611857415578</v>
      </c>
      <c r="AZ231" s="16">
        <f t="shared" si="292"/>
        <v>0.66589596566493026</v>
      </c>
      <c r="BA231" s="16">
        <f t="shared" si="293"/>
        <v>0.7931235518410561</v>
      </c>
      <c r="BB231" s="16">
        <f t="shared" si="294"/>
        <v>0.76552033241425199</v>
      </c>
      <c r="BC231" s="16">
        <f t="shared" si="295"/>
        <v>0.52363440830430952</v>
      </c>
      <c r="BD231" s="16">
        <f t="shared" si="296"/>
        <v>0.53735244741918065</v>
      </c>
      <c r="BE231" s="16">
        <f t="shared" si="297"/>
        <v>0.67550265258233266</v>
      </c>
      <c r="BF231" s="13">
        <f t="shared" si="298"/>
        <v>0.59856650554298296</v>
      </c>
      <c r="BG231" s="13">
        <f t="shared" si="299"/>
        <v>0.46913001097707702</v>
      </c>
      <c r="BH231" s="13">
        <f t="shared" si="300"/>
        <v>0.65407368995423776</v>
      </c>
      <c r="BI231" s="13">
        <f t="shared" si="301"/>
        <v>0.54190370203977545</v>
      </c>
      <c r="BJ231" s="13">
        <f t="shared" si="302"/>
        <v>0.52363440830430952</v>
      </c>
      <c r="BK231" s="13">
        <f t="shared" si="303"/>
        <v>0.42140178116952376</v>
      </c>
      <c r="BL231" s="13">
        <f t="shared" si="304"/>
        <v>0.36487723942706829</v>
      </c>
      <c r="BM231" s="21">
        <f t="shared" si="305"/>
        <v>0.4695084218612956</v>
      </c>
      <c r="BN231" s="21">
        <f t="shared" si="306"/>
        <v>0.51982842038432897</v>
      </c>
      <c r="BO231" s="21">
        <f t="shared" si="307"/>
        <v>0.52691675260819859</v>
      </c>
      <c r="BP231" s="21">
        <f t="shared" si="308"/>
        <v>0.62344995729362096</v>
      </c>
      <c r="BQ231" s="21">
        <f t="shared" si="309"/>
        <v>0.53735244741918065</v>
      </c>
      <c r="BR231" s="21">
        <f t="shared" si="310"/>
        <v>0.42140178116952376</v>
      </c>
      <c r="BS231" s="21">
        <f t="shared" si="311"/>
        <v>0.3075334264957576</v>
      </c>
      <c r="BT231" s="22">
        <f t="shared" si="312"/>
        <v>0.42479428027883465</v>
      </c>
      <c r="BU231" s="22">
        <f t="shared" si="313"/>
        <v>0.60097668742589216</v>
      </c>
      <c r="BV231" s="22">
        <f t="shared" si="314"/>
        <v>0.56552684913346696</v>
      </c>
      <c r="BW231" s="22">
        <f t="shared" si="315"/>
        <v>0.40947059947660508</v>
      </c>
      <c r="BX231" s="22">
        <f t="shared" si="316"/>
        <v>0.67550265258233266</v>
      </c>
      <c r="BY231" s="22">
        <f t="shared" si="317"/>
        <v>0.36487723942706829</v>
      </c>
      <c r="BZ231" s="22">
        <f t="shared" si="318"/>
        <v>0.3075334264957576</v>
      </c>
      <c r="CC231" s="2" t="str">
        <f t="shared" si="319"/>
        <v>Q4/2015</v>
      </c>
      <c r="CD231" s="3">
        <f t="shared" si="330"/>
        <v>0.42479428027883465</v>
      </c>
      <c r="CE231" s="3">
        <f t="shared" si="331"/>
        <v>0.488611857415578</v>
      </c>
      <c r="CF231" s="3">
        <f t="shared" si="332"/>
        <v>0.57919587094531877</v>
      </c>
      <c r="CG231" s="3">
        <f t="shared" si="333"/>
        <v>0.46922461369813168</v>
      </c>
      <c r="CH231" s="3">
        <f t="shared" si="334"/>
        <v>0.55371527558662126</v>
      </c>
      <c r="CI231" s="3">
        <f t="shared" si="335"/>
        <v>0.64641775678908353</v>
      </c>
      <c r="CJ231" s="2">
        <v>0</v>
      </c>
      <c r="CL231" s="3" t="e">
        <v>#N/A</v>
      </c>
      <c r="CM231" s="3" t="e">
        <v>#N/A</v>
      </c>
      <c r="CN231" s="3"/>
      <c r="CR231" s="2" t="str">
        <f t="shared" si="321"/>
        <v>Q4/2015</v>
      </c>
      <c r="CS231" s="3">
        <f t="shared" si="322"/>
        <v>0.50960095807397066</v>
      </c>
      <c r="CT231" s="3">
        <f t="shared" si="323"/>
        <v>0.56741118431504012</v>
      </c>
    </row>
    <row r="232" spans="1:98" x14ac:dyDescent="0.25">
      <c r="A232" s="2" t="str">
        <f>'Real GDP'!A231</f>
        <v>Q1/2016</v>
      </c>
      <c r="B232" s="3">
        <f>100*DataTransformed!B227</f>
        <v>0.57862325425475092</v>
      </c>
      <c r="C232" s="3">
        <f>100*DataTransformed!L227</f>
        <v>0.25084436052438264</v>
      </c>
      <c r="D232" s="3">
        <f>100*DataTransformed!C227</f>
        <v>1.2950362291036299</v>
      </c>
      <c r="E232" s="3">
        <f>100*DataTransformed!M227</f>
        <v>1.4121587547094805</v>
      </c>
      <c r="F232" s="3">
        <f>100*DataTransformed!D227</f>
        <v>2.6155543868419784</v>
      </c>
      <c r="G232" s="3">
        <f>100*DataTransformed!N227</f>
        <v>0.13581623848892832</v>
      </c>
      <c r="H232" s="3">
        <f>100*DataTransformed!E227</f>
        <v>2.5216018386032601</v>
      </c>
      <c r="I232" s="3">
        <f>100*DataTransformed!O227</f>
        <v>0.36350974014212056</v>
      </c>
      <c r="J232" s="3">
        <f>100*DataTransformed!F227</f>
        <v>0.9222104209715809</v>
      </c>
      <c r="K232" s="3">
        <f>100*DataTransformed!P227</f>
        <v>4.3636580255892454</v>
      </c>
      <c r="L232" s="3">
        <f>100*DataTransformed!G227</f>
        <v>2.4577497264846926</v>
      </c>
      <c r="M232" s="3">
        <f>100*DataTransformed!Q227</f>
        <v>-0.59928525792898313</v>
      </c>
      <c r="N232" s="3">
        <f>100*DataTransformed!H227</f>
        <v>3.3785471426291735</v>
      </c>
      <c r="O232" s="3">
        <f>100*DataTransformed!R227</f>
        <v>2.3472969426808987</v>
      </c>
      <c r="P232" s="3">
        <f>100*DataTransformed!I227</f>
        <v>2.9858175790611341</v>
      </c>
      <c r="Q232" s="3">
        <f>100*DataTransformed!S227</f>
        <v>0.39064434498570222</v>
      </c>
      <c r="V232" s="2" t="str">
        <f t="shared" si="262"/>
        <v>Q1/2016</v>
      </c>
      <c r="W232" s="17">
        <f t="shared" ref="W232:W239" si="336">CORREL(B173:B232,D173:D232)</f>
        <v>0.61242891780158393</v>
      </c>
      <c r="X232" s="17">
        <f t="shared" ref="X232:X239" si="337">CORREL(B173:B232,F173:F232)</f>
        <v>0.58567903966792645</v>
      </c>
      <c r="Y232" s="17">
        <f t="shared" ref="Y232:Y239" si="338">CORREL(B173:B232,H173:H232)</f>
        <v>0.45029068583138487</v>
      </c>
      <c r="Z232" s="17">
        <f t="shared" ref="Z232:Z239" si="339">CORREL(B173:B232,J173:J232)</f>
        <v>0.50198305580075386</v>
      </c>
      <c r="AA232" s="17">
        <f t="shared" ref="AA232:AA239" si="340">CORREL(B173:B232,L173:L232)</f>
        <v>0.60364880523135778</v>
      </c>
      <c r="AB232" s="17">
        <f t="shared" ref="AB232:AB239" si="341">CORREL(B173:B232,N173:N232)</f>
        <v>0.47567905548924799</v>
      </c>
      <c r="AC232" s="17">
        <f t="shared" ref="AC232:AC239" si="342">CORREL(B173:B232,P173:P232)</f>
        <v>0.44477854062162203</v>
      </c>
      <c r="AD232" s="18">
        <f t="shared" ref="AD232:AD239" si="343">CORREL(B173:B232,D173:D232)</f>
        <v>0.61242891780158393</v>
      </c>
      <c r="AE232" s="18">
        <f t="shared" ref="AE232:AE239" si="344">CORREL(D173:D232,F173:F232)</f>
        <v>0.65908535203373486</v>
      </c>
      <c r="AF232" s="18">
        <f t="shared" ref="AF232:AF239" si="345">CORREL(D173:D232,H173:H232)</f>
        <v>0.57100955073066584</v>
      </c>
      <c r="AG232" s="18">
        <f t="shared" ref="AG232:AG239" si="346">CORREL(D173:D232,J173:J232)</f>
        <v>0.66340555847806937</v>
      </c>
      <c r="AH232" s="18">
        <f t="shared" ref="AH232:AH239" si="347">CORREL(D173:D232,L173:L232)</f>
        <v>0.47392849174603813</v>
      </c>
      <c r="AI232" s="18">
        <f t="shared" ref="AI232:AI239" si="348">CORREL(D173:D232,N173:N232)</f>
        <v>0.51632010972659892</v>
      </c>
      <c r="AJ232" s="18">
        <f t="shared" ref="AJ232:AJ239" si="349">CORREL(D173:D232,P173:P232)</f>
        <v>0.58973746044958042</v>
      </c>
      <c r="AK232" s="19">
        <f t="shared" ref="AK232:AK239" si="350">CORREL(B173:B232,F173:F232)</f>
        <v>0.58567903966792645</v>
      </c>
      <c r="AL232" s="19">
        <f t="shared" ref="AL232:AL239" si="351">CORREL(D173:D232,F173:F232)</f>
        <v>0.65908535203373486</v>
      </c>
      <c r="AM232" s="19">
        <f t="shared" ref="AM232:AM239" si="352">CORREL(F173:F232,H173:H232)</f>
        <v>0.76894049969621747</v>
      </c>
      <c r="AN232" s="19">
        <f t="shared" ref="AN232:AN239" si="353">CORREL(F173:F232,J173:J232)</f>
        <v>0.79194412220020993</v>
      </c>
      <c r="AO232" s="19">
        <f t="shared" ref="AO232:AO239" si="354">CORREL(F173:F232,L173:L232)</f>
        <v>0.65394936422947525</v>
      </c>
      <c r="AP232" s="19">
        <f t="shared" ref="AP232:AP239" si="355">CORREL(F173:F232,N173:N232)</f>
        <v>0.52920067255192871</v>
      </c>
      <c r="AQ232" s="19">
        <f t="shared" ref="AQ232:AQ239" si="356">CORREL(F173:F232,P173:P232)</f>
        <v>0.56647370627237192</v>
      </c>
      <c r="AR232" s="20">
        <f t="shared" ref="AR232:AR239" si="357">CORREL(B173:B232,H173:H232)</f>
        <v>0.45029068583138487</v>
      </c>
      <c r="AS232" s="20">
        <f t="shared" ref="AS232:AS239" si="358">CORREL(D173:D232,H173:H232)</f>
        <v>0.57100955073066584</v>
      </c>
      <c r="AT232" s="20">
        <f t="shared" ref="AT232:AT239" si="359">CORREL(F173:F232,H173:H232)</f>
        <v>0.76894049969621747</v>
      </c>
      <c r="AU232" s="20">
        <f t="shared" ref="AU232:AU239" si="360">CORREL(H173:H232,J173:J232)</f>
        <v>0.76864270529436596</v>
      </c>
      <c r="AV232" s="20">
        <f t="shared" ref="AV232:AV239" si="361">CORREL(H173:H232,L173:L232)</f>
        <v>0.55105371264404435</v>
      </c>
      <c r="AW232" s="20">
        <f t="shared" ref="AW232:AW239" si="362">CORREL(H173:H232,N173:N232)</f>
        <v>0.6276920696325925</v>
      </c>
      <c r="AX232" s="20">
        <f t="shared" ref="AX232:AX239" si="363">CORREL(H173:H232,P173:P232)</f>
        <v>0.39870706444620463</v>
      </c>
      <c r="AY232" s="16">
        <f t="shared" ref="AY232:AY239" si="364">CORREL(B173:B232,J173:J232)</f>
        <v>0.50198305580075386</v>
      </c>
      <c r="AZ232" s="16">
        <f t="shared" ref="AZ232:AZ239" si="365">CORREL(D173:D232,J173:J232)</f>
        <v>0.66340555847806937</v>
      </c>
      <c r="BA232" s="16">
        <f t="shared" ref="BA232:BA239" si="366">CORREL(F173:F232,J173:J232)</f>
        <v>0.79194412220020993</v>
      </c>
      <c r="BB232" s="16">
        <f t="shared" ref="BB232:BB239" si="367">CORREL(H173:H232,J173:J232)</f>
        <v>0.76864270529436596</v>
      </c>
      <c r="BC232" s="16">
        <f t="shared" ref="BC232:BC239" si="368">CORREL(J173:J232,L173:L232)</f>
        <v>0.52491062956716905</v>
      </c>
      <c r="BD232" s="16">
        <f t="shared" ref="BD232:BD239" si="369">CORREL(J173:J232,N173:N232)</f>
        <v>0.53728792722184238</v>
      </c>
      <c r="BE232" s="16">
        <f t="shared" ref="BE232:BE239" si="370">CORREL(J173:J232,P173:P232)</f>
        <v>0.674441441221176</v>
      </c>
      <c r="BF232" s="13">
        <f t="shared" ref="BF232:BF239" si="371">CORREL(B173:B232,L173:L232)</f>
        <v>0.60364880523135778</v>
      </c>
      <c r="BG232" s="13">
        <f t="shared" ref="BG232:BG239" si="372">CORREL(D173:D232,L173:L232)</f>
        <v>0.47392849174603813</v>
      </c>
      <c r="BH232" s="13">
        <f t="shared" ref="BH232:BH239" si="373">CORREL(F173:F232,L173:L232)</f>
        <v>0.65394936422947525</v>
      </c>
      <c r="BI232" s="13">
        <f t="shared" ref="BI232:BI239" si="374">CORREL(H173:H232,L173:L232)</f>
        <v>0.55105371264404435</v>
      </c>
      <c r="BJ232" s="13">
        <f t="shared" ref="BJ232:BJ239" si="375">CORREL(J173:J232,L173:L232)</f>
        <v>0.52491062956716905</v>
      </c>
      <c r="BK232" s="13">
        <f t="shared" ref="BK232:BK239" si="376">CORREL(L173:L232,N173:N232)</f>
        <v>0.4222343600169125</v>
      </c>
      <c r="BL232" s="13">
        <f t="shared" ref="BL232:BL239" si="377">CORREL(L173:L232,P173:P232)</f>
        <v>0.36752988639720413</v>
      </c>
      <c r="BM232" s="21">
        <f t="shared" ref="BM232:BM239" si="378">CORREL(B173:B232,N173:N232)</f>
        <v>0.47567905548924799</v>
      </c>
      <c r="BN232" s="21">
        <f t="shared" ref="BN232:BN239" si="379">CORREL(D173:D232,N173:N232)</f>
        <v>0.51632010972659892</v>
      </c>
      <c r="BO232" s="21">
        <f t="shared" ref="BO232:BO239" si="380">CORREL(F173:F232,N173:N232)</f>
        <v>0.52920067255192871</v>
      </c>
      <c r="BP232" s="21">
        <f t="shared" ref="BP232:BP239" si="381">CORREL(H173:H232,N173:N232)</f>
        <v>0.6276920696325925</v>
      </c>
      <c r="BQ232" s="21">
        <f t="shared" ref="BQ232:BQ239" si="382">CORREL(J173:J232,N173:N232)</f>
        <v>0.53728792722184238</v>
      </c>
      <c r="BR232" s="21">
        <f t="shared" ref="BR232:BR239" si="383">CORREL(L173:L232,N173:N232)</f>
        <v>0.4222343600169125</v>
      </c>
      <c r="BS232" s="21">
        <f t="shared" ref="BS232:BS239" si="384">CORREL(N173:N232,P173:P232)</f>
        <v>0.30835487963978975</v>
      </c>
      <c r="BT232" s="22">
        <f t="shared" ref="BT232:BT239" si="385">CORREL(B173:B232,P173:P232)</f>
        <v>0.44477854062162203</v>
      </c>
      <c r="BU232" s="22">
        <f t="shared" ref="BU232:BU239" si="386">CORREL(D173:D232,P173:P232)</f>
        <v>0.58973746044958042</v>
      </c>
      <c r="BV232" s="22">
        <f t="shared" ref="BV232:BV239" si="387">CORREL(F173:F232,P173:P232)</f>
        <v>0.56647370627237192</v>
      </c>
      <c r="BW232" s="22">
        <f t="shared" ref="BW232:BW239" si="388">CORREL(H173:H232,P173:P232)</f>
        <v>0.39870706444620463</v>
      </c>
      <c r="BX232" s="22">
        <f t="shared" ref="BX232:BX239" si="389">CORREL(J173:J232,P173:P232)</f>
        <v>0.674441441221176</v>
      </c>
      <c r="BY232" s="22">
        <f t="shared" ref="BY232:BY239" si="390">CORREL(L173:L232,P173:P232)</f>
        <v>0.36752988639720413</v>
      </c>
      <c r="BZ232" s="22">
        <f t="shared" ref="BZ232:BZ239" si="391">CORREL(N173:N232,P173:P232)</f>
        <v>0.30835487963978975</v>
      </c>
      <c r="CC232" s="2" t="str">
        <f t="shared" si="319"/>
        <v>Q1/2016</v>
      </c>
      <c r="CD232" s="3">
        <f t="shared" si="330"/>
        <v>0.45029068583138487</v>
      </c>
      <c r="CE232" s="3">
        <f t="shared" si="331"/>
        <v>0.50198305580075386</v>
      </c>
      <c r="CF232" s="3">
        <f t="shared" si="332"/>
        <v>0.60364880523135778</v>
      </c>
      <c r="CG232" s="3">
        <f t="shared" si="333"/>
        <v>0.47436613268184058</v>
      </c>
      <c r="CH232" s="3">
        <f t="shared" si="334"/>
        <v>0.55876370945820808</v>
      </c>
      <c r="CI232" s="3">
        <f t="shared" si="335"/>
        <v>0.64738504058025459</v>
      </c>
      <c r="CJ232" s="2">
        <v>0</v>
      </c>
      <c r="CL232" s="3" t="e">
        <v>#N/A</v>
      </c>
      <c r="CM232" s="3" t="e">
        <v>#N/A</v>
      </c>
      <c r="CN232" s="3"/>
      <c r="CR232" s="2" t="str">
        <f t="shared" si="321"/>
        <v>Q1/2016</v>
      </c>
      <c r="CS232" s="3">
        <f t="shared" si="322"/>
        <v>0.52838419498376632</v>
      </c>
      <c r="CT232" s="3">
        <f t="shared" si="323"/>
        <v>0.57117786437430007</v>
      </c>
    </row>
    <row r="233" spans="1:98" x14ac:dyDescent="0.25">
      <c r="A233" s="2" t="str">
        <f>'Real GDP'!A232</f>
        <v>Q2/2016</v>
      </c>
      <c r="B233" s="3">
        <f>100*DataTransformed!B228</f>
        <v>2.2131601056443628</v>
      </c>
      <c r="C233" s="3">
        <f>100*DataTransformed!L228</f>
        <v>2.4061722460050561</v>
      </c>
      <c r="D233" s="3">
        <f>100*DataTransformed!C228</f>
        <v>0.62515341225513055</v>
      </c>
      <c r="E233" s="3">
        <f>100*DataTransformed!M228</f>
        <v>2.3387113045338026</v>
      </c>
      <c r="F233" s="3">
        <f>100*DataTransformed!D228</f>
        <v>-0.91620270336143506</v>
      </c>
      <c r="G233" s="3">
        <f>100*DataTransformed!N228</f>
        <v>2.5538674525169114</v>
      </c>
      <c r="H233" s="3">
        <f>100*DataTransformed!E228</f>
        <v>1.853590160271068</v>
      </c>
      <c r="I233" s="3">
        <f>100*DataTransformed!O228</f>
        <v>2.569375629715509</v>
      </c>
      <c r="J233" s="3">
        <f>100*DataTransformed!F228</f>
        <v>0.38644885415628494</v>
      </c>
      <c r="K233" s="3">
        <f>100*DataTransformed!P228</f>
        <v>5.1949951086132984</v>
      </c>
      <c r="L233" s="3">
        <f>100*DataTransformed!G228</f>
        <v>-1.0496836855022451</v>
      </c>
      <c r="M233" s="3">
        <f>100*DataTransformed!Q228</f>
        <v>1.9470751318085178</v>
      </c>
      <c r="N233" s="3">
        <f>100*DataTransformed!H228</f>
        <v>0.87299425471769609</v>
      </c>
      <c r="O233" s="3">
        <f>100*DataTransformed!R228</f>
        <v>3.494972493457027</v>
      </c>
      <c r="P233" s="3">
        <f>100*DataTransformed!I228</f>
        <v>3.1364941397256985</v>
      </c>
      <c r="Q233" s="3">
        <f>100*DataTransformed!S228</f>
        <v>2.4829178398800167</v>
      </c>
      <c r="V233" s="2" t="str">
        <f t="shared" si="262"/>
        <v>Q2/2016</v>
      </c>
      <c r="W233" s="17">
        <f t="shared" si="336"/>
        <v>0.6107302047810429</v>
      </c>
      <c r="X233" s="17">
        <f t="shared" si="337"/>
        <v>0.57760137129297406</v>
      </c>
      <c r="Y233" s="17">
        <f t="shared" si="338"/>
        <v>0.4512899421741669</v>
      </c>
      <c r="Z233" s="17">
        <f t="shared" si="339"/>
        <v>0.50355470755727816</v>
      </c>
      <c r="AA233" s="17">
        <f t="shared" si="340"/>
        <v>0.59471936516698709</v>
      </c>
      <c r="AB233" s="17">
        <f t="shared" si="341"/>
        <v>0.47841369358530583</v>
      </c>
      <c r="AC233" s="17">
        <f t="shared" si="342"/>
        <v>0.44519291392886312</v>
      </c>
      <c r="AD233" s="18">
        <f t="shared" si="343"/>
        <v>0.6107302047810429</v>
      </c>
      <c r="AE233" s="18">
        <f t="shared" si="344"/>
        <v>0.66278453632284406</v>
      </c>
      <c r="AF233" s="18">
        <f t="shared" si="345"/>
        <v>0.57219865779690637</v>
      </c>
      <c r="AG233" s="18">
        <f t="shared" si="346"/>
        <v>0.66684297706385298</v>
      </c>
      <c r="AH233" s="18">
        <f t="shared" si="347"/>
        <v>0.48084885932059435</v>
      </c>
      <c r="AI233" s="18">
        <f t="shared" si="348"/>
        <v>0.52378641149299143</v>
      </c>
      <c r="AJ233" s="18">
        <f t="shared" si="349"/>
        <v>0.57997622045452302</v>
      </c>
      <c r="AK233" s="19">
        <f t="shared" si="350"/>
        <v>0.57760137129297406</v>
      </c>
      <c r="AL233" s="19">
        <f t="shared" si="351"/>
        <v>0.66278453632284406</v>
      </c>
      <c r="AM233" s="19">
        <f t="shared" si="352"/>
        <v>0.75744294915119215</v>
      </c>
      <c r="AN233" s="19">
        <f t="shared" si="353"/>
        <v>0.78123967567965935</v>
      </c>
      <c r="AO233" s="19">
        <f t="shared" si="354"/>
        <v>0.66091481199253799</v>
      </c>
      <c r="AP233" s="19">
        <f t="shared" si="355"/>
        <v>0.52348304350370434</v>
      </c>
      <c r="AQ233" s="19">
        <f t="shared" si="356"/>
        <v>0.55181654936711066</v>
      </c>
      <c r="AR233" s="20">
        <f t="shared" si="357"/>
        <v>0.4512899421741669</v>
      </c>
      <c r="AS233" s="20">
        <f t="shared" si="358"/>
        <v>0.57219865779690637</v>
      </c>
      <c r="AT233" s="20">
        <f t="shared" si="359"/>
        <v>0.75744294915119215</v>
      </c>
      <c r="AU233" s="20">
        <f t="shared" si="360"/>
        <v>0.76859291950154174</v>
      </c>
      <c r="AV233" s="20">
        <f t="shared" si="361"/>
        <v>0.5399196368334932</v>
      </c>
      <c r="AW233" s="20">
        <f t="shared" si="362"/>
        <v>0.62754119334069236</v>
      </c>
      <c r="AX233" s="20">
        <f t="shared" si="363"/>
        <v>0.40334309839434163</v>
      </c>
      <c r="AY233" s="16">
        <f t="shared" si="364"/>
        <v>0.50355470755727816</v>
      </c>
      <c r="AZ233" s="16">
        <f t="shared" si="365"/>
        <v>0.66684297706385298</v>
      </c>
      <c r="BA233" s="16">
        <f t="shared" si="366"/>
        <v>0.78123967567965935</v>
      </c>
      <c r="BB233" s="16">
        <f t="shared" si="367"/>
        <v>0.76859291950154174</v>
      </c>
      <c r="BC233" s="16">
        <f t="shared" si="368"/>
        <v>0.51452703065992389</v>
      </c>
      <c r="BD233" s="16">
        <f t="shared" si="369"/>
        <v>0.53586847460184639</v>
      </c>
      <c r="BE233" s="16">
        <f t="shared" si="370"/>
        <v>0.68070849299126646</v>
      </c>
      <c r="BF233" s="13">
        <f t="shared" si="371"/>
        <v>0.59471936516698709</v>
      </c>
      <c r="BG233" s="13">
        <f t="shared" si="372"/>
        <v>0.48084885932059435</v>
      </c>
      <c r="BH233" s="13">
        <f t="shared" si="373"/>
        <v>0.66091481199253799</v>
      </c>
      <c r="BI233" s="13">
        <f t="shared" si="374"/>
        <v>0.5399196368334932</v>
      </c>
      <c r="BJ233" s="13">
        <f t="shared" si="375"/>
        <v>0.51452703065992389</v>
      </c>
      <c r="BK233" s="13">
        <f t="shared" si="376"/>
        <v>0.41492016021286782</v>
      </c>
      <c r="BL233" s="13">
        <f t="shared" si="377"/>
        <v>0.35495166612945739</v>
      </c>
      <c r="BM233" s="21">
        <f t="shared" si="378"/>
        <v>0.47841369358530583</v>
      </c>
      <c r="BN233" s="21">
        <f t="shared" si="379"/>
        <v>0.52378641149299143</v>
      </c>
      <c r="BO233" s="21">
        <f t="shared" si="380"/>
        <v>0.52348304350370434</v>
      </c>
      <c r="BP233" s="21">
        <f t="shared" si="381"/>
        <v>0.62754119334069236</v>
      </c>
      <c r="BQ233" s="21">
        <f t="shared" si="382"/>
        <v>0.53586847460184639</v>
      </c>
      <c r="BR233" s="21">
        <f t="shared" si="383"/>
        <v>0.41492016021286782</v>
      </c>
      <c r="BS233" s="21">
        <f t="shared" si="384"/>
        <v>0.3161977207541114</v>
      </c>
      <c r="BT233" s="22">
        <f t="shared" si="385"/>
        <v>0.44519291392886312</v>
      </c>
      <c r="BU233" s="22">
        <f t="shared" si="386"/>
        <v>0.57997622045452302</v>
      </c>
      <c r="BV233" s="22">
        <f t="shared" si="387"/>
        <v>0.55181654936711066</v>
      </c>
      <c r="BW233" s="22">
        <f t="shared" si="388"/>
        <v>0.40334309839434163</v>
      </c>
      <c r="BX233" s="22">
        <f t="shared" si="389"/>
        <v>0.68070849299126646</v>
      </c>
      <c r="BY233" s="22">
        <f t="shared" si="390"/>
        <v>0.35495166612945739</v>
      </c>
      <c r="BZ233" s="22">
        <f t="shared" si="391"/>
        <v>0.3161977207541114</v>
      </c>
      <c r="CC233" s="2" t="str">
        <f t="shared" si="319"/>
        <v>Q2/2016</v>
      </c>
      <c r="CD233" s="3">
        <f t="shared" si="330"/>
        <v>0.4512899421741669</v>
      </c>
      <c r="CE233" s="3">
        <f t="shared" si="331"/>
        <v>0.50355470755727816</v>
      </c>
      <c r="CF233" s="3">
        <f t="shared" si="332"/>
        <v>0.59471936516698709</v>
      </c>
      <c r="CG233" s="3">
        <f t="shared" si="333"/>
        <v>0.47902248501912797</v>
      </c>
      <c r="CH233" s="3">
        <f t="shared" si="334"/>
        <v>0.54586809310030193</v>
      </c>
      <c r="CI233" s="3">
        <f t="shared" si="335"/>
        <v>0.65257140732957652</v>
      </c>
      <c r="CJ233" s="2">
        <v>0</v>
      </c>
      <c r="CL233" s="3" t="e">
        <v>#N/A</v>
      </c>
      <c r="CM233" s="3" t="e">
        <v>#N/A</v>
      </c>
      <c r="CN233" s="3"/>
      <c r="CR233" s="2" t="str">
        <f t="shared" si="321"/>
        <v>Q2/2016</v>
      </c>
      <c r="CS233" s="3">
        <f t="shared" si="322"/>
        <v>0.52617303302183549</v>
      </c>
      <c r="CT233" s="3">
        <f t="shared" si="323"/>
        <v>0.56864246861965273</v>
      </c>
    </row>
    <row r="234" spans="1:98" x14ac:dyDescent="0.25">
      <c r="A234" s="2" t="str">
        <f>'Real GDP'!A233</f>
        <v>Q3/2016</v>
      </c>
      <c r="B234" s="3">
        <f>100*DataTransformed!B229</f>
        <v>2.7422631336122549</v>
      </c>
      <c r="C234" s="3">
        <f>100*DataTransformed!L229</f>
        <v>1.3598499034902289</v>
      </c>
      <c r="D234" s="3">
        <f>100*DataTransformed!C229</f>
        <v>1.8826099641131577</v>
      </c>
      <c r="E234" s="3">
        <f>100*DataTransformed!M229</f>
        <v>-0.10699400551104077</v>
      </c>
      <c r="F234" s="3">
        <f>100*DataTransformed!D229</f>
        <v>0.79304523481980027</v>
      </c>
      <c r="G234" s="3">
        <f>100*DataTransformed!N229</f>
        <v>1.3411135580525979</v>
      </c>
      <c r="H234" s="3">
        <f>100*DataTransformed!E229</f>
        <v>1.3394372543174882</v>
      </c>
      <c r="I234" s="3">
        <f>100*DataTransformed!O229</f>
        <v>1.3464458901943033</v>
      </c>
      <c r="J234" s="3">
        <f>100*DataTransformed!F229</f>
        <v>0.91889698394638231</v>
      </c>
      <c r="K234" s="3">
        <f>100*DataTransformed!P229</f>
        <v>2.5002358308821471</v>
      </c>
      <c r="L234" s="3">
        <f>100*DataTransformed!G229</f>
        <v>4.1831945861638076</v>
      </c>
      <c r="M234" s="3">
        <f>100*DataTransformed!Q229</f>
        <v>1.5621846738063994</v>
      </c>
      <c r="N234" s="3">
        <f>100*DataTransformed!H229</f>
        <v>0.75360204264214303</v>
      </c>
      <c r="O234" s="3">
        <f>100*DataTransformed!R229</f>
        <v>1.2747041025569672</v>
      </c>
      <c r="P234" s="3">
        <f>100*DataTransformed!I229</f>
        <v>2.8440621712043423</v>
      </c>
      <c r="Q234" s="3">
        <f>100*DataTransformed!S229</f>
        <v>1.347000041869606</v>
      </c>
      <c r="V234" s="2" t="str">
        <f t="shared" si="262"/>
        <v>Q3/2016</v>
      </c>
      <c r="W234" s="17">
        <f t="shared" si="336"/>
        <v>0.63082080643771132</v>
      </c>
      <c r="X234" s="17">
        <f t="shared" si="337"/>
        <v>0.58591954210211972</v>
      </c>
      <c r="Y234" s="17">
        <f t="shared" si="338"/>
        <v>0.44496655087784653</v>
      </c>
      <c r="Z234" s="17">
        <f t="shared" si="339"/>
        <v>0.50043454469279414</v>
      </c>
      <c r="AA234" s="17">
        <f t="shared" si="340"/>
        <v>0.58868901504444127</v>
      </c>
      <c r="AB234" s="17">
        <f t="shared" si="341"/>
        <v>0.46442451845838456</v>
      </c>
      <c r="AC234" s="17">
        <f t="shared" si="342"/>
        <v>0.47656588059985644</v>
      </c>
      <c r="AD234" s="18">
        <f t="shared" si="343"/>
        <v>0.63082080643771132</v>
      </c>
      <c r="AE234" s="18">
        <f t="shared" si="344"/>
        <v>0.6629932172326658</v>
      </c>
      <c r="AF234" s="18">
        <f t="shared" si="345"/>
        <v>0.58090071092466222</v>
      </c>
      <c r="AG234" s="18">
        <f t="shared" si="346"/>
        <v>0.67481074804492558</v>
      </c>
      <c r="AH234" s="18">
        <f t="shared" si="347"/>
        <v>0.4904321920195221</v>
      </c>
      <c r="AI234" s="18">
        <f t="shared" si="348"/>
        <v>0.54124814981802216</v>
      </c>
      <c r="AJ234" s="18">
        <f t="shared" si="349"/>
        <v>0.57687705008187962</v>
      </c>
      <c r="AK234" s="19">
        <f t="shared" si="350"/>
        <v>0.58591954210211972</v>
      </c>
      <c r="AL234" s="19">
        <f t="shared" si="351"/>
        <v>0.6629932172326658</v>
      </c>
      <c r="AM234" s="19">
        <f t="shared" si="352"/>
        <v>0.76096368992296182</v>
      </c>
      <c r="AN234" s="19">
        <f t="shared" si="353"/>
        <v>0.78271082080387322</v>
      </c>
      <c r="AO234" s="19">
        <f t="shared" si="354"/>
        <v>0.65995693680904333</v>
      </c>
      <c r="AP234" s="19">
        <f t="shared" si="355"/>
        <v>0.53179288272306591</v>
      </c>
      <c r="AQ234" s="19">
        <f t="shared" si="356"/>
        <v>0.55148990981398049</v>
      </c>
      <c r="AR234" s="20">
        <f t="shared" si="357"/>
        <v>0.44496655087784653</v>
      </c>
      <c r="AS234" s="20">
        <f t="shared" si="358"/>
        <v>0.58090071092466222</v>
      </c>
      <c r="AT234" s="20">
        <f t="shared" si="359"/>
        <v>0.76096368992296182</v>
      </c>
      <c r="AU234" s="20">
        <f t="shared" si="360"/>
        <v>0.76671025301206774</v>
      </c>
      <c r="AV234" s="20">
        <f t="shared" si="361"/>
        <v>0.53297951637749108</v>
      </c>
      <c r="AW234" s="20">
        <f t="shared" si="362"/>
        <v>0.62423876874658102</v>
      </c>
      <c r="AX234" s="20">
        <f t="shared" si="363"/>
        <v>0.41755583300120158</v>
      </c>
      <c r="AY234" s="16">
        <f t="shared" si="364"/>
        <v>0.50043454469279414</v>
      </c>
      <c r="AZ234" s="16">
        <f t="shared" si="365"/>
        <v>0.67481074804492558</v>
      </c>
      <c r="BA234" s="16">
        <f t="shared" si="366"/>
        <v>0.78271082080387322</v>
      </c>
      <c r="BB234" s="16">
        <f t="shared" si="367"/>
        <v>0.76671025301206774</v>
      </c>
      <c r="BC234" s="16">
        <f t="shared" si="368"/>
        <v>0.51189572344796408</v>
      </c>
      <c r="BD234" s="16">
        <f t="shared" si="369"/>
        <v>0.53155481260262472</v>
      </c>
      <c r="BE234" s="16">
        <f t="shared" si="370"/>
        <v>0.69769510302123883</v>
      </c>
      <c r="BF234" s="13">
        <f t="shared" si="371"/>
        <v>0.58868901504444127</v>
      </c>
      <c r="BG234" s="13">
        <f t="shared" si="372"/>
        <v>0.4904321920195221</v>
      </c>
      <c r="BH234" s="13">
        <f t="shared" si="373"/>
        <v>0.65995693680904333</v>
      </c>
      <c r="BI234" s="13">
        <f t="shared" si="374"/>
        <v>0.53297951637749108</v>
      </c>
      <c r="BJ234" s="13">
        <f t="shared" si="375"/>
        <v>0.51189572344796408</v>
      </c>
      <c r="BK234" s="13">
        <f t="shared" si="376"/>
        <v>0.40193434101256426</v>
      </c>
      <c r="BL234" s="13">
        <f t="shared" si="377"/>
        <v>0.37875305328879444</v>
      </c>
      <c r="BM234" s="21">
        <f t="shared" si="378"/>
        <v>0.46442451845838456</v>
      </c>
      <c r="BN234" s="21">
        <f t="shared" si="379"/>
        <v>0.54124814981802216</v>
      </c>
      <c r="BO234" s="21">
        <f t="shared" si="380"/>
        <v>0.53179288272306591</v>
      </c>
      <c r="BP234" s="21">
        <f t="shared" si="381"/>
        <v>0.62423876874658102</v>
      </c>
      <c r="BQ234" s="21">
        <f t="shared" si="382"/>
        <v>0.53155481260262472</v>
      </c>
      <c r="BR234" s="21">
        <f t="shared" si="383"/>
        <v>0.40193434101256426</v>
      </c>
      <c r="BS234" s="21">
        <f t="shared" si="384"/>
        <v>0.34053346793688588</v>
      </c>
      <c r="BT234" s="22">
        <f t="shared" si="385"/>
        <v>0.47656588059985644</v>
      </c>
      <c r="BU234" s="22">
        <f t="shared" si="386"/>
        <v>0.57687705008187962</v>
      </c>
      <c r="BV234" s="22">
        <f t="shared" si="387"/>
        <v>0.55148990981398049</v>
      </c>
      <c r="BW234" s="22">
        <f t="shared" si="388"/>
        <v>0.41755583300120158</v>
      </c>
      <c r="BX234" s="22">
        <f t="shared" si="389"/>
        <v>0.69769510302123883</v>
      </c>
      <c r="BY234" s="22">
        <f t="shared" si="390"/>
        <v>0.37875305328879444</v>
      </c>
      <c r="BZ234" s="22">
        <f t="shared" si="391"/>
        <v>0.34053346793688588</v>
      </c>
      <c r="CC234" s="2" t="str">
        <f t="shared" si="319"/>
        <v>Q3/2016</v>
      </c>
      <c r="CD234" s="3">
        <f t="shared" si="330"/>
        <v>0.46442451845838456</v>
      </c>
      <c r="CE234" s="3">
        <f t="shared" si="331"/>
        <v>0.50043454469279414</v>
      </c>
      <c r="CF234" s="3">
        <f t="shared" si="332"/>
        <v>0.58868901504444127</v>
      </c>
      <c r="CG234" s="3">
        <f t="shared" si="333"/>
        <v>0.48003245845477283</v>
      </c>
      <c r="CH234" s="3">
        <f t="shared" si="334"/>
        <v>0.54636902981600133</v>
      </c>
      <c r="CI234" s="3">
        <f t="shared" si="335"/>
        <v>0.65267290421621027</v>
      </c>
      <c r="CJ234" s="2">
        <v>0</v>
      </c>
      <c r="CL234" s="3" t="e">
        <v>#N/A</v>
      </c>
      <c r="CM234" s="3" t="e">
        <v>#N/A</v>
      </c>
      <c r="CN234" s="3"/>
      <c r="CR234" s="2" t="str">
        <f t="shared" si="321"/>
        <v>Q3/2016</v>
      </c>
      <c r="CS234" s="3">
        <f t="shared" si="322"/>
        <v>0.53088401825930098</v>
      </c>
      <c r="CT234" s="3">
        <f t="shared" si="323"/>
        <v>0.57313598081828709</v>
      </c>
    </row>
    <row r="235" spans="1:98" x14ac:dyDescent="0.25">
      <c r="A235" s="2" t="str">
        <f>'Real GDP'!A234</f>
        <v>Q4/2016</v>
      </c>
      <c r="B235" s="3">
        <f>100*DataTransformed!B230</f>
        <v>1.7430411406714086</v>
      </c>
      <c r="C235" s="3">
        <f>100*DataTransformed!L230</f>
        <v>2.0070386387903483</v>
      </c>
      <c r="D235" s="3">
        <f>100*DataTransformed!C230</f>
        <v>2.9548709616573632</v>
      </c>
      <c r="E235" s="3">
        <f>100*DataTransformed!M230</f>
        <v>1.1471084478184679</v>
      </c>
      <c r="F235" s="3">
        <f>100*DataTransformed!D230</f>
        <v>2.4240836380492681</v>
      </c>
      <c r="G235" s="3">
        <f>100*DataTransformed!N230</f>
        <v>2.0597133593170724</v>
      </c>
      <c r="H235" s="3">
        <f>100*DataTransformed!E230</f>
        <v>1.659000118461762</v>
      </c>
      <c r="I235" s="3">
        <f>100*DataTransformed!O230</f>
        <v>1.8627155513758709</v>
      </c>
      <c r="J235" s="3">
        <f>100*DataTransformed!F230</f>
        <v>1.9287440980271242</v>
      </c>
      <c r="K235" s="3">
        <f>100*DataTransformed!P230</f>
        <v>1.5292478192165504</v>
      </c>
      <c r="L235" s="3">
        <f>100*DataTransformed!G230</f>
        <v>2.2140086777699963</v>
      </c>
      <c r="M235" s="3">
        <f>100*DataTransformed!Q230</f>
        <v>2.7234038953722006</v>
      </c>
      <c r="N235" s="3">
        <f>100*DataTransformed!H230</f>
        <v>0.9933894443449276</v>
      </c>
      <c r="O235" s="3">
        <f>100*DataTransformed!R230</f>
        <v>0.72572238056842764</v>
      </c>
      <c r="P235" s="3">
        <f>100*DataTransformed!I230</f>
        <v>2.7209135087453262</v>
      </c>
      <c r="Q235" s="3">
        <f>100*DataTransformed!S230</f>
        <v>1.9231501044320254</v>
      </c>
      <c r="V235" s="2" t="str">
        <f t="shared" si="262"/>
        <v>Q4/2016</v>
      </c>
      <c r="W235" s="17">
        <f t="shared" si="336"/>
        <v>0.62980155203931332</v>
      </c>
      <c r="X235" s="17">
        <f t="shared" si="337"/>
        <v>0.58197288697332539</v>
      </c>
      <c r="Y235" s="17">
        <f t="shared" si="338"/>
        <v>0.44423155514780938</v>
      </c>
      <c r="Z235" s="17">
        <f t="shared" si="339"/>
        <v>0.49867562899757928</v>
      </c>
      <c r="AA235" s="17">
        <f t="shared" si="340"/>
        <v>0.59020553014695676</v>
      </c>
      <c r="AB235" s="17">
        <f t="shared" si="341"/>
        <v>0.46319006538287477</v>
      </c>
      <c r="AC235" s="17">
        <f t="shared" si="342"/>
        <v>0.47949620313747471</v>
      </c>
      <c r="AD235" s="18">
        <f t="shared" si="343"/>
        <v>0.62980155203931332</v>
      </c>
      <c r="AE235" s="18">
        <f t="shared" si="344"/>
        <v>0.666967381728506</v>
      </c>
      <c r="AF235" s="18">
        <f t="shared" si="345"/>
        <v>0.58108106317794439</v>
      </c>
      <c r="AG235" s="18">
        <f t="shared" si="346"/>
        <v>0.67643976909595094</v>
      </c>
      <c r="AH235" s="18">
        <f t="shared" si="347"/>
        <v>0.49021823805444281</v>
      </c>
      <c r="AI235" s="18">
        <f t="shared" si="348"/>
        <v>0.54157259264913871</v>
      </c>
      <c r="AJ235" s="18">
        <f t="shared" si="349"/>
        <v>0.57966681575591017</v>
      </c>
      <c r="AK235" s="19">
        <f t="shared" si="350"/>
        <v>0.58197288697332539</v>
      </c>
      <c r="AL235" s="19">
        <f t="shared" si="351"/>
        <v>0.666967381728506</v>
      </c>
      <c r="AM235" s="19">
        <f t="shared" si="352"/>
        <v>0.75983477885566997</v>
      </c>
      <c r="AN235" s="19">
        <f t="shared" si="353"/>
        <v>0.78734693345997631</v>
      </c>
      <c r="AO235" s="19">
        <f t="shared" si="354"/>
        <v>0.66224799511078747</v>
      </c>
      <c r="AP235" s="19">
        <f t="shared" si="355"/>
        <v>0.52809191267762101</v>
      </c>
      <c r="AQ235" s="19">
        <f t="shared" si="356"/>
        <v>0.56199587274663421</v>
      </c>
      <c r="AR235" s="20">
        <f t="shared" si="357"/>
        <v>0.44423155514780938</v>
      </c>
      <c r="AS235" s="20">
        <f t="shared" si="358"/>
        <v>0.58108106317794439</v>
      </c>
      <c r="AT235" s="20">
        <f t="shared" si="359"/>
        <v>0.75983477885566997</v>
      </c>
      <c r="AU235" s="20">
        <f t="shared" si="360"/>
        <v>0.76569597674143963</v>
      </c>
      <c r="AV235" s="20">
        <f t="shared" si="361"/>
        <v>0.53403348454266353</v>
      </c>
      <c r="AW235" s="20">
        <f t="shared" si="362"/>
        <v>0.6239684372528953</v>
      </c>
      <c r="AX235" s="20">
        <f t="shared" si="363"/>
        <v>0.42068514818318165</v>
      </c>
      <c r="AY235" s="16">
        <f t="shared" si="364"/>
        <v>0.49867562899757928</v>
      </c>
      <c r="AZ235" s="16">
        <f t="shared" si="365"/>
        <v>0.67643976909595094</v>
      </c>
      <c r="BA235" s="16">
        <f t="shared" si="366"/>
        <v>0.78734693345997631</v>
      </c>
      <c r="BB235" s="16">
        <f t="shared" si="367"/>
        <v>0.76569597674143963</v>
      </c>
      <c r="BC235" s="16">
        <f t="shared" si="368"/>
        <v>0.51092476127168163</v>
      </c>
      <c r="BD235" s="16">
        <f t="shared" si="369"/>
        <v>0.53125980598626232</v>
      </c>
      <c r="BE235" s="16">
        <f t="shared" si="370"/>
        <v>0.70028480472348975</v>
      </c>
      <c r="BF235" s="13">
        <f t="shared" si="371"/>
        <v>0.59020553014695676</v>
      </c>
      <c r="BG235" s="13">
        <f t="shared" si="372"/>
        <v>0.49021823805444281</v>
      </c>
      <c r="BH235" s="13">
        <f t="shared" si="373"/>
        <v>0.66224799511078747</v>
      </c>
      <c r="BI235" s="13">
        <f t="shared" si="374"/>
        <v>0.53403348454266353</v>
      </c>
      <c r="BJ235" s="13">
        <f t="shared" si="375"/>
        <v>0.51092476127168163</v>
      </c>
      <c r="BK235" s="13">
        <f t="shared" si="376"/>
        <v>0.40411605556777019</v>
      </c>
      <c r="BL235" s="13">
        <f t="shared" si="377"/>
        <v>0.37807713845667446</v>
      </c>
      <c r="BM235" s="21">
        <f t="shared" si="378"/>
        <v>0.46319006538287477</v>
      </c>
      <c r="BN235" s="21">
        <f t="shared" si="379"/>
        <v>0.54157259264913871</v>
      </c>
      <c r="BO235" s="21">
        <f t="shared" si="380"/>
        <v>0.52809191267762101</v>
      </c>
      <c r="BP235" s="21">
        <f t="shared" si="381"/>
        <v>0.6239684372528953</v>
      </c>
      <c r="BQ235" s="21">
        <f t="shared" si="382"/>
        <v>0.53125980598626232</v>
      </c>
      <c r="BR235" s="21">
        <f t="shared" si="383"/>
        <v>0.40411605556777019</v>
      </c>
      <c r="BS235" s="21">
        <f t="shared" si="384"/>
        <v>0.34542345715829798</v>
      </c>
      <c r="BT235" s="22">
        <f t="shared" si="385"/>
        <v>0.47949620313747471</v>
      </c>
      <c r="BU235" s="22">
        <f t="shared" si="386"/>
        <v>0.57966681575591017</v>
      </c>
      <c r="BV235" s="22">
        <f t="shared" si="387"/>
        <v>0.56199587274663421</v>
      </c>
      <c r="BW235" s="22">
        <f t="shared" si="388"/>
        <v>0.42068514818318165</v>
      </c>
      <c r="BX235" s="22">
        <f t="shared" si="389"/>
        <v>0.70028480472348975</v>
      </c>
      <c r="BY235" s="22">
        <f t="shared" si="390"/>
        <v>0.37807713845667446</v>
      </c>
      <c r="BZ235" s="22">
        <f t="shared" si="391"/>
        <v>0.34542345715829798</v>
      </c>
      <c r="CC235" s="2" t="str">
        <f t="shared" si="319"/>
        <v>Q4/2016</v>
      </c>
      <c r="CD235" s="3">
        <f t="shared" si="330"/>
        <v>0.46319006538287477</v>
      </c>
      <c r="CE235" s="3">
        <f t="shared" si="331"/>
        <v>0.49867562899757928</v>
      </c>
      <c r="CF235" s="3">
        <f t="shared" si="332"/>
        <v>0.59020553014695676</v>
      </c>
      <c r="CG235" s="3">
        <f t="shared" si="333"/>
        <v>0.48217671186671673</v>
      </c>
      <c r="CH235" s="3">
        <f t="shared" si="334"/>
        <v>0.55178423269788646</v>
      </c>
      <c r="CI235" s="3">
        <f t="shared" si="335"/>
        <v>0.65413638434291888</v>
      </c>
      <c r="CJ235" s="2">
        <v>0</v>
      </c>
      <c r="CL235" s="3" t="e">
        <v>#N/A</v>
      </c>
      <c r="CM235" s="3" t="e">
        <v>#N/A</v>
      </c>
      <c r="CN235" s="3"/>
      <c r="CR235" s="2" t="str">
        <f t="shared" si="321"/>
        <v>Q4/2016</v>
      </c>
      <c r="CS235" s="3">
        <f t="shared" si="322"/>
        <v>0.53022808191402482</v>
      </c>
      <c r="CT235" s="3">
        <f t="shared" si="323"/>
        <v>0.57421405334251252</v>
      </c>
    </row>
    <row r="236" spans="1:98" x14ac:dyDescent="0.25">
      <c r="A236" s="2" t="str">
        <f>'Real GDP'!A235</f>
        <v>Q1/2017</v>
      </c>
      <c r="B236" s="3">
        <f>100*DataTransformed!B231</f>
        <v>1.2281586209560658</v>
      </c>
      <c r="C236" s="3">
        <f>100*DataTransformed!L231</f>
        <v>1.9783279640954277</v>
      </c>
      <c r="D236" s="3">
        <f>100*DataTransformed!C231</f>
        <v>1.5656082601982035</v>
      </c>
      <c r="E236" s="3">
        <f>100*DataTransformed!M231</f>
        <v>1.3888301693043559E-2</v>
      </c>
      <c r="F236" s="3">
        <f>100*DataTransformed!D231</f>
        <v>3.0764524966585327</v>
      </c>
      <c r="G236" s="3">
        <f>100*DataTransformed!N231</f>
        <v>1.9740642717387402</v>
      </c>
      <c r="H236" s="3">
        <f>100*DataTransformed!E231</f>
        <v>3.583001805493069</v>
      </c>
      <c r="I236" s="3">
        <f>100*DataTransformed!O231</f>
        <v>1.7807240227202925</v>
      </c>
      <c r="J236" s="3">
        <f>100*DataTransformed!F231</f>
        <v>2.0222043947907054</v>
      </c>
      <c r="K236" s="3">
        <f>100*DataTransformed!P231</f>
        <v>1.908273156203677E-2</v>
      </c>
      <c r="L236" s="3">
        <f>100*DataTransformed!G231</f>
        <v>3.9299660246726376</v>
      </c>
      <c r="M236" s="3">
        <f>100*DataTransformed!Q231</f>
        <v>2.9686834666666329</v>
      </c>
      <c r="N236" s="3">
        <f>100*DataTransformed!H231</f>
        <v>2.6877744641311097</v>
      </c>
      <c r="O236" s="3">
        <f>100*DataTransformed!R231</f>
        <v>-0.39775791901455193</v>
      </c>
      <c r="P236" s="3">
        <f>100*DataTransformed!I231</f>
        <v>3.1331888034753064</v>
      </c>
      <c r="Q236" s="3">
        <f>100*DataTransformed!S231</f>
        <v>1.9847792696918276</v>
      </c>
      <c r="V236" s="2" t="str">
        <f t="shared" si="262"/>
        <v>Q1/2017</v>
      </c>
      <c r="W236" s="17">
        <f t="shared" si="336"/>
        <v>0.63154377336568668</v>
      </c>
      <c r="X236" s="17">
        <f t="shared" si="337"/>
        <v>0.57466421431562598</v>
      </c>
      <c r="Y236" s="17">
        <f t="shared" si="338"/>
        <v>0.45191992033853701</v>
      </c>
      <c r="Z236" s="17">
        <f t="shared" si="339"/>
        <v>0.49718862450035262</v>
      </c>
      <c r="AA236" s="17">
        <f t="shared" si="340"/>
        <v>0.57861179712373245</v>
      </c>
      <c r="AB236" s="17">
        <f t="shared" si="341"/>
        <v>0.46386152635959493</v>
      </c>
      <c r="AC236" s="17">
        <f t="shared" si="342"/>
        <v>0.47322505782169028</v>
      </c>
      <c r="AD236" s="18">
        <f t="shared" si="343"/>
        <v>0.63154377336568668</v>
      </c>
      <c r="AE236" s="18">
        <f t="shared" si="344"/>
        <v>0.66051953769598049</v>
      </c>
      <c r="AF236" s="18">
        <f t="shared" si="345"/>
        <v>0.5817708931840615</v>
      </c>
      <c r="AG236" s="18">
        <f t="shared" si="346"/>
        <v>0.67344312390882799</v>
      </c>
      <c r="AH236" s="18">
        <f t="shared" si="347"/>
        <v>0.49519090434581126</v>
      </c>
      <c r="AI236" s="18">
        <f t="shared" si="348"/>
        <v>0.54070725176017675</v>
      </c>
      <c r="AJ236" s="18">
        <f t="shared" si="349"/>
        <v>0.57726491923437828</v>
      </c>
      <c r="AK236" s="19">
        <f t="shared" si="350"/>
        <v>0.57466421431562598</v>
      </c>
      <c r="AL236" s="19">
        <f t="shared" si="351"/>
        <v>0.66051953769598049</v>
      </c>
      <c r="AM236" s="19">
        <f t="shared" si="352"/>
        <v>0.76504595595495672</v>
      </c>
      <c r="AN236" s="19">
        <f t="shared" si="353"/>
        <v>0.78935465826011164</v>
      </c>
      <c r="AO236" s="19">
        <f t="shared" si="354"/>
        <v>0.67987738881402215</v>
      </c>
      <c r="AP236" s="19">
        <f t="shared" si="355"/>
        <v>0.52983464630106492</v>
      </c>
      <c r="AQ236" s="19">
        <f t="shared" si="356"/>
        <v>0.56654947569120828</v>
      </c>
      <c r="AR236" s="20">
        <f t="shared" si="357"/>
        <v>0.45191992033853701</v>
      </c>
      <c r="AS236" s="20">
        <f t="shared" si="358"/>
        <v>0.5817708931840615</v>
      </c>
      <c r="AT236" s="20">
        <f t="shared" si="359"/>
        <v>0.76504595595495672</v>
      </c>
      <c r="AU236" s="20">
        <f t="shared" si="360"/>
        <v>0.7692552217999481</v>
      </c>
      <c r="AV236" s="20">
        <f t="shared" si="361"/>
        <v>0.57002435956448649</v>
      </c>
      <c r="AW236" s="20">
        <f t="shared" si="362"/>
        <v>0.62678315327429124</v>
      </c>
      <c r="AX236" s="20">
        <f t="shared" si="363"/>
        <v>0.43079414644909381</v>
      </c>
      <c r="AY236" s="16">
        <f t="shared" si="364"/>
        <v>0.49718862450035262</v>
      </c>
      <c r="AZ236" s="16">
        <f t="shared" si="365"/>
        <v>0.67344312390882799</v>
      </c>
      <c r="BA236" s="16">
        <f t="shared" si="366"/>
        <v>0.78935465826011164</v>
      </c>
      <c r="BB236" s="16">
        <f t="shared" si="367"/>
        <v>0.7692552217999481</v>
      </c>
      <c r="BC236" s="16">
        <f t="shared" si="368"/>
        <v>0.5295373100368006</v>
      </c>
      <c r="BD236" s="16">
        <f t="shared" si="369"/>
        <v>0.53304357333366925</v>
      </c>
      <c r="BE236" s="16">
        <f t="shared" si="370"/>
        <v>0.70395269883744271</v>
      </c>
      <c r="BF236" s="13">
        <f t="shared" si="371"/>
        <v>0.57861179712373245</v>
      </c>
      <c r="BG236" s="13">
        <f t="shared" si="372"/>
        <v>0.49519090434581126</v>
      </c>
      <c r="BH236" s="13">
        <f t="shared" si="373"/>
        <v>0.67987738881402215</v>
      </c>
      <c r="BI236" s="13">
        <f t="shared" si="374"/>
        <v>0.57002435956448649</v>
      </c>
      <c r="BJ236" s="13">
        <f t="shared" si="375"/>
        <v>0.5295373100368006</v>
      </c>
      <c r="BK236" s="13">
        <f t="shared" si="376"/>
        <v>0.41800395256683903</v>
      </c>
      <c r="BL236" s="13">
        <f t="shared" si="377"/>
        <v>0.38279320601839384</v>
      </c>
      <c r="BM236" s="21">
        <f t="shared" si="378"/>
        <v>0.46386152635959493</v>
      </c>
      <c r="BN236" s="21">
        <f t="shared" si="379"/>
        <v>0.54070725176017675</v>
      </c>
      <c r="BO236" s="21">
        <f t="shared" si="380"/>
        <v>0.52983464630106492</v>
      </c>
      <c r="BP236" s="21">
        <f t="shared" si="381"/>
        <v>0.62678315327429124</v>
      </c>
      <c r="BQ236" s="21">
        <f t="shared" si="382"/>
        <v>0.53304357333366925</v>
      </c>
      <c r="BR236" s="21">
        <f t="shared" si="383"/>
        <v>0.41800395256683903</v>
      </c>
      <c r="BS236" s="21">
        <f t="shared" si="384"/>
        <v>0.3490473101126858</v>
      </c>
      <c r="BT236" s="22">
        <f t="shared" si="385"/>
        <v>0.47322505782169028</v>
      </c>
      <c r="BU236" s="22">
        <f t="shared" si="386"/>
        <v>0.57726491923437828</v>
      </c>
      <c r="BV236" s="22">
        <f t="shared" si="387"/>
        <v>0.56654947569120828</v>
      </c>
      <c r="BW236" s="22">
        <f t="shared" si="388"/>
        <v>0.43079414644909381</v>
      </c>
      <c r="BX236" s="22">
        <f t="shared" si="389"/>
        <v>0.70395269883744271</v>
      </c>
      <c r="BY236" s="22">
        <f t="shared" si="390"/>
        <v>0.38279320601839384</v>
      </c>
      <c r="BZ236" s="22">
        <f t="shared" si="391"/>
        <v>0.3490473101126858</v>
      </c>
      <c r="CC236" s="2" t="str">
        <f t="shared" si="319"/>
        <v>Q1/2017</v>
      </c>
      <c r="CD236" s="3">
        <f t="shared" si="330"/>
        <v>0.46386152635959493</v>
      </c>
      <c r="CE236" s="3">
        <f t="shared" si="331"/>
        <v>0.49718862450035262</v>
      </c>
      <c r="CF236" s="3">
        <f t="shared" si="332"/>
        <v>0.57861179712373245</v>
      </c>
      <c r="CG236" s="3">
        <f t="shared" si="333"/>
        <v>0.47871651945272053</v>
      </c>
      <c r="CH236" s="3">
        <f t="shared" si="334"/>
        <v>0.56828691762784733</v>
      </c>
      <c r="CI236" s="3">
        <f t="shared" si="335"/>
        <v>0.65327559661340706</v>
      </c>
      <c r="CJ236" s="2">
        <v>0</v>
      </c>
      <c r="CL236" s="3" t="e">
        <v>#N/A</v>
      </c>
      <c r="CM236" s="3" t="e">
        <v>#N/A</v>
      </c>
      <c r="CN236" s="3"/>
      <c r="CR236" s="2" t="str">
        <f t="shared" si="321"/>
        <v>Q1/2017</v>
      </c>
      <c r="CS236" s="3">
        <f t="shared" si="322"/>
        <v>0.52762380750553328</v>
      </c>
      <c r="CT236" s="3">
        <f t="shared" si="323"/>
        <v>0.57799300334439208</v>
      </c>
    </row>
    <row r="237" spans="1:98" x14ac:dyDescent="0.25">
      <c r="A237" s="2" t="str">
        <f>'Real GDP'!A236</f>
        <v>Q2/2017</v>
      </c>
      <c r="B237" s="3">
        <f>100*DataTransformed!B232</f>
        <v>3.0139412637765872</v>
      </c>
      <c r="C237" s="3">
        <f>100*DataTransformed!L232</f>
        <v>1.0020773457707577</v>
      </c>
      <c r="D237" s="3">
        <f>100*DataTransformed!C232</f>
        <v>0.84978916206353006</v>
      </c>
      <c r="E237" s="3">
        <f>100*DataTransformed!M232</f>
        <v>-1.1089846395918812</v>
      </c>
      <c r="F237" s="3">
        <f>100*DataTransformed!D232</f>
        <v>2.6253980456505843</v>
      </c>
      <c r="G237" s="3">
        <f>100*DataTransformed!N232</f>
        <v>0.99354794127251012</v>
      </c>
      <c r="H237" s="3">
        <f>100*DataTransformed!E232</f>
        <v>2.5245447743913019</v>
      </c>
      <c r="I237" s="3">
        <f>100*DataTransformed!O232</f>
        <v>0.64457733432661257</v>
      </c>
      <c r="J237" s="3">
        <f>100*DataTransformed!F232</f>
        <v>1.5726512846530483</v>
      </c>
      <c r="K237" s="3">
        <f>100*DataTransformed!P232</f>
        <v>-0.55217135618725877</v>
      </c>
      <c r="L237" s="3">
        <f>100*DataTransformed!G232</f>
        <v>4.4575471643934605</v>
      </c>
      <c r="M237" s="3">
        <f>100*DataTransformed!Q232</f>
        <v>1.6033976772543923</v>
      </c>
      <c r="N237" s="3">
        <f>100*DataTransformed!H232</f>
        <v>2.105193801667582</v>
      </c>
      <c r="O237" s="3">
        <f>100*DataTransformed!R232</f>
        <v>-0.9423873659812898</v>
      </c>
      <c r="P237" s="3">
        <f>100*DataTransformed!I232</f>
        <v>3.444170642575628</v>
      </c>
      <c r="Q237" s="3">
        <f>100*DataTransformed!S232</f>
        <v>0.85564758336325042</v>
      </c>
      <c r="V237" s="2" t="str">
        <f t="shared" si="262"/>
        <v>Q2/2017</v>
      </c>
      <c r="W237" s="17">
        <f t="shared" si="336"/>
        <v>0.62721749498219481</v>
      </c>
      <c r="X237" s="17">
        <f t="shared" si="337"/>
        <v>0.57693685788130278</v>
      </c>
      <c r="Y237" s="17">
        <f t="shared" si="338"/>
        <v>0.45366884444451039</v>
      </c>
      <c r="Z237" s="17">
        <f t="shared" si="339"/>
        <v>0.49967758768148618</v>
      </c>
      <c r="AA237" s="17">
        <f t="shared" si="340"/>
        <v>0.58055288685278428</v>
      </c>
      <c r="AB237" s="17">
        <f t="shared" si="341"/>
        <v>0.46472018709143709</v>
      </c>
      <c r="AC237" s="17">
        <f t="shared" si="342"/>
        <v>0.47615108778479259</v>
      </c>
      <c r="AD237" s="18">
        <f t="shared" si="343"/>
        <v>0.62721749498219481</v>
      </c>
      <c r="AE237" s="18">
        <f t="shared" si="344"/>
        <v>0.65181489915753055</v>
      </c>
      <c r="AF237" s="18">
        <f t="shared" si="345"/>
        <v>0.57997366752891744</v>
      </c>
      <c r="AG237" s="18">
        <f t="shared" si="346"/>
        <v>0.66757781097382707</v>
      </c>
      <c r="AH237" s="18">
        <f t="shared" si="347"/>
        <v>0.48521938165467854</v>
      </c>
      <c r="AI237" s="18">
        <f t="shared" si="348"/>
        <v>0.53710722161056179</v>
      </c>
      <c r="AJ237" s="18">
        <f t="shared" si="349"/>
        <v>0.56875923877255996</v>
      </c>
      <c r="AK237" s="19">
        <f t="shared" si="350"/>
        <v>0.57693685788130278</v>
      </c>
      <c r="AL237" s="19">
        <f t="shared" si="351"/>
        <v>0.65181489915753055</v>
      </c>
      <c r="AM237" s="19">
        <f t="shared" si="352"/>
        <v>0.76709376397068085</v>
      </c>
      <c r="AN237" s="19">
        <f t="shared" si="353"/>
        <v>0.78954817770399466</v>
      </c>
      <c r="AO237" s="19">
        <f t="shared" si="354"/>
        <v>0.68399570006241839</v>
      </c>
      <c r="AP237" s="19">
        <f t="shared" si="355"/>
        <v>0.52852341585335794</v>
      </c>
      <c r="AQ237" s="19">
        <f t="shared" si="356"/>
        <v>0.56869210635518552</v>
      </c>
      <c r="AR237" s="20">
        <f t="shared" si="357"/>
        <v>0.45366884444451039</v>
      </c>
      <c r="AS237" s="20">
        <f t="shared" si="358"/>
        <v>0.57997366752891744</v>
      </c>
      <c r="AT237" s="20">
        <f t="shared" si="359"/>
        <v>0.76709376397068085</v>
      </c>
      <c r="AU237" s="20">
        <f t="shared" si="360"/>
        <v>0.77347234293409384</v>
      </c>
      <c r="AV237" s="20">
        <f t="shared" si="361"/>
        <v>0.57078260602270714</v>
      </c>
      <c r="AW237" s="20">
        <f t="shared" si="362"/>
        <v>0.62927495228447206</v>
      </c>
      <c r="AX237" s="20">
        <f t="shared" si="363"/>
        <v>0.43468397256882085</v>
      </c>
      <c r="AY237" s="16">
        <f t="shared" si="364"/>
        <v>0.49967758768148618</v>
      </c>
      <c r="AZ237" s="16">
        <f t="shared" si="365"/>
        <v>0.66757781097382707</v>
      </c>
      <c r="BA237" s="16">
        <f t="shared" si="366"/>
        <v>0.78954817770399466</v>
      </c>
      <c r="BB237" s="16">
        <f t="shared" si="367"/>
        <v>0.77347234293409384</v>
      </c>
      <c r="BC237" s="16">
        <f t="shared" si="368"/>
        <v>0.53341112105346955</v>
      </c>
      <c r="BD237" s="16">
        <f t="shared" si="369"/>
        <v>0.53138072049120511</v>
      </c>
      <c r="BE237" s="16">
        <f t="shared" si="370"/>
        <v>0.7037437379053294</v>
      </c>
      <c r="BF237" s="13">
        <f t="shared" si="371"/>
        <v>0.58055288685278428</v>
      </c>
      <c r="BG237" s="13">
        <f t="shared" si="372"/>
        <v>0.48521938165467854</v>
      </c>
      <c r="BH237" s="13">
        <f t="shared" si="373"/>
        <v>0.68399570006241839</v>
      </c>
      <c r="BI237" s="13">
        <f t="shared" si="374"/>
        <v>0.57078260602270714</v>
      </c>
      <c r="BJ237" s="13">
        <f t="shared" si="375"/>
        <v>0.53341112105346955</v>
      </c>
      <c r="BK237" s="13">
        <f t="shared" si="376"/>
        <v>0.41868117173968677</v>
      </c>
      <c r="BL237" s="13">
        <f t="shared" si="377"/>
        <v>0.3902586198195715</v>
      </c>
      <c r="BM237" s="21">
        <f t="shared" si="378"/>
        <v>0.46472018709143709</v>
      </c>
      <c r="BN237" s="21">
        <f t="shared" si="379"/>
        <v>0.53710722161056179</v>
      </c>
      <c r="BO237" s="21">
        <f t="shared" si="380"/>
        <v>0.52852341585335794</v>
      </c>
      <c r="BP237" s="21">
        <f t="shared" si="381"/>
        <v>0.62927495228447206</v>
      </c>
      <c r="BQ237" s="21">
        <f t="shared" si="382"/>
        <v>0.53138072049120511</v>
      </c>
      <c r="BR237" s="21">
        <f t="shared" si="383"/>
        <v>0.41868117173968677</v>
      </c>
      <c r="BS237" s="21">
        <f t="shared" si="384"/>
        <v>0.34742289761046141</v>
      </c>
      <c r="BT237" s="22">
        <f t="shared" si="385"/>
        <v>0.47615108778479259</v>
      </c>
      <c r="BU237" s="22">
        <f t="shared" si="386"/>
        <v>0.56875923877255996</v>
      </c>
      <c r="BV237" s="22">
        <f t="shared" si="387"/>
        <v>0.56869210635518552</v>
      </c>
      <c r="BW237" s="22">
        <f t="shared" si="388"/>
        <v>0.43468397256882085</v>
      </c>
      <c r="BX237" s="22">
        <f t="shared" si="389"/>
        <v>0.7037437379053294</v>
      </c>
      <c r="BY237" s="22">
        <f t="shared" si="390"/>
        <v>0.3902586198195715</v>
      </c>
      <c r="BZ237" s="22">
        <f t="shared" si="391"/>
        <v>0.34742289761046141</v>
      </c>
      <c r="CC237" s="2" t="str">
        <f t="shared" si="319"/>
        <v>Q2/2017</v>
      </c>
      <c r="CD237" s="3">
        <f t="shared" si="330"/>
        <v>0.46472018709143709</v>
      </c>
      <c r="CE237" s="3">
        <f t="shared" si="331"/>
        <v>0.49967758768148618</v>
      </c>
      <c r="CF237" s="3">
        <f t="shared" si="332"/>
        <v>0.58055288685278428</v>
      </c>
      <c r="CG237" s="3">
        <f t="shared" si="333"/>
        <v>0.47841816125226411</v>
      </c>
      <c r="CH237" s="3">
        <f t="shared" si="334"/>
        <v>0.56872567256387274</v>
      </c>
      <c r="CI237" s="3">
        <f t="shared" si="335"/>
        <v>0.64617991243926598</v>
      </c>
      <c r="CJ237" s="2">
        <v>0</v>
      </c>
      <c r="CL237" s="3" t="e">
        <v>#N/A</v>
      </c>
      <c r="CM237" s="3" t="e">
        <v>#N/A</v>
      </c>
      <c r="CN237" s="3"/>
      <c r="CR237" s="2" t="str">
        <f t="shared" si="321"/>
        <v>Q2/2017</v>
      </c>
      <c r="CS237" s="3">
        <f t="shared" si="322"/>
        <v>0.5286067676011027</v>
      </c>
      <c r="CT237" s="3">
        <f t="shared" si="323"/>
        <v>0.57788318729067834</v>
      </c>
    </row>
    <row r="238" spans="1:98" x14ac:dyDescent="0.25">
      <c r="A238" s="2" t="str">
        <f>'Real GDP'!A237</f>
        <v>Q3/2017</v>
      </c>
      <c r="B238" s="3">
        <f>100*DataTransformed!B233</f>
        <v>3.1071343337366386</v>
      </c>
      <c r="C238" s="3">
        <f>100*DataTransformed!L233</f>
        <v>2.06638911502246</v>
      </c>
      <c r="D238" s="3">
        <f>100*DataTransformed!C233</f>
        <v>1.4030068037900634</v>
      </c>
      <c r="E238" s="3">
        <f>100*DataTransformed!M233</f>
        <v>-0.30996413432688996</v>
      </c>
      <c r="F238" s="3">
        <f>100*DataTransformed!D233</f>
        <v>2.7189547540263703</v>
      </c>
      <c r="G238" s="3">
        <f>100*DataTransformed!N233</f>
        <v>2.0321911355043909</v>
      </c>
      <c r="H238" s="3">
        <f>100*DataTransformed!E233</f>
        <v>2.9311848611982327</v>
      </c>
      <c r="I238" s="3">
        <f>100*DataTransformed!O233</f>
        <v>1.883209829506427</v>
      </c>
      <c r="J238" s="3">
        <f>100*DataTransformed!F233</f>
        <v>1.3688371259906518</v>
      </c>
      <c r="K238" s="3">
        <f>100*DataTransformed!P233</f>
        <v>1.0421952197866347</v>
      </c>
      <c r="L238" s="3">
        <f>100*DataTransformed!G233</f>
        <v>1.6370686234946419</v>
      </c>
      <c r="M238" s="3">
        <f>100*DataTransformed!Q233</f>
        <v>2.3744121916799088</v>
      </c>
      <c r="N238" s="3">
        <f>100*DataTransformed!H233</f>
        <v>1.9781164689540276</v>
      </c>
      <c r="O238" s="3">
        <f>100*DataTransformed!R233</f>
        <v>0.82260518191539234</v>
      </c>
      <c r="P238" s="3">
        <f>100*DataTransformed!I233</f>
        <v>2.7733033518931194</v>
      </c>
      <c r="Q238" s="3">
        <f>100*DataTransformed!S233</f>
        <v>2.0508458551663722</v>
      </c>
      <c r="V238" s="2" t="str">
        <f t="shared" si="262"/>
        <v>Q3/2017</v>
      </c>
      <c r="W238" s="17">
        <f t="shared" si="336"/>
        <v>0.626266952574564</v>
      </c>
      <c r="X238" s="17">
        <f t="shared" si="337"/>
        <v>0.57944163363079004</v>
      </c>
      <c r="Y238" s="17">
        <f t="shared" si="338"/>
        <v>0.45582427433643402</v>
      </c>
      <c r="Z238" s="17">
        <f t="shared" si="339"/>
        <v>0.50184797660834302</v>
      </c>
      <c r="AA238" s="17">
        <f t="shared" si="340"/>
        <v>0.57960581251433263</v>
      </c>
      <c r="AB238" s="17">
        <f t="shared" si="341"/>
        <v>0.46559366024488735</v>
      </c>
      <c r="AC238" s="17">
        <f t="shared" si="342"/>
        <v>0.4787947785841416</v>
      </c>
      <c r="AD238" s="18">
        <f t="shared" si="343"/>
        <v>0.626266952574564</v>
      </c>
      <c r="AE238" s="18">
        <f t="shared" si="344"/>
        <v>0.64758269508206057</v>
      </c>
      <c r="AF238" s="18">
        <f t="shared" si="345"/>
        <v>0.57826209416513885</v>
      </c>
      <c r="AG238" s="18">
        <f t="shared" si="346"/>
        <v>0.66512964798245711</v>
      </c>
      <c r="AH238" s="18">
        <f t="shared" si="347"/>
        <v>0.48250983873595682</v>
      </c>
      <c r="AI238" s="18">
        <f t="shared" si="348"/>
        <v>0.53642404489043116</v>
      </c>
      <c r="AJ238" s="18">
        <f t="shared" si="349"/>
        <v>0.56539228974255096</v>
      </c>
      <c r="AK238" s="19">
        <f t="shared" si="350"/>
        <v>0.57944163363079004</v>
      </c>
      <c r="AL238" s="19">
        <f t="shared" si="351"/>
        <v>0.64758269508206057</v>
      </c>
      <c r="AM238" s="19">
        <f t="shared" si="352"/>
        <v>0.76770498417517641</v>
      </c>
      <c r="AN238" s="19">
        <f t="shared" si="353"/>
        <v>0.79013855955092238</v>
      </c>
      <c r="AO238" s="19">
        <f t="shared" si="354"/>
        <v>0.67944822863948384</v>
      </c>
      <c r="AP238" s="19">
        <f t="shared" si="355"/>
        <v>0.52857017978485432</v>
      </c>
      <c r="AQ238" s="19">
        <f t="shared" si="356"/>
        <v>0.57114131177848648</v>
      </c>
      <c r="AR238" s="20">
        <f t="shared" si="357"/>
        <v>0.45582427433643402</v>
      </c>
      <c r="AS238" s="20">
        <f t="shared" si="358"/>
        <v>0.57826209416513885</v>
      </c>
      <c r="AT238" s="20">
        <f t="shared" si="359"/>
        <v>0.76770498417517641</v>
      </c>
      <c r="AU238" s="20">
        <f t="shared" si="360"/>
        <v>0.77419333368800203</v>
      </c>
      <c r="AV238" s="20">
        <f t="shared" si="361"/>
        <v>0.56893691124674861</v>
      </c>
      <c r="AW238" s="20">
        <f t="shared" si="362"/>
        <v>0.62957898527786749</v>
      </c>
      <c r="AX238" s="20">
        <f t="shared" si="363"/>
        <v>0.43645042361422554</v>
      </c>
      <c r="AY238" s="16">
        <f t="shared" si="364"/>
        <v>0.50184797660834302</v>
      </c>
      <c r="AZ238" s="16">
        <f t="shared" si="365"/>
        <v>0.66512964798245711</v>
      </c>
      <c r="BA238" s="16">
        <f t="shared" si="366"/>
        <v>0.79013855955092238</v>
      </c>
      <c r="BB238" s="16">
        <f t="shared" si="367"/>
        <v>0.77419333368800203</v>
      </c>
      <c r="BC238" s="16">
        <f t="shared" si="368"/>
        <v>0.53049927631300942</v>
      </c>
      <c r="BD238" s="16">
        <f t="shared" si="369"/>
        <v>0.5317913278879155</v>
      </c>
      <c r="BE238" s="16">
        <f t="shared" si="370"/>
        <v>0.70441500699460635</v>
      </c>
      <c r="BF238" s="13">
        <f t="shared" si="371"/>
        <v>0.57960581251433263</v>
      </c>
      <c r="BG238" s="13">
        <f t="shared" si="372"/>
        <v>0.48250983873595682</v>
      </c>
      <c r="BH238" s="13">
        <f t="shared" si="373"/>
        <v>0.67944822863948384</v>
      </c>
      <c r="BI238" s="13">
        <f t="shared" si="374"/>
        <v>0.56893691124674861</v>
      </c>
      <c r="BJ238" s="13">
        <f t="shared" si="375"/>
        <v>0.53049927631300942</v>
      </c>
      <c r="BK238" s="13">
        <f t="shared" si="376"/>
        <v>0.41767674034780439</v>
      </c>
      <c r="BL238" s="13">
        <f t="shared" si="377"/>
        <v>0.38611752159677348</v>
      </c>
      <c r="BM238" s="21">
        <f t="shared" si="378"/>
        <v>0.46559366024488735</v>
      </c>
      <c r="BN238" s="21">
        <f t="shared" si="379"/>
        <v>0.53642404489043116</v>
      </c>
      <c r="BO238" s="21">
        <f t="shared" si="380"/>
        <v>0.52857017978485432</v>
      </c>
      <c r="BP238" s="21">
        <f t="shared" si="381"/>
        <v>0.62957898527786749</v>
      </c>
      <c r="BQ238" s="21">
        <f t="shared" si="382"/>
        <v>0.5317913278879155</v>
      </c>
      <c r="BR238" s="21">
        <f t="shared" si="383"/>
        <v>0.41767674034780439</v>
      </c>
      <c r="BS238" s="21">
        <f t="shared" si="384"/>
        <v>0.34808835398197757</v>
      </c>
      <c r="BT238" s="22">
        <f t="shared" si="385"/>
        <v>0.4787947785841416</v>
      </c>
      <c r="BU238" s="22">
        <f t="shared" si="386"/>
        <v>0.56539228974255096</v>
      </c>
      <c r="BV238" s="22">
        <f t="shared" si="387"/>
        <v>0.57114131177848648</v>
      </c>
      <c r="BW238" s="22">
        <f t="shared" si="388"/>
        <v>0.43645042361422554</v>
      </c>
      <c r="BX238" s="22">
        <f t="shared" si="389"/>
        <v>0.70441500699460635</v>
      </c>
      <c r="BY238" s="22">
        <f t="shared" si="390"/>
        <v>0.38611752159677348</v>
      </c>
      <c r="BZ238" s="22">
        <f t="shared" si="391"/>
        <v>0.34808835398197757</v>
      </c>
      <c r="CC238" s="2" t="str">
        <f t="shared" si="319"/>
        <v>Q3/2017</v>
      </c>
      <c r="CD238" s="3">
        <f t="shared" si="330"/>
        <v>0.46559366024488735</v>
      </c>
      <c r="CE238" s="3">
        <f t="shared" si="331"/>
        <v>0.50184797660834302</v>
      </c>
      <c r="CF238" s="3">
        <f t="shared" si="332"/>
        <v>0.57960581251433263</v>
      </c>
      <c r="CG238" s="3">
        <f t="shared" si="333"/>
        <v>0.47972354362209541</v>
      </c>
      <c r="CH238" s="3">
        <f t="shared" si="334"/>
        <v>0.56716460049464978</v>
      </c>
      <c r="CI238" s="3">
        <f t="shared" si="335"/>
        <v>0.64308176763101232</v>
      </c>
      <c r="CJ238" s="2">
        <v>0</v>
      </c>
      <c r="CL238" s="3" t="e">
        <v>#N/A</v>
      </c>
      <c r="CM238" s="3" t="e">
        <v>#N/A</v>
      </c>
      <c r="CN238" s="3"/>
      <c r="CR238" s="2" t="str">
        <f t="shared" si="321"/>
        <v>Q3/2017</v>
      </c>
      <c r="CS238" s="3">
        <f t="shared" si="322"/>
        <v>0.52973024710037808</v>
      </c>
      <c r="CT238" s="3">
        <f t="shared" si="323"/>
        <v>0.57739930505182147</v>
      </c>
    </row>
    <row r="239" spans="1:98" x14ac:dyDescent="0.25">
      <c r="A239" s="2" t="str">
        <f>'Real GDP'!A238</f>
        <v>Q4/2017</v>
      </c>
      <c r="B239" s="3">
        <f>100*DataTransformed!B234</f>
        <v>2.8470623830145314</v>
      </c>
      <c r="C239" s="3">
        <f>100*DataTransformed!L234</f>
        <v>2.3192692552829186</v>
      </c>
      <c r="D239" s="3">
        <f>100*DataTransformed!C234</f>
        <v>1.4195739877010283</v>
      </c>
      <c r="E239" s="3">
        <f>100*DataTransformed!M234</f>
        <v>2.5967250163898115</v>
      </c>
      <c r="F239" s="3">
        <f>100*DataTransformed!D234</f>
        <v>2.6977782628001989</v>
      </c>
      <c r="G239" s="3">
        <f>100*DataTransformed!N234</f>
        <v>2.3298344647184166</v>
      </c>
      <c r="H239" s="3">
        <f>100*DataTransformed!E234</f>
        <v>2.4205490918966177</v>
      </c>
      <c r="I239" s="3">
        <f>100*DataTransformed!O234</f>
        <v>2.35196300556062</v>
      </c>
      <c r="J239" s="3">
        <f>100*DataTransformed!F234</f>
        <v>1.4049508249108555</v>
      </c>
      <c r="K239" s="3">
        <f>100*DataTransformed!P234</f>
        <v>1.8144023160580502</v>
      </c>
      <c r="L239" s="3">
        <f>100*DataTransformed!G234</f>
        <v>1.694744000269921</v>
      </c>
      <c r="M239" s="3">
        <f>100*DataTransformed!Q234</f>
        <v>2.7505958001956543</v>
      </c>
      <c r="N239" s="3">
        <f>100*DataTransformed!H234</f>
        <v>1.0194795898563314</v>
      </c>
      <c r="O239" s="3">
        <f>100*DataTransformed!R234</f>
        <v>1.7494947364095736</v>
      </c>
      <c r="P239" s="3">
        <f>100*DataTransformed!I234</f>
        <v>2.6972552750315515</v>
      </c>
      <c r="Q239" s="3">
        <f>100*DataTransformed!S234</f>
        <v>2.2472600141806964</v>
      </c>
      <c r="V239" s="2" t="str">
        <f t="shared" si="262"/>
        <v>Q4/2017</v>
      </c>
      <c r="W239" s="17">
        <f t="shared" si="336"/>
        <v>0.63913836594747853</v>
      </c>
      <c r="X239" s="17">
        <f t="shared" si="337"/>
        <v>0.5783393492979505</v>
      </c>
      <c r="Y239" s="17">
        <f t="shared" si="338"/>
        <v>0.45309521808359282</v>
      </c>
      <c r="Z239" s="17">
        <f t="shared" si="339"/>
        <v>0.51243329665134374</v>
      </c>
      <c r="AA239" s="17">
        <f t="shared" si="340"/>
        <v>0.58172249805367637</v>
      </c>
      <c r="AB239" s="17">
        <f t="shared" si="341"/>
        <v>0.46735464504462626</v>
      </c>
      <c r="AC239" s="17">
        <f t="shared" si="342"/>
        <v>0.49028641367400716</v>
      </c>
      <c r="AD239" s="18">
        <f t="shared" si="343"/>
        <v>0.63913836594747853</v>
      </c>
      <c r="AE239" s="18">
        <f t="shared" si="344"/>
        <v>0.65525587357091608</v>
      </c>
      <c r="AF239" s="18">
        <f t="shared" si="345"/>
        <v>0.59001600315924951</v>
      </c>
      <c r="AG239" s="18">
        <f t="shared" si="346"/>
        <v>0.66132747330968589</v>
      </c>
      <c r="AH239" s="18">
        <f t="shared" si="347"/>
        <v>0.48356709162041078</v>
      </c>
      <c r="AI239" s="18">
        <f t="shared" si="348"/>
        <v>0.53855366743032307</v>
      </c>
      <c r="AJ239" s="18">
        <f t="shared" si="349"/>
        <v>0.56057874676947306</v>
      </c>
      <c r="AK239" s="19">
        <f t="shared" si="350"/>
        <v>0.5783393492979505</v>
      </c>
      <c r="AL239" s="19">
        <f t="shared" si="351"/>
        <v>0.65525587357091608</v>
      </c>
      <c r="AM239" s="19">
        <f t="shared" si="352"/>
        <v>0.76595789889575094</v>
      </c>
      <c r="AN239" s="19">
        <f t="shared" si="353"/>
        <v>0.799492759399827</v>
      </c>
      <c r="AO239" s="19">
        <f t="shared" si="354"/>
        <v>0.67759672438424723</v>
      </c>
      <c r="AP239" s="19">
        <f t="shared" si="355"/>
        <v>0.52795113456067011</v>
      </c>
      <c r="AQ239" s="19">
        <f t="shared" si="356"/>
        <v>0.5818531854899458</v>
      </c>
      <c r="AR239" s="20">
        <f t="shared" si="357"/>
        <v>0.45309521808359282</v>
      </c>
      <c r="AS239" s="20">
        <f t="shared" si="358"/>
        <v>0.59001600315924951</v>
      </c>
      <c r="AT239" s="20">
        <f t="shared" si="359"/>
        <v>0.76595789889575094</v>
      </c>
      <c r="AU239" s="20">
        <f t="shared" si="360"/>
        <v>0.78425503110381822</v>
      </c>
      <c r="AV239" s="20">
        <f t="shared" si="361"/>
        <v>0.57096522872035382</v>
      </c>
      <c r="AW239" s="20">
        <f t="shared" si="362"/>
        <v>0.63158954507389065</v>
      </c>
      <c r="AX239" s="20">
        <f t="shared" si="363"/>
        <v>0.44644272594052814</v>
      </c>
      <c r="AY239" s="16">
        <f t="shared" si="364"/>
        <v>0.51243329665134374</v>
      </c>
      <c r="AZ239" s="16">
        <f t="shared" si="365"/>
        <v>0.66132747330968589</v>
      </c>
      <c r="BA239" s="16">
        <f t="shared" si="366"/>
        <v>0.799492759399827</v>
      </c>
      <c r="BB239" s="16">
        <f t="shared" si="367"/>
        <v>0.78425503110381822</v>
      </c>
      <c r="BC239" s="16">
        <f t="shared" si="368"/>
        <v>0.529005375856064</v>
      </c>
      <c r="BD239" s="16">
        <f t="shared" si="369"/>
        <v>0.53192389653199745</v>
      </c>
      <c r="BE239" s="16">
        <f t="shared" si="370"/>
        <v>0.70403827440932987</v>
      </c>
      <c r="BF239" s="13">
        <f t="shared" si="371"/>
        <v>0.58172249805367637</v>
      </c>
      <c r="BG239" s="13">
        <f t="shared" si="372"/>
        <v>0.48356709162041078</v>
      </c>
      <c r="BH239" s="13">
        <f t="shared" si="373"/>
        <v>0.67759672438424723</v>
      </c>
      <c r="BI239" s="13">
        <f t="shared" si="374"/>
        <v>0.57096522872035382</v>
      </c>
      <c r="BJ239" s="13">
        <f t="shared" si="375"/>
        <v>0.529005375856064</v>
      </c>
      <c r="BK239" s="13">
        <f t="shared" si="376"/>
        <v>0.41758201671995615</v>
      </c>
      <c r="BL239" s="13">
        <f t="shared" si="377"/>
        <v>0.384644645743216</v>
      </c>
      <c r="BM239" s="21">
        <f t="shared" si="378"/>
        <v>0.46735464504462626</v>
      </c>
      <c r="BN239" s="21">
        <f t="shared" si="379"/>
        <v>0.53855366743032307</v>
      </c>
      <c r="BO239" s="21">
        <f t="shared" si="380"/>
        <v>0.52795113456067011</v>
      </c>
      <c r="BP239" s="21">
        <f t="shared" si="381"/>
        <v>0.63158954507389065</v>
      </c>
      <c r="BQ239" s="21">
        <f t="shared" si="382"/>
        <v>0.53192389653199745</v>
      </c>
      <c r="BR239" s="21">
        <f t="shared" si="383"/>
        <v>0.41758201671995615</v>
      </c>
      <c r="BS239" s="21">
        <f t="shared" si="384"/>
        <v>0.3482938336245221</v>
      </c>
      <c r="BT239" s="22">
        <f t="shared" si="385"/>
        <v>0.49028641367400716</v>
      </c>
      <c r="BU239" s="22">
        <f t="shared" si="386"/>
        <v>0.56057874676947306</v>
      </c>
      <c r="BV239" s="22">
        <f t="shared" si="387"/>
        <v>0.5818531854899458</v>
      </c>
      <c r="BW239" s="22">
        <f t="shared" si="388"/>
        <v>0.44644272594052814</v>
      </c>
      <c r="BX239" s="22">
        <f t="shared" si="389"/>
        <v>0.70403827440932987</v>
      </c>
      <c r="BY239" s="22">
        <f t="shared" si="390"/>
        <v>0.384644645743216</v>
      </c>
      <c r="BZ239" s="22">
        <f t="shared" si="391"/>
        <v>0.3482938336245221</v>
      </c>
      <c r="CC239" s="2" t="str">
        <f t="shared" si="319"/>
        <v>Q4/2017</v>
      </c>
      <c r="CD239" s="3">
        <f t="shared" si="330"/>
        <v>0.46735464504462626</v>
      </c>
      <c r="CE239" s="3">
        <f t="shared" si="331"/>
        <v>0.51243329665134374</v>
      </c>
      <c r="CF239" s="3">
        <f t="shared" si="332"/>
        <v>0.58172249805367637</v>
      </c>
      <c r="CG239" s="3">
        <f t="shared" si="333"/>
        <v>0.48524692213380988</v>
      </c>
      <c r="CH239" s="3">
        <f t="shared" si="334"/>
        <v>0.56577198774491344</v>
      </c>
      <c r="CI239" s="3">
        <f t="shared" si="335"/>
        <v>0.65122649666505672</v>
      </c>
      <c r="CJ239" s="2">
        <v>0</v>
      </c>
      <c r="CL239" s="3" t="e">
        <v>#N/A</v>
      </c>
      <c r="CM239" s="3" t="e">
        <v>#N/A</v>
      </c>
      <c r="CN239" s="3"/>
      <c r="CR239" s="2" t="str">
        <f t="shared" si="321"/>
        <v>Q4/2017</v>
      </c>
      <c r="CS239" s="3">
        <f t="shared" si="322"/>
        <v>0.53495950159880623</v>
      </c>
      <c r="CT239" s="3">
        <f t="shared" si="323"/>
        <v>0.5808607771580343</v>
      </c>
    </row>
  </sheetData>
  <mergeCells count="8">
    <mergeCell ref="N1:O1"/>
    <mergeCell ref="P1:Q1"/>
    <mergeCell ref="B1:C1"/>
    <mergeCell ref="D1:E1"/>
    <mergeCell ref="F1:G1"/>
    <mergeCell ref="H1:I1"/>
    <mergeCell ref="J1:K1"/>
    <mergeCell ref="L1:M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732205-695E-4906-90B1-FB2AD0F05B30}">
  <dimension ref="A1:CT240"/>
  <sheetViews>
    <sheetView workbookViewId="0">
      <selection activeCell="CO205" sqref="CO1:CT1048576"/>
    </sheetView>
  </sheetViews>
  <sheetFormatPr defaultRowHeight="15" x14ac:dyDescent="0.25"/>
  <cols>
    <col min="1" max="1" width="17.5703125" style="2" bestFit="1" customWidth="1"/>
    <col min="2" max="17" width="9.140625" style="3"/>
    <col min="18" max="19" width="9.140625" style="2"/>
    <col min="20" max="20" width="1.140625" style="2" customWidth="1"/>
    <col min="21" max="22" width="9.140625" style="2"/>
    <col min="23" max="78" width="9.140625" style="3"/>
    <col min="79" max="81" width="9.140625" style="2"/>
    <col min="82" max="87" width="9.140625" style="3"/>
    <col min="88" max="93" width="9.140625" style="2"/>
    <col min="94" max="94" width="0.7109375" style="2" customWidth="1"/>
    <col min="95" max="16384" width="9.140625" style="2"/>
  </cols>
  <sheetData>
    <row r="1" spans="1:98" x14ac:dyDescent="0.25">
      <c r="B1" s="26" t="s">
        <v>250</v>
      </c>
      <c r="C1" s="26"/>
      <c r="D1" s="26" t="s">
        <v>262</v>
      </c>
      <c r="E1" s="26"/>
      <c r="F1" s="26" t="s">
        <v>263</v>
      </c>
      <c r="G1" s="26"/>
      <c r="H1" s="26" t="s">
        <v>264</v>
      </c>
      <c r="I1" s="26"/>
      <c r="J1" s="26" t="s">
        <v>265</v>
      </c>
      <c r="K1" s="26"/>
      <c r="L1" s="26" t="s">
        <v>266</v>
      </c>
      <c r="M1" s="26"/>
      <c r="N1" s="26" t="s">
        <v>267</v>
      </c>
      <c r="O1" s="26"/>
      <c r="P1" s="26" t="s">
        <v>268</v>
      </c>
      <c r="Q1" s="26"/>
      <c r="X1" s="11" t="s">
        <v>269</v>
      </c>
      <c r="CD1" s="3" t="s">
        <v>270</v>
      </c>
      <c r="CE1" s="3" t="s">
        <v>270</v>
      </c>
      <c r="CF1" s="3" t="s">
        <v>270</v>
      </c>
      <c r="CG1" s="3" t="s">
        <v>337</v>
      </c>
      <c r="CH1" s="3" t="s">
        <v>337</v>
      </c>
      <c r="CI1" s="3" t="s">
        <v>337</v>
      </c>
      <c r="CJ1" s="2" t="s">
        <v>390</v>
      </c>
      <c r="CS1" s="2" t="s">
        <v>408</v>
      </c>
    </row>
    <row r="2" spans="1:98" x14ac:dyDescent="0.25">
      <c r="A2" s="2" t="str">
        <f>'Real GDP'!A1</f>
        <v>Q1/1960 !Q mag=bil</v>
      </c>
      <c r="B2" s="11" t="s">
        <v>391</v>
      </c>
      <c r="C2" s="11" t="s">
        <v>251</v>
      </c>
      <c r="D2" s="11" t="s">
        <v>391</v>
      </c>
      <c r="E2" s="11" t="s">
        <v>251</v>
      </c>
      <c r="F2" s="11" t="s">
        <v>391</v>
      </c>
      <c r="G2" s="11" t="s">
        <v>251</v>
      </c>
      <c r="H2" s="11" t="s">
        <v>391</v>
      </c>
      <c r="I2" s="11" t="s">
        <v>251</v>
      </c>
      <c r="J2" s="11" t="s">
        <v>391</v>
      </c>
      <c r="K2" s="11" t="s">
        <v>251</v>
      </c>
      <c r="L2" s="11" t="s">
        <v>391</v>
      </c>
      <c r="M2" s="11" t="s">
        <v>251</v>
      </c>
      <c r="N2" s="11" t="s">
        <v>391</v>
      </c>
      <c r="O2" s="11" t="s">
        <v>251</v>
      </c>
      <c r="P2" s="11" t="s">
        <v>391</v>
      </c>
      <c r="Q2" s="11" t="s">
        <v>251</v>
      </c>
      <c r="Y2" s="3" t="s">
        <v>250</v>
      </c>
      <c r="Z2" s="3" t="s">
        <v>262</v>
      </c>
      <c r="AA2" s="3" t="s">
        <v>263</v>
      </c>
      <c r="AB2" s="3" t="s">
        <v>264</v>
      </c>
      <c r="AC2" s="3" t="s">
        <v>265</v>
      </c>
      <c r="AD2" s="3" t="s">
        <v>266</v>
      </c>
      <c r="AE2" s="3" t="s">
        <v>267</v>
      </c>
      <c r="AF2" s="3" t="s">
        <v>268</v>
      </c>
      <c r="CD2" s="3" t="s">
        <v>335</v>
      </c>
      <c r="CE2" s="3" t="s">
        <v>306</v>
      </c>
      <c r="CF2" s="3" t="s">
        <v>336</v>
      </c>
      <c r="CG2" s="3" t="s">
        <v>335</v>
      </c>
      <c r="CH2" s="3" t="s">
        <v>306</v>
      </c>
      <c r="CI2" s="3" t="s">
        <v>336</v>
      </c>
    </row>
    <row r="3" spans="1:98" x14ac:dyDescent="0.25">
      <c r="A3" s="2" t="str">
        <f>'Real GDP'!A2</f>
        <v>.DESC</v>
      </c>
      <c r="Y3" s="3" t="s">
        <v>270</v>
      </c>
      <c r="Z3" s="3" t="s">
        <v>271</v>
      </c>
      <c r="AA3" s="3" t="s">
        <v>272</v>
      </c>
      <c r="AB3" s="3" t="s">
        <v>273</v>
      </c>
      <c r="AC3" s="3" t="s">
        <v>274</v>
      </c>
      <c r="AD3" s="3" t="s">
        <v>275</v>
      </c>
      <c r="AE3" s="3" t="s">
        <v>276</v>
      </c>
      <c r="AF3" s="3" t="s">
        <v>277</v>
      </c>
    </row>
    <row r="4" spans="1:98" x14ac:dyDescent="0.25">
      <c r="A4" s="2" t="str">
        <f>'Real GDP'!A3</f>
        <v>.T1</v>
      </c>
      <c r="W4" s="3" t="s">
        <v>250</v>
      </c>
      <c r="X4" s="3" t="s">
        <v>270</v>
      </c>
      <c r="Y4" s="3">
        <v>1</v>
      </c>
    </row>
    <row r="5" spans="1:98" x14ac:dyDescent="0.25">
      <c r="A5" s="2" t="str">
        <f>'Real GDP'!A4</f>
        <v>.TN</v>
      </c>
      <c r="W5" s="3" t="s">
        <v>262</v>
      </c>
      <c r="X5" s="3" t="s">
        <v>271</v>
      </c>
      <c r="Y5" s="16"/>
      <c r="Z5" s="3">
        <v>1</v>
      </c>
    </row>
    <row r="6" spans="1:98" x14ac:dyDescent="0.25">
      <c r="A6" s="2" t="str">
        <f>'Real GDP'!A5</f>
        <v>.LSOURCE</v>
      </c>
      <c r="W6" s="3" t="s">
        <v>263</v>
      </c>
      <c r="X6" s="3" t="s">
        <v>272</v>
      </c>
      <c r="Y6" s="16"/>
      <c r="Z6" s="16"/>
      <c r="AA6" s="3">
        <v>1</v>
      </c>
      <c r="CL6" s="25" t="s">
        <v>392</v>
      </c>
      <c r="CM6" s="25"/>
      <c r="CN6" s="25"/>
    </row>
    <row r="7" spans="1:98" x14ac:dyDescent="0.25">
      <c r="A7" s="2" t="str">
        <f>'Real GDP'!A6</f>
        <v>.DTLM</v>
      </c>
      <c r="W7" s="3" t="s">
        <v>264</v>
      </c>
      <c r="X7" s="3" t="s">
        <v>273</v>
      </c>
      <c r="Y7" s="16"/>
      <c r="Z7" s="16"/>
      <c r="AA7" s="16"/>
      <c r="AB7" s="3">
        <v>1</v>
      </c>
      <c r="CL7" s="25" t="s">
        <v>393</v>
      </c>
      <c r="CM7" s="25" t="s">
        <v>394</v>
      </c>
      <c r="CN7" s="25" t="s">
        <v>397</v>
      </c>
      <c r="CS7" s="2" t="s">
        <v>270</v>
      </c>
      <c r="CT7" s="2" t="s">
        <v>337</v>
      </c>
    </row>
    <row r="8" spans="1:98" x14ac:dyDescent="0.25">
      <c r="A8" s="2" t="str">
        <f>'Real GDP'!A7</f>
        <v>Q1/1960</v>
      </c>
      <c r="B8" s="3" t="e">
        <v>#N/A</v>
      </c>
      <c r="C8" s="3" t="e">
        <v>#N/A</v>
      </c>
      <c r="D8" s="3" t="e">
        <v>#N/A</v>
      </c>
      <c r="E8" s="3" t="e">
        <v>#N/A</v>
      </c>
      <c r="F8" s="3" t="e">
        <v>#N/A</v>
      </c>
      <c r="G8" s="3" t="e">
        <v>#N/A</v>
      </c>
      <c r="H8" s="3" t="e">
        <v>#N/A</v>
      </c>
      <c r="I8" s="3" t="e">
        <v>#N/A</v>
      </c>
      <c r="J8" s="3" t="e">
        <v>#N/A</v>
      </c>
      <c r="K8" s="3" t="e">
        <v>#N/A</v>
      </c>
      <c r="L8" s="3" t="e">
        <v>#N/A</v>
      </c>
      <c r="M8" s="3" t="e">
        <v>#N/A</v>
      </c>
      <c r="N8" s="3" t="e">
        <v>#N/A</v>
      </c>
      <c r="O8" s="3" t="e">
        <v>#N/A</v>
      </c>
      <c r="P8" s="3" t="e">
        <v>#N/A</v>
      </c>
      <c r="Q8" s="3" t="e">
        <v>#N/A</v>
      </c>
      <c r="V8" s="2" t="str">
        <f t="shared" ref="V8:V71" si="0">A8</f>
        <v>Q1/1960</v>
      </c>
      <c r="W8" s="3" t="s">
        <v>265</v>
      </c>
      <c r="X8" s="3" t="s">
        <v>274</v>
      </c>
      <c r="Y8" s="16"/>
      <c r="Z8" s="16"/>
      <c r="AA8" s="16"/>
      <c r="AB8" s="16"/>
      <c r="AC8" s="3">
        <v>1</v>
      </c>
      <c r="CC8" s="2" t="str">
        <f t="shared" ref="CC8:CC71" si="1">A8</f>
        <v>Q1/1960</v>
      </c>
      <c r="CD8" s="3" t="e">
        <v>#N/A</v>
      </c>
      <c r="CE8" s="3" t="e">
        <v>#N/A</v>
      </c>
      <c r="CF8" s="3" t="e">
        <v>#N/A</v>
      </c>
      <c r="CG8" s="3" t="e">
        <v>#N/A</v>
      </c>
      <c r="CH8" s="3" t="e">
        <v>#N/A</v>
      </c>
      <c r="CI8" s="3" t="e">
        <v>#N/A</v>
      </c>
      <c r="CJ8" s="2">
        <v>0</v>
      </c>
      <c r="CL8" s="3" t="e">
        <v>#N/A</v>
      </c>
      <c r="CM8" s="3" t="e">
        <v>#N/A</v>
      </c>
      <c r="CN8" s="3" t="e">
        <v>#N/A</v>
      </c>
      <c r="CR8" s="2" t="str">
        <f>CC8</f>
        <v>Q1/1960</v>
      </c>
      <c r="CS8" s="3" t="e">
        <v>#N/A</v>
      </c>
      <c r="CT8" s="3" t="e">
        <v>#N/A</v>
      </c>
    </row>
    <row r="9" spans="1:98" x14ac:dyDescent="0.25">
      <c r="A9" s="2" t="str">
        <f>'Real GDP'!A8</f>
        <v>Q2/1960</v>
      </c>
      <c r="B9" s="3">
        <f>100*DataTransformed!B4</f>
        <v>-1.5208664190545562</v>
      </c>
      <c r="C9" s="3">
        <f>100*DataTransformed!L4</f>
        <v>1.0420643980598499</v>
      </c>
      <c r="D9" s="3">
        <f>100*DataTransformed!C4</f>
        <v>-2.8778989842759728</v>
      </c>
      <c r="E9" s="3">
        <f>100*DataTransformed!M4</f>
        <v>1.6451402571652451</v>
      </c>
      <c r="F9" s="3">
        <f>100*DataTransformed!D4</f>
        <v>1.5000251143113985</v>
      </c>
      <c r="G9" s="3">
        <f>100*DataTransformed!N4</f>
        <v>1.5047256422409561</v>
      </c>
      <c r="H9" s="3">
        <f>100*DataTransformed!E4</f>
        <v>7.0560155044013584</v>
      </c>
      <c r="I9" s="3">
        <f>100*DataTransformed!O4</f>
        <v>0.42020738967991633</v>
      </c>
      <c r="J9" s="3">
        <f>100*DataTransformed!F4</f>
        <v>5.8277517790596534</v>
      </c>
      <c r="K9" s="3">
        <f>100*DataTransformed!P4</f>
        <v>0.90033996926610627</v>
      </c>
      <c r="L9" s="3">
        <f>100*DataTransformed!G4</f>
        <v>-7.7679891754257824</v>
      </c>
      <c r="M9" s="3">
        <f>100*DataTransformed!Q4</f>
        <v>0.5677849225566689</v>
      </c>
      <c r="N9" s="3">
        <f>100*DataTransformed!H4</f>
        <v>0.73514344387568542</v>
      </c>
      <c r="O9" s="3">
        <f>100*DataTransformed!R4</f>
        <v>0.94977901379298402</v>
      </c>
      <c r="P9" s="3">
        <f>100*DataTransformed!I4</f>
        <v>8.1400777236115829</v>
      </c>
      <c r="Q9" s="3">
        <f>100*DataTransformed!S4</f>
        <v>1.427376020424731</v>
      </c>
      <c r="V9" s="2" t="str">
        <f t="shared" si="0"/>
        <v>Q2/1960</v>
      </c>
      <c r="W9" s="3" t="s">
        <v>266</v>
      </c>
      <c r="X9" s="3" t="s">
        <v>275</v>
      </c>
      <c r="Y9" s="16"/>
      <c r="Z9" s="16"/>
      <c r="AA9" s="16"/>
      <c r="AB9" s="16"/>
      <c r="AC9" s="16"/>
      <c r="AD9" s="3">
        <v>1</v>
      </c>
      <c r="CC9" s="2" t="str">
        <f t="shared" si="1"/>
        <v>Q2/1960</v>
      </c>
      <c r="CD9" s="3" t="e">
        <v>#N/A</v>
      </c>
      <c r="CE9" s="3" t="e">
        <v>#N/A</v>
      </c>
      <c r="CF9" s="3" t="e">
        <v>#N/A</v>
      </c>
      <c r="CG9" s="3" t="e">
        <v>#N/A</v>
      </c>
      <c r="CH9" s="3" t="e">
        <v>#N/A</v>
      </c>
      <c r="CI9" s="3" t="e">
        <v>#N/A</v>
      </c>
      <c r="CJ9" s="2">
        <v>0</v>
      </c>
      <c r="CL9" s="3" t="e">
        <v>#N/A</v>
      </c>
      <c r="CM9" s="3" t="e">
        <v>#N/A</v>
      </c>
      <c r="CN9" s="3" t="e">
        <v>#N/A</v>
      </c>
      <c r="CR9" s="2" t="str">
        <f t="shared" ref="CR9:CR72" si="2">CC9</f>
        <v>Q2/1960</v>
      </c>
      <c r="CS9" s="3" t="e">
        <v>#N/A</v>
      </c>
      <c r="CT9" s="3" t="e">
        <v>#N/A</v>
      </c>
    </row>
    <row r="10" spans="1:98" x14ac:dyDescent="0.25">
      <c r="A10" s="2" t="str">
        <f>'Real GDP'!A9</f>
        <v>Q3/1960</v>
      </c>
      <c r="B10" s="3">
        <f>100*DataTransformed!B5</f>
        <v>0.99478903613174907</v>
      </c>
      <c r="C10" s="3">
        <f>100*DataTransformed!L5</f>
        <v>1.441131118774841</v>
      </c>
      <c r="D10" s="3">
        <f>100*DataTransformed!C5</f>
        <v>6.0219898324575638</v>
      </c>
      <c r="E10" s="3">
        <f>100*DataTransformed!M5</f>
        <v>1.1626793068419516</v>
      </c>
      <c r="F10" s="3">
        <f>100*DataTransformed!D5</f>
        <v>2.9830905545523478</v>
      </c>
      <c r="G10" s="3">
        <f>100*DataTransformed!N5</f>
        <v>1.5790773494121169</v>
      </c>
      <c r="H10" s="3">
        <f>100*DataTransformed!E5</f>
        <v>13.593142682902482</v>
      </c>
      <c r="I10" s="3">
        <f>100*DataTransformed!O5</f>
        <v>-0.39896364526263994</v>
      </c>
      <c r="J10" s="3">
        <f>100*DataTransformed!F5</f>
        <v>5.8318208806579008</v>
      </c>
      <c r="K10" s="3">
        <f>100*DataTransformed!P5</f>
        <v>1.6062624624675337</v>
      </c>
      <c r="L10" s="3">
        <f>100*DataTransformed!G5</f>
        <v>6.0590861427499476</v>
      </c>
      <c r="M10" s="3">
        <f>100*DataTransformed!Q5</f>
        <v>1.1408591322465966</v>
      </c>
      <c r="N10" s="3">
        <f>100*DataTransformed!H5</f>
        <v>13.510226789734503</v>
      </c>
      <c r="O10" s="3">
        <f>100*DataTransformed!R5</f>
        <v>1.2619521686495716</v>
      </c>
      <c r="P10" s="3">
        <f>100*DataTransformed!I5</f>
        <v>11.035822154685704</v>
      </c>
      <c r="Q10" s="3">
        <f>100*DataTransformed!S5</f>
        <v>1.8977070889196312</v>
      </c>
      <c r="V10" s="2" t="str">
        <f t="shared" si="0"/>
        <v>Q3/1960</v>
      </c>
      <c r="W10" s="3" t="s">
        <v>267</v>
      </c>
      <c r="X10" s="3" t="s">
        <v>276</v>
      </c>
      <c r="Y10" s="16"/>
      <c r="Z10" s="16"/>
      <c r="AA10" s="16"/>
      <c r="AB10" s="16"/>
      <c r="AC10" s="16"/>
      <c r="AD10" s="16"/>
      <c r="AE10" s="3">
        <v>1</v>
      </c>
      <c r="CC10" s="2" t="str">
        <f t="shared" si="1"/>
        <v>Q3/1960</v>
      </c>
      <c r="CD10" s="3" t="e">
        <v>#N/A</v>
      </c>
      <c r="CE10" s="3" t="e">
        <v>#N/A</v>
      </c>
      <c r="CF10" s="3" t="e">
        <v>#N/A</v>
      </c>
      <c r="CG10" s="3" t="e">
        <v>#N/A</v>
      </c>
      <c r="CH10" s="3" t="e">
        <v>#N/A</v>
      </c>
      <c r="CI10" s="3" t="e">
        <v>#N/A</v>
      </c>
      <c r="CJ10" s="2">
        <v>0</v>
      </c>
      <c r="CL10" s="3" t="e">
        <v>#N/A</v>
      </c>
      <c r="CM10" s="3" t="e">
        <v>#N/A</v>
      </c>
      <c r="CN10" s="3" t="e">
        <v>#N/A</v>
      </c>
      <c r="CR10" s="2" t="str">
        <f t="shared" si="2"/>
        <v>Q3/1960</v>
      </c>
      <c r="CS10" s="3" t="e">
        <v>#N/A</v>
      </c>
      <c r="CT10" s="3" t="e">
        <v>#N/A</v>
      </c>
    </row>
    <row r="11" spans="1:98" x14ac:dyDescent="0.25">
      <c r="A11" s="2" t="str">
        <f>'Real GDP'!A10</f>
        <v>Q4/1960</v>
      </c>
      <c r="B11" s="3">
        <f>100*DataTransformed!B6</f>
        <v>-4.8716283424127482</v>
      </c>
      <c r="C11" s="3">
        <f>100*DataTransformed!L6</f>
        <v>1.2295361655546344</v>
      </c>
      <c r="D11" s="3">
        <f>100*DataTransformed!C6</f>
        <v>2.4351641280784264</v>
      </c>
      <c r="E11" s="3">
        <f>100*DataTransformed!M6</f>
        <v>1.6369966906259137</v>
      </c>
      <c r="F11" s="3">
        <f>100*DataTransformed!D6</f>
        <v>4.7129954611378366</v>
      </c>
      <c r="G11" s="3">
        <f>100*DataTransformed!N6</f>
        <v>1.2752587445072905</v>
      </c>
      <c r="H11" s="3">
        <f>100*DataTransformed!E6</f>
        <v>4.0675210299966125</v>
      </c>
      <c r="I11" s="3">
        <f>100*DataTransformed!O6</f>
        <v>-0.89732018881854003</v>
      </c>
      <c r="J11" s="3">
        <f>100*DataTransformed!F6</f>
        <v>0.3068984067567726</v>
      </c>
      <c r="K11" s="3">
        <f>100*DataTransformed!P6</f>
        <v>1.0989767438207565</v>
      </c>
      <c r="L11" s="3">
        <f>100*DataTransformed!G6</f>
        <v>1.3211619252270879</v>
      </c>
      <c r="M11" s="3">
        <f>100*DataTransformed!Q6</f>
        <v>1.2218428483459221</v>
      </c>
      <c r="N11" s="3">
        <f>100*DataTransformed!H6</f>
        <v>15.085407147721952</v>
      </c>
      <c r="O11" s="3">
        <f>100*DataTransformed!R6</f>
        <v>1.0326809284173066</v>
      </c>
      <c r="P11" s="3">
        <f>100*DataTransformed!I6</f>
        <v>7.9721051579660696</v>
      </c>
      <c r="Q11" s="3">
        <f>100*DataTransformed!S6</f>
        <v>1.4757888711217859</v>
      </c>
      <c r="V11" s="2" t="str">
        <f t="shared" si="0"/>
        <v>Q4/1960</v>
      </c>
      <c r="W11" s="3" t="s">
        <v>268</v>
      </c>
      <c r="X11" s="3" t="s">
        <v>277</v>
      </c>
      <c r="Y11" s="16"/>
      <c r="Z11" s="16"/>
      <c r="AA11" s="16"/>
      <c r="AB11" s="16"/>
      <c r="AC11" s="16"/>
      <c r="AD11" s="16"/>
      <c r="AE11" s="16"/>
      <c r="AF11" s="3">
        <v>1</v>
      </c>
      <c r="CC11" s="2" t="str">
        <f t="shared" si="1"/>
        <v>Q4/1960</v>
      </c>
      <c r="CD11" s="3" t="e">
        <v>#N/A</v>
      </c>
      <c r="CE11" s="3" t="e">
        <v>#N/A</v>
      </c>
      <c r="CF11" s="3" t="e">
        <v>#N/A</v>
      </c>
      <c r="CG11" s="3" t="e">
        <v>#N/A</v>
      </c>
      <c r="CH11" s="3" t="e">
        <v>#N/A</v>
      </c>
      <c r="CI11" s="3" t="e">
        <v>#N/A</v>
      </c>
      <c r="CJ11" s="2">
        <v>0</v>
      </c>
      <c r="CL11" s="3" t="e">
        <v>#N/A</v>
      </c>
      <c r="CM11" s="3" t="e">
        <v>#N/A</v>
      </c>
      <c r="CN11" s="3" t="e">
        <v>#N/A</v>
      </c>
      <c r="CR11" s="2" t="str">
        <f t="shared" si="2"/>
        <v>Q4/1960</v>
      </c>
      <c r="CS11" s="3" t="e">
        <v>#N/A</v>
      </c>
      <c r="CT11" s="3" t="e">
        <v>#N/A</v>
      </c>
    </row>
    <row r="12" spans="1:98" x14ac:dyDescent="0.25">
      <c r="A12" s="2" t="str">
        <f>'Real GDP'!A11</f>
        <v>Q1/1961</v>
      </c>
      <c r="B12" s="3">
        <f>100*DataTransformed!B7</f>
        <v>2.7105689066239336</v>
      </c>
      <c r="C12" s="3">
        <f>100*DataTransformed!L7</f>
        <v>0.88536777561873947</v>
      </c>
      <c r="D12" s="3">
        <f>100*DataTransformed!C7</f>
        <v>6.4639738841144379</v>
      </c>
      <c r="E12" s="3">
        <f>100*DataTransformed!M7</f>
        <v>0.75800577741151898</v>
      </c>
      <c r="F12" s="3">
        <f>100*DataTransformed!D7</f>
        <v>6.38230577291381</v>
      </c>
      <c r="G12" s="3">
        <f>100*DataTransformed!N7</f>
        <v>0.92171566990284504</v>
      </c>
      <c r="H12" s="3">
        <f>100*DataTransformed!E7</f>
        <v>4.0265752321296588</v>
      </c>
      <c r="I12" s="3">
        <f>100*DataTransformed!O7</f>
        <v>-2.1170769014068114</v>
      </c>
      <c r="J12" s="3">
        <f>100*DataTransformed!F7</f>
        <v>14.080360727278318</v>
      </c>
      <c r="K12" s="3">
        <f>100*DataTransformed!P7</f>
        <v>0.99877920022812816</v>
      </c>
      <c r="L12" s="3">
        <f>100*DataTransformed!G7</f>
        <v>-1.6218930789520414</v>
      </c>
      <c r="M12" s="3">
        <f>100*DataTransformed!Q7</f>
        <v>0.25326788394153255</v>
      </c>
      <c r="N12" s="3">
        <f>100*DataTransformed!H7</f>
        <v>11.974573043623948</v>
      </c>
      <c r="O12" s="3">
        <f>100*DataTransformed!R7</f>
        <v>0.58869632297113839</v>
      </c>
      <c r="P12" s="3">
        <f>100*DataTransformed!I7</f>
        <v>11.272888980209217</v>
      </c>
      <c r="Q12" s="3">
        <f>100*DataTransformed!S7</f>
        <v>0.80571501307034055</v>
      </c>
      <c r="V12" s="2" t="str">
        <f t="shared" si="0"/>
        <v>Q1/1961</v>
      </c>
      <c r="CC12" s="2" t="str">
        <f t="shared" si="1"/>
        <v>Q1/1961</v>
      </c>
      <c r="CD12" s="3" t="e">
        <v>#N/A</v>
      </c>
      <c r="CE12" s="3" t="e">
        <v>#N/A</v>
      </c>
      <c r="CF12" s="3" t="e">
        <v>#N/A</v>
      </c>
      <c r="CG12" s="3" t="e">
        <v>#N/A</v>
      </c>
      <c r="CH12" s="3" t="e">
        <v>#N/A</v>
      </c>
      <c r="CI12" s="3" t="e">
        <v>#N/A</v>
      </c>
      <c r="CJ12" s="2">
        <v>0</v>
      </c>
      <c r="CL12" s="3" t="e">
        <v>#N/A</v>
      </c>
      <c r="CM12" s="3" t="e">
        <v>#N/A</v>
      </c>
      <c r="CN12" s="3" t="e">
        <v>#N/A</v>
      </c>
      <c r="CR12" s="2" t="str">
        <f t="shared" si="2"/>
        <v>Q1/1961</v>
      </c>
      <c r="CS12" s="3" t="e">
        <v>#N/A</v>
      </c>
      <c r="CT12" s="3" t="e">
        <v>#N/A</v>
      </c>
    </row>
    <row r="13" spans="1:98" s="4" customFormat="1" x14ac:dyDescent="0.25">
      <c r="A13" s="14" t="str">
        <f>'Real GDP'!A12</f>
        <v>Q2/1961</v>
      </c>
      <c r="B13" s="12">
        <f>100*DataTransformed!B8</f>
        <v>7.3671946663040444</v>
      </c>
      <c r="C13" s="12">
        <f>100*DataTransformed!L8</f>
        <v>0.95735338327234132</v>
      </c>
      <c r="D13" s="12">
        <f>100*DataTransformed!C8</f>
        <v>1.6072275225162969</v>
      </c>
      <c r="E13" s="12">
        <f>100*DataTransformed!M8</f>
        <v>0.18294058134191715</v>
      </c>
      <c r="F13" s="12">
        <f>100*DataTransformed!D8</f>
        <v>6.3506380638415294</v>
      </c>
      <c r="G13" s="12">
        <f>100*DataTransformed!N8</f>
        <v>0.68406451031020055</v>
      </c>
      <c r="H13" s="12">
        <f>100*DataTransformed!E8</f>
        <v>-2.1631757308085753</v>
      </c>
      <c r="I13" s="12">
        <f>100*DataTransformed!O8</f>
        <v>-1.0542690120397324</v>
      </c>
      <c r="J13" s="12">
        <f>100*DataTransformed!F8</f>
        <v>8.3737107918892661</v>
      </c>
      <c r="K13" s="12">
        <f>100*DataTransformed!P8</f>
        <v>0.96653909279673655</v>
      </c>
      <c r="L13" s="12">
        <f>100*DataTransformed!G8</f>
        <v>9.9350014969374456</v>
      </c>
      <c r="M13" s="12">
        <f>100*DataTransformed!Q8</f>
        <v>0.75436989779227304</v>
      </c>
      <c r="N13" s="12">
        <f>100*DataTransformed!H8</f>
        <v>8.4408263973770659</v>
      </c>
      <c r="O13" s="12">
        <f>100*DataTransformed!R8</f>
        <v>0.87665441852387005</v>
      </c>
      <c r="P13" s="12">
        <f>100*DataTransformed!I8</f>
        <v>17.381347617642362</v>
      </c>
      <c r="Q13" s="12">
        <f>100*DataTransformed!S8</f>
        <v>0.83488221103564797</v>
      </c>
      <c r="R13" s="2">
        <v>1</v>
      </c>
      <c r="V13" s="4" t="str">
        <f t="shared" si="0"/>
        <v>Q2/1961</v>
      </c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C13" s="4" t="str">
        <f t="shared" si="1"/>
        <v>Q2/1961</v>
      </c>
      <c r="CD13" s="3" t="e">
        <v>#N/A</v>
      </c>
      <c r="CE13" s="3" t="e">
        <v>#N/A</v>
      </c>
      <c r="CF13" s="3" t="e">
        <v>#N/A</v>
      </c>
      <c r="CG13" s="3" t="e">
        <v>#N/A</v>
      </c>
      <c r="CH13" s="3" t="e">
        <v>#N/A</v>
      </c>
      <c r="CI13" s="3" t="e">
        <v>#N/A</v>
      </c>
      <c r="CJ13" s="4">
        <v>0</v>
      </c>
      <c r="CL13" s="3" t="e">
        <v>#N/A</v>
      </c>
      <c r="CM13" s="3" t="e">
        <v>#N/A</v>
      </c>
      <c r="CN13" s="3" t="e">
        <v>#N/A</v>
      </c>
      <c r="CR13" s="2" t="str">
        <f t="shared" si="2"/>
        <v>Q2/1961</v>
      </c>
      <c r="CS13" s="3" t="e">
        <v>#N/A</v>
      </c>
      <c r="CT13" s="3" t="e">
        <v>#N/A</v>
      </c>
    </row>
    <row r="14" spans="1:98" x14ac:dyDescent="0.25">
      <c r="A14" s="15" t="str">
        <f>'Real GDP'!A13</f>
        <v>Q3/1961</v>
      </c>
      <c r="B14" s="3">
        <f>100*DataTransformed!B9</f>
        <v>6.6146032561938739</v>
      </c>
      <c r="C14" s="3">
        <f>100*DataTransformed!L9</f>
        <v>1.0597214303116331</v>
      </c>
      <c r="D14" s="3">
        <f>100*DataTransformed!C9</f>
        <v>-2.0966268964617285</v>
      </c>
      <c r="E14" s="3">
        <f>100*DataTransformed!M9</f>
        <v>2.4876653375365265</v>
      </c>
      <c r="F14" s="3">
        <f>100*DataTransformed!D9</f>
        <v>6.3187021363990681</v>
      </c>
      <c r="G14" s="3">
        <f>100*DataTransformed!N9</f>
        <v>1.06468410806837</v>
      </c>
      <c r="H14" s="3">
        <f>100*DataTransformed!E9</f>
        <v>8.126929424408047</v>
      </c>
      <c r="I14" s="3">
        <f>100*DataTransformed!O9</f>
        <v>5.3635028740117718E-3</v>
      </c>
      <c r="J14" s="3">
        <f>100*DataTransformed!F9</f>
        <v>9.2155897494276218</v>
      </c>
      <c r="K14" s="3">
        <f>100*DataTransformed!P9</f>
        <v>0.91092512222257227</v>
      </c>
      <c r="L14" s="3">
        <f>100*DataTransformed!G9</f>
        <v>9.5471843283601032</v>
      </c>
      <c r="M14" s="3">
        <f>100*DataTransformed!Q9</f>
        <v>0.95138747760969977</v>
      </c>
      <c r="N14" s="3">
        <f>100*DataTransformed!H9</f>
        <v>7.5984476524002531</v>
      </c>
      <c r="O14" s="3">
        <f>100*DataTransformed!R9</f>
        <v>1.146662915779828</v>
      </c>
      <c r="P14" s="3">
        <f>100*DataTransformed!I9</f>
        <v>8.0875837904805792</v>
      </c>
      <c r="Q14" s="3">
        <f>100*DataTransformed!S9</f>
        <v>0.7179667654689581</v>
      </c>
      <c r="R14" s="2">
        <v>1</v>
      </c>
      <c r="V14" s="2" t="str">
        <f t="shared" si="0"/>
        <v>Q3/1961</v>
      </c>
      <c r="CC14" s="2" t="str">
        <f t="shared" si="1"/>
        <v>Q3/1961</v>
      </c>
      <c r="CD14" s="3" t="e">
        <v>#N/A</v>
      </c>
      <c r="CE14" s="3" t="e">
        <v>#N/A</v>
      </c>
      <c r="CF14" s="3" t="e">
        <v>#N/A</v>
      </c>
      <c r="CG14" s="3" t="e">
        <v>#N/A</v>
      </c>
      <c r="CH14" s="3" t="e">
        <v>#N/A</v>
      </c>
      <c r="CI14" s="3" t="e">
        <v>#N/A</v>
      </c>
      <c r="CJ14" s="2">
        <v>0</v>
      </c>
      <c r="CL14" s="3" t="e">
        <v>#N/A</v>
      </c>
      <c r="CM14" s="3" t="e">
        <v>#N/A</v>
      </c>
      <c r="CN14" s="3" t="e">
        <v>#N/A</v>
      </c>
      <c r="CR14" s="2" t="str">
        <f t="shared" si="2"/>
        <v>Q3/1961</v>
      </c>
      <c r="CS14" s="3" t="e">
        <v>#N/A</v>
      </c>
      <c r="CT14" s="3" t="e">
        <v>#N/A</v>
      </c>
    </row>
    <row r="15" spans="1:98" x14ac:dyDescent="0.25">
      <c r="A15" s="15" t="str">
        <f>'Real GDP'!A14</f>
        <v>Q4/1961</v>
      </c>
      <c r="B15" s="3">
        <f>100*DataTransformed!B10</f>
        <v>8.0258440250048579</v>
      </c>
      <c r="C15" s="3">
        <f>100*DataTransformed!L10</f>
        <v>1.2947336603675197</v>
      </c>
      <c r="D15" s="3">
        <f>100*DataTransformed!C10</f>
        <v>-0.63951649635818342</v>
      </c>
      <c r="E15" s="3">
        <f>100*DataTransformed!M10</f>
        <v>0.44168860076663208</v>
      </c>
      <c r="F15" s="3">
        <f>100*DataTransformed!D10</f>
        <v>6.7389999026012504</v>
      </c>
      <c r="G15" s="3">
        <f>100*DataTransformed!N10</f>
        <v>1.2694587256488532</v>
      </c>
      <c r="H15" s="3">
        <f>100*DataTransformed!E10</f>
        <v>1.818281184787196</v>
      </c>
      <c r="I15" s="3">
        <f>100*DataTransformed!O10</f>
        <v>1.0988822166403622</v>
      </c>
      <c r="J15" s="3">
        <f>100*DataTransformed!F10</f>
        <v>7.5802944968369701</v>
      </c>
      <c r="K15" s="3">
        <f>100*DataTransformed!P10</f>
        <v>1.2044512800542861</v>
      </c>
      <c r="L15" s="3">
        <f>100*DataTransformed!G10</f>
        <v>5.5606553865306552</v>
      </c>
      <c r="M15" s="3">
        <f>100*DataTransformed!Q10</f>
        <v>1.180877133985625</v>
      </c>
      <c r="N15" s="3">
        <f>100*DataTransformed!H10</f>
        <v>17.944027169732379</v>
      </c>
      <c r="O15" s="3">
        <f>100*DataTransformed!R10</f>
        <v>1.5068133639054793</v>
      </c>
      <c r="P15" s="3">
        <f>100*DataTransformed!I10</f>
        <v>11.130526461196411</v>
      </c>
      <c r="Q15" s="3">
        <f>100*DataTransformed!S10</f>
        <v>1.2550674254841354</v>
      </c>
      <c r="R15" s="2">
        <v>1</v>
      </c>
      <c r="V15" s="2" t="str">
        <f t="shared" si="0"/>
        <v>Q4/1961</v>
      </c>
      <c r="CC15" s="2" t="str">
        <f t="shared" si="1"/>
        <v>Q4/1961</v>
      </c>
      <c r="CD15" s="3" t="e">
        <v>#N/A</v>
      </c>
      <c r="CE15" s="3" t="e">
        <v>#N/A</v>
      </c>
      <c r="CF15" s="3" t="e">
        <v>#N/A</v>
      </c>
      <c r="CG15" s="3" t="e">
        <v>#N/A</v>
      </c>
      <c r="CH15" s="3" t="e">
        <v>#N/A</v>
      </c>
      <c r="CI15" s="3" t="e">
        <v>#N/A</v>
      </c>
      <c r="CJ15" s="2">
        <v>0</v>
      </c>
      <c r="CL15" s="3" t="e">
        <v>#N/A</v>
      </c>
      <c r="CM15" s="3" t="e">
        <v>#N/A</v>
      </c>
      <c r="CN15" s="3" t="e">
        <v>#N/A</v>
      </c>
      <c r="CR15" s="2" t="str">
        <f t="shared" si="2"/>
        <v>Q4/1961</v>
      </c>
      <c r="CS15" s="3" t="e">
        <v>#N/A</v>
      </c>
      <c r="CT15" s="3" t="e">
        <v>#N/A</v>
      </c>
    </row>
    <row r="16" spans="1:98" x14ac:dyDescent="0.25">
      <c r="A16" s="15" t="str">
        <f>'Real GDP'!A15</f>
        <v>Q1/1962</v>
      </c>
      <c r="B16" s="3">
        <f>100*DataTransformed!B11</f>
        <v>7.1404041553087438</v>
      </c>
      <c r="C16" s="3">
        <f>100*DataTransformed!L11</f>
        <v>2.0727835578085774</v>
      </c>
      <c r="D16" s="3">
        <f>100*DataTransformed!C11</f>
        <v>1.8827393148818317</v>
      </c>
      <c r="E16" s="3">
        <f>100*DataTransformed!M11</f>
        <v>1.8253614625914238</v>
      </c>
      <c r="F16" s="3">
        <f>100*DataTransformed!D11</f>
        <v>7.1370669346109139</v>
      </c>
      <c r="G16" s="3">
        <f>100*DataTransformed!N11</f>
        <v>2.2548010311650657</v>
      </c>
      <c r="H16" s="3">
        <f>100*DataTransformed!E11</f>
        <v>5.8504159889377405</v>
      </c>
      <c r="I16" s="3">
        <f>100*DataTransformed!O11</f>
        <v>2.7453260843593341</v>
      </c>
      <c r="J16" s="3">
        <f>100*DataTransformed!F11</f>
        <v>5.8763633605231291</v>
      </c>
      <c r="K16" s="3">
        <f>100*DataTransformed!P11</f>
        <v>2.1656818817954004</v>
      </c>
      <c r="L16" s="3">
        <f>100*DataTransformed!G11</f>
        <v>10.453631082204851</v>
      </c>
      <c r="M16" s="3">
        <f>100*DataTransformed!Q11</f>
        <v>1.7893872340790651</v>
      </c>
      <c r="N16" s="3">
        <f>100*DataTransformed!H11</f>
        <v>5.3379587616749546</v>
      </c>
      <c r="O16" s="3">
        <f>100*DataTransformed!R11</f>
        <v>2.4814301336636646</v>
      </c>
      <c r="P16" s="3">
        <f>100*DataTransformed!I11</f>
        <v>9.35219449789777</v>
      </c>
      <c r="Q16" s="3">
        <f>100*DataTransformed!S11</f>
        <v>2.0129142590471716</v>
      </c>
      <c r="R16" s="2">
        <v>1</v>
      </c>
      <c r="V16" s="2" t="str">
        <f t="shared" si="0"/>
        <v>Q1/1962</v>
      </c>
      <c r="W16" s="17" t="s">
        <v>278</v>
      </c>
      <c r="X16" s="17" t="s">
        <v>279</v>
      </c>
      <c r="Y16" s="17" t="s">
        <v>280</v>
      </c>
      <c r="Z16" s="17" t="s">
        <v>281</v>
      </c>
      <c r="AA16" s="17" t="s">
        <v>282</v>
      </c>
      <c r="AB16" s="17" t="s">
        <v>283</v>
      </c>
      <c r="AC16" s="17" t="s">
        <v>284</v>
      </c>
      <c r="AD16" s="18" t="s">
        <v>307</v>
      </c>
      <c r="AE16" s="18" t="s">
        <v>285</v>
      </c>
      <c r="AF16" s="18" t="s">
        <v>286</v>
      </c>
      <c r="AG16" s="18" t="s">
        <v>287</v>
      </c>
      <c r="AH16" s="18" t="s">
        <v>288</v>
      </c>
      <c r="AI16" s="18" t="s">
        <v>289</v>
      </c>
      <c r="AJ16" s="18" t="s">
        <v>290</v>
      </c>
      <c r="AK16" s="19" t="s">
        <v>308</v>
      </c>
      <c r="AL16" s="19" t="s">
        <v>309</v>
      </c>
      <c r="AM16" s="19" t="s">
        <v>291</v>
      </c>
      <c r="AN16" s="19" t="s">
        <v>292</v>
      </c>
      <c r="AO16" s="19" t="s">
        <v>293</v>
      </c>
      <c r="AP16" s="19" t="s">
        <v>294</v>
      </c>
      <c r="AQ16" s="19" t="s">
        <v>295</v>
      </c>
      <c r="AR16" s="20" t="s">
        <v>310</v>
      </c>
      <c r="AS16" s="20" t="s">
        <v>311</v>
      </c>
      <c r="AT16" s="20" t="s">
        <v>312</v>
      </c>
      <c r="AU16" s="20" t="s">
        <v>296</v>
      </c>
      <c r="AV16" s="20" t="s">
        <v>297</v>
      </c>
      <c r="AW16" s="20" t="s">
        <v>298</v>
      </c>
      <c r="AX16" s="20" t="s">
        <v>299</v>
      </c>
      <c r="AY16" s="16" t="s">
        <v>313</v>
      </c>
      <c r="AZ16" s="16" t="s">
        <v>314</v>
      </c>
      <c r="BA16" s="16" t="s">
        <v>315</v>
      </c>
      <c r="BB16" s="16" t="s">
        <v>316</v>
      </c>
      <c r="BC16" s="16" t="s">
        <v>300</v>
      </c>
      <c r="BD16" s="16" t="s">
        <v>301</v>
      </c>
      <c r="BE16" s="16" t="s">
        <v>302</v>
      </c>
      <c r="BF16" s="13" t="s">
        <v>317</v>
      </c>
      <c r="BG16" s="13" t="s">
        <v>318</v>
      </c>
      <c r="BH16" s="13" t="s">
        <v>319</v>
      </c>
      <c r="BI16" s="13" t="s">
        <v>320</v>
      </c>
      <c r="BJ16" s="13" t="s">
        <v>321</v>
      </c>
      <c r="BK16" s="13" t="s">
        <v>303</v>
      </c>
      <c r="BL16" s="13" t="s">
        <v>304</v>
      </c>
      <c r="BM16" s="21" t="s">
        <v>322</v>
      </c>
      <c r="BN16" s="21" t="s">
        <v>323</v>
      </c>
      <c r="BO16" s="21" t="s">
        <v>324</v>
      </c>
      <c r="BP16" s="21" t="s">
        <v>325</v>
      </c>
      <c r="BQ16" s="21" t="s">
        <v>326</v>
      </c>
      <c r="BR16" s="21" t="s">
        <v>327</v>
      </c>
      <c r="BS16" s="21" t="s">
        <v>305</v>
      </c>
      <c r="BT16" s="22" t="s">
        <v>328</v>
      </c>
      <c r="BU16" s="22" t="s">
        <v>329</v>
      </c>
      <c r="BV16" s="22" t="s">
        <v>330</v>
      </c>
      <c r="BW16" s="22" t="s">
        <v>331</v>
      </c>
      <c r="BX16" s="22" t="s">
        <v>332</v>
      </c>
      <c r="BY16" s="22" t="s">
        <v>333</v>
      </c>
      <c r="BZ16" s="22" t="s">
        <v>334</v>
      </c>
      <c r="CC16" s="2" t="str">
        <f t="shared" si="1"/>
        <v>Q1/1962</v>
      </c>
      <c r="CD16" s="3" t="e">
        <v>#N/A</v>
      </c>
      <c r="CE16" s="3" t="e">
        <v>#N/A</v>
      </c>
      <c r="CF16" s="3" t="e">
        <v>#N/A</v>
      </c>
      <c r="CG16" s="3" t="e">
        <v>#N/A</v>
      </c>
      <c r="CH16" s="3" t="e">
        <v>#N/A</v>
      </c>
      <c r="CI16" s="3" t="e">
        <v>#N/A</v>
      </c>
      <c r="CJ16" s="2">
        <v>0</v>
      </c>
      <c r="CL16" s="3" t="e">
        <v>#N/A</v>
      </c>
      <c r="CM16" s="3" t="e">
        <v>#N/A</v>
      </c>
      <c r="CN16" s="3" t="e">
        <v>#N/A</v>
      </c>
      <c r="CR16" s="2" t="str">
        <f t="shared" si="2"/>
        <v>Q1/1962</v>
      </c>
      <c r="CS16" s="3" t="e">
        <v>#N/A</v>
      </c>
      <c r="CT16" s="3" t="e">
        <v>#N/A</v>
      </c>
    </row>
    <row r="17" spans="1:98" x14ac:dyDescent="0.25">
      <c r="A17" s="15" t="str">
        <f>'Real GDP'!A16</f>
        <v>Q2/1962</v>
      </c>
      <c r="B17" s="3">
        <f>100*DataTransformed!B12</f>
        <v>4.2868680671098502</v>
      </c>
      <c r="C17" s="3">
        <f>100*DataTransformed!L12</f>
        <v>0.65844253610727321</v>
      </c>
      <c r="D17" s="3">
        <f>100*DataTransformed!C12</f>
        <v>3.7007536986401135</v>
      </c>
      <c r="E17" s="3">
        <f>100*DataTransformed!M12</f>
        <v>1.1314903082077166</v>
      </c>
      <c r="F17" s="3">
        <f>100*DataTransformed!D12</f>
        <v>6.4110700147494981</v>
      </c>
      <c r="G17" s="3">
        <f>100*DataTransformed!N12</f>
        <v>0.60333950943149972</v>
      </c>
      <c r="H17" s="3">
        <f>100*DataTransformed!E12</f>
        <v>4.1477967856110354</v>
      </c>
      <c r="I17" s="3">
        <f>100*DataTransformed!O12</f>
        <v>1.1356943871028591</v>
      </c>
      <c r="J17" s="3">
        <f>100*DataTransformed!F12</f>
        <v>4.2835441362591098</v>
      </c>
      <c r="K17" s="3">
        <f>100*DataTransformed!P12</f>
        <v>0.79263738561063946</v>
      </c>
      <c r="L17" s="3">
        <f>100*DataTransformed!G12</f>
        <v>2.8965122535723253</v>
      </c>
      <c r="M17" s="3">
        <f>100*DataTransformed!Q12</f>
        <v>0.63887315274566703</v>
      </c>
      <c r="N17" s="3">
        <f>100*DataTransformed!H12</f>
        <v>5.5499661636378761</v>
      </c>
      <c r="O17" s="3">
        <f>100*DataTransformed!R12</f>
        <v>0.96184438373878578</v>
      </c>
      <c r="P17" s="3">
        <f>100*DataTransformed!I12</f>
        <v>9.1981319428786179</v>
      </c>
      <c r="Q17" s="3">
        <f>100*DataTransformed!S12</f>
        <v>0.80231209379704183</v>
      </c>
      <c r="R17" s="2">
        <v>2</v>
      </c>
      <c r="V17" s="2" t="str">
        <f t="shared" si="0"/>
        <v>Q2/1962</v>
      </c>
      <c r="W17" s="17"/>
      <c r="X17" s="17"/>
      <c r="Y17" s="17"/>
      <c r="Z17" s="17"/>
      <c r="AA17" s="17"/>
      <c r="AB17" s="17"/>
      <c r="AC17" s="17"/>
      <c r="AD17" s="18"/>
      <c r="AE17" s="18"/>
      <c r="AF17" s="18"/>
      <c r="AG17" s="18"/>
      <c r="AH17" s="18"/>
      <c r="AI17" s="18"/>
      <c r="AJ17" s="18"/>
      <c r="AK17" s="19"/>
      <c r="AL17" s="19"/>
      <c r="AM17" s="19"/>
      <c r="AN17" s="19"/>
      <c r="AO17" s="19"/>
      <c r="AP17" s="19"/>
      <c r="AQ17" s="19"/>
      <c r="AR17" s="20"/>
      <c r="AS17" s="20"/>
      <c r="AT17" s="20"/>
      <c r="AU17" s="20"/>
      <c r="AV17" s="20"/>
      <c r="AW17" s="20"/>
      <c r="AX17" s="20"/>
      <c r="AY17" s="16"/>
      <c r="AZ17" s="16"/>
      <c r="BA17" s="16"/>
      <c r="BB17" s="16"/>
      <c r="BC17" s="16"/>
      <c r="BD17" s="16"/>
      <c r="BE17" s="16"/>
      <c r="BF17" s="13"/>
      <c r="BG17" s="13"/>
      <c r="BH17" s="13"/>
      <c r="BI17" s="13"/>
      <c r="BJ17" s="13"/>
      <c r="BK17" s="13"/>
      <c r="BL17" s="13"/>
      <c r="BM17" s="21"/>
      <c r="BN17" s="21"/>
      <c r="BO17" s="21"/>
      <c r="BP17" s="21"/>
      <c r="BQ17" s="21"/>
      <c r="BR17" s="21"/>
      <c r="BS17" s="21"/>
      <c r="BT17" s="22"/>
      <c r="BU17" s="22"/>
      <c r="BV17" s="22"/>
      <c r="BW17" s="22"/>
      <c r="BX17" s="22"/>
      <c r="BY17" s="22"/>
      <c r="BZ17" s="22"/>
      <c r="CC17" s="2" t="str">
        <f t="shared" si="1"/>
        <v>Q2/1962</v>
      </c>
      <c r="CD17" s="3" t="e">
        <v>#N/A</v>
      </c>
      <c r="CE17" s="3" t="e">
        <v>#N/A</v>
      </c>
      <c r="CF17" s="3" t="e">
        <v>#N/A</v>
      </c>
      <c r="CG17" s="3" t="e">
        <v>#N/A</v>
      </c>
      <c r="CH17" s="3" t="e">
        <v>#N/A</v>
      </c>
      <c r="CI17" s="3" t="e">
        <v>#N/A</v>
      </c>
      <c r="CJ17" s="2">
        <v>0</v>
      </c>
      <c r="CL17" s="3" t="e">
        <v>#N/A</v>
      </c>
      <c r="CM17" s="3" t="e">
        <v>#N/A</v>
      </c>
      <c r="CN17" s="3" t="e">
        <v>#N/A</v>
      </c>
      <c r="CR17" s="2" t="str">
        <f t="shared" si="2"/>
        <v>Q2/1962</v>
      </c>
      <c r="CS17" s="3" t="e">
        <v>#N/A</v>
      </c>
      <c r="CT17" s="3" t="e">
        <v>#N/A</v>
      </c>
    </row>
    <row r="18" spans="1:98" x14ac:dyDescent="0.25">
      <c r="A18" s="15" t="str">
        <f>'Real GDP'!A17</f>
        <v>Q3/1962</v>
      </c>
      <c r="B18" s="3">
        <f>100*DataTransformed!B13</f>
        <v>3.7922702267479735</v>
      </c>
      <c r="C18" s="3">
        <f>100*DataTransformed!L13</f>
        <v>0.82435233304902766</v>
      </c>
      <c r="D18" s="3">
        <f>100*DataTransformed!C13</f>
        <v>2.4228768248715227</v>
      </c>
      <c r="E18" s="3">
        <f>100*DataTransformed!M13</f>
        <v>0.82919452211331901</v>
      </c>
      <c r="F18" s="3">
        <f>100*DataTransformed!D13</f>
        <v>5.7180808291263929</v>
      </c>
      <c r="G18" s="3">
        <f>100*DataTransformed!N13</f>
        <v>0.70216935637450462</v>
      </c>
      <c r="H18" s="3">
        <f>100*DataTransformed!E13</f>
        <v>9.4678950709219833</v>
      </c>
      <c r="I18" s="3">
        <f>100*DataTransformed!O13</f>
        <v>1.0880064744942075</v>
      </c>
      <c r="J18" s="3">
        <f>100*DataTransformed!F13</f>
        <v>2.3943007532608362</v>
      </c>
      <c r="K18" s="3">
        <f>100*DataTransformed!P13</f>
        <v>0.72573423662500858</v>
      </c>
      <c r="L18" s="3">
        <f>100*DataTransformed!G13</f>
        <v>5.2148020373714132</v>
      </c>
      <c r="M18" s="3">
        <f>100*DataTransformed!Q13</f>
        <v>1.0016900460705358</v>
      </c>
      <c r="N18" s="3">
        <f>100*DataTransformed!H13</f>
        <v>4.8599932409551627</v>
      </c>
      <c r="O18" s="3">
        <f>100*DataTransformed!R13</f>
        <v>0.92767760941931954</v>
      </c>
      <c r="P18" s="3">
        <f>100*DataTransformed!I13</f>
        <v>9.678015384140437</v>
      </c>
      <c r="Q18" s="3">
        <f>100*DataTransformed!S13</f>
        <v>0.86541677732245859</v>
      </c>
      <c r="R18" s="2">
        <v>2</v>
      </c>
      <c r="V18" s="2" t="str">
        <f t="shared" si="0"/>
        <v>Q3/1962</v>
      </c>
      <c r="W18" s="17"/>
      <c r="X18" s="17"/>
      <c r="Y18" s="17"/>
      <c r="Z18" s="17"/>
      <c r="AA18" s="17"/>
      <c r="AB18" s="17"/>
      <c r="AC18" s="17"/>
      <c r="AD18" s="18"/>
      <c r="AE18" s="18"/>
      <c r="AF18" s="18"/>
      <c r="AG18" s="18"/>
      <c r="AH18" s="18"/>
      <c r="AI18" s="18"/>
      <c r="AJ18" s="18"/>
      <c r="AK18" s="19"/>
      <c r="AL18" s="19"/>
      <c r="AM18" s="19"/>
      <c r="AN18" s="19"/>
      <c r="AO18" s="19"/>
      <c r="AP18" s="19"/>
      <c r="AQ18" s="19"/>
      <c r="AR18" s="20"/>
      <c r="AS18" s="20"/>
      <c r="AT18" s="20"/>
      <c r="AU18" s="20"/>
      <c r="AV18" s="20"/>
      <c r="AW18" s="20"/>
      <c r="AX18" s="20"/>
      <c r="AY18" s="16"/>
      <c r="AZ18" s="16"/>
      <c r="BA18" s="16"/>
      <c r="BB18" s="16"/>
      <c r="BC18" s="16"/>
      <c r="BD18" s="16"/>
      <c r="BE18" s="16"/>
      <c r="BF18" s="13"/>
      <c r="BG18" s="13"/>
      <c r="BH18" s="13"/>
      <c r="BI18" s="13"/>
      <c r="BJ18" s="13"/>
      <c r="BK18" s="13"/>
      <c r="BL18" s="13"/>
      <c r="BM18" s="21"/>
      <c r="BN18" s="21"/>
      <c r="BO18" s="21"/>
      <c r="BP18" s="21"/>
      <c r="BQ18" s="21"/>
      <c r="BR18" s="21"/>
      <c r="BS18" s="21"/>
      <c r="BT18" s="22"/>
      <c r="BU18" s="22"/>
      <c r="BV18" s="22"/>
      <c r="BW18" s="22"/>
      <c r="BX18" s="22"/>
      <c r="BY18" s="22"/>
      <c r="BZ18" s="22"/>
      <c r="CC18" s="2" t="str">
        <f t="shared" si="1"/>
        <v>Q3/1962</v>
      </c>
      <c r="CD18" s="3" t="e">
        <v>#N/A</v>
      </c>
      <c r="CE18" s="3" t="e">
        <v>#N/A</v>
      </c>
      <c r="CF18" s="3" t="e">
        <v>#N/A</v>
      </c>
      <c r="CG18" s="3" t="e">
        <v>#N/A</v>
      </c>
      <c r="CH18" s="3" t="e">
        <v>#N/A</v>
      </c>
      <c r="CI18" s="3" t="e">
        <v>#N/A</v>
      </c>
      <c r="CJ18" s="2">
        <v>0</v>
      </c>
      <c r="CL18" s="3" t="e">
        <v>#N/A</v>
      </c>
      <c r="CM18" s="3" t="e">
        <v>#N/A</v>
      </c>
      <c r="CN18" s="3" t="e">
        <v>#N/A</v>
      </c>
      <c r="CR18" s="2" t="str">
        <f t="shared" si="2"/>
        <v>Q3/1962</v>
      </c>
      <c r="CS18" s="3" t="e">
        <v>#N/A</v>
      </c>
      <c r="CT18" s="3" t="e">
        <v>#N/A</v>
      </c>
    </row>
    <row r="19" spans="1:98" x14ac:dyDescent="0.25">
      <c r="A19" s="2" t="str">
        <f>'Real GDP'!A18</f>
        <v>Q4/1962</v>
      </c>
      <c r="B19" s="3">
        <f>100*DataTransformed!B14</f>
        <v>1.5492149933294286</v>
      </c>
      <c r="C19" s="3">
        <f>100*DataTransformed!L14</f>
        <v>0.77808666393792691</v>
      </c>
      <c r="D19" s="3">
        <f>100*DataTransformed!C14</f>
        <v>-1.4449055940541911</v>
      </c>
      <c r="E19" s="3">
        <f>100*DataTransformed!M14</f>
        <v>1.1649292685874002</v>
      </c>
      <c r="F19" s="3">
        <f>100*DataTransformed!D14</f>
        <v>4.976103134751142</v>
      </c>
      <c r="G19" s="3">
        <f>100*DataTransformed!N14</f>
        <v>0.67217735187163896</v>
      </c>
      <c r="H19" s="3">
        <f>100*DataTransformed!E14</f>
        <v>-0.86562900585924751</v>
      </c>
      <c r="I19" s="3">
        <f>100*DataTransformed!O14</f>
        <v>0.82264377110004006</v>
      </c>
      <c r="J19" s="3">
        <f>100*DataTransformed!F14</f>
        <v>5.9616971256222229</v>
      </c>
      <c r="K19" s="3">
        <f>100*DataTransformed!P14</f>
        <v>0.68956971107319021</v>
      </c>
      <c r="L19" s="3">
        <f>100*DataTransformed!G14</f>
        <v>8.0502056983306147</v>
      </c>
      <c r="M19" s="3">
        <f>100*DataTransformed!Q14</f>
        <v>0.95015016478594561</v>
      </c>
      <c r="N19" s="3">
        <f>100*DataTransformed!H14</f>
        <v>8.2720987316776018</v>
      </c>
      <c r="O19" s="3">
        <f>100*DataTransformed!R14</f>
        <v>0.70253324330149525</v>
      </c>
      <c r="P19" s="3">
        <f>100*DataTransformed!I14</f>
        <v>1.0716189553988897</v>
      </c>
      <c r="Q19" s="3">
        <f>100*DataTransformed!S14</f>
        <v>0.91442658479365946</v>
      </c>
      <c r="R19" s="2">
        <v>2</v>
      </c>
      <c r="V19" s="2" t="str">
        <f t="shared" si="0"/>
        <v>Q4/1962</v>
      </c>
      <c r="W19" s="17"/>
      <c r="X19" s="17"/>
      <c r="Y19" s="17"/>
      <c r="Z19" s="17"/>
      <c r="AA19" s="17"/>
      <c r="AB19" s="17"/>
      <c r="AC19" s="17"/>
      <c r="AD19" s="18"/>
      <c r="AE19" s="18"/>
      <c r="AF19" s="18"/>
      <c r="AG19" s="18"/>
      <c r="AH19" s="18"/>
      <c r="AI19" s="18"/>
      <c r="AJ19" s="18"/>
      <c r="AK19" s="19"/>
      <c r="AL19" s="19"/>
      <c r="AM19" s="19"/>
      <c r="AN19" s="19"/>
      <c r="AO19" s="19"/>
      <c r="AP19" s="19"/>
      <c r="AQ19" s="19"/>
      <c r="AR19" s="20"/>
      <c r="AS19" s="20"/>
      <c r="AT19" s="20"/>
      <c r="AU19" s="20"/>
      <c r="AV19" s="20"/>
      <c r="AW19" s="20"/>
      <c r="AX19" s="20"/>
      <c r="AY19" s="16"/>
      <c r="AZ19" s="16"/>
      <c r="BA19" s="16"/>
      <c r="BB19" s="16"/>
      <c r="BC19" s="16"/>
      <c r="BD19" s="16"/>
      <c r="BE19" s="16"/>
      <c r="BF19" s="13"/>
      <c r="BG19" s="13"/>
      <c r="BH19" s="13"/>
      <c r="BI19" s="13"/>
      <c r="BJ19" s="13"/>
      <c r="BK19" s="13"/>
      <c r="BL19" s="13"/>
      <c r="BM19" s="21"/>
      <c r="BN19" s="21"/>
      <c r="BO19" s="21"/>
      <c r="BP19" s="21"/>
      <c r="BQ19" s="21"/>
      <c r="BR19" s="21"/>
      <c r="BS19" s="21"/>
      <c r="BT19" s="22"/>
      <c r="BU19" s="22"/>
      <c r="BV19" s="22"/>
      <c r="BW19" s="22"/>
      <c r="BX19" s="22"/>
      <c r="BY19" s="22"/>
      <c r="BZ19" s="22"/>
      <c r="CC19" s="2" t="str">
        <f t="shared" si="1"/>
        <v>Q4/1962</v>
      </c>
      <c r="CD19" s="3" t="e">
        <v>#N/A</v>
      </c>
      <c r="CE19" s="3" t="e">
        <v>#N/A</v>
      </c>
      <c r="CF19" s="3" t="e">
        <v>#N/A</v>
      </c>
      <c r="CG19" s="3" t="e">
        <v>#N/A</v>
      </c>
      <c r="CH19" s="3" t="e">
        <v>#N/A</v>
      </c>
      <c r="CI19" s="3" t="e">
        <v>#N/A</v>
      </c>
      <c r="CJ19" s="2">
        <v>0</v>
      </c>
      <c r="CL19" s="3" t="e">
        <v>#N/A</v>
      </c>
      <c r="CM19" s="3" t="e">
        <v>#N/A</v>
      </c>
      <c r="CN19" s="3" t="e">
        <v>#N/A</v>
      </c>
      <c r="CR19" s="2" t="str">
        <f t="shared" si="2"/>
        <v>Q4/1962</v>
      </c>
      <c r="CS19" s="3" t="e">
        <v>#N/A</v>
      </c>
      <c r="CT19" s="3" t="e">
        <v>#N/A</v>
      </c>
    </row>
    <row r="20" spans="1:98" x14ac:dyDescent="0.25">
      <c r="A20" s="2" t="str">
        <f>'Real GDP'!A19</f>
        <v>Q1/1963</v>
      </c>
      <c r="B20" s="3">
        <f>100*DataTransformed!B15</f>
        <v>4.426432933024671</v>
      </c>
      <c r="C20" s="3">
        <f>100*DataTransformed!L15</f>
        <v>1.7539230786018933</v>
      </c>
      <c r="D20" s="3">
        <f>100*DataTransformed!C15</f>
        <v>2.0571181617786038</v>
      </c>
      <c r="E20" s="3">
        <f>100*DataTransformed!M15</f>
        <v>0.98846992218657448</v>
      </c>
      <c r="F20" s="3">
        <f>100*DataTransformed!D15</f>
        <v>-6.7193200417399623</v>
      </c>
      <c r="G20" s="3">
        <f>100*DataTransformed!N15</f>
        <v>1.6776564857364562</v>
      </c>
      <c r="H20" s="3">
        <f>100*DataTransformed!E15</f>
        <v>-14.242686600926646</v>
      </c>
      <c r="I20" s="3">
        <f>100*DataTransformed!O15</f>
        <v>1.5982322419702655</v>
      </c>
      <c r="J20" s="3">
        <f>100*DataTransformed!F15</f>
        <v>2.6465389473553813</v>
      </c>
      <c r="K20" s="3">
        <f>100*DataTransformed!P15</f>
        <v>1.8333991338606026</v>
      </c>
      <c r="L20" s="3">
        <f>100*DataTransformed!G15</f>
        <v>2.3920937742325066</v>
      </c>
      <c r="M20" s="3">
        <f>100*DataTransformed!Q15</f>
        <v>1.9882989359325975</v>
      </c>
      <c r="N20" s="3">
        <f>100*DataTransformed!H15</f>
        <v>5.4303609357550187</v>
      </c>
      <c r="O20" s="3">
        <f>100*DataTransformed!R15</f>
        <v>1.4690901230904885</v>
      </c>
      <c r="P20" s="3">
        <f>100*DataTransformed!I15</f>
        <v>22.374222014315848</v>
      </c>
      <c r="Q20" s="3">
        <f>100*DataTransformed!S15</f>
        <v>1.6491261197746354</v>
      </c>
      <c r="R20" s="2">
        <v>2</v>
      </c>
      <c r="V20" s="2" t="str">
        <f t="shared" si="0"/>
        <v>Q1/1963</v>
      </c>
      <c r="W20" s="17"/>
      <c r="X20" s="17"/>
      <c r="Y20" s="17"/>
      <c r="Z20" s="17"/>
      <c r="AA20" s="17"/>
      <c r="AB20" s="17"/>
      <c r="AC20" s="17"/>
      <c r="AD20" s="18"/>
      <c r="AE20" s="18"/>
      <c r="AF20" s="18"/>
      <c r="AG20" s="18"/>
      <c r="AH20" s="18"/>
      <c r="AI20" s="18"/>
      <c r="AJ20" s="18"/>
      <c r="AK20" s="19"/>
      <c r="AL20" s="19"/>
      <c r="AM20" s="19"/>
      <c r="AN20" s="19"/>
      <c r="AO20" s="19"/>
      <c r="AP20" s="19"/>
      <c r="AQ20" s="19"/>
      <c r="AR20" s="20"/>
      <c r="AS20" s="20"/>
      <c r="AT20" s="20"/>
      <c r="AU20" s="20"/>
      <c r="AV20" s="20"/>
      <c r="AW20" s="20"/>
      <c r="AX20" s="20"/>
      <c r="AY20" s="16"/>
      <c r="AZ20" s="16"/>
      <c r="BA20" s="16"/>
      <c r="BB20" s="16"/>
      <c r="BC20" s="16"/>
      <c r="BD20" s="16"/>
      <c r="BE20" s="16"/>
      <c r="BF20" s="13"/>
      <c r="BG20" s="13"/>
      <c r="BH20" s="13"/>
      <c r="BI20" s="13"/>
      <c r="BJ20" s="13"/>
      <c r="BK20" s="13"/>
      <c r="BL20" s="13"/>
      <c r="BM20" s="21"/>
      <c r="BN20" s="21"/>
      <c r="BO20" s="21"/>
      <c r="BP20" s="21"/>
      <c r="BQ20" s="21"/>
      <c r="BR20" s="21"/>
      <c r="BS20" s="21"/>
      <c r="BT20" s="22"/>
      <c r="BU20" s="22"/>
      <c r="BV20" s="22"/>
      <c r="BW20" s="22"/>
      <c r="BX20" s="22"/>
      <c r="BY20" s="22"/>
      <c r="BZ20" s="22"/>
      <c r="CC20" s="2" t="str">
        <f t="shared" si="1"/>
        <v>Q1/1963</v>
      </c>
      <c r="CD20" s="3" t="e">
        <v>#N/A</v>
      </c>
      <c r="CE20" s="3" t="e">
        <v>#N/A</v>
      </c>
      <c r="CF20" s="3" t="e">
        <v>#N/A</v>
      </c>
      <c r="CG20" s="3" t="e">
        <v>#N/A</v>
      </c>
      <c r="CH20" s="3" t="e">
        <v>#N/A</v>
      </c>
      <c r="CI20" s="3" t="e">
        <v>#N/A</v>
      </c>
      <c r="CJ20" s="2">
        <v>0</v>
      </c>
      <c r="CL20" s="3" t="e">
        <v>#N/A</v>
      </c>
      <c r="CM20" s="3" t="e">
        <v>#N/A</v>
      </c>
      <c r="CN20" s="3" t="e">
        <v>#N/A</v>
      </c>
      <c r="CR20" s="2" t="str">
        <f t="shared" si="2"/>
        <v>Q1/1963</v>
      </c>
      <c r="CS20" s="3" t="e">
        <v>#N/A</v>
      </c>
      <c r="CT20" s="3" t="e">
        <v>#N/A</v>
      </c>
    </row>
    <row r="21" spans="1:98" x14ac:dyDescent="0.25">
      <c r="A21" s="2" t="str">
        <f>'Real GDP'!A20</f>
        <v>Q2/1963</v>
      </c>
      <c r="B21" s="3">
        <f>100*DataTransformed!B16</f>
        <v>5.1807320793045619</v>
      </c>
      <c r="C21" s="3">
        <f>100*DataTransformed!L16</f>
        <v>0.65812668317626333</v>
      </c>
      <c r="D21" s="3">
        <f>100*DataTransformed!C16</f>
        <v>16.797546123712337</v>
      </c>
      <c r="E21" s="3">
        <f>100*DataTransformed!M16</f>
        <v>0.99866079648691652</v>
      </c>
      <c r="F21" s="3">
        <f>100*DataTransformed!D16</f>
        <v>17.474582505229819</v>
      </c>
      <c r="G21" s="3">
        <f>100*DataTransformed!N16</f>
        <v>0.89755933647293062</v>
      </c>
      <c r="H21" s="3">
        <f>100*DataTransformed!E16</f>
        <v>17.547078979417918</v>
      </c>
      <c r="I21" s="3">
        <f>100*DataTransformed!O16</f>
        <v>0.55115716890306032</v>
      </c>
      <c r="J21" s="3">
        <f>100*DataTransformed!F16</f>
        <v>10.817984058382279</v>
      </c>
      <c r="K21" s="3">
        <f>100*DataTransformed!P16</f>
        <v>0.62041023721342015</v>
      </c>
      <c r="L21" s="3">
        <f>100*DataTransformed!G16</f>
        <v>5.8219835599942371</v>
      </c>
      <c r="M21" s="3">
        <f>100*DataTransformed!Q16</f>
        <v>0.88114652663513482</v>
      </c>
      <c r="N21" s="3">
        <f>100*DataTransformed!H16</f>
        <v>11.601612451651278</v>
      </c>
      <c r="O21" s="3">
        <f>100*DataTransformed!R16</f>
        <v>0.42169952126123178</v>
      </c>
      <c r="P21" s="3">
        <f>100*DataTransformed!I16</f>
        <v>0.33141873940714106</v>
      </c>
      <c r="Q21" s="3">
        <f>100*DataTransformed!S16</f>
        <v>0.74137088851138344</v>
      </c>
      <c r="R21" s="2">
        <v>3</v>
      </c>
      <c r="V21" s="2" t="str">
        <f t="shared" si="0"/>
        <v>Q2/1963</v>
      </c>
      <c r="W21" s="17"/>
      <c r="X21" s="17"/>
      <c r="Y21" s="17"/>
      <c r="Z21" s="17"/>
      <c r="AA21" s="17"/>
      <c r="AB21" s="17"/>
      <c r="AC21" s="17"/>
      <c r="AD21" s="18"/>
      <c r="AE21" s="18"/>
      <c r="AF21" s="18"/>
      <c r="AG21" s="18"/>
      <c r="AH21" s="18"/>
      <c r="AI21" s="18"/>
      <c r="AJ21" s="18"/>
      <c r="AK21" s="19"/>
      <c r="AL21" s="19"/>
      <c r="AM21" s="19"/>
      <c r="AN21" s="19"/>
      <c r="AO21" s="19"/>
      <c r="AP21" s="19"/>
      <c r="AQ21" s="19"/>
      <c r="AR21" s="20"/>
      <c r="AS21" s="20"/>
      <c r="AT21" s="20"/>
      <c r="AU21" s="20"/>
      <c r="AV21" s="20"/>
      <c r="AW21" s="20"/>
      <c r="AX21" s="20"/>
      <c r="AY21" s="16"/>
      <c r="AZ21" s="16"/>
      <c r="BA21" s="16"/>
      <c r="BB21" s="16"/>
      <c r="BC21" s="16"/>
      <c r="BD21" s="16"/>
      <c r="BE21" s="16"/>
      <c r="BF21" s="13"/>
      <c r="BG21" s="13"/>
      <c r="BH21" s="13"/>
      <c r="BI21" s="13"/>
      <c r="BJ21" s="13"/>
      <c r="BK21" s="13"/>
      <c r="BL21" s="13"/>
      <c r="BM21" s="21"/>
      <c r="BN21" s="21"/>
      <c r="BO21" s="21"/>
      <c r="BP21" s="21"/>
      <c r="BQ21" s="21"/>
      <c r="BR21" s="21"/>
      <c r="BS21" s="21"/>
      <c r="BT21" s="22"/>
      <c r="BU21" s="22"/>
      <c r="BV21" s="22"/>
      <c r="BW21" s="22"/>
      <c r="BX21" s="22"/>
      <c r="BY21" s="22"/>
      <c r="BZ21" s="22"/>
      <c r="CC21" s="2" t="str">
        <f t="shared" si="1"/>
        <v>Q2/1963</v>
      </c>
      <c r="CD21" s="3" t="e">
        <v>#N/A</v>
      </c>
      <c r="CE21" s="3" t="e">
        <v>#N/A</v>
      </c>
      <c r="CF21" s="3" t="e">
        <v>#N/A</v>
      </c>
      <c r="CG21" s="3" t="e">
        <v>#N/A</v>
      </c>
      <c r="CH21" s="3" t="e">
        <v>#N/A</v>
      </c>
      <c r="CI21" s="3" t="e">
        <v>#N/A</v>
      </c>
      <c r="CJ21" s="2">
        <v>0</v>
      </c>
      <c r="CL21" s="3" t="e">
        <v>#N/A</v>
      </c>
      <c r="CM21" s="3" t="e">
        <v>#N/A</v>
      </c>
      <c r="CN21" s="3" t="e">
        <v>#N/A</v>
      </c>
      <c r="CR21" s="2" t="str">
        <f t="shared" si="2"/>
        <v>Q2/1963</v>
      </c>
      <c r="CS21" s="3" t="e">
        <v>#N/A</v>
      </c>
      <c r="CT21" s="3" t="e">
        <v>#N/A</v>
      </c>
    </row>
    <row r="22" spans="1:98" x14ac:dyDescent="0.25">
      <c r="A22" s="2" t="str">
        <f>'Real GDP'!A21</f>
        <v>Q3/1963</v>
      </c>
      <c r="B22" s="3">
        <f>100*DataTransformed!B17</f>
        <v>7.7331157398546679</v>
      </c>
      <c r="C22" s="3">
        <f>100*DataTransformed!L17</f>
        <v>0.49089036319429624</v>
      </c>
      <c r="D22" s="3">
        <f>100*DataTransformed!C17</f>
        <v>2.0296623162362692</v>
      </c>
      <c r="E22" s="3">
        <f>100*DataTransformed!M17</f>
        <v>0.6731805329286189</v>
      </c>
      <c r="F22" s="3">
        <f>100*DataTransformed!D17</f>
        <v>12.982237137188335</v>
      </c>
      <c r="G22" s="3">
        <f>100*DataTransformed!N17</f>
        <v>0.48126547664590902</v>
      </c>
      <c r="H22" s="3">
        <f>100*DataTransformed!E17</f>
        <v>13.64170235667288</v>
      </c>
      <c r="I22" s="3">
        <f>100*DataTransformed!O17</f>
        <v>0.4324421178610649</v>
      </c>
      <c r="J22" s="3">
        <f>100*DataTransformed!F17</f>
        <v>6.5119248169668964</v>
      </c>
      <c r="K22" s="3">
        <f>100*DataTransformed!P17</f>
        <v>0.36819986504426083</v>
      </c>
      <c r="L22" s="3">
        <f>100*DataTransformed!G17</f>
        <v>3.0623074179359833</v>
      </c>
      <c r="M22" s="3">
        <f>100*DataTransformed!Q17</f>
        <v>0.65240305728622161</v>
      </c>
      <c r="N22" s="3">
        <f>100*DataTransformed!H17</f>
        <v>11.560068129667656</v>
      </c>
      <c r="O22" s="3">
        <f>100*DataTransformed!R17</f>
        <v>0.37843050188932637</v>
      </c>
      <c r="P22" s="3">
        <f>100*DataTransformed!I17</f>
        <v>8.5391499761236389</v>
      </c>
      <c r="Q22" s="3">
        <f>100*DataTransformed!S17</f>
        <v>0.509722369669241</v>
      </c>
      <c r="R22" s="2">
        <v>3</v>
      </c>
      <c r="V22" s="2" t="str">
        <f t="shared" si="0"/>
        <v>Q3/1963</v>
      </c>
      <c r="W22" s="17"/>
      <c r="X22" s="17"/>
      <c r="Y22" s="17"/>
      <c r="Z22" s="17"/>
      <c r="AA22" s="17"/>
      <c r="AB22" s="17"/>
      <c r="AC22" s="17"/>
      <c r="AD22" s="18"/>
      <c r="AE22" s="18"/>
      <c r="AF22" s="18"/>
      <c r="AG22" s="18"/>
      <c r="AH22" s="18"/>
      <c r="AI22" s="18"/>
      <c r="AJ22" s="18"/>
      <c r="AK22" s="19"/>
      <c r="AL22" s="19"/>
      <c r="AM22" s="19"/>
      <c r="AN22" s="19"/>
      <c r="AO22" s="19"/>
      <c r="AP22" s="19"/>
      <c r="AQ22" s="19"/>
      <c r="AR22" s="20"/>
      <c r="AS22" s="20"/>
      <c r="AT22" s="20"/>
      <c r="AU22" s="20"/>
      <c r="AV22" s="20"/>
      <c r="AW22" s="20"/>
      <c r="AX22" s="20"/>
      <c r="AY22" s="16"/>
      <c r="AZ22" s="16"/>
      <c r="BA22" s="16"/>
      <c r="BB22" s="16"/>
      <c r="BC22" s="16"/>
      <c r="BD22" s="16"/>
      <c r="BE22" s="16"/>
      <c r="BF22" s="13"/>
      <c r="BG22" s="13"/>
      <c r="BH22" s="13"/>
      <c r="BI22" s="13"/>
      <c r="BJ22" s="13"/>
      <c r="BK22" s="13"/>
      <c r="BL22" s="13"/>
      <c r="BM22" s="21"/>
      <c r="BN22" s="21"/>
      <c r="BO22" s="21"/>
      <c r="BP22" s="21"/>
      <c r="BQ22" s="21"/>
      <c r="BR22" s="21"/>
      <c r="BS22" s="21"/>
      <c r="BT22" s="22"/>
      <c r="BU22" s="22"/>
      <c r="BV22" s="22"/>
      <c r="BW22" s="22"/>
      <c r="BX22" s="22"/>
      <c r="BY22" s="22"/>
      <c r="BZ22" s="22"/>
      <c r="CC22" s="2" t="str">
        <f t="shared" si="1"/>
        <v>Q3/1963</v>
      </c>
      <c r="CD22" s="3" t="e">
        <v>#N/A</v>
      </c>
      <c r="CE22" s="3" t="e">
        <v>#N/A</v>
      </c>
      <c r="CF22" s="3" t="e">
        <v>#N/A</v>
      </c>
      <c r="CG22" s="3" t="e">
        <v>#N/A</v>
      </c>
      <c r="CH22" s="3" t="e">
        <v>#N/A</v>
      </c>
      <c r="CI22" s="3" t="e">
        <v>#N/A</v>
      </c>
      <c r="CJ22" s="2">
        <v>0</v>
      </c>
      <c r="CL22" s="3" t="e">
        <v>#N/A</v>
      </c>
      <c r="CM22" s="3" t="e">
        <v>#N/A</v>
      </c>
      <c r="CN22" s="3" t="e">
        <v>#N/A</v>
      </c>
      <c r="CR22" s="2" t="str">
        <f t="shared" si="2"/>
        <v>Q3/1963</v>
      </c>
      <c r="CS22" s="3" t="e">
        <v>#N/A</v>
      </c>
      <c r="CT22" s="3" t="e">
        <v>#N/A</v>
      </c>
    </row>
    <row r="23" spans="1:98" x14ac:dyDescent="0.25">
      <c r="A23" s="2" t="str">
        <f>'Real GDP'!A22</f>
        <v>Q4/1963</v>
      </c>
      <c r="B23" s="3">
        <f>100*DataTransformed!B18</f>
        <v>2.8446017548318991</v>
      </c>
      <c r="C23" s="3">
        <f>100*DataTransformed!L18</f>
        <v>3.2364508920826651</v>
      </c>
      <c r="D23" s="3">
        <f>100*DataTransformed!C18</f>
        <v>8.7855518805117327</v>
      </c>
      <c r="E23" s="3">
        <f>100*DataTransformed!M18</f>
        <v>3.2083971949521839</v>
      </c>
      <c r="F23" s="3">
        <f>100*DataTransformed!D18</f>
        <v>1.2432155308687243</v>
      </c>
      <c r="G23" s="3">
        <f>100*DataTransformed!N18</f>
        <v>2.9901221889216956</v>
      </c>
      <c r="H23" s="3">
        <f>100*DataTransformed!E18</f>
        <v>1.9311970843894244</v>
      </c>
      <c r="I23" s="3">
        <f>100*DataTransformed!O18</f>
        <v>3.216096686905523</v>
      </c>
      <c r="J23" s="3">
        <f>100*DataTransformed!F18</f>
        <v>4.0926400780804784</v>
      </c>
      <c r="K23" s="3">
        <f>100*DataTransformed!P18</f>
        <v>3.3376533810351106</v>
      </c>
      <c r="L23" s="3">
        <f>100*DataTransformed!G18</f>
        <v>12.370398808537075</v>
      </c>
      <c r="M23" s="3">
        <f>100*DataTransformed!Q18</f>
        <v>3.1029274037299714</v>
      </c>
      <c r="N23" s="3">
        <f>100*DataTransformed!H18</f>
        <v>13.54937809550627</v>
      </c>
      <c r="O23" s="3">
        <f>100*DataTransformed!R18</f>
        <v>3.2342773601694574</v>
      </c>
      <c r="P23" s="3">
        <f>100*DataTransformed!I18</f>
        <v>7.3780791865697637</v>
      </c>
      <c r="Q23" s="3">
        <f>100*DataTransformed!S18</f>
        <v>3.0431522822174983</v>
      </c>
      <c r="R23" s="2">
        <v>3</v>
      </c>
      <c r="V23" s="2" t="str">
        <f t="shared" si="0"/>
        <v>Q4/1963</v>
      </c>
      <c r="W23" s="17"/>
      <c r="X23" s="17"/>
      <c r="Y23" s="17"/>
      <c r="Z23" s="17"/>
      <c r="AA23" s="17"/>
      <c r="AB23" s="17"/>
      <c r="AC23" s="17"/>
      <c r="AD23" s="18"/>
      <c r="AE23" s="18"/>
      <c r="AF23" s="18"/>
      <c r="AG23" s="18"/>
      <c r="AH23" s="18"/>
      <c r="AI23" s="18"/>
      <c r="AJ23" s="18"/>
      <c r="AK23" s="19"/>
      <c r="AL23" s="19"/>
      <c r="AM23" s="19"/>
      <c r="AN23" s="19"/>
      <c r="AO23" s="19"/>
      <c r="AP23" s="19"/>
      <c r="AQ23" s="19"/>
      <c r="AR23" s="20"/>
      <c r="AS23" s="20"/>
      <c r="AT23" s="20"/>
      <c r="AU23" s="20"/>
      <c r="AV23" s="20"/>
      <c r="AW23" s="20"/>
      <c r="AX23" s="20"/>
      <c r="AY23" s="16"/>
      <c r="AZ23" s="16"/>
      <c r="BA23" s="16"/>
      <c r="BB23" s="16"/>
      <c r="BC23" s="16"/>
      <c r="BD23" s="16"/>
      <c r="BE23" s="16"/>
      <c r="BF23" s="13"/>
      <c r="BG23" s="13"/>
      <c r="BH23" s="13"/>
      <c r="BI23" s="13"/>
      <c r="BJ23" s="13"/>
      <c r="BK23" s="13"/>
      <c r="BL23" s="13"/>
      <c r="BM23" s="21"/>
      <c r="BN23" s="21"/>
      <c r="BO23" s="21"/>
      <c r="BP23" s="21"/>
      <c r="BQ23" s="21"/>
      <c r="BR23" s="21"/>
      <c r="BS23" s="21"/>
      <c r="BT23" s="22"/>
      <c r="BU23" s="22"/>
      <c r="BV23" s="22"/>
      <c r="BW23" s="22"/>
      <c r="BX23" s="22"/>
      <c r="BY23" s="22"/>
      <c r="BZ23" s="22"/>
      <c r="CC23" s="2" t="str">
        <f t="shared" si="1"/>
        <v>Q4/1963</v>
      </c>
      <c r="CD23" s="3" t="e">
        <v>#N/A</v>
      </c>
      <c r="CE23" s="3" t="e">
        <v>#N/A</v>
      </c>
      <c r="CF23" s="3" t="e">
        <v>#N/A</v>
      </c>
      <c r="CG23" s="3" t="e">
        <v>#N/A</v>
      </c>
      <c r="CH23" s="3" t="e">
        <v>#N/A</v>
      </c>
      <c r="CI23" s="3" t="e">
        <v>#N/A</v>
      </c>
      <c r="CJ23" s="2">
        <v>0</v>
      </c>
      <c r="CL23" s="3" t="e">
        <v>#N/A</v>
      </c>
      <c r="CM23" s="3" t="e">
        <v>#N/A</v>
      </c>
      <c r="CN23" s="3" t="e">
        <v>#N/A</v>
      </c>
      <c r="CR23" s="2" t="str">
        <f t="shared" si="2"/>
        <v>Q4/1963</v>
      </c>
      <c r="CS23" s="3" t="e">
        <v>#N/A</v>
      </c>
      <c r="CT23" s="3" t="e">
        <v>#N/A</v>
      </c>
    </row>
    <row r="24" spans="1:98" x14ac:dyDescent="0.25">
      <c r="A24" s="2" t="str">
        <f>'Real GDP'!A23</f>
        <v>Q1/1964</v>
      </c>
      <c r="B24" s="3">
        <f>100*DataTransformed!B19</f>
        <v>8.559150811039018</v>
      </c>
      <c r="C24" s="3">
        <f>100*DataTransformed!L19</f>
        <v>1.2809443755646299</v>
      </c>
      <c r="D24" s="3">
        <f>100*DataTransformed!C19</f>
        <v>2.3994812754093431</v>
      </c>
      <c r="E24" s="3">
        <f>100*DataTransformed!M19</f>
        <v>0.75375264697008504</v>
      </c>
      <c r="F24" s="3">
        <f>100*DataTransformed!D19</f>
        <v>7.4604089968190124</v>
      </c>
      <c r="G24" s="3">
        <f>100*DataTransformed!N19</f>
        <v>1.4451777218337014</v>
      </c>
      <c r="H24" s="3">
        <f>100*DataTransformed!E19</f>
        <v>5.4661084421617545</v>
      </c>
      <c r="I24" s="3">
        <f>100*DataTransformed!O19</f>
        <v>1.3209408974597991</v>
      </c>
      <c r="J24" s="3">
        <f>100*DataTransformed!F19</f>
        <v>5.8856208279429723</v>
      </c>
      <c r="K24" s="3">
        <f>100*DataTransformed!P19</f>
        <v>1.3999605339199306</v>
      </c>
      <c r="L24" s="3">
        <f>100*DataTransformed!G19</f>
        <v>9.7934101888554892</v>
      </c>
      <c r="M24" s="3">
        <f>100*DataTransformed!Q19</f>
        <v>0.87571366441014931</v>
      </c>
      <c r="N24" s="3">
        <f>100*DataTransformed!H19</f>
        <v>12.561359049685095</v>
      </c>
      <c r="O24" s="3">
        <f>100*DataTransformed!R19</f>
        <v>1.3627756934175395</v>
      </c>
      <c r="P24" s="3">
        <f>100*DataTransformed!I19</f>
        <v>2.2555609903704976</v>
      </c>
      <c r="Q24" s="3">
        <f>100*DataTransformed!S19</f>
        <v>1.2132442687830647</v>
      </c>
      <c r="R24" s="2">
        <v>3</v>
      </c>
      <c r="V24" s="2" t="str">
        <f t="shared" si="0"/>
        <v>Q1/1964</v>
      </c>
      <c r="W24" s="17"/>
      <c r="X24" s="17"/>
      <c r="Y24" s="17"/>
      <c r="Z24" s="17"/>
      <c r="AA24" s="17"/>
      <c r="AB24" s="17"/>
      <c r="AC24" s="17"/>
      <c r="AD24" s="18"/>
      <c r="AE24" s="18"/>
      <c r="AF24" s="18"/>
      <c r="AG24" s="18"/>
      <c r="AH24" s="18"/>
      <c r="AI24" s="18"/>
      <c r="AJ24" s="18"/>
      <c r="AK24" s="19"/>
      <c r="AL24" s="19"/>
      <c r="AM24" s="19"/>
      <c r="AN24" s="19"/>
      <c r="AO24" s="19"/>
      <c r="AP24" s="19"/>
      <c r="AQ24" s="19"/>
      <c r="AR24" s="20"/>
      <c r="AS24" s="20"/>
      <c r="AT24" s="20"/>
      <c r="AU24" s="20"/>
      <c r="AV24" s="20"/>
      <c r="AW24" s="20"/>
      <c r="AX24" s="20"/>
      <c r="AY24" s="16"/>
      <c r="AZ24" s="16"/>
      <c r="BA24" s="16"/>
      <c r="BB24" s="16"/>
      <c r="BC24" s="16"/>
      <c r="BD24" s="16"/>
      <c r="BE24" s="16"/>
      <c r="BF24" s="13"/>
      <c r="BG24" s="13"/>
      <c r="BH24" s="13"/>
      <c r="BI24" s="13"/>
      <c r="BJ24" s="13"/>
      <c r="BK24" s="13"/>
      <c r="BL24" s="13"/>
      <c r="BM24" s="21"/>
      <c r="BN24" s="21"/>
      <c r="BO24" s="21"/>
      <c r="BP24" s="21"/>
      <c r="BQ24" s="21"/>
      <c r="BR24" s="21"/>
      <c r="BS24" s="21"/>
      <c r="BT24" s="22"/>
      <c r="BU24" s="22"/>
      <c r="BV24" s="22"/>
      <c r="BW24" s="22"/>
      <c r="BX24" s="22"/>
      <c r="BY24" s="22"/>
      <c r="BZ24" s="22"/>
      <c r="CC24" s="2" t="str">
        <f t="shared" si="1"/>
        <v>Q1/1964</v>
      </c>
      <c r="CD24" s="3" t="e">
        <v>#N/A</v>
      </c>
      <c r="CE24" s="3" t="e">
        <v>#N/A</v>
      </c>
      <c r="CF24" s="3" t="e">
        <v>#N/A</v>
      </c>
      <c r="CG24" s="3" t="e">
        <v>#N/A</v>
      </c>
      <c r="CH24" s="3" t="e">
        <v>#N/A</v>
      </c>
      <c r="CI24" s="3" t="e">
        <v>#N/A</v>
      </c>
      <c r="CJ24" s="2">
        <v>0</v>
      </c>
      <c r="CL24" s="3" t="e">
        <v>#N/A</v>
      </c>
      <c r="CM24" s="3" t="e">
        <v>#N/A</v>
      </c>
      <c r="CN24" s="3" t="e">
        <v>#N/A</v>
      </c>
      <c r="CR24" s="2" t="str">
        <f t="shared" si="2"/>
        <v>Q1/1964</v>
      </c>
      <c r="CS24" s="3" t="e">
        <v>#N/A</v>
      </c>
      <c r="CT24" s="3" t="e">
        <v>#N/A</v>
      </c>
    </row>
    <row r="25" spans="1:98" x14ac:dyDescent="0.25">
      <c r="A25" s="2" t="str">
        <f>'Real GDP'!A24</f>
        <v>Q2/1964</v>
      </c>
      <c r="B25" s="3">
        <f>100*DataTransformed!B20</f>
        <v>4.7285993692796069</v>
      </c>
      <c r="C25" s="3">
        <f>100*DataTransformed!L20</f>
        <v>0.95709876060023902</v>
      </c>
      <c r="D25" s="3">
        <f>100*DataTransformed!C20</f>
        <v>6.8464275268624419</v>
      </c>
      <c r="E25" s="3">
        <f>100*DataTransformed!M20</f>
        <v>1.3995768641061446</v>
      </c>
      <c r="F25" s="3">
        <f>100*DataTransformed!D20</f>
        <v>3.8174097061965284</v>
      </c>
      <c r="G25" s="3">
        <f>100*DataTransformed!N20</f>
        <v>0.95792470098654547</v>
      </c>
      <c r="H25" s="3">
        <f>100*DataTransformed!E20</f>
        <v>4.8574903383666879</v>
      </c>
      <c r="I25" s="3">
        <f>100*DataTransformed!O20</f>
        <v>0.98541671163037137</v>
      </c>
      <c r="J25" s="3">
        <f>100*DataTransformed!F20</f>
        <v>-4.0681250365182109</v>
      </c>
      <c r="K25" s="3">
        <f>100*DataTransformed!P20</f>
        <v>1.0257090374096833</v>
      </c>
      <c r="L25" s="3">
        <f>100*DataTransformed!G20</f>
        <v>1.3747372890463794</v>
      </c>
      <c r="M25" s="3">
        <f>100*DataTransformed!Q20</f>
        <v>1.0226993033580101</v>
      </c>
      <c r="N25" s="3">
        <f>100*DataTransformed!H20</f>
        <v>9.5343814942538074</v>
      </c>
      <c r="O25" s="3">
        <f>100*DataTransformed!R20</f>
        <v>1.0263075298770019</v>
      </c>
      <c r="P25" s="3">
        <f>100*DataTransformed!I20</f>
        <v>6.5383369815233294</v>
      </c>
      <c r="Q25" s="3">
        <f>100*DataTransformed!S20</f>
        <v>0.86042188398636199</v>
      </c>
      <c r="R25" s="2">
        <v>4</v>
      </c>
      <c r="V25" s="2" t="str">
        <f t="shared" si="0"/>
        <v>Q2/1964</v>
      </c>
      <c r="W25" s="17"/>
      <c r="X25" s="17"/>
      <c r="Y25" s="17"/>
      <c r="Z25" s="17"/>
      <c r="AA25" s="17"/>
      <c r="AB25" s="17"/>
      <c r="AC25" s="17"/>
      <c r="AD25" s="18"/>
      <c r="AE25" s="18"/>
      <c r="AF25" s="18"/>
      <c r="AG25" s="18"/>
      <c r="AH25" s="18"/>
      <c r="AI25" s="18"/>
      <c r="AJ25" s="18"/>
      <c r="AK25" s="19"/>
      <c r="AL25" s="19"/>
      <c r="AM25" s="19"/>
      <c r="AN25" s="19"/>
      <c r="AO25" s="19"/>
      <c r="AP25" s="19"/>
      <c r="AQ25" s="19"/>
      <c r="AR25" s="20"/>
      <c r="AS25" s="20"/>
      <c r="AT25" s="20"/>
      <c r="AU25" s="20"/>
      <c r="AV25" s="20"/>
      <c r="AW25" s="20"/>
      <c r="AX25" s="20"/>
      <c r="AY25" s="16"/>
      <c r="AZ25" s="16"/>
      <c r="BA25" s="16"/>
      <c r="BB25" s="16"/>
      <c r="BC25" s="16"/>
      <c r="BD25" s="16"/>
      <c r="BE25" s="16"/>
      <c r="BF25" s="13"/>
      <c r="BG25" s="13"/>
      <c r="BH25" s="13"/>
      <c r="BI25" s="13"/>
      <c r="BJ25" s="13"/>
      <c r="BK25" s="13"/>
      <c r="BL25" s="13"/>
      <c r="BM25" s="21"/>
      <c r="BN25" s="21"/>
      <c r="BO25" s="21"/>
      <c r="BP25" s="21"/>
      <c r="BQ25" s="21"/>
      <c r="BR25" s="21"/>
      <c r="BS25" s="21"/>
      <c r="BT25" s="22"/>
      <c r="BU25" s="22"/>
      <c r="BV25" s="22"/>
      <c r="BW25" s="22"/>
      <c r="BX25" s="22"/>
      <c r="BY25" s="22"/>
      <c r="BZ25" s="22"/>
      <c r="CC25" s="2" t="str">
        <f t="shared" si="1"/>
        <v>Q2/1964</v>
      </c>
      <c r="CD25" s="3" t="e">
        <v>#N/A</v>
      </c>
      <c r="CE25" s="3" t="e">
        <v>#N/A</v>
      </c>
      <c r="CF25" s="3" t="e">
        <v>#N/A</v>
      </c>
      <c r="CG25" s="3" t="e">
        <v>#N/A</v>
      </c>
      <c r="CH25" s="3" t="e">
        <v>#N/A</v>
      </c>
      <c r="CI25" s="3" t="e">
        <v>#N/A</v>
      </c>
      <c r="CJ25" s="2">
        <v>0</v>
      </c>
      <c r="CL25" s="3" t="e">
        <v>#N/A</v>
      </c>
      <c r="CM25" s="3" t="e">
        <v>#N/A</v>
      </c>
      <c r="CN25" s="3" t="e">
        <v>#N/A</v>
      </c>
      <c r="CR25" s="2" t="str">
        <f t="shared" si="2"/>
        <v>Q2/1964</v>
      </c>
      <c r="CS25" s="3" t="e">
        <v>#N/A</v>
      </c>
      <c r="CT25" s="3" t="e">
        <v>#N/A</v>
      </c>
    </row>
    <row r="26" spans="1:98" x14ac:dyDescent="0.25">
      <c r="A26" s="2" t="str">
        <f>'Real GDP'!A25</f>
        <v>Q3/1964</v>
      </c>
      <c r="B26" s="3">
        <f>100*DataTransformed!B21</f>
        <v>5.3966112786774545</v>
      </c>
      <c r="C26" s="3">
        <f>100*DataTransformed!L21</f>
        <v>1.6218074596936916</v>
      </c>
      <c r="D26" s="3">
        <f>100*DataTransformed!C21</f>
        <v>1.5744824621780396</v>
      </c>
      <c r="E26" s="3">
        <f>100*DataTransformed!M21</f>
        <v>1.8841136631555955</v>
      </c>
      <c r="F26" s="3">
        <f>100*DataTransformed!D21</f>
        <v>4.8751865264488714</v>
      </c>
      <c r="G26" s="3">
        <f>100*DataTransformed!N21</f>
        <v>1.7440190825995572</v>
      </c>
      <c r="H26" s="3">
        <f>100*DataTransformed!E21</f>
        <v>4.1349301694285856</v>
      </c>
      <c r="I26" s="3">
        <f>100*DataTransformed!O21</f>
        <v>1.6452117313633607</v>
      </c>
      <c r="J26" s="3">
        <f>100*DataTransformed!F21</f>
        <v>-0.67618940593519028</v>
      </c>
      <c r="K26" s="3">
        <f>100*DataTransformed!P21</f>
        <v>1.5849447877469558</v>
      </c>
      <c r="L26" s="3">
        <f>100*DataTransformed!G21</f>
        <v>4.1838809742582583</v>
      </c>
      <c r="M26" s="3">
        <f>100*DataTransformed!Q21</f>
        <v>1.7081164161705686</v>
      </c>
      <c r="N26" s="3">
        <f>100*DataTransformed!H21</f>
        <v>6.1325899477058243</v>
      </c>
      <c r="O26" s="3">
        <f>100*DataTransformed!R21</f>
        <v>1.7591905618296266</v>
      </c>
      <c r="P26" s="3">
        <f>100*DataTransformed!I21</f>
        <v>2.9939374472924385</v>
      </c>
      <c r="Q26" s="3">
        <f>100*DataTransformed!S21</f>
        <v>1.8336990976999701</v>
      </c>
      <c r="R26" s="2">
        <v>4</v>
      </c>
      <c r="V26" s="2" t="str">
        <f t="shared" si="0"/>
        <v>Q3/1964</v>
      </c>
      <c r="W26" s="17"/>
      <c r="X26" s="17"/>
      <c r="Y26" s="17"/>
      <c r="Z26" s="17"/>
      <c r="AA26" s="17"/>
      <c r="AB26" s="17"/>
      <c r="AC26" s="17"/>
      <c r="AD26" s="18"/>
      <c r="AE26" s="18"/>
      <c r="AF26" s="18"/>
      <c r="AG26" s="18"/>
      <c r="AH26" s="18"/>
      <c r="AI26" s="18"/>
      <c r="AJ26" s="18"/>
      <c r="AK26" s="19"/>
      <c r="AL26" s="19"/>
      <c r="AM26" s="19"/>
      <c r="AN26" s="19"/>
      <c r="AO26" s="19"/>
      <c r="AP26" s="19"/>
      <c r="AQ26" s="19"/>
      <c r="AR26" s="20"/>
      <c r="AS26" s="20"/>
      <c r="AT26" s="20"/>
      <c r="AU26" s="20"/>
      <c r="AV26" s="20"/>
      <c r="AW26" s="20"/>
      <c r="AX26" s="20"/>
      <c r="AY26" s="16"/>
      <c r="AZ26" s="16"/>
      <c r="BA26" s="16"/>
      <c r="BB26" s="16"/>
      <c r="BC26" s="16"/>
      <c r="BD26" s="16"/>
      <c r="BE26" s="16"/>
      <c r="BF26" s="13"/>
      <c r="BG26" s="13"/>
      <c r="BH26" s="13"/>
      <c r="BI26" s="13"/>
      <c r="BJ26" s="13"/>
      <c r="BK26" s="13"/>
      <c r="BL26" s="13"/>
      <c r="BM26" s="21"/>
      <c r="BN26" s="21"/>
      <c r="BO26" s="21"/>
      <c r="BP26" s="21"/>
      <c r="BQ26" s="21"/>
      <c r="BR26" s="21"/>
      <c r="BS26" s="21"/>
      <c r="BT26" s="22"/>
      <c r="BU26" s="22"/>
      <c r="BV26" s="22"/>
      <c r="BW26" s="22"/>
      <c r="BX26" s="22"/>
      <c r="BY26" s="22"/>
      <c r="BZ26" s="22"/>
      <c r="CC26" s="2" t="str">
        <f t="shared" si="1"/>
        <v>Q3/1964</v>
      </c>
      <c r="CD26" s="3" t="e">
        <v>#N/A</v>
      </c>
      <c r="CE26" s="3" t="e">
        <v>#N/A</v>
      </c>
      <c r="CF26" s="3" t="e">
        <v>#N/A</v>
      </c>
      <c r="CG26" s="3" t="e">
        <v>#N/A</v>
      </c>
      <c r="CH26" s="3" t="e">
        <v>#N/A</v>
      </c>
      <c r="CI26" s="3" t="e">
        <v>#N/A</v>
      </c>
      <c r="CJ26" s="2">
        <v>0</v>
      </c>
      <c r="CL26" s="3" t="e">
        <v>#N/A</v>
      </c>
      <c r="CM26" s="3" t="e">
        <v>#N/A</v>
      </c>
      <c r="CN26" s="3" t="e">
        <v>#N/A</v>
      </c>
      <c r="CR26" s="2" t="str">
        <f t="shared" si="2"/>
        <v>Q3/1964</v>
      </c>
      <c r="CS26" s="3" t="e">
        <v>#N/A</v>
      </c>
      <c r="CT26" s="3" t="e">
        <v>#N/A</v>
      </c>
    </row>
    <row r="27" spans="1:98" x14ac:dyDescent="0.25">
      <c r="A27" s="2" t="str">
        <f>'Real GDP'!A26</f>
        <v>Q4/1964</v>
      </c>
      <c r="B27" s="3">
        <f>100*DataTransformed!B22</f>
        <v>1.415949587699572</v>
      </c>
      <c r="C27" s="3">
        <f>100*DataTransformed!L22</f>
        <v>1.8140132414384169</v>
      </c>
      <c r="D27" s="3">
        <f>100*DataTransformed!C22</f>
        <v>6.0403123155779781</v>
      </c>
      <c r="E27" s="3">
        <f>100*DataTransformed!M22</f>
        <v>1.7440587605845437</v>
      </c>
      <c r="F27" s="3">
        <f>100*DataTransformed!D22</f>
        <v>3.5987195849575215</v>
      </c>
      <c r="G27" s="3">
        <f>100*DataTransformed!N22</f>
        <v>1.9504955792122303</v>
      </c>
      <c r="H27" s="3">
        <f>100*DataTransformed!E22</f>
        <v>5.4046634597892051</v>
      </c>
      <c r="I27" s="3">
        <f>100*DataTransformed!O22</f>
        <v>1.8250860912107925</v>
      </c>
      <c r="J27" s="3">
        <f>100*DataTransformed!F22</f>
        <v>-1.6774432818344565</v>
      </c>
      <c r="K27" s="3">
        <f>100*DataTransformed!P22</f>
        <v>1.9072857401230436</v>
      </c>
      <c r="L27" s="3">
        <f>100*DataTransformed!G22</f>
        <v>2.1052538806053178</v>
      </c>
      <c r="M27" s="3">
        <f>100*DataTransformed!Q22</f>
        <v>1.9176311658631207</v>
      </c>
      <c r="N27" s="3">
        <f>100*DataTransformed!H22</f>
        <v>4.9703929474613773</v>
      </c>
      <c r="O27" s="3">
        <f>100*DataTransformed!R22</f>
        <v>1.9475499928720552</v>
      </c>
      <c r="P27" s="3">
        <f>100*DataTransformed!I22</f>
        <v>8.6034525401320394</v>
      </c>
      <c r="Q27" s="3">
        <f>100*DataTransformed!S22</f>
        <v>2.0717839724678555</v>
      </c>
      <c r="R27" s="2">
        <v>4</v>
      </c>
      <c r="V27" s="2" t="str">
        <f t="shared" si="0"/>
        <v>Q4/1964</v>
      </c>
      <c r="W27" s="17"/>
      <c r="X27" s="17"/>
      <c r="Y27" s="17"/>
      <c r="Z27" s="17"/>
      <c r="AA27" s="17"/>
      <c r="AB27" s="17"/>
      <c r="AC27" s="17"/>
      <c r="AD27" s="18"/>
      <c r="AE27" s="18"/>
      <c r="AF27" s="18"/>
      <c r="AG27" s="18"/>
      <c r="AH27" s="18"/>
      <c r="AI27" s="18"/>
      <c r="AJ27" s="18"/>
      <c r="AK27" s="19"/>
      <c r="AL27" s="19"/>
      <c r="AM27" s="19"/>
      <c r="AN27" s="19"/>
      <c r="AO27" s="19"/>
      <c r="AP27" s="19"/>
      <c r="AQ27" s="19"/>
      <c r="AR27" s="20"/>
      <c r="AS27" s="20"/>
      <c r="AT27" s="20"/>
      <c r="AU27" s="20"/>
      <c r="AV27" s="20"/>
      <c r="AW27" s="20"/>
      <c r="AX27" s="20"/>
      <c r="AY27" s="16"/>
      <c r="AZ27" s="16"/>
      <c r="BA27" s="16"/>
      <c r="BB27" s="16"/>
      <c r="BC27" s="16"/>
      <c r="BD27" s="16"/>
      <c r="BE27" s="16"/>
      <c r="BF27" s="13"/>
      <c r="BG27" s="13"/>
      <c r="BH27" s="13"/>
      <c r="BI27" s="13"/>
      <c r="BJ27" s="13"/>
      <c r="BK27" s="13"/>
      <c r="BL27" s="13"/>
      <c r="BM27" s="21"/>
      <c r="BN27" s="21"/>
      <c r="BO27" s="21"/>
      <c r="BP27" s="21"/>
      <c r="BQ27" s="21"/>
      <c r="BR27" s="21"/>
      <c r="BS27" s="21"/>
      <c r="BT27" s="22"/>
      <c r="BU27" s="22"/>
      <c r="BV27" s="22"/>
      <c r="BW27" s="22"/>
      <c r="BX27" s="22"/>
      <c r="BY27" s="22"/>
      <c r="BZ27" s="22"/>
      <c r="CC27" s="2" t="str">
        <f t="shared" si="1"/>
        <v>Q4/1964</v>
      </c>
      <c r="CD27" s="3" t="e">
        <v>#N/A</v>
      </c>
      <c r="CE27" s="3" t="e">
        <v>#N/A</v>
      </c>
      <c r="CF27" s="3" t="e">
        <v>#N/A</v>
      </c>
      <c r="CG27" s="3" t="e">
        <v>#N/A</v>
      </c>
      <c r="CH27" s="3" t="e">
        <v>#N/A</v>
      </c>
      <c r="CI27" s="3" t="e">
        <v>#N/A</v>
      </c>
      <c r="CJ27" s="2">
        <v>0</v>
      </c>
      <c r="CL27" s="3" t="e">
        <v>#N/A</v>
      </c>
      <c r="CM27" s="3" t="e">
        <v>#N/A</v>
      </c>
      <c r="CN27" s="3" t="e">
        <v>#N/A</v>
      </c>
      <c r="CR27" s="2" t="str">
        <f t="shared" si="2"/>
        <v>Q4/1964</v>
      </c>
      <c r="CS27" s="3" t="e">
        <v>#N/A</v>
      </c>
      <c r="CT27" s="3" t="e">
        <v>#N/A</v>
      </c>
    </row>
    <row r="28" spans="1:98" x14ac:dyDescent="0.25">
      <c r="A28" s="2" t="str">
        <f>'Real GDP'!A27</f>
        <v>Q1/1965</v>
      </c>
      <c r="B28" s="3">
        <f>100*DataTransformed!B23</f>
        <v>9.7455820301270535</v>
      </c>
      <c r="C28" s="3">
        <f>100*DataTransformed!L23</f>
        <v>2.0063593928151491</v>
      </c>
      <c r="D28" s="3">
        <f>100*DataTransformed!C23</f>
        <v>-1.1172635886396165</v>
      </c>
      <c r="E28" s="3">
        <f>100*DataTransformed!M23</f>
        <v>2.2585726848083354</v>
      </c>
      <c r="F28" s="3">
        <f>100*DataTransformed!D23</f>
        <v>0.88699680919503976</v>
      </c>
      <c r="G28" s="3">
        <f>100*DataTransformed!N23</f>
        <v>2.0864665003923477</v>
      </c>
      <c r="H28" s="3">
        <f>100*DataTransformed!E23</f>
        <v>6.4932658656555731</v>
      </c>
      <c r="I28" s="3">
        <f>100*DataTransformed!O23</f>
        <v>2.0138081974664601</v>
      </c>
      <c r="J28" s="3">
        <f>100*DataTransformed!F23</f>
        <v>5.3644516602634695</v>
      </c>
      <c r="K28" s="3">
        <f>100*DataTransformed!P23</f>
        <v>2.030151724859941</v>
      </c>
      <c r="L28" s="3">
        <f>100*DataTransformed!G23</f>
        <v>12.371890672456942</v>
      </c>
      <c r="M28" s="3">
        <f>100*DataTransformed!Q23</f>
        <v>2.0808228731556966</v>
      </c>
      <c r="N28" s="3">
        <f>100*DataTransformed!H23</f>
        <v>3.2368736830331812</v>
      </c>
      <c r="O28" s="3">
        <f>100*DataTransformed!R23</f>
        <v>2.1213744572207816</v>
      </c>
      <c r="P28" s="3">
        <f>100*DataTransformed!I23</f>
        <v>8.4233355109592623</v>
      </c>
      <c r="Q28" s="3">
        <f>100*DataTransformed!S23</f>
        <v>1.7032514585759273</v>
      </c>
      <c r="R28" s="2">
        <v>4</v>
      </c>
      <c r="V28" s="2" t="str">
        <f t="shared" si="0"/>
        <v>Q1/1965</v>
      </c>
      <c r="W28" s="17"/>
      <c r="X28" s="17"/>
      <c r="Y28" s="17"/>
      <c r="Z28" s="17"/>
      <c r="AA28" s="17"/>
      <c r="AB28" s="17"/>
      <c r="AC28" s="17"/>
      <c r="AD28" s="18"/>
      <c r="AE28" s="18"/>
      <c r="AF28" s="18"/>
      <c r="AG28" s="18"/>
      <c r="AH28" s="18"/>
      <c r="AI28" s="18"/>
      <c r="AJ28" s="18"/>
      <c r="AK28" s="19"/>
      <c r="AL28" s="19"/>
      <c r="AM28" s="19"/>
      <c r="AN28" s="19"/>
      <c r="AO28" s="19"/>
      <c r="AP28" s="19"/>
      <c r="AQ28" s="19"/>
      <c r="AR28" s="20"/>
      <c r="AS28" s="20"/>
      <c r="AT28" s="20"/>
      <c r="AU28" s="20"/>
      <c r="AV28" s="20"/>
      <c r="AW28" s="20"/>
      <c r="AX28" s="20"/>
      <c r="AY28" s="16"/>
      <c r="AZ28" s="16"/>
      <c r="BA28" s="16"/>
      <c r="BB28" s="16"/>
      <c r="BC28" s="16"/>
      <c r="BD28" s="16"/>
      <c r="BE28" s="16"/>
      <c r="BF28" s="13"/>
      <c r="BG28" s="13"/>
      <c r="BH28" s="13"/>
      <c r="BI28" s="13"/>
      <c r="BJ28" s="13"/>
      <c r="BK28" s="13"/>
      <c r="BL28" s="13"/>
      <c r="BM28" s="21"/>
      <c r="BN28" s="21"/>
      <c r="BO28" s="21"/>
      <c r="BP28" s="21"/>
      <c r="BQ28" s="21"/>
      <c r="BR28" s="21"/>
      <c r="BS28" s="21"/>
      <c r="BT28" s="22"/>
      <c r="BU28" s="22"/>
      <c r="BV28" s="22"/>
      <c r="BW28" s="22"/>
      <c r="BX28" s="22"/>
      <c r="BY28" s="22"/>
      <c r="BZ28" s="22"/>
      <c r="CC28" s="2" t="str">
        <f t="shared" si="1"/>
        <v>Q1/1965</v>
      </c>
      <c r="CD28" s="3" t="e">
        <v>#N/A</v>
      </c>
      <c r="CE28" s="3" t="e">
        <v>#N/A</v>
      </c>
      <c r="CF28" s="3" t="e">
        <v>#N/A</v>
      </c>
      <c r="CG28" s="3" t="e">
        <v>#N/A</v>
      </c>
      <c r="CH28" s="3" t="e">
        <v>#N/A</v>
      </c>
      <c r="CI28" s="3" t="e">
        <v>#N/A</v>
      </c>
      <c r="CJ28" s="2">
        <v>0</v>
      </c>
      <c r="CL28" s="3" t="e">
        <v>#N/A</v>
      </c>
      <c r="CM28" s="3" t="e">
        <v>#N/A</v>
      </c>
      <c r="CN28" s="3" t="e">
        <v>#N/A</v>
      </c>
      <c r="CR28" s="2" t="str">
        <f t="shared" si="2"/>
        <v>Q1/1965</v>
      </c>
      <c r="CS28" s="3" t="e">
        <v>#N/A</v>
      </c>
      <c r="CT28" s="3" t="e">
        <v>#N/A</v>
      </c>
    </row>
    <row r="29" spans="1:98" x14ac:dyDescent="0.25">
      <c r="A29" s="2" t="str">
        <f>'Real GDP'!A28</f>
        <v>Q2/1965</v>
      </c>
      <c r="B29" s="3">
        <f>100*DataTransformed!B24</f>
        <v>5.4313830343510006</v>
      </c>
      <c r="C29" s="3">
        <f>100*DataTransformed!L24</f>
        <v>1.7999223870862835</v>
      </c>
      <c r="D29" s="3">
        <f>100*DataTransformed!C24</f>
        <v>0.42524475724903255</v>
      </c>
      <c r="E29" s="3">
        <f>100*DataTransformed!M24</f>
        <v>1.3688997579745177</v>
      </c>
      <c r="F29" s="3">
        <f>100*DataTransformed!D24</f>
        <v>9.8305825398725233</v>
      </c>
      <c r="G29" s="3">
        <f>100*DataTransformed!N24</f>
        <v>1.6088709995889516</v>
      </c>
      <c r="H29" s="3">
        <f>100*DataTransformed!E24</f>
        <v>6.2629964649438818</v>
      </c>
      <c r="I29" s="3">
        <f>100*DataTransformed!O24</f>
        <v>1.8101058504361944</v>
      </c>
      <c r="J29" s="3">
        <f>100*DataTransformed!F24</f>
        <v>7.896850178837056</v>
      </c>
      <c r="K29" s="3">
        <f>100*DataTransformed!P24</f>
        <v>1.5909651850428475</v>
      </c>
      <c r="L29" s="3">
        <f>100*DataTransformed!G24</f>
        <v>3.7348673501444551</v>
      </c>
      <c r="M29" s="3">
        <f>100*DataTransformed!Q24</f>
        <v>2.1092688438827167</v>
      </c>
      <c r="N29" s="3">
        <f>100*DataTransformed!H24</f>
        <v>4.9650505784455845</v>
      </c>
      <c r="O29" s="3">
        <f>100*DataTransformed!R24</f>
        <v>1.9199739796315285</v>
      </c>
      <c r="P29" s="3">
        <f>100*DataTransformed!I24</f>
        <v>1.702842661552495</v>
      </c>
      <c r="Q29" s="3">
        <f>100*DataTransformed!S24</f>
        <v>1.8270959732445746</v>
      </c>
      <c r="R29" s="2">
        <v>5</v>
      </c>
      <c r="V29" s="2" t="str">
        <f t="shared" si="0"/>
        <v>Q2/1965</v>
      </c>
      <c r="W29" s="17"/>
      <c r="X29" s="17"/>
      <c r="Y29" s="17"/>
      <c r="Z29" s="17"/>
      <c r="AA29" s="17"/>
      <c r="AB29" s="17"/>
      <c r="AC29" s="17"/>
      <c r="AD29" s="18"/>
      <c r="AE29" s="18"/>
      <c r="AF29" s="18"/>
      <c r="AG29" s="18"/>
      <c r="AH29" s="18"/>
      <c r="AI29" s="18"/>
      <c r="AJ29" s="18"/>
      <c r="AK29" s="19"/>
      <c r="AL29" s="19"/>
      <c r="AM29" s="19"/>
      <c r="AN29" s="19"/>
      <c r="AO29" s="19"/>
      <c r="AP29" s="19"/>
      <c r="AQ29" s="19"/>
      <c r="AR29" s="20"/>
      <c r="AS29" s="20"/>
      <c r="AT29" s="20"/>
      <c r="AU29" s="20"/>
      <c r="AV29" s="20"/>
      <c r="AW29" s="20"/>
      <c r="AX29" s="20"/>
      <c r="AY29" s="16"/>
      <c r="AZ29" s="16"/>
      <c r="BA29" s="16"/>
      <c r="BB29" s="16"/>
      <c r="BC29" s="16"/>
      <c r="BD29" s="16"/>
      <c r="BE29" s="16"/>
      <c r="BF29" s="13"/>
      <c r="BG29" s="13"/>
      <c r="BH29" s="13"/>
      <c r="BI29" s="13"/>
      <c r="BJ29" s="13"/>
      <c r="BK29" s="13"/>
      <c r="BL29" s="13"/>
      <c r="BM29" s="21"/>
      <c r="BN29" s="21"/>
      <c r="BO29" s="21"/>
      <c r="BP29" s="21"/>
      <c r="BQ29" s="21"/>
      <c r="BR29" s="21"/>
      <c r="BS29" s="21"/>
      <c r="BT29" s="22"/>
      <c r="BU29" s="22"/>
      <c r="BV29" s="22"/>
      <c r="BW29" s="22"/>
      <c r="BX29" s="22"/>
      <c r="BY29" s="22"/>
      <c r="BZ29" s="22"/>
      <c r="CC29" s="2" t="str">
        <f t="shared" si="1"/>
        <v>Q2/1965</v>
      </c>
      <c r="CD29" s="3" t="e">
        <v>#N/A</v>
      </c>
      <c r="CE29" s="3" t="e">
        <v>#N/A</v>
      </c>
      <c r="CF29" s="3" t="e">
        <v>#N/A</v>
      </c>
      <c r="CG29" s="3" t="e">
        <v>#N/A</v>
      </c>
      <c r="CH29" s="3" t="e">
        <v>#N/A</v>
      </c>
      <c r="CI29" s="3" t="e">
        <v>#N/A</v>
      </c>
      <c r="CJ29" s="2">
        <v>0</v>
      </c>
      <c r="CL29" s="3" t="e">
        <v>#N/A</v>
      </c>
      <c r="CM29" s="3" t="e">
        <v>#N/A</v>
      </c>
      <c r="CN29" s="3" t="e">
        <v>#N/A</v>
      </c>
      <c r="CR29" s="2" t="str">
        <f t="shared" si="2"/>
        <v>Q2/1965</v>
      </c>
      <c r="CS29" s="3" t="e">
        <v>#N/A</v>
      </c>
      <c r="CT29" s="3" t="e">
        <v>#N/A</v>
      </c>
    </row>
    <row r="30" spans="1:98" x14ac:dyDescent="0.25">
      <c r="A30" s="2" t="str">
        <f>'Real GDP'!A29</f>
        <v>Q3/1965</v>
      </c>
      <c r="B30" s="3">
        <f>100*DataTransformed!B25</f>
        <v>8.0426668857406014</v>
      </c>
      <c r="C30" s="3">
        <f>100*DataTransformed!L25</f>
        <v>1.5709429011858234</v>
      </c>
      <c r="D30" s="3">
        <f>100*DataTransformed!C25</f>
        <v>3.3103027498967208</v>
      </c>
      <c r="E30" s="3">
        <f>100*DataTransformed!M25</f>
        <v>1.7050765229583931</v>
      </c>
      <c r="F30" s="3">
        <f>100*DataTransformed!D25</f>
        <v>5.7387156199514067</v>
      </c>
      <c r="G30" s="3">
        <f>100*DataTransformed!N25</f>
        <v>1.579069810529532</v>
      </c>
      <c r="H30" s="3">
        <f>100*DataTransformed!E25</f>
        <v>2.6546745139171435</v>
      </c>
      <c r="I30" s="3">
        <f>100*DataTransformed!O25</f>
        <v>1.5872376603551785</v>
      </c>
      <c r="J30" s="3">
        <f>100*DataTransformed!F25</f>
        <v>5.2930595354432342</v>
      </c>
      <c r="K30" s="3">
        <f>100*DataTransformed!P25</f>
        <v>1.6260967680427285</v>
      </c>
      <c r="L30" s="3">
        <f>100*DataTransformed!G25</f>
        <v>5.3674824186231263</v>
      </c>
      <c r="M30" s="3">
        <f>100*DataTransformed!Q25</f>
        <v>1.7280090098921619</v>
      </c>
      <c r="N30" s="3">
        <f>100*DataTransformed!H25</f>
        <v>8.9625072509672776</v>
      </c>
      <c r="O30" s="3">
        <f>100*DataTransformed!R25</f>
        <v>1.5847987608957226</v>
      </c>
      <c r="P30" s="3">
        <f>100*DataTransformed!I25</f>
        <v>4.0515465531075989</v>
      </c>
      <c r="Q30" s="3">
        <f>100*DataTransformed!S25</f>
        <v>1.6785645807017247</v>
      </c>
      <c r="R30" s="2">
        <v>5</v>
      </c>
      <c r="V30" s="2" t="str">
        <f t="shared" si="0"/>
        <v>Q3/1965</v>
      </c>
      <c r="W30" s="17"/>
      <c r="X30" s="17"/>
      <c r="Y30" s="17"/>
      <c r="Z30" s="17"/>
      <c r="AA30" s="17"/>
      <c r="AB30" s="17"/>
      <c r="AC30" s="17"/>
      <c r="AD30" s="18"/>
      <c r="AE30" s="18"/>
      <c r="AF30" s="18"/>
      <c r="AG30" s="18"/>
      <c r="AH30" s="18"/>
      <c r="AI30" s="18"/>
      <c r="AJ30" s="18"/>
      <c r="AK30" s="19"/>
      <c r="AL30" s="19"/>
      <c r="AM30" s="19"/>
      <c r="AN30" s="19"/>
      <c r="AO30" s="19"/>
      <c r="AP30" s="19"/>
      <c r="AQ30" s="19"/>
      <c r="AR30" s="20"/>
      <c r="AS30" s="20"/>
      <c r="AT30" s="20"/>
      <c r="AU30" s="20"/>
      <c r="AV30" s="20"/>
      <c r="AW30" s="20"/>
      <c r="AX30" s="20"/>
      <c r="AY30" s="16"/>
      <c r="AZ30" s="16"/>
      <c r="BA30" s="16"/>
      <c r="BB30" s="16"/>
      <c r="BC30" s="16"/>
      <c r="BD30" s="16"/>
      <c r="BE30" s="16"/>
      <c r="BF30" s="13"/>
      <c r="BG30" s="13"/>
      <c r="BH30" s="13"/>
      <c r="BI30" s="13"/>
      <c r="BJ30" s="13"/>
      <c r="BK30" s="13"/>
      <c r="BL30" s="13"/>
      <c r="BM30" s="21"/>
      <c r="BN30" s="21"/>
      <c r="BO30" s="21"/>
      <c r="BP30" s="21"/>
      <c r="BQ30" s="21"/>
      <c r="BR30" s="21"/>
      <c r="BS30" s="21"/>
      <c r="BT30" s="22"/>
      <c r="BU30" s="22"/>
      <c r="BV30" s="22"/>
      <c r="BW30" s="22"/>
      <c r="BX30" s="22"/>
      <c r="BY30" s="22"/>
      <c r="BZ30" s="22"/>
      <c r="CC30" s="2" t="str">
        <f t="shared" si="1"/>
        <v>Q3/1965</v>
      </c>
      <c r="CD30" s="3" t="e">
        <v>#N/A</v>
      </c>
      <c r="CE30" s="3" t="e">
        <v>#N/A</v>
      </c>
      <c r="CF30" s="3" t="e">
        <v>#N/A</v>
      </c>
      <c r="CG30" s="3" t="e">
        <v>#N/A</v>
      </c>
      <c r="CH30" s="3" t="e">
        <v>#N/A</v>
      </c>
      <c r="CI30" s="3" t="e">
        <v>#N/A</v>
      </c>
      <c r="CJ30" s="2">
        <v>0</v>
      </c>
      <c r="CL30" s="3" t="e">
        <v>#N/A</v>
      </c>
      <c r="CM30" s="3" t="e">
        <v>#N/A</v>
      </c>
      <c r="CN30" s="3" t="e">
        <v>#N/A</v>
      </c>
      <c r="CR30" s="2" t="str">
        <f t="shared" si="2"/>
        <v>Q3/1965</v>
      </c>
      <c r="CS30" s="3" t="e">
        <v>#N/A</v>
      </c>
      <c r="CT30" s="3" t="e">
        <v>#N/A</v>
      </c>
    </row>
    <row r="31" spans="1:98" x14ac:dyDescent="0.25">
      <c r="A31" s="2" t="str">
        <f>'Real GDP'!A30</f>
        <v>Q4/1965</v>
      </c>
      <c r="B31" s="3">
        <f>100*DataTransformed!B26</f>
        <v>9.3238751537832343</v>
      </c>
      <c r="C31" s="3">
        <f>100*DataTransformed!L26</f>
        <v>2.7141530516415102</v>
      </c>
      <c r="D31" s="3">
        <f>100*DataTransformed!C26</f>
        <v>2.469403413864768</v>
      </c>
      <c r="E31" s="3">
        <f>100*DataTransformed!M26</f>
        <v>2.6467656317590738</v>
      </c>
      <c r="F31" s="3">
        <f>100*DataTransformed!D26</f>
        <v>5.5304474995718778</v>
      </c>
      <c r="G31" s="3">
        <f>100*DataTransformed!N26</f>
        <v>2.6365729742423127</v>
      </c>
      <c r="H31" s="3">
        <f>100*DataTransformed!E26</f>
        <v>2.386670884718356</v>
      </c>
      <c r="I31" s="3">
        <f>100*DataTransformed!O26</f>
        <v>2.7348018379697692</v>
      </c>
      <c r="J31" s="3">
        <f>100*DataTransformed!F26</f>
        <v>5.9646867760690725</v>
      </c>
      <c r="K31" s="3">
        <f>100*DataTransformed!P26</f>
        <v>2.7631012430388679</v>
      </c>
      <c r="L31" s="3">
        <f>100*DataTransformed!G26</f>
        <v>9.7176494856778817</v>
      </c>
      <c r="M31" s="3">
        <f>100*DataTransformed!Q26</f>
        <v>2.7705147329648128</v>
      </c>
      <c r="N31" s="3">
        <f>100*DataTransformed!H26</f>
        <v>6.1703071058186509</v>
      </c>
      <c r="O31" s="3">
        <f>100*DataTransformed!R26</f>
        <v>2.7557426039718891</v>
      </c>
      <c r="P31" s="3">
        <f>100*DataTransformed!I26</f>
        <v>11.782320479845509</v>
      </c>
      <c r="Q31" s="3">
        <f>100*DataTransformed!S26</f>
        <v>2.691475109931929</v>
      </c>
      <c r="R31" s="2">
        <v>5</v>
      </c>
      <c r="V31" s="2" t="str">
        <f t="shared" si="0"/>
        <v>Q4/1965</v>
      </c>
      <c r="W31" s="17"/>
      <c r="X31" s="17"/>
      <c r="Y31" s="17"/>
      <c r="Z31" s="17"/>
      <c r="AA31" s="17"/>
      <c r="AB31" s="17"/>
      <c r="AC31" s="17"/>
      <c r="AD31" s="18"/>
      <c r="AE31" s="18"/>
      <c r="AF31" s="18"/>
      <c r="AG31" s="18"/>
      <c r="AH31" s="18"/>
      <c r="AI31" s="18"/>
      <c r="AJ31" s="18"/>
      <c r="AK31" s="19"/>
      <c r="AL31" s="19"/>
      <c r="AM31" s="19"/>
      <c r="AN31" s="19"/>
      <c r="AO31" s="19"/>
      <c r="AP31" s="19"/>
      <c r="AQ31" s="19"/>
      <c r="AR31" s="20"/>
      <c r="AS31" s="20"/>
      <c r="AT31" s="20"/>
      <c r="AU31" s="20"/>
      <c r="AV31" s="20"/>
      <c r="AW31" s="20"/>
      <c r="AX31" s="20"/>
      <c r="AY31" s="16"/>
      <c r="AZ31" s="16"/>
      <c r="BA31" s="16"/>
      <c r="BB31" s="16"/>
      <c r="BC31" s="16"/>
      <c r="BD31" s="16"/>
      <c r="BE31" s="16"/>
      <c r="BF31" s="13"/>
      <c r="BG31" s="13"/>
      <c r="BH31" s="13"/>
      <c r="BI31" s="13"/>
      <c r="BJ31" s="13"/>
      <c r="BK31" s="13"/>
      <c r="BL31" s="13"/>
      <c r="BM31" s="21"/>
      <c r="BN31" s="21"/>
      <c r="BO31" s="21"/>
      <c r="BP31" s="21"/>
      <c r="BQ31" s="21"/>
      <c r="BR31" s="21"/>
      <c r="BS31" s="21"/>
      <c r="BT31" s="22"/>
      <c r="BU31" s="22"/>
      <c r="BV31" s="22"/>
      <c r="BW31" s="22"/>
      <c r="BX31" s="22"/>
      <c r="BY31" s="22"/>
      <c r="BZ31" s="22"/>
      <c r="CC31" s="2" t="str">
        <f t="shared" si="1"/>
        <v>Q4/1965</v>
      </c>
      <c r="CD31" s="3" t="e">
        <v>#N/A</v>
      </c>
      <c r="CE31" s="3" t="e">
        <v>#N/A</v>
      </c>
      <c r="CF31" s="3" t="e">
        <v>#N/A</v>
      </c>
      <c r="CG31" s="3" t="e">
        <v>#N/A</v>
      </c>
      <c r="CH31" s="3" t="e">
        <v>#N/A</v>
      </c>
      <c r="CI31" s="3" t="e">
        <v>#N/A</v>
      </c>
      <c r="CJ31" s="2">
        <v>0</v>
      </c>
      <c r="CL31" s="3" t="e">
        <v>#N/A</v>
      </c>
      <c r="CM31" s="3" t="e">
        <v>#N/A</v>
      </c>
      <c r="CN31" s="3" t="e">
        <v>#N/A</v>
      </c>
      <c r="CR31" s="2" t="str">
        <f t="shared" si="2"/>
        <v>Q4/1965</v>
      </c>
      <c r="CS31" s="3" t="e">
        <v>#N/A</v>
      </c>
      <c r="CT31" s="3" t="e">
        <v>#N/A</v>
      </c>
    </row>
    <row r="32" spans="1:98" x14ac:dyDescent="0.25">
      <c r="A32" s="2" t="str">
        <f>'Real GDP'!A31</f>
        <v>Q1/1966</v>
      </c>
      <c r="B32" s="3">
        <f>100*DataTransformed!B27</f>
        <v>9.7575368099498405</v>
      </c>
      <c r="C32" s="3">
        <f>100*DataTransformed!L27</f>
        <v>2.5834860416027894</v>
      </c>
      <c r="D32" s="3">
        <f>100*DataTransformed!C27</f>
        <v>0.65886252671951695</v>
      </c>
      <c r="E32" s="3">
        <f>100*DataTransformed!M27</f>
        <v>2.6368550952197367</v>
      </c>
      <c r="F32" s="3">
        <f>100*DataTransformed!D27</f>
        <v>3.5926391469036645</v>
      </c>
      <c r="G32" s="3">
        <f>100*DataTransformed!N27</f>
        <v>2.6130787630080476</v>
      </c>
      <c r="H32" s="3">
        <f>100*DataTransformed!E27</f>
        <v>7.1985202907391965</v>
      </c>
      <c r="I32" s="3">
        <f>100*DataTransformed!O27</f>
        <v>2.6132952329536607</v>
      </c>
      <c r="J32" s="3">
        <f>100*DataTransformed!F27</f>
        <v>3.8498798198972395</v>
      </c>
      <c r="K32" s="3">
        <f>100*DataTransformed!P27</f>
        <v>2.6627872636405314</v>
      </c>
      <c r="L32" s="3">
        <f>100*DataTransformed!G27</f>
        <v>7.5768506790595325</v>
      </c>
      <c r="M32" s="3">
        <f>100*DataTransformed!Q27</f>
        <v>2.6691180693921623</v>
      </c>
      <c r="N32" s="3">
        <f>100*DataTransformed!H27</f>
        <v>10.563570500795194</v>
      </c>
      <c r="O32" s="3">
        <f>100*DataTransformed!R27</f>
        <v>2.4168506588351235</v>
      </c>
      <c r="P32" s="3">
        <f>100*DataTransformed!I27</f>
        <v>-2.7313764028992438</v>
      </c>
      <c r="Q32" s="3">
        <f>100*DataTransformed!S27</f>
        <v>2.4764227644588743</v>
      </c>
      <c r="R32" s="2">
        <v>5</v>
      </c>
      <c r="V32" s="2" t="str">
        <f t="shared" si="0"/>
        <v>Q1/1966</v>
      </c>
      <c r="W32" s="17"/>
      <c r="X32" s="17"/>
      <c r="Y32" s="17"/>
      <c r="Z32" s="17"/>
      <c r="AA32" s="17"/>
      <c r="AB32" s="17"/>
      <c r="AC32" s="17"/>
      <c r="AD32" s="18"/>
      <c r="AE32" s="18"/>
      <c r="AF32" s="18"/>
      <c r="AG32" s="18"/>
      <c r="AH32" s="18"/>
      <c r="AI32" s="18"/>
      <c r="AJ32" s="18"/>
      <c r="AK32" s="19"/>
      <c r="AL32" s="19"/>
      <c r="AM32" s="19"/>
      <c r="AN32" s="19"/>
      <c r="AO32" s="19"/>
      <c r="AP32" s="19"/>
      <c r="AQ32" s="19"/>
      <c r="AR32" s="20"/>
      <c r="AS32" s="20"/>
      <c r="AT32" s="20"/>
      <c r="AU32" s="20"/>
      <c r="AV32" s="20"/>
      <c r="AW32" s="20"/>
      <c r="AX32" s="20"/>
      <c r="AY32" s="16"/>
      <c r="AZ32" s="16"/>
      <c r="BA32" s="16"/>
      <c r="BB32" s="16"/>
      <c r="BC32" s="16"/>
      <c r="BD32" s="16"/>
      <c r="BE32" s="16"/>
      <c r="BF32" s="13"/>
      <c r="BG32" s="13"/>
      <c r="BH32" s="13"/>
      <c r="BI32" s="13"/>
      <c r="BJ32" s="13"/>
      <c r="BK32" s="13"/>
      <c r="BL32" s="13"/>
      <c r="BM32" s="21"/>
      <c r="BN32" s="21"/>
      <c r="BO32" s="21"/>
      <c r="BP32" s="21"/>
      <c r="BQ32" s="21"/>
      <c r="BR32" s="21"/>
      <c r="BS32" s="21"/>
      <c r="BT32" s="22"/>
      <c r="BU32" s="22"/>
      <c r="BV32" s="22"/>
      <c r="BW32" s="22"/>
      <c r="BX32" s="22"/>
      <c r="BY32" s="22"/>
      <c r="BZ32" s="22"/>
      <c r="CC32" s="2" t="str">
        <f t="shared" si="1"/>
        <v>Q1/1966</v>
      </c>
      <c r="CD32" s="3" t="e">
        <v>#N/A</v>
      </c>
      <c r="CE32" s="3" t="e">
        <v>#N/A</v>
      </c>
      <c r="CF32" s="3" t="e">
        <v>#N/A</v>
      </c>
      <c r="CG32" s="3" t="e">
        <v>#N/A</v>
      </c>
      <c r="CH32" s="3" t="e">
        <v>#N/A</v>
      </c>
      <c r="CI32" s="3" t="e">
        <v>#N/A</v>
      </c>
      <c r="CJ32" s="2">
        <v>0</v>
      </c>
      <c r="CL32" s="3" t="e">
        <v>#N/A</v>
      </c>
      <c r="CM32" s="3" t="e">
        <v>#N/A</v>
      </c>
      <c r="CN32" s="3" t="e">
        <v>#N/A</v>
      </c>
      <c r="CR32" s="2" t="str">
        <f t="shared" si="2"/>
        <v>Q1/1966</v>
      </c>
      <c r="CS32" s="3" t="e">
        <v>#N/A</v>
      </c>
      <c r="CT32" s="3" t="e">
        <v>#N/A</v>
      </c>
    </row>
    <row r="33" spans="1:98" x14ac:dyDescent="0.25">
      <c r="A33" s="2" t="str">
        <f>'Real GDP'!A32</f>
        <v>Q2/1966</v>
      </c>
      <c r="B33" s="3">
        <f>100*DataTransformed!B28</f>
        <v>1.634569964970467</v>
      </c>
      <c r="C33" s="3">
        <f>100*DataTransformed!L28</f>
        <v>3.2642716194565935</v>
      </c>
      <c r="D33" s="3">
        <f>100*DataTransformed!C28</f>
        <v>2.3167759994137782</v>
      </c>
      <c r="E33" s="3">
        <f>100*DataTransformed!M28</f>
        <v>3.2227232759780122</v>
      </c>
      <c r="F33" s="3">
        <f>100*DataTransformed!D28</f>
        <v>6.0047880913813856</v>
      </c>
      <c r="G33" s="3">
        <f>100*DataTransformed!N28</f>
        <v>3.3281135862388567</v>
      </c>
      <c r="H33" s="3">
        <f>100*DataTransformed!E28</f>
        <v>1.228053702948273</v>
      </c>
      <c r="I33" s="3">
        <f>100*DataTransformed!O28</f>
        <v>3.2714485718843278</v>
      </c>
      <c r="J33" s="3">
        <f>100*DataTransformed!F28</f>
        <v>5.6569693410061461</v>
      </c>
      <c r="K33" s="3">
        <f>100*DataTransformed!P28</f>
        <v>3.2616360927027799</v>
      </c>
      <c r="L33" s="3">
        <f>100*DataTransformed!G28</f>
        <v>8.3363278549086317</v>
      </c>
      <c r="M33" s="3">
        <f>100*DataTransformed!Q28</f>
        <v>3.2399559668506939</v>
      </c>
      <c r="N33" s="3">
        <f>100*DataTransformed!H28</f>
        <v>15.352259746697783</v>
      </c>
      <c r="O33" s="3">
        <f>100*DataTransformed!R28</f>
        <v>3.1419177482817418</v>
      </c>
      <c r="P33" s="3">
        <f>100*DataTransformed!I28</f>
        <v>20.153754280369895</v>
      </c>
      <c r="Q33" s="3">
        <f>100*DataTransformed!S28</f>
        <v>3.4520555592377988</v>
      </c>
      <c r="R33" s="2">
        <v>6</v>
      </c>
      <c r="V33" s="2" t="str">
        <f t="shared" si="0"/>
        <v>Q2/1966</v>
      </c>
      <c r="W33" s="17"/>
      <c r="X33" s="17"/>
      <c r="Y33" s="17"/>
      <c r="Z33" s="17"/>
      <c r="AA33" s="17"/>
      <c r="AB33" s="17"/>
      <c r="AC33" s="17"/>
      <c r="AD33" s="18"/>
      <c r="AE33" s="18"/>
      <c r="AF33" s="18"/>
      <c r="AG33" s="18"/>
      <c r="AH33" s="18"/>
      <c r="AI33" s="18"/>
      <c r="AJ33" s="18"/>
      <c r="AK33" s="19"/>
      <c r="AL33" s="19"/>
      <c r="AM33" s="19"/>
      <c r="AN33" s="19"/>
      <c r="AO33" s="19"/>
      <c r="AP33" s="19"/>
      <c r="AQ33" s="19"/>
      <c r="AR33" s="20"/>
      <c r="AS33" s="20"/>
      <c r="AT33" s="20"/>
      <c r="AU33" s="20"/>
      <c r="AV33" s="20"/>
      <c r="AW33" s="20"/>
      <c r="AX33" s="20"/>
      <c r="AY33" s="16"/>
      <c r="AZ33" s="16"/>
      <c r="BA33" s="16"/>
      <c r="BB33" s="16"/>
      <c r="BC33" s="16"/>
      <c r="BD33" s="16"/>
      <c r="BE33" s="16"/>
      <c r="BF33" s="13"/>
      <c r="BG33" s="13"/>
      <c r="BH33" s="13"/>
      <c r="BI33" s="13"/>
      <c r="BJ33" s="13"/>
      <c r="BK33" s="13"/>
      <c r="BL33" s="13"/>
      <c r="BM33" s="21"/>
      <c r="BN33" s="21"/>
      <c r="BO33" s="21"/>
      <c r="BP33" s="21"/>
      <c r="BQ33" s="21"/>
      <c r="BR33" s="21"/>
      <c r="BS33" s="21"/>
      <c r="BT33" s="22"/>
      <c r="BU33" s="22"/>
      <c r="BV33" s="22"/>
      <c r="BW33" s="22"/>
      <c r="BX33" s="22"/>
      <c r="BY33" s="22"/>
      <c r="BZ33" s="22"/>
      <c r="CC33" s="2" t="str">
        <f t="shared" si="1"/>
        <v>Q2/1966</v>
      </c>
      <c r="CD33" s="3" t="e">
        <v>#N/A</v>
      </c>
      <c r="CE33" s="3" t="e">
        <v>#N/A</v>
      </c>
      <c r="CF33" s="3" t="e">
        <v>#N/A</v>
      </c>
      <c r="CG33" s="3" t="e">
        <v>#N/A</v>
      </c>
      <c r="CH33" s="3" t="e">
        <v>#N/A</v>
      </c>
      <c r="CI33" s="3" t="e">
        <v>#N/A</v>
      </c>
      <c r="CJ33" s="2">
        <v>0</v>
      </c>
      <c r="CL33" s="3" t="e">
        <v>#N/A</v>
      </c>
      <c r="CM33" s="3" t="e">
        <v>#N/A</v>
      </c>
      <c r="CN33" s="3" t="e">
        <v>#N/A</v>
      </c>
      <c r="CR33" s="2" t="str">
        <f t="shared" si="2"/>
        <v>Q2/1966</v>
      </c>
      <c r="CS33" s="3" t="e">
        <v>#N/A</v>
      </c>
      <c r="CT33" s="3" t="e">
        <v>#N/A</v>
      </c>
    </row>
    <row r="34" spans="1:98" x14ac:dyDescent="0.25">
      <c r="A34" s="2" t="str">
        <f>'Real GDP'!A33</f>
        <v>Q3/1966</v>
      </c>
      <c r="B34" s="3">
        <f>100*DataTransformed!B29</f>
        <v>2.8393146396211932</v>
      </c>
      <c r="C34" s="3">
        <f>100*DataTransformed!L29</f>
        <v>3.8662039157646433</v>
      </c>
      <c r="D34" s="3">
        <f>100*DataTransformed!C29</f>
        <v>1.3171356770918408</v>
      </c>
      <c r="E34" s="3">
        <f>100*DataTransformed!M29</f>
        <v>4.0309877416799367</v>
      </c>
      <c r="F34" s="3">
        <f>100*DataTransformed!D29</f>
        <v>4.5358887094657518</v>
      </c>
      <c r="G34" s="3">
        <f>100*DataTransformed!N29</f>
        <v>3.8013460858318027</v>
      </c>
      <c r="H34" s="3">
        <f>100*DataTransformed!E29</f>
        <v>0.4904053311530987</v>
      </c>
      <c r="I34" s="3">
        <f>100*DataTransformed!O29</f>
        <v>3.8561866182325488</v>
      </c>
      <c r="J34" s="3">
        <f>100*DataTransformed!F29</f>
        <v>11.143366421671175</v>
      </c>
      <c r="K34" s="3">
        <f>100*DataTransformed!P29</f>
        <v>3.7863945846178026</v>
      </c>
      <c r="L34" s="3">
        <f>100*DataTransformed!G29</f>
        <v>-0.15347899189208647</v>
      </c>
      <c r="M34" s="3">
        <f>100*DataTransformed!Q29</f>
        <v>3.8146487325910527</v>
      </c>
      <c r="N34" s="3">
        <f>100*DataTransformed!H29</f>
        <v>9.6102535116525445</v>
      </c>
      <c r="O34" s="3">
        <f>100*DataTransformed!R29</f>
        <v>3.8048489265607444</v>
      </c>
      <c r="P34" s="3">
        <f>100*DataTransformed!I29</f>
        <v>7.8570899479441181</v>
      </c>
      <c r="Q34" s="3">
        <f>100*DataTransformed!S29</f>
        <v>3.5539016964344583</v>
      </c>
      <c r="R34" s="2">
        <v>6</v>
      </c>
      <c r="V34" s="2" t="str">
        <f t="shared" si="0"/>
        <v>Q3/1966</v>
      </c>
      <c r="W34" s="17"/>
      <c r="X34" s="17"/>
      <c r="Y34" s="17"/>
      <c r="Z34" s="17"/>
      <c r="AA34" s="17"/>
      <c r="AB34" s="17"/>
      <c r="AC34" s="17"/>
      <c r="AD34" s="18"/>
      <c r="AE34" s="18"/>
      <c r="AF34" s="18"/>
      <c r="AG34" s="18"/>
      <c r="AH34" s="18"/>
      <c r="AI34" s="18"/>
      <c r="AJ34" s="18"/>
      <c r="AK34" s="19"/>
      <c r="AL34" s="19"/>
      <c r="AM34" s="19"/>
      <c r="AN34" s="19"/>
      <c r="AO34" s="19"/>
      <c r="AP34" s="19"/>
      <c r="AQ34" s="19"/>
      <c r="AR34" s="20"/>
      <c r="AS34" s="20"/>
      <c r="AT34" s="20"/>
      <c r="AU34" s="20"/>
      <c r="AV34" s="20"/>
      <c r="AW34" s="20"/>
      <c r="AX34" s="20"/>
      <c r="AY34" s="16"/>
      <c r="AZ34" s="16"/>
      <c r="BA34" s="16"/>
      <c r="BB34" s="16"/>
      <c r="BC34" s="16"/>
      <c r="BD34" s="16"/>
      <c r="BE34" s="16"/>
      <c r="BF34" s="13"/>
      <c r="BG34" s="13"/>
      <c r="BH34" s="13"/>
      <c r="BI34" s="13"/>
      <c r="BJ34" s="13"/>
      <c r="BK34" s="13"/>
      <c r="BL34" s="13"/>
      <c r="BM34" s="21"/>
      <c r="BN34" s="21"/>
      <c r="BO34" s="21"/>
      <c r="BP34" s="21"/>
      <c r="BQ34" s="21"/>
      <c r="BR34" s="21"/>
      <c r="BS34" s="21"/>
      <c r="BT34" s="22"/>
      <c r="BU34" s="22"/>
      <c r="BV34" s="22"/>
      <c r="BW34" s="22"/>
      <c r="BX34" s="22"/>
      <c r="BY34" s="22"/>
      <c r="BZ34" s="22"/>
      <c r="CC34" s="2" t="str">
        <f t="shared" si="1"/>
        <v>Q3/1966</v>
      </c>
      <c r="CD34" s="3" t="e">
        <v>#N/A</v>
      </c>
      <c r="CE34" s="3" t="e">
        <v>#N/A</v>
      </c>
      <c r="CF34" s="3" t="e">
        <v>#N/A</v>
      </c>
      <c r="CG34" s="3" t="e">
        <v>#N/A</v>
      </c>
      <c r="CH34" s="3" t="e">
        <v>#N/A</v>
      </c>
      <c r="CI34" s="3" t="e">
        <v>#N/A</v>
      </c>
      <c r="CJ34" s="2">
        <v>0</v>
      </c>
      <c r="CL34" s="3" t="e">
        <v>#N/A</v>
      </c>
      <c r="CM34" s="3" t="e">
        <v>#N/A</v>
      </c>
      <c r="CN34" s="3" t="e">
        <v>#N/A</v>
      </c>
      <c r="CR34" s="2" t="str">
        <f t="shared" si="2"/>
        <v>Q3/1966</v>
      </c>
      <c r="CS34" s="3" t="e">
        <v>#N/A</v>
      </c>
      <c r="CT34" s="3" t="e">
        <v>#N/A</v>
      </c>
    </row>
    <row r="35" spans="1:98" x14ac:dyDescent="0.25">
      <c r="A35" s="2" t="str">
        <f>'Real GDP'!A34</f>
        <v>Q4/1966</v>
      </c>
      <c r="B35" s="3">
        <f>100*DataTransformed!B30</f>
        <v>3.4147761166586577</v>
      </c>
      <c r="C35" s="3">
        <f>100*DataTransformed!L30</f>
        <v>3.3819437103590033</v>
      </c>
      <c r="D35" s="3">
        <f>100*DataTransformed!C30</f>
        <v>-1.676645986626113</v>
      </c>
      <c r="E35" s="3">
        <f>100*DataTransformed!M30</f>
        <v>3.665545526327918</v>
      </c>
      <c r="F35" s="3">
        <f>100*DataTransformed!D30</f>
        <v>2.1778426076163981</v>
      </c>
      <c r="G35" s="3">
        <f>100*DataTransformed!N30</f>
        <v>3.4116573458700117</v>
      </c>
      <c r="H35" s="3">
        <f>100*DataTransformed!E30</f>
        <v>-6.2954439697275433</v>
      </c>
      <c r="I35" s="3">
        <f>100*DataTransformed!O30</f>
        <v>3.3482456728556542</v>
      </c>
      <c r="J35" s="3">
        <f>100*DataTransformed!F30</f>
        <v>1.9121879887059379</v>
      </c>
      <c r="K35" s="3">
        <f>100*DataTransformed!P30</f>
        <v>3.2252270221858836</v>
      </c>
      <c r="L35" s="3">
        <f>100*DataTransformed!G30</f>
        <v>4.7970237231957924</v>
      </c>
      <c r="M35" s="3">
        <f>100*DataTransformed!Q30</f>
        <v>3.1859661152571661</v>
      </c>
      <c r="N35" s="3">
        <f>100*DataTransformed!H30</f>
        <v>7.9146439689630199</v>
      </c>
      <c r="O35" s="3">
        <f>100*DataTransformed!R30</f>
        <v>3.3572418074861332</v>
      </c>
      <c r="P35" s="3">
        <f>100*DataTransformed!I30</f>
        <v>1.0821232029428529</v>
      </c>
      <c r="Q35" s="3">
        <f>100*DataTransformed!S30</f>
        <v>3.3215731787459291</v>
      </c>
      <c r="R35" s="2">
        <v>6</v>
      </c>
      <c r="V35" s="2" t="str">
        <f t="shared" si="0"/>
        <v>Q4/1966</v>
      </c>
      <c r="W35" s="17"/>
      <c r="X35" s="17"/>
      <c r="Y35" s="17"/>
      <c r="Z35" s="17"/>
      <c r="AA35" s="17"/>
      <c r="AB35" s="17"/>
      <c r="AC35" s="17"/>
      <c r="AD35" s="18"/>
      <c r="AE35" s="18"/>
      <c r="AF35" s="18"/>
      <c r="AG35" s="18"/>
      <c r="AH35" s="18"/>
      <c r="AI35" s="18"/>
      <c r="AJ35" s="18"/>
      <c r="AK35" s="19"/>
      <c r="AL35" s="19"/>
      <c r="AM35" s="19"/>
      <c r="AN35" s="19"/>
      <c r="AO35" s="19"/>
      <c r="AP35" s="19"/>
      <c r="AQ35" s="19"/>
      <c r="AR35" s="20"/>
      <c r="AS35" s="20"/>
      <c r="AT35" s="20"/>
      <c r="AU35" s="20"/>
      <c r="AV35" s="20"/>
      <c r="AW35" s="20"/>
      <c r="AX35" s="20"/>
      <c r="AY35" s="16"/>
      <c r="AZ35" s="16"/>
      <c r="BA35" s="16"/>
      <c r="BB35" s="16"/>
      <c r="BC35" s="16"/>
      <c r="BD35" s="16"/>
      <c r="BE35" s="16"/>
      <c r="BF35" s="13"/>
      <c r="BG35" s="13"/>
      <c r="BH35" s="13"/>
      <c r="BI35" s="13"/>
      <c r="BJ35" s="13"/>
      <c r="BK35" s="13"/>
      <c r="BL35" s="13"/>
      <c r="BM35" s="21"/>
      <c r="BN35" s="21"/>
      <c r="BO35" s="21"/>
      <c r="BP35" s="21"/>
      <c r="BQ35" s="21"/>
      <c r="BR35" s="21"/>
      <c r="BS35" s="21"/>
      <c r="BT35" s="22"/>
      <c r="BU35" s="22"/>
      <c r="BV35" s="22"/>
      <c r="BW35" s="22"/>
      <c r="BX35" s="22"/>
      <c r="BY35" s="22"/>
      <c r="BZ35" s="22"/>
      <c r="CC35" s="2" t="str">
        <f t="shared" si="1"/>
        <v>Q4/1966</v>
      </c>
      <c r="CD35" s="3" t="e">
        <v>#N/A</v>
      </c>
      <c r="CE35" s="3" t="e">
        <v>#N/A</v>
      </c>
      <c r="CF35" s="3" t="e">
        <v>#N/A</v>
      </c>
      <c r="CG35" s="3" t="e">
        <v>#N/A</v>
      </c>
      <c r="CH35" s="3" t="e">
        <v>#N/A</v>
      </c>
      <c r="CI35" s="3" t="e">
        <v>#N/A</v>
      </c>
      <c r="CJ35" s="2">
        <v>0</v>
      </c>
      <c r="CL35" s="3" t="e">
        <v>#N/A</v>
      </c>
      <c r="CM35" s="3" t="e">
        <v>#N/A</v>
      </c>
      <c r="CN35" s="3" t="e">
        <v>#N/A</v>
      </c>
      <c r="CR35" s="2" t="str">
        <f t="shared" si="2"/>
        <v>Q4/1966</v>
      </c>
      <c r="CS35" s="3" t="e">
        <v>#N/A</v>
      </c>
      <c r="CT35" s="3" t="e">
        <v>#N/A</v>
      </c>
    </row>
    <row r="36" spans="1:98" x14ac:dyDescent="0.25">
      <c r="A36" s="2" t="str">
        <f>'Real GDP'!A35</f>
        <v>Q1/1967</v>
      </c>
      <c r="B36" s="3">
        <f>100*DataTransformed!B31</f>
        <v>3.655506557488053</v>
      </c>
      <c r="C36" s="3">
        <f>100*DataTransformed!L31</f>
        <v>1.6664511691470096</v>
      </c>
      <c r="D36" s="3">
        <f>100*DataTransformed!C31</f>
        <v>5.4096599803543199</v>
      </c>
      <c r="E36" s="3">
        <f>100*DataTransformed!M31</f>
        <v>1.3715935810315827</v>
      </c>
      <c r="F36" s="3">
        <f>100*DataTransformed!D31</f>
        <v>6.7964931761110847</v>
      </c>
      <c r="G36" s="3">
        <f>100*DataTransformed!N31</f>
        <v>1.7328356570567749</v>
      </c>
      <c r="H36" s="3">
        <f>100*DataTransformed!E31</f>
        <v>-1.9958854640890422</v>
      </c>
      <c r="I36" s="3">
        <f>100*DataTransformed!O31</f>
        <v>1.6232791915721023</v>
      </c>
      <c r="J36" s="3">
        <f>100*DataTransformed!F31</f>
        <v>7.9017213331439962</v>
      </c>
      <c r="K36" s="3">
        <f>100*DataTransformed!P31</f>
        <v>1.8066011424771489</v>
      </c>
      <c r="L36" s="3">
        <f>100*DataTransformed!G31</f>
        <v>-0.92882569934360504</v>
      </c>
      <c r="M36" s="3">
        <f>100*DataTransformed!Q31</f>
        <v>1.7313050014342579</v>
      </c>
      <c r="N36" s="3">
        <f>100*DataTransformed!H31</f>
        <v>10.460909738833379</v>
      </c>
      <c r="O36" s="3">
        <f>100*DataTransformed!R31</f>
        <v>1.6039804856864848</v>
      </c>
      <c r="P36" s="3">
        <f>100*DataTransformed!I31</f>
        <v>1.100452748518066</v>
      </c>
      <c r="Q36" s="3">
        <f>100*DataTransformed!S31</f>
        <v>1.8592398856801751</v>
      </c>
      <c r="R36" s="2">
        <v>6</v>
      </c>
      <c r="V36" s="2" t="str">
        <f t="shared" si="0"/>
        <v>Q1/1967</v>
      </c>
      <c r="W36" s="17"/>
      <c r="X36" s="17"/>
      <c r="Y36" s="17"/>
      <c r="Z36" s="17"/>
      <c r="AA36" s="17"/>
      <c r="AB36" s="17"/>
      <c r="AC36" s="17"/>
      <c r="AD36" s="18"/>
      <c r="AE36" s="18"/>
      <c r="AF36" s="18"/>
      <c r="AG36" s="18"/>
      <c r="AH36" s="18"/>
      <c r="AI36" s="18"/>
      <c r="AJ36" s="18"/>
      <c r="AK36" s="19"/>
      <c r="AL36" s="19"/>
      <c r="AM36" s="19"/>
      <c r="AN36" s="19"/>
      <c r="AO36" s="19"/>
      <c r="AP36" s="19"/>
      <c r="AQ36" s="19"/>
      <c r="AR36" s="20"/>
      <c r="AS36" s="20"/>
      <c r="AT36" s="20"/>
      <c r="AU36" s="20"/>
      <c r="AV36" s="20"/>
      <c r="AW36" s="20"/>
      <c r="AX36" s="20"/>
      <c r="AY36" s="16"/>
      <c r="AZ36" s="16"/>
      <c r="BA36" s="16"/>
      <c r="BB36" s="16"/>
      <c r="BC36" s="16"/>
      <c r="BD36" s="16"/>
      <c r="BE36" s="16"/>
      <c r="BF36" s="13"/>
      <c r="BG36" s="13"/>
      <c r="BH36" s="13"/>
      <c r="BI36" s="13"/>
      <c r="BJ36" s="13"/>
      <c r="BK36" s="13"/>
      <c r="BL36" s="13"/>
      <c r="BM36" s="21"/>
      <c r="BN36" s="21"/>
      <c r="BO36" s="21"/>
      <c r="BP36" s="21"/>
      <c r="BQ36" s="21"/>
      <c r="BR36" s="21"/>
      <c r="BS36" s="21"/>
      <c r="BT36" s="22"/>
      <c r="BU36" s="22"/>
      <c r="BV36" s="22"/>
      <c r="BW36" s="22"/>
      <c r="BX36" s="22"/>
      <c r="BY36" s="22"/>
      <c r="BZ36" s="22"/>
      <c r="CC36" s="2" t="str">
        <f t="shared" si="1"/>
        <v>Q1/1967</v>
      </c>
      <c r="CD36" s="3" t="e">
        <v>#N/A</v>
      </c>
      <c r="CE36" s="3" t="e">
        <v>#N/A</v>
      </c>
      <c r="CF36" s="3" t="e">
        <v>#N/A</v>
      </c>
      <c r="CG36" s="3" t="e">
        <v>#N/A</v>
      </c>
      <c r="CH36" s="3" t="e">
        <v>#N/A</v>
      </c>
      <c r="CI36" s="3" t="e">
        <v>#N/A</v>
      </c>
      <c r="CJ36" s="2">
        <v>0</v>
      </c>
      <c r="CL36" s="3" t="e">
        <v>#N/A</v>
      </c>
      <c r="CM36" s="3" t="e">
        <v>#N/A</v>
      </c>
      <c r="CN36" s="3" t="e">
        <v>#N/A</v>
      </c>
      <c r="CR36" s="2" t="str">
        <f t="shared" si="2"/>
        <v>Q1/1967</v>
      </c>
      <c r="CS36" s="3" t="e">
        <v>#N/A</v>
      </c>
      <c r="CT36" s="3" t="e">
        <v>#N/A</v>
      </c>
    </row>
    <row r="37" spans="1:98" x14ac:dyDescent="0.25">
      <c r="A37" s="2" t="str">
        <f>'Real GDP'!A36</f>
        <v>Q2/1967</v>
      </c>
      <c r="B37" s="3">
        <f>100*DataTransformed!B32</f>
        <v>0.35071121727838772</v>
      </c>
      <c r="C37" s="3">
        <f>100*DataTransformed!L32</f>
        <v>2.0119086675451925</v>
      </c>
      <c r="D37" s="3">
        <f>100*DataTransformed!C32</f>
        <v>5.5749965083187192</v>
      </c>
      <c r="E37" s="3">
        <f>100*DataTransformed!M32</f>
        <v>2.3768379283856333</v>
      </c>
      <c r="F37" s="3">
        <f>100*DataTransformed!D32</f>
        <v>4.354518165215282</v>
      </c>
      <c r="G37" s="3">
        <f>100*DataTransformed!N32</f>
        <v>1.9931946795844979</v>
      </c>
      <c r="H37" s="3">
        <f>100*DataTransformed!E32</f>
        <v>-1.2522765488878207</v>
      </c>
      <c r="I37" s="3">
        <f>100*DataTransformed!O32</f>
        <v>2.0277902709116447</v>
      </c>
      <c r="J37" s="3">
        <f>100*DataTransformed!F32</f>
        <v>8.5122447696083015</v>
      </c>
      <c r="K37" s="3">
        <f>100*DataTransformed!P32</f>
        <v>2.1219492537472462</v>
      </c>
      <c r="L37" s="3">
        <f>100*DataTransformed!G32</f>
        <v>8.3053163140764497</v>
      </c>
      <c r="M37" s="3">
        <f>100*DataTransformed!Q32</f>
        <v>2.0192772580180929</v>
      </c>
      <c r="N37" s="3">
        <f>100*DataTransformed!H32</f>
        <v>10.620724377723789</v>
      </c>
      <c r="O37" s="3">
        <f>100*DataTransformed!R32</f>
        <v>2.0224784804895535</v>
      </c>
      <c r="P37" s="3">
        <f>100*DataTransformed!I32</f>
        <v>4.7770649791402775</v>
      </c>
      <c r="Q37" s="3">
        <f>100*DataTransformed!S32</f>
        <v>2.1276947445178607</v>
      </c>
      <c r="R37" s="2">
        <v>7</v>
      </c>
      <c r="V37" s="2" t="str">
        <f t="shared" si="0"/>
        <v>Q2/1967</v>
      </c>
      <c r="W37" s="17"/>
      <c r="X37" s="17"/>
      <c r="Y37" s="17"/>
      <c r="Z37" s="17"/>
      <c r="AA37" s="17"/>
      <c r="AB37" s="17"/>
      <c r="AC37" s="17"/>
      <c r="AD37" s="18"/>
      <c r="AE37" s="18"/>
      <c r="AF37" s="18"/>
      <c r="AG37" s="18"/>
      <c r="AH37" s="18"/>
      <c r="AI37" s="18"/>
      <c r="AJ37" s="18"/>
      <c r="AK37" s="19"/>
      <c r="AL37" s="19"/>
      <c r="AM37" s="19"/>
      <c r="AN37" s="19"/>
      <c r="AO37" s="19"/>
      <c r="AP37" s="19"/>
      <c r="AQ37" s="19"/>
      <c r="AR37" s="20"/>
      <c r="AS37" s="20"/>
      <c r="AT37" s="20"/>
      <c r="AU37" s="20"/>
      <c r="AV37" s="20"/>
      <c r="AW37" s="20"/>
      <c r="AX37" s="20"/>
      <c r="AY37" s="16"/>
      <c r="AZ37" s="16"/>
      <c r="BA37" s="16"/>
      <c r="BB37" s="16"/>
      <c r="BC37" s="16"/>
      <c r="BD37" s="16"/>
      <c r="BE37" s="16"/>
      <c r="BF37" s="13"/>
      <c r="BG37" s="13"/>
      <c r="BH37" s="13"/>
      <c r="BI37" s="13"/>
      <c r="BJ37" s="13"/>
      <c r="BK37" s="13"/>
      <c r="BL37" s="13"/>
      <c r="BM37" s="21"/>
      <c r="BN37" s="21"/>
      <c r="BO37" s="21"/>
      <c r="BP37" s="21"/>
      <c r="BQ37" s="21"/>
      <c r="BR37" s="21"/>
      <c r="BS37" s="21"/>
      <c r="BT37" s="22"/>
      <c r="BU37" s="22"/>
      <c r="BV37" s="22"/>
      <c r="BW37" s="22"/>
      <c r="BX37" s="22"/>
      <c r="BY37" s="22"/>
      <c r="BZ37" s="22"/>
      <c r="CC37" s="2" t="str">
        <f t="shared" si="1"/>
        <v>Q2/1967</v>
      </c>
      <c r="CD37" s="3" t="e">
        <v>#N/A</v>
      </c>
      <c r="CE37" s="3" t="e">
        <v>#N/A</v>
      </c>
      <c r="CF37" s="3" t="e">
        <v>#N/A</v>
      </c>
      <c r="CG37" s="3" t="e">
        <v>#N/A</v>
      </c>
      <c r="CH37" s="3" t="e">
        <v>#N/A</v>
      </c>
      <c r="CI37" s="3" t="e">
        <v>#N/A</v>
      </c>
      <c r="CJ37" s="2">
        <v>0</v>
      </c>
      <c r="CL37" s="3" t="e">
        <v>#N/A</v>
      </c>
      <c r="CM37" s="3" t="e">
        <v>#N/A</v>
      </c>
      <c r="CN37" s="3" t="e">
        <v>#N/A</v>
      </c>
      <c r="CR37" s="2" t="str">
        <f t="shared" si="2"/>
        <v>Q2/1967</v>
      </c>
      <c r="CS37" s="3" t="e">
        <v>#N/A</v>
      </c>
      <c r="CT37" s="3" t="e">
        <v>#N/A</v>
      </c>
    </row>
    <row r="38" spans="1:98" x14ac:dyDescent="0.25">
      <c r="A38" s="2" t="str">
        <f>'Real GDP'!A37</f>
        <v>Q3/1967</v>
      </c>
      <c r="B38" s="3">
        <f>100*DataTransformed!B33</f>
        <v>3.4382633075331626</v>
      </c>
      <c r="C38" s="3">
        <f>100*DataTransformed!L33</f>
        <v>3.8070898531129771</v>
      </c>
      <c r="D38" s="3">
        <f>100*DataTransformed!C33</f>
        <v>1.7557681673718406</v>
      </c>
      <c r="E38" s="3">
        <f>100*DataTransformed!M33</f>
        <v>3.4930346466021334</v>
      </c>
      <c r="F38" s="3">
        <f>100*DataTransformed!D33</f>
        <v>3.8065917915353964</v>
      </c>
      <c r="G38" s="3">
        <f>100*DataTransformed!N33</f>
        <v>3.8749313357641313</v>
      </c>
      <c r="H38" s="3">
        <f>100*DataTransformed!E33</f>
        <v>9.5436059827044062</v>
      </c>
      <c r="I38" s="3">
        <f>100*DataTransformed!O33</f>
        <v>3.874146829045344</v>
      </c>
      <c r="J38" s="3">
        <f>100*DataTransformed!F33</f>
        <v>6.1172047608412328</v>
      </c>
      <c r="K38" s="3">
        <f>100*DataTransformed!P33</f>
        <v>3.7131349035538719</v>
      </c>
      <c r="L38" s="3">
        <f>100*DataTransformed!G33</f>
        <v>1.330211860899766</v>
      </c>
      <c r="M38" s="3">
        <f>100*DataTransformed!Q33</f>
        <v>3.6071645272693686</v>
      </c>
      <c r="N38" s="3">
        <f>100*DataTransformed!H33</f>
        <v>13.633377937745905</v>
      </c>
      <c r="O38" s="3">
        <f>100*DataTransformed!R33</f>
        <v>3.8151074608363089</v>
      </c>
      <c r="P38" s="3">
        <f>100*DataTransformed!I33</f>
        <v>6.8027734000651208</v>
      </c>
      <c r="Q38" s="3">
        <f>100*DataTransformed!S33</f>
        <v>3.5843084966979077</v>
      </c>
      <c r="R38" s="2">
        <v>7</v>
      </c>
      <c r="V38" s="2" t="str">
        <f t="shared" si="0"/>
        <v>Q3/1967</v>
      </c>
      <c r="W38" s="17"/>
      <c r="X38" s="17"/>
      <c r="Y38" s="17"/>
      <c r="Z38" s="17"/>
      <c r="AA38" s="17"/>
      <c r="AB38" s="17"/>
      <c r="AC38" s="17"/>
      <c r="AD38" s="18"/>
      <c r="AE38" s="18"/>
      <c r="AF38" s="18"/>
      <c r="AG38" s="18"/>
      <c r="AH38" s="18"/>
      <c r="AI38" s="18"/>
      <c r="AJ38" s="18"/>
      <c r="AK38" s="19"/>
      <c r="AL38" s="19"/>
      <c r="AM38" s="19"/>
      <c r="AN38" s="19"/>
      <c r="AO38" s="19"/>
      <c r="AP38" s="19"/>
      <c r="AQ38" s="19"/>
      <c r="AR38" s="20"/>
      <c r="AS38" s="20"/>
      <c r="AT38" s="20"/>
      <c r="AU38" s="20"/>
      <c r="AV38" s="20"/>
      <c r="AW38" s="20"/>
      <c r="AX38" s="20"/>
      <c r="AY38" s="16"/>
      <c r="AZ38" s="16"/>
      <c r="BA38" s="16"/>
      <c r="BB38" s="16"/>
      <c r="BC38" s="16"/>
      <c r="BD38" s="16"/>
      <c r="BE38" s="16"/>
      <c r="BF38" s="13"/>
      <c r="BG38" s="13"/>
      <c r="BH38" s="13"/>
      <c r="BI38" s="13"/>
      <c r="BJ38" s="13"/>
      <c r="BK38" s="13"/>
      <c r="BL38" s="13"/>
      <c r="BM38" s="21"/>
      <c r="BN38" s="21"/>
      <c r="BO38" s="21"/>
      <c r="BP38" s="21"/>
      <c r="BQ38" s="21"/>
      <c r="BR38" s="21"/>
      <c r="BS38" s="21"/>
      <c r="BT38" s="22"/>
      <c r="BU38" s="22"/>
      <c r="BV38" s="22"/>
      <c r="BW38" s="22"/>
      <c r="BX38" s="22"/>
      <c r="BY38" s="22"/>
      <c r="BZ38" s="22"/>
      <c r="CC38" s="2" t="str">
        <f t="shared" si="1"/>
        <v>Q3/1967</v>
      </c>
      <c r="CD38" s="3" t="e">
        <v>#N/A</v>
      </c>
      <c r="CE38" s="3" t="e">
        <v>#N/A</v>
      </c>
      <c r="CF38" s="3" t="e">
        <v>#N/A</v>
      </c>
      <c r="CG38" s="3" t="e">
        <v>#N/A</v>
      </c>
      <c r="CH38" s="3" t="e">
        <v>#N/A</v>
      </c>
      <c r="CI38" s="3" t="e">
        <v>#N/A</v>
      </c>
      <c r="CJ38" s="2">
        <v>0</v>
      </c>
      <c r="CL38" s="3" t="e">
        <v>#N/A</v>
      </c>
      <c r="CM38" s="3" t="e">
        <v>#N/A</v>
      </c>
      <c r="CN38" s="3" t="e">
        <v>#N/A</v>
      </c>
      <c r="CR38" s="2" t="str">
        <f t="shared" si="2"/>
        <v>Q3/1967</v>
      </c>
      <c r="CS38" s="3" t="e">
        <v>#N/A</v>
      </c>
      <c r="CT38" s="3" t="e">
        <v>#N/A</v>
      </c>
    </row>
    <row r="39" spans="1:98" x14ac:dyDescent="0.25">
      <c r="A39" s="2" t="str">
        <f>'Real GDP'!A38</f>
        <v>Q4/1967</v>
      </c>
      <c r="B39" s="3">
        <f>100*DataTransformed!B34</f>
        <v>3.2069015124896794</v>
      </c>
      <c r="C39" s="3">
        <f>100*DataTransformed!L34</f>
        <v>4.3767558892692904</v>
      </c>
      <c r="D39" s="3">
        <f>100*DataTransformed!C34</f>
        <v>2.1245217088111445</v>
      </c>
      <c r="E39" s="3">
        <f>100*DataTransformed!M34</f>
        <v>4.4593726532887956</v>
      </c>
      <c r="F39" s="3">
        <f>100*DataTransformed!D34</f>
        <v>3.8800283050438367</v>
      </c>
      <c r="G39" s="3">
        <f>100*DataTransformed!N34</f>
        <v>4.1140102635642606</v>
      </c>
      <c r="H39" s="3">
        <f>100*DataTransformed!E34</f>
        <v>5.1109300358415766</v>
      </c>
      <c r="I39" s="3">
        <f>100*DataTransformed!O34</f>
        <v>4.515560925942097</v>
      </c>
      <c r="J39" s="3">
        <f>100*DataTransformed!F34</f>
        <v>7.826737295795283</v>
      </c>
      <c r="K39" s="3">
        <f>100*DataTransformed!P34</f>
        <v>4.3090866594255317</v>
      </c>
      <c r="L39" s="3">
        <f>100*DataTransformed!G34</f>
        <v>1.5106720543517582</v>
      </c>
      <c r="M39" s="3">
        <f>100*DataTransformed!Q34</f>
        <v>4.3695532212444377</v>
      </c>
      <c r="N39" s="3">
        <f>100*DataTransformed!H34</f>
        <v>7.6596235851805972</v>
      </c>
      <c r="O39" s="3">
        <f>100*DataTransformed!R34</f>
        <v>4.386891975157603</v>
      </c>
      <c r="P39" s="3">
        <f>100*DataTransformed!I34</f>
        <v>-2.8867995539659574</v>
      </c>
      <c r="Q39" s="3">
        <f>100*DataTransformed!S34</f>
        <v>4.9256129511018543</v>
      </c>
      <c r="R39" s="2">
        <v>7</v>
      </c>
      <c r="V39" s="2" t="str">
        <f t="shared" si="0"/>
        <v>Q4/1967</v>
      </c>
      <c r="W39" s="17"/>
      <c r="X39" s="17"/>
      <c r="Y39" s="17"/>
      <c r="Z39" s="17"/>
      <c r="AA39" s="17"/>
      <c r="AB39" s="17"/>
      <c r="AC39" s="17"/>
      <c r="AD39" s="18"/>
      <c r="AE39" s="18"/>
      <c r="AF39" s="18"/>
      <c r="AG39" s="18"/>
      <c r="AH39" s="18"/>
      <c r="AI39" s="18"/>
      <c r="AJ39" s="18"/>
      <c r="AK39" s="19"/>
      <c r="AL39" s="19"/>
      <c r="AM39" s="19"/>
      <c r="AN39" s="19"/>
      <c r="AO39" s="19"/>
      <c r="AP39" s="19"/>
      <c r="AQ39" s="19"/>
      <c r="AR39" s="20"/>
      <c r="AS39" s="20"/>
      <c r="AT39" s="20"/>
      <c r="AU39" s="20"/>
      <c r="AV39" s="20"/>
      <c r="AW39" s="20"/>
      <c r="AX39" s="20"/>
      <c r="AY39" s="16"/>
      <c r="AZ39" s="16"/>
      <c r="BA39" s="16"/>
      <c r="BB39" s="16"/>
      <c r="BC39" s="16"/>
      <c r="BD39" s="16"/>
      <c r="BE39" s="16"/>
      <c r="BF39" s="13"/>
      <c r="BG39" s="13"/>
      <c r="BH39" s="13"/>
      <c r="BI39" s="13"/>
      <c r="BJ39" s="13"/>
      <c r="BK39" s="13"/>
      <c r="BL39" s="13"/>
      <c r="BM39" s="21"/>
      <c r="BN39" s="21"/>
      <c r="BO39" s="21"/>
      <c r="BP39" s="21"/>
      <c r="BQ39" s="21"/>
      <c r="BR39" s="21"/>
      <c r="BS39" s="21"/>
      <c r="BT39" s="22"/>
      <c r="BU39" s="22"/>
      <c r="BV39" s="22"/>
      <c r="BW39" s="22"/>
      <c r="BX39" s="22"/>
      <c r="BY39" s="22"/>
      <c r="BZ39" s="22"/>
      <c r="CC39" s="2" t="str">
        <f t="shared" si="1"/>
        <v>Q4/1967</v>
      </c>
      <c r="CD39" s="3" t="e">
        <v>#N/A</v>
      </c>
      <c r="CE39" s="3" t="e">
        <v>#N/A</v>
      </c>
      <c r="CF39" s="3" t="e">
        <v>#N/A</v>
      </c>
      <c r="CG39" s="3" t="e">
        <v>#N/A</v>
      </c>
      <c r="CH39" s="3" t="e">
        <v>#N/A</v>
      </c>
      <c r="CI39" s="3" t="e">
        <v>#N/A</v>
      </c>
      <c r="CJ39" s="2">
        <v>0</v>
      </c>
      <c r="CL39" s="3" t="e">
        <v>#N/A</v>
      </c>
      <c r="CM39" s="3" t="e">
        <v>#N/A</v>
      </c>
      <c r="CN39" s="3" t="e">
        <v>#N/A</v>
      </c>
      <c r="CR39" s="2" t="str">
        <f t="shared" si="2"/>
        <v>Q4/1967</v>
      </c>
      <c r="CS39" s="3" t="e">
        <v>#N/A</v>
      </c>
      <c r="CT39" s="3" t="e">
        <v>#N/A</v>
      </c>
    </row>
    <row r="40" spans="1:98" x14ac:dyDescent="0.25">
      <c r="A40" s="2" t="str">
        <f>'Real GDP'!A39</f>
        <v>Q1/1968</v>
      </c>
      <c r="B40" s="3">
        <f>100*DataTransformed!B35</f>
        <v>8.0414687642331728</v>
      </c>
      <c r="C40" s="3">
        <f>100*DataTransformed!L35</f>
        <v>4.4138381621779743</v>
      </c>
      <c r="D40" s="3">
        <f>100*DataTransformed!C35</f>
        <v>14.28449867707613</v>
      </c>
      <c r="E40" s="3">
        <f>100*DataTransformed!M35</f>
        <v>4.4176278714054718</v>
      </c>
      <c r="F40" s="3">
        <f>100*DataTransformed!D35</f>
        <v>11.472371530033598</v>
      </c>
      <c r="G40" s="3">
        <f>100*DataTransformed!N35</f>
        <v>4.2745555489721809</v>
      </c>
      <c r="H40" s="3">
        <f>100*DataTransformed!E35</f>
        <v>4.6540358875116539</v>
      </c>
      <c r="I40" s="3">
        <f>100*DataTransformed!O35</f>
        <v>4.6121146172108496</v>
      </c>
      <c r="J40" s="3">
        <f>100*DataTransformed!F35</f>
        <v>0.97132940899697928</v>
      </c>
      <c r="K40" s="3">
        <f>100*DataTransformed!P35</f>
        <v>4.5892241351939589</v>
      </c>
      <c r="L40" s="3">
        <f>100*DataTransformed!G35</f>
        <v>3.2329412588410378</v>
      </c>
      <c r="M40" s="3">
        <f>100*DataTransformed!Q35</f>
        <v>4.4641038271766575</v>
      </c>
      <c r="N40" s="3">
        <f>100*DataTransformed!H35</f>
        <v>9.4319750085499976</v>
      </c>
      <c r="O40" s="3">
        <f>100*DataTransformed!R35</f>
        <v>4.4946301329156668</v>
      </c>
      <c r="P40" s="3">
        <f>100*DataTransformed!I35</f>
        <v>8.4459826419095663</v>
      </c>
      <c r="Q40" s="3">
        <f>100*DataTransformed!S35</f>
        <v>4.4269141427506042</v>
      </c>
      <c r="R40" s="2">
        <v>7</v>
      </c>
      <c r="V40" s="2" t="str">
        <f t="shared" si="0"/>
        <v>Q1/1968</v>
      </c>
      <c r="W40" s="17"/>
      <c r="X40" s="17"/>
      <c r="Y40" s="17"/>
      <c r="Z40" s="17"/>
      <c r="AA40" s="17"/>
      <c r="AB40" s="17"/>
      <c r="AC40" s="17"/>
      <c r="AD40" s="18"/>
      <c r="AE40" s="18"/>
      <c r="AF40" s="18"/>
      <c r="AG40" s="18"/>
      <c r="AH40" s="18"/>
      <c r="AI40" s="18"/>
      <c r="AJ40" s="18"/>
      <c r="AK40" s="19"/>
      <c r="AL40" s="19"/>
      <c r="AM40" s="19"/>
      <c r="AN40" s="19"/>
      <c r="AO40" s="19"/>
      <c r="AP40" s="19"/>
      <c r="AQ40" s="19"/>
      <c r="AR40" s="20"/>
      <c r="AS40" s="20"/>
      <c r="AT40" s="20"/>
      <c r="AU40" s="20"/>
      <c r="AV40" s="20"/>
      <c r="AW40" s="20"/>
      <c r="AX40" s="20"/>
      <c r="AY40" s="16"/>
      <c r="AZ40" s="16"/>
      <c r="BA40" s="16"/>
      <c r="BB40" s="16"/>
      <c r="BC40" s="16"/>
      <c r="BD40" s="16"/>
      <c r="BE40" s="16"/>
      <c r="BF40" s="13"/>
      <c r="BG40" s="13"/>
      <c r="BH40" s="13"/>
      <c r="BI40" s="13"/>
      <c r="BJ40" s="13"/>
      <c r="BK40" s="13"/>
      <c r="BL40" s="13"/>
      <c r="BM40" s="21"/>
      <c r="BN40" s="21"/>
      <c r="BO40" s="21"/>
      <c r="BP40" s="21"/>
      <c r="BQ40" s="21"/>
      <c r="BR40" s="21"/>
      <c r="BS40" s="21"/>
      <c r="BT40" s="22"/>
      <c r="BU40" s="22"/>
      <c r="BV40" s="22"/>
      <c r="BW40" s="22"/>
      <c r="BX40" s="22"/>
      <c r="BY40" s="22"/>
      <c r="BZ40" s="22"/>
      <c r="CC40" s="2" t="str">
        <f t="shared" si="1"/>
        <v>Q1/1968</v>
      </c>
      <c r="CD40" s="3" t="e">
        <v>#N/A</v>
      </c>
      <c r="CE40" s="3" t="e">
        <v>#N/A</v>
      </c>
      <c r="CF40" s="3" t="e">
        <v>#N/A</v>
      </c>
      <c r="CG40" s="3" t="e">
        <v>#N/A</v>
      </c>
      <c r="CH40" s="3" t="e">
        <v>#N/A</v>
      </c>
      <c r="CI40" s="3" t="e">
        <v>#N/A</v>
      </c>
      <c r="CJ40" s="2">
        <v>0</v>
      </c>
      <c r="CL40" s="3" t="e">
        <v>#N/A</v>
      </c>
      <c r="CM40" s="3" t="e">
        <v>#N/A</v>
      </c>
      <c r="CN40" s="3" t="e">
        <v>#N/A</v>
      </c>
      <c r="CR40" s="2" t="str">
        <f t="shared" si="2"/>
        <v>Q1/1968</v>
      </c>
      <c r="CS40" s="3" t="e">
        <v>#N/A</v>
      </c>
      <c r="CT40" s="3" t="e">
        <v>#N/A</v>
      </c>
    </row>
    <row r="41" spans="1:98" x14ac:dyDescent="0.25">
      <c r="A41" s="2" t="str">
        <f>'Real GDP'!A40</f>
        <v>Q2/1968</v>
      </c>
      <c r="B41" s="3">
        <f>100*DataTransformed!B36</f>
        <v>6.6983855358991207</v>
      </c>
      <c r="C41" s="3">
        <f>100*DataTransformed!L36</f>
        <v>4.1982779656475344</v>
      </c>
      <c r="D41" s="3">
        <f>100*DataTransformed!C36</f>
        <v>-1.7354263810673842</v>
      </c>
      <c r="E41" s="3">
        <f>100*DataTransformed!M36</f>
        <v>4.4646374139434286</v>
      </c>
      <c r="F41" s="3">
        <f>100*DataTransformed!D36</f>
        <v>-31.534849200011195</v>
      </c>
      <c r="G41" s="3">
        <f>100*DataTransformed!N36</f>
        <v>4.7548808613621318</v>
      </c>
      <c r="H41" s="3">
        <f>100*DataTransformed!E36</f>
        <v>3.0970976187493449</v>
      </c>
      <c r="I41" s="3">
        <f>100*DataTransformed!O36</f>
        <v>4.3271032225394634</v>
      </c>
      <c r="J41" s="3">
        <f>100*DataTransformed!F36</f>
        <v>8.292103450298427</v>
      </c>
      <c r="K41" s="3">
        <f>100*DataTransformed!P36</f>
        <v>4.2344411566714868</v>
      </c>
      <c r="L41" s="3">
        <f>100*DataTransformed!G36</f>
        <v>10.718034146088584</v>
      </c>
      <c r="M41" s="3">
        <f>100*DataTransformed!Q36</f>
        <v>4.0004139914234571</v>
      </c>
      <c r="N41" s="3">
        <f>100*DataTransformed!H36</f>
        <v>13.418505608786191</v>
      </c>
      <c r="O41" s="3">
        <f>100*DataTransformed!R36</f>
        <v>4.238172631792736</v>
      </c>
      <c r="P41" s="3">
        <f>100*DataTransformed!I36</f>
        <v>11.955618308199334</v>
      </c>
      <c r="Q41" s="3">
        <f>100*DataTransformed!S36</f>
        <v>4.1627775221488861</v>
      </c>
      <c r="R41" s="2">
        <v>8</v>
      </c>
      <c r="V41" s="2" t="str">
        <f t="shared" si="0"/>
        <v>Q2/1968</v>
      </c>
      <c r="W41" s="17"/>
      <c r="X41" s="17"/>
      <c r="Y41" s="17"/>
      <c r="Z41" s="17"/>
      <c r="AA41" s="17"/>
      <c r="AB41" s="17"/>
      <c r="AC41" s="17"/>
      <c r="AD41" s="18"/>
      <c r="AE41" s="18"/>
      <c r="AF41" s="18"/>
      <c r="AG41" s="18"/>
      <c r="AH41" s="18"/>
      <c r="AI41" s="18"/>
      <c r="AJ41" s="18"/>
      <c r="AK41" s="19"/>
      <c r="AL41" s="19"/>
      <c r="AM41" s="19"/>
      <c r="AN41" s="19"/>
      <c r="AO41" s="19"/>
      <c r="AP41" s="19"/>
      <c r="AQ41" s="19"/>
      <c r="AR41" s="20"/>
      <c r="AS41" s="20"/>
      <c r="AT41" s="20"/>
      <c r="AU41" s="20"/>
      <c r="AV41" s="20"/>
      <c r="AW41" s="20"/>
      <c r="AX41" s="20"/>
      <c r="AY41" s="16"/>
      <c r="AZ41" s="16"/>
      <c r="BA41" s="16"/>
      <c r="BB41" s="16"/>
      <c r="BC41" s="16"/>
      <c r="BD41" s="16"/>
      <c r="BE41" s="16"/>
      <c r="BF41" s="13"/>
      <c r="BG41" s="13"/>
      <c r="BH41" s="13"/>
      <c r="BI41" s="13"/>
      <c r="BJ41" s="13"/>
      <c r="BK41" s="13"/>
      <c r="BL41" s="13"/>
      <c r="BM41" s="21"/>
      <c r="BN41" s="21"/>
      <c r="BO41" s="21"/>
      <c r="BP41" s="21"/>
      <c r="BQ41" s="21"/>
      <c r="BR41" s="21"/>
      <c r="BS41" s="21"/>
      <c r="BT41" s="22"/>
      <c r="BU41" s="22"/>
      <c r="BV41" s="22"/>
      <c r="BW41" s="22"/>
      <c r="BX41" s="22"/>
      <c r="BY41" s="22"/>
      <c r="BZ41" s="22"/>
      <c r="CC41" s="2" t="str">
        <f t="shared" si="1"/>
        <v>Q2/1968</v>
      </c>
      <c r="CD41" s="3" t="e">
        <v>#N/A</v>
      </c>
      <c r="CE41" s="3" t="e">
        <v>#N/A</v>
      </c>
      <c r="CF41" s="3" t="e">
        <v>#N/A</v>
      </c>
      <c r="CG41" s="3" t="e">
        <v>#N/A</v>
      </c>
      <c r="CH41" s="3" t="e">
        <v>#N/A</v>
      </c>
      <c r="CI41" s="3" t="e">
        <v>#N/A</v>
      </c>
      <c r="CJ41" s="2">
        <v>0</v>
      </c>
      <c r="CL41" s="3" t="e">
        <v>#N/A</v>
      </c>
      <c r="CM41" s="3" t="e">
        <v>#N/A</v>
      </c>
      <c r="CN41" s="3" t="e">
        <v>#N/A</v>
      </c>
      <c r="CR41" s="2" t="str">
        <f t="shared" si="2"/>
        <v>Q2/1968</v>
      </c>
      <c r="CS41" s="3" t="e">
        <v>#N/A</v>
      </c>
      <c r="CT41" s="3" t="e">
        <v>#N/A</v>
      </c>
    </row>
    <row r="42" spans="1:98" x14ac:dyDescent="0.25">
      <c r="A42" s="2" t="str">
        <f>'Real GDP'!A41</f>
        <v>Q3/1968</v>
      </c>
      <c r="B42" s="3">
        <f>100*DataTransformed!B37</f>
        <v>2.8707151488362115</v>
      </c>
      <c r="C42" s="3">
        <f>100*DataTransformed!L37</f>
        <v>3.9279769866707781</v>
      </c>
      <c r="D42" s="3">
        <f>100*DataTransformed!C37</f>
        <v>7.8813512673743702</v>
      </c>
      <c r="E42" s="3">
        <f>100*DataTransformed!M37</f>
        <v>3.7110410219723278</v>
      </c>
      <c r="F42" s="3">
        <f>100*DataTransformed!D37</f>
        <v>43.086765312228792</v>
      </c>
      <c r="G42" s="3">
        <f>100*DataTransformed!N37</f>
        <v>3.5544454947659787</v>
      </c>
      <c r="H42" s="3">
        <f>100*DataTransformed!E37</f>
        <v>8.6857880879971816</v>
      </c>
      <c r="I42" s="3">
        <f>100*DataTransformed!O37</f>
        <v>3.971817230003083</v>
      </c>
      <c r="J42" s="3">
        <f>100*DataTransformed!F37</f>
        <v>9.5039433667334805</v>
      </c>
      <c r="K42" s="3">
        <f>100*DataTransformed!P37</f>
        <v>3.8509030887595941</v>
      </c>
      <c r="L42" s="3">
        <f>100*DataTransformed!G37</f>
        <v>5.3650303188678805</v>
      </c>
      <c r="M42" s="3">
        <f>100*DataTransformed!Q37</f>
        <v>3.8616457057569775</v>
      </c>
      <c r="N42" s="3">
        <f>100*DataTransformed!H37</f>
        <v>8.9562470398728777</v>
      </c>
      <c r="O42" s="3">
        <f>100*DataTransformed!R37</f>
        <v>3.8976454431496776</v>
      </c>
      <c r="P42" s="3">
        <f>100*DataTransformed!I37</f>
        <v>3.2122633661455069</v>
      </c>
      <c r="Q42" s="3">
        <f>100*DataTransformed!S37</f>
        <v>3.5844087009683889</v>
      </c>
      <c r="R42" s="2">
        <v>8</v>
      </c>
      <c r="V42" s="2" t="str">
        <f t="shared" si="0"/>
        <v>Q3/1968</v>
      </c>
      <c r="W42" s="17"/>
      <c r="X42" s="17"/>
      <c r="Y42" s="17"/>
      <c r="Z42" s="17"/>
      <c r="AA42" s="17"/>
      <c r="AB42" s="17"/>
      <c r="AC42" s="17"/>
      <c r="AD42" s="18"/>
      <c r="AE42" s="18"/>
      <c r="AF42" s="18"/>
      <c r="AG42" s="18"/>
      <c r="AH42" s="18"/>
      <c r="AI42" s="18"/>
      <c r="AJ42" s="18"/>
      <c r="AK42" s="19"/>
      <c r="AL42" s="19"/>
      <c r="AM42" s="19"/>
      <c r="AN42" s="19"/>
      <c r="AO42" s="19"/>
      <c r="AP42" s="19"/>
      <c r="AQ42" s="19"/>
      <c r="AR42" s="20"/>
      <c r="AS42" s="20"/>
      <c r="AT42" s="20"/>
      <c r="AU42" s="20"/>
      <c r="AV42" s="20"/>
      <c r="AW42" s="20"/>
      <c r="AX42" s="20"/>
      <c r="AY42" s="16"/>
      <c r="AZ42" s="16"/>
      <c r="BA42" s="16"/>
      <c r="BB42" s="16"/>
      <c r="BC42" s="16"/>
      <c r="BD42" s="16"/>
      <c r="BE42" s="16"/>
      <c r="BF42" s="13"/>
      <c r="BG42" s="13"/>
      <c r="BH42" s="13"/>
      <c r="BI42" s="13"/>
      <c r="BJ42" s="13"/>
      <c r="BK42" s="13"/>
      <c r="BL42" s="13"/>
      <c r="BM42" s="21"/>
      <c r="BN42" s="21"/>
      <c r="BO42" s="21"/>
      <c r="BP42" s="21"/>
      <c r="BQ42" s="21"/>
      <c r="BR42" s="21"/>
      <c r="BS42" s="21"/>
      <c r="BT42" s="22"/>
      <c r="BU42" s="22"/>
      <c r="BV42" s="22"/>
      <c r="BW42" s="22"/>
      <c r="BX42" s="22"/>
      <c r="BY42" s="22"/>
      <c r="BZ42" s="22"/>
      <c r="CC42" s="2" t="str">
        <f t="shared" si="1"/>
        <v>Q3/1968</v>
      </c>
      <c r="CD42" s="3" t="e">
        <v>#N/A</v>
      </c>
      <c r="CE42" s="3" t="e">
        <v>#N/A</v>
      </c>
      <c r="CF42" s="3" t="e">
        <v>#N/A</v>
      </c>
      <c r="CG42" s="3" t="e">
        <v>#N/A</v>
      </c>
      <c r="CH42" s="3" t="e">
        <v>#N/A</v>
      </c>
      <c r="CI42" s="3" t="e">
        <v>#N/A</v>
      </c>
      <c r="CJ42" s="2">
        <v>0</v>
      </c>
      <c r="CL42" s="3" t="e">
        <v>#N/A</v>
      </c>
      <c r="CM42" s="3" t="e">
        <v>#N/A</v>
      </c>
      <c r="CN42" s="3" t="e">
        <v>#N/A</v>
      </c>
      <c r="CR42" s="2" t="str">
        <f t="shared" si="2"/>
        <v>Q3/1968</v>
      </c>
      <c r="CS42" s="3" t="e">
        <v>#N/A</v>
      </c>
      <c r="CT42" s="3" t="e">
        <v>#N/A</v>
      </c>
    </row>
    <row r="43" spans="1:98" x14ac:dyDescent="0.25">
      <c r="A43" s="2" t="str">
        <f>'Real GDP'!A42</f>
        <v>Q4/1968</v>
      </c>
      <c r="B43" s="3">
        <f>100*DataTransformed!B38</f>
        <v>1.7763916984378625</v>
      </c>
      <c r="C43" s="3">
        <f>100*DataTransformed!L38</f>
        <v>5.6234435689928475</v>
      </c>
      <c r="D43" s="3">
        <f>100*DataTransformed!C38</f>
        <v>1.598569847366349</v>
      </c>
      <c r="E43" s="3">
        <f>100*DataTransformed!M38</f>
        <v>5.4986729676199886</v>
      </c>
      <c r="F43" s="3">
        <f>100*DataTransformed!D38</f>
        <v>4.0775098334687954</v>
      </c>
      <c r="G43" s="3">
        <f>100*DataTransformed!N38</f>
        <v>5.6954357081460572</v>
      </c>
      <c r="H43" s="3">
        <f>100*DataTransformed!E38</f>
        <v>5.9926194233206331</v>
      </c>
      <c r="I43" s="3">
        <f>100*DataTransformed!O38</f>
        <v>5.5873100096789585</v>
      </c>
      <c r="J43" s="3">
        <f>100*DataTransformed!F38</f>
        <v>9.255872789233166</v>
      </c>
      <c r="K43" s="3">
        <f>100*DataTransformed!P38</f>
        <v>5.399161391643581</v>
      </c>
      <c r="L43" s="3">
        <f>100*DataTransformed!G38</f>
        <v>5.4758713928990232</v>
      </c>
      <c r="M43" s="3">
        <f>100*DataTransformed!Q38</f>
        <v>5.4973272033258525</v>
      </c>
      <c r="N43" s="3">
        <f>100*DataTransformed!H38</f>
        <v>22.163728823032258</v>
      </c>
      <c r="O43" s="3">
        <f>100*DataTransformed!R38</f>
        <v>5.5526462505763874</v>
      </c>
      <c r="P43" s="3">
        <f>100*DataTransformed!I38</f>
        <v>15.893640798347164</v>
      </c>
      <c r="Q43" s="3">
        <f>100*DataTransformed!S38</f>
        <v>5.3984429279598345</v>
      </c>
      <c r="R43" s="2">
        <v>8</v>
      </c>
      <c r="V43" s="2" t="str">
        <f t="shared" si="0"/>
        <v>Q4/1968</v>
      </c>
      <c r="W43" s="17"/>
      <c r="X43" s="17"/>
      <c r="Y43" s="17"/>
      <c r="Z43" s="17"/>
      <c r="AA43" s="17"/>
      <c r="AB43" s="17"/>
      <c r="AC43" s="17"/>
      <c r="AD43" s="18"/>
      <c r="AE43" s="18"/>
      <c r="AF43" s="18"/>
      <c r="AG43" s="18"/>
      <c r="AH43" s="18"/>
      <c r="AI43" s="18"/>
      <c r="AJ43" s="18"/>
      <c r="AK43" s="19"/>
      <c r="AL43" s="19"/>
      <c r="AM43" s="19"/>
      <c r="AN43" s="19"/>
      <c r="AO43" s="19"/>
      <c r="AP43" s="19"/>
      <c r="AQ43" s="19"/>
      <c r="AR43" s="20"/>
      <c r="AS43" s="20"/>
      <c r="AT43" s="20"/>
      <c r="AU43" s="20"/>
      <c r="AV43" s="20"/>
      <c r="AW43" s="20"/>
      <c r="AX43" s="20"/>
      <c r="AY43" s="16"/>
      <c r="AZ43" s="16"/>
      <c r="BA43" s="16"/>
      <c r="BB43" s="16"/>
      <c r="BC43" s="16"/>
      <c r="BD43" s="16"/>
      <c r="BE43" s="16"/>
      <c r="BF43" s="13"/>
      <c r="BG43" s="13"/>
      <c r="BH43" s="13"/>
      <c r="BI43" s="13"/>
      <c r="BJ43" s="13"/>
      <c r="BK43" s="13"/>
      <c r="BL43" s="13"/>
      <c r="BM43" s="21"/>
      <c r="BN43" s="21"/>
      <c r="BO43" s="21"/>
      <c r="BP43" s="21"/>
      <c r="BQ43" s="21"/>
      <c r="BR43" s="21"/>
      <c r="BS43" s="21"/>
      <c r="BT43" s="22"/>
      <c r="BU43" s="22"/>
      <c r="BV43" s="22"/>
      <c r="BW43" s="22"/>
      <c r="BX43" s="22"/>
      <c r="BY43" s="22"/>
      <c r="BZ43" s="22"/>
      <c r="CC43" s="2" t="str">
        <f t="shared" si="1"/>
        <v>Q4/1968</v>
      </c>
      <c r="CD43" s="3" t="e">
        <v>#N/A</v>
      </c>
      <c r="CE43" s="3" t="e">
        <v>#N/A</v>
      </c>
      <c r="CF43" s="3" t="e">
        <v>#N/A</v>
      </c>
      <c r="CG43" s="3" t="e">
        <v>#N/A</v>
      </c>
      <c r="CH43" s="3" t="e">
        <v>#N/A</v>
      </c>
      <c r="CI43" s="3" t="e">
        <v>#N/A</v>
      </c>
      <c r="CJ43" s="2">
        <v>0</v>
      </c>
      <c r="CL43" s="3" t="e">
        <v>#N/A</v>
      </c>
      <c r="CM43" s="3" t="e">
        <v>#N/A</v>
      </c>
      <c r="CN43" s="3" t="e">
        <v>#N/A</v>
      </c>
      <c r="CR43" s="2" t="str">
        <f t="shared" si="2"/>
        <v>Q4/1968</v>
      </c>
      <c r="CS43" s="3" t="e">
        <v>#N/A</v>
      </c>
      <c r="CT43" s="3" t="e">
        <v>#N/A</v>
      </c>
    </row>
    <row r="44" spans="1:98" x14ac:dyDescent="0.25">
      <c r="A44" s="2" t="str">
        <f>'Real GDP'!A43</f>
        <v>Q1/1969</v>
      </c>
      <c r="B44" s="3">
        <f>100*DataTransformed!B39</f>
        <v>6.1717651230729587</v>
      </c>
      <c r="C44" s="3">
        <f>100*DataTransformed!L39</f>
        <v>4.1221155570777768</v>
      </c>
      <c r="D44" s="3">
        <f>100*DataTransformed!C39</f>
        <v>-0.89121876441424774</v>
      </c>
      <c r="E44" s="3">
        <f>100*DataTransformed!M39</f>
        <v>4.0587045649319364</v>
      </c>
      <c r="F44" s="3">
        <f>100*DataTransformed!D39</f>
        <v>0.73430665992120225</v>
      </c>
      <c r="G44" s="3">
        <f>100*DataTransformed!N39</f>
        <v>4.5046129831897375</v>
      </c>
      <c r="H44" s="3">
        <f>100*DataTransformed!E39</f>
        <v>9.9412053969480496</v>
      </c>
      <c r="I44" s="3">
        <f>100*DataTransformed!O39</f>
        <v>3.9992788992094574</v>
      </c>
      <c r="J44" s="3">
        <f>100*DataTransformed!F39</f>
        <v>6.2160784539180725</v>
      </c>
      <c r="K44" s="3">
        <f>100*DataTransformed!P39</f>
        <v>4.0971271122993258</v>
      </c>
      <c r="L44" s="3">
        <f>100*DataTransformed!G39</f>
        <v>5.1499348214029794</v>
      </c>
      <c r="M44" s="3">
        <f>100*DataTransformed!Q39</f>
        <v>4.1649934575547221</v>
      </c>
      <c r="N44" s="3">
        <f>100*DataTransformed!H39</f>
        <v>3.5033774844556831</v>
      </c>
      <c r="O44" s="3">
        <f>100*DataTransformed!R39</f>
        <v>4.0773174111302879</v>
      </c>
      <c r="P44" s="3">
        <f>100*DataTransformed!I39</f>
        <v>13.946092777037222</v>
      </c>
      <c r="Q44" s="3">
        <f>100*DataTransformed!S39</f>
        <v>4.2978452777095555</v>
      </c>
      <c r="R44" s="2">
        <v>8</v>
      </c>
      <c r="V44" s="2" t="str">
        <f t="shared" si="0"/>
        <v>Q1/1969</v>
      </c>
      <c r="W44" s="17"/>
      <c r="X44" s="17"/>
      <c r="Y44" s="17"/>
      <c r="Z44" s="17"/>
      <c r="AA44" s="17"/>
      <c r="AB44" s="17"/>
      <c r="AC44" s="17"/>
      <c r="AD44" s="18"/>
      <c r="AE44" s="18"/>
      <c r="AF44" s="18"/>
      <c r="AG44" s="18"/>
      <c r="AH44" s="18"/>
      <c r="AI44" s="18"/>
      <c r="AJ44" s="18"/>
      <c r="AK44" s="19"/>
      <c r="AL44" s="19"/>
      <c r="AM44" s="19"/>
      <c r="AN44" s="19"/>
      <c r="AO44" s="19"/>
      <c r="AP44" s="19"/>
      <c r="AQ44" s="19"/>
      <c r="AR44" s="20"/>
      <c r="AS44" s="20"/>
      <c r="AT44" s="20"/>
      <c r="AU44" s="20"/>
      <c r="AV44" s="20"/>
      <c r="AW44" s="20"/>
      <c r="AX44" s="20"/>
      <c r="AY44" s="16"/>
      <c r="AZ44" s="16"/>
      <c r="BA44" s="16"/>
      <c r="BB44" s="16"/>
      <c r="BC44" s="16"/>
      <c r="BD44" s="16"/>
      <c r="BE44" s="16"/>
      <c r="BF44" s="13"/>
      <c r="BG44" s="13"/>
      <c r="BH44" s="13"/>
      <c r="BI44" s="13"/>
      <c r="BJ44" s="13"/>
      <c r="BK44" s="13"/>
      <c r="BL44" s="13"/>
      <c r="BM44" s="21"/>
      <c r="BN44" s="21"/>
      <c r="BO44" s="21"/>
      <c r="BP44" s="21"/>
      <c r="BQ44" s="21"/>
      <c r="BR44" s="21"/>
      <c r="BS44" s="21"/>
      <c r="BT44" s="22"/>
      <c r="BU44" s="22"/>
      <c r="BV44" s="22"/>
      <c r="BW44" s="22"/>
      <c r="BX44" s="22"/>
      <c r="BY44" s="22"/>
      <c r="BZ44" s="22"/>
      <c r="CC44" s="2" t="str">
        <f t="shared" si="1"/>
        <v>Q1/1969</v>
      </c>
      <c r="CD44" s="3" t="e">
        <v>#N/A</v>
      </c>
      <c r="CE44" s="3" t="e">
        <v>#N/A</v>
      </c>
      <c r="CF44" s="3" t="e">
        <v>#N/A</v>
      </c>
      <c r="CG44" s="3" t="e">
        <v>#N/A</v>
      </c>
      <c r="CH44" s="3" t="e">
        <v>#N/A</v>
      </c>
      <c r="CI44" s="3" t="e">
        <v>#N/A</v>
      </c>
      <c r="CJ44" s="2">
        <v>0</v>
      </c>
      <c r="CL44" s="3" t="e">
        <v>#N/A</v>
      </c>
      <c r="CM44" s="3" t="e">
        <v>#N/A</v>
      </c>
      <c r="CN44" s="3" t="e">
        <v>#N/A</v>
      </c>
      <c r="CR44" s="2" t="str">
        <f t="shared" si="2"/>
        <v>Q1/1969</v>
      </c>
      <c r="CS44" s="3" t="e">
        <v>#N/A</v>
      </c>
      <c r="CT44" s="3" t="e">
        <v>#N/A</v>
      </c>
    </row>
    <row r="45" spans="1:98" x14ac:dyDescent="0.25">
      <c r="A45" s="2" t="str">
        <f>'Real GDP'!A44</f>
        <v>Q2/1969</v>
      </c>
      <c r="B45" s="3">
        <f>100*DataTransformed!B40</f>
        <v>1.280843384254382</v>
      </c>
      <c r="C45" s="3">
        <f>100*DataTransformed!L40</f>
        <v>5.0745459937129311</v>
      </c>
      <c r="D45" s="3">
        <f>100*DataTransformed!C40</f>
        <v>2.9125424690153778</v>
      </c>
      <c r="E45" s="3">
        <f>100*DataTransformed!M40</f>
        <v>4.7084733759284347</v>
      </c>
      <c r="F45" s="3">
        <f>100*DataTransformed!D40</f>
        <v>9.6937340534033467</v>
      </c>
      <c r="G45" s="3">
        <f>100*DataTransformed!N40</f>
        <v>4.6774339675636156</v>
      </c>
      <c r="H45" s="3">
        <f>100*DataTransformed!E40</f>
        <v>5.0997071191506649</v>
      </c>
      <c r="I45" s="3">
        <f>100*DataTransformed!O40</f>
        <v>4.9585101877795523</v>
      </c>
      <c r="J45" s="3">
        <f>100*DataTransformed!F40</f>
        <v>7.1585626825406479</v>
      </c>
      <c r="K45" s="3">
        <f>100*DataTransformed!P40</f>
        <v>5.1208811672227128</v>
      </c>
      <c r="L45" s="3">
        <f>100*DataTransformed!G40</f>
        <v>1.9169317503649808</v>
      </c>
      <c r="M45" s="3">
        <f>100*DataTransformed!Q40</f>
        <v>5.1827545184675472</v>
      </c>
      <c r="N45" s="3">
        <f>100*DataTransformed!H40</f>
        <v>11.478902487063536</v>
      </c>
      <c r="O45" s="3">
        <f>100*DataTransformed!R40</f>
        <v>4.9956291062640545</v>
      </c>
      <c r="P45" s="3">
        <f>100*DataTransformed!I40</f>
        <v>-1.353732536050245</v>
      </c>
      <c r="Q45" s="3">
        <f>100*DataTransformed!S40</f>
        <v>4.8998479968137332</v>
      </c>
      <c r="R45" s="2">
        <v>9</v>
      </c>
      <c r="V45" s="2" t="str">
        <f t="shared" si="0"/>
        <v>Q2/1969</v>
      </c>
      <c r="W45" s="17"/>
      <c r="X45" s="17"/>
      <c r="Y45" s="17"/>
      <c r="Z45" s="17"/>
      <c r="AA45" s="17"/>
      <c r="AB45" s="17"/>
      <c r="AC45" s="17"/>
      <c r="AD45" s="18"/>
      <c r="AE45" s="18"/>
      <c r="AF45" s="18"/>
      <c r="AG45" s="18"/>
      <c r="AH45" s="18"/>
      <c r="AI45" s="18"/>
      <c r="AJ45" s="18"/>
      <c r="AK45" s="19"/>
      <c r="AL45" s="19"/>
      <c r="AM45" s="19"/>
      <c r="AN45" s="19"/>
      <c r="AO45" s="19"/>
      <c r="AP45" s="19"/>
      <c r="AQ45" s="19"/>
      <c r="AR45" s="20"/>
      <c r="AS45" s="20"/>
      <c r="AT45" s="20"/>
      <c r="AU45" s="20"/>
      <c r="AV45" s="20"/>
      <c r="AW45" s="20"/>
      <c r="AX45" s="20"/>
      <c r="AY45" s="16"/>
      <c r="AZ45" s="16"/>
      <c r="BA45" s="16"/>
      <c r="BB45" s="16"/>
      <c r="BC45" s="16"/>
      <c r="BD45" s="16"/>
      <c r="BE45" s="16"/>
      <c r="BF45" s="13"/>
      <c r="BG45" s="13"/>
      <c r="BH45" s="13"/>
      <c r="BI45" s="13"/>
      <c r="BJ45" s="13"/>
      <c r="BK45" s="13"/>
      <c r="BL45" s="13"/>
      <c r="BM45" s="21"/>
      <c r="BN45" s="21"/>
      <c r="BO45" s="21"/>
      <c r="BP45" s="21"/>
      <c r="BQ45" s="21"/>
      <c r="BR45" s="21"/>
      <c r="BS45" s="21"/>
      <c r="BT45" s="22"/>
      <c r="BU45" s="22"/>
      <c r="BV45" s="22"/>
      <c r="BW45" s="22"/>
      <c r="BX45" s="22"/>
      <c r="BY45" s="22"/>
      <c r="BZ45" s="22"/>
      <c r="CC45" s="2" t="str">
        <f t="shared" si="1"/>
        <v>Q2/1969</v>
      </c>
      <c r="CD45" s="3" t="e">
        <v>#N/A</v>
      </c>
      <c r="CE45" s="3" t="e">
        <v>#N/A</v>
      </c>
      <c r="CF45" s="3" t="e">
        <v>#N/A</v>
      </c>
      <c r="CG45" s="3" t="e">
        <v>#N/A</v>
      </c>
      <c r="CH45" s="3" t="e">
        <v>#N/A</v>
      </c>
      <c r="CI45" s="3" t="e">
        <v>#N/A</v>
      </c>
      <c r="CJ45" s="2">
        <v>0</v>
      </c>
      <c r="CL45" s="3" t="e">
        <v>#N/A</v>
      </c>
      <c r="CM45" s="3" t="e">
        <v>#N/A</v>
      </c>
      <c r="CN45" s="3" t="e">
        <v>#N/A</v>
      </c>
      <c r="CR45" s="2" t="str">
        <f t="shared" si="2"/>
        <v>Q2/1969</v>
      </c>
      <c r="CS45" s="3" t="e">
        <v>#N/A</v>
      </c>
      <c r="CT45" s="3" t="e">
        <v>#N/A</v>
      </c>
    </row>
    <row r="46" spans="1:98" x14ac:dyDescent="0.25">
      <c r="A46" s="2" t="str">
        <f>'Real GDP'!A45</f>
        <v>Q3/1969</v>
      </c>
      <c r="B46" s="3">
        <f>100*DataTransformed!B41</f>
        <v>2.4958009610585918</v>
      </c>
      <c r="C46" s="3">
        <f>100*DataTransformed!L41</f>
        <v>5.591087961418495</v>
      </c>
      <c r="D46" s="3">
        <f>100*DataTransformed!C41</f>
        <v>2.2499616656165955</v>
      </c>
      <c r="E46" s="3">
        <f>100*DataTransformed!M41</f>
        <v>6.0536285809266843</v>
      </c>
      <c r="F46" s="3">
        <f>100*DataTransformed!D41</f>
        <v>3.7637720434030797</v>
      </c>
      <c r="G46" s="3">
        <f>100*DataTransformed!N41</f>
        <v>5.4633837985669231</v>
      </c>
      <c r="H46" s="3">
        <f>100*DataTransformed!E41</f>
        <v>8.5020421620175313</v>
      </c>
      <c r="I46" s="3">
        <f>100*DataTransformed!O41</f>
        <v>5.470504148123112</v>
      </c>
      <c r="J46" s="3">
        <f>100*DataTransformed!F41</f>
        <v>0.95549594592796439</v>
      </c>
      <c r="K46" s="3">
        <f>100*DataTransformed!P41</f>
        <v>5.8337022718886189</v>
      </c>
      <c r="L46" s="3">
        <f>100*DataTransformed!G41</f>
        <v>4.1971460460015209</v>
      </c>
      <c r="M46" s="3">
        <f>100*DataTransformed!Q41</f>
        <v>5.6333056187002128</v>
      </c>
      <c r="N46" s="3">
        <f>100*DataTransformed!H41</f>
        <v>9.4696272186194363</v>
      </c>
      <c r="O46" s="3">
        <f>100*DataTransformed!R41</f>
        <v>5.5766864312071007</v>
      </c>
      <c r="P46" s="3">
        <f>100*DataTransformed!I41</f>
        <v>7.3930665480613555</v>
      </c>
      <c r="Q46" s="3">
        <f>100*DataTransformed!S41</f>
        <v>6.0812937523502697</v>
      </c>
      <c r="R46" s="2">
        <v>9</v>
      </c>
      <c r="V46" s="2" t="str">
        <f t="shared" si="0"/>
        <v>Q3/1969</v>
      </c>
      <c r="W46" s="17"/>
      <c r="X46" s="17"/>
      <c r="Y46" s="17"/>
      <c r="Z46" s="17"/>
      <c r="AA46" s="17"/>
      <c r="AB46" s="17"/>
      <c r="AC46" s="17"/>
      <c r="AD46" s="18"/>
      <c r="AE46" s="18"/>
      <c r="AF46" s="18"/>
      <c r="AG46" s="18"/>
      <c r="AH46" s="18"/>
      <c r="AI46" s="18"/>
      <c r="AJ46" s="18"/>
      <c r="AK46" s="19"/>
      <c r="AL46" s="19"/>
      <c r="AM46" s="19"/>
      <c r="AN46" s="19"/>
      <c r="AO46" s="19"/>
      <c r="AP46" s="19"/>
      <c r="AQ46" s="19"/>
      <c r="AR46" s="20"/>
      <c r="AS46" s="20"/>
      <c r="AT46" s="20"/>
      <c r="AU46" s="20"/>
      <c r="AV46" s="20"/>
      <c r="AW46" s="20"/>
      <c r="AX46" s="20"/>
      <c r="AY46" s="16"/>
      <c r="AZ46" s="16"/>
      <c r="BA46" s="16"/>
      <c r="BB46" s="16"/>
      <c r="BC46" s="16"/>
      <c r="BD46" s="16"/>
      <c r="BE46" s="16"/>
      <c r="BF46" s="13"/>
      <c r="BG46" s="13"/>
      <c r="BH46" s="13"/>
      <c r="BI46" s="13"/>
      <c r="BJ46" s="13"/>
      <c r="BK46" s="13"/>
      <c r="BL46" s="13"/>
      <c r="BM46" s="21"/>
      <c r="BN46" s="21"/>
      <c r="BO46" s="21"/>
      <c r="BP46" s="21"/>
      <c r="BQ46" s="21"/>
      <c r="BR46" s="21"/>
      <c r="BS46" s="21"/>
      <c r="BT46" s="22"/>
      <c r="BU46" s="22"/>
      <c r="BV46" s="22"/>
      <c r="BW46" s="22"/>
      <c r="BX46" s="22"/>
      <c r="BY46" s="22"/>
      <c r="BZ46" s="22"/>
      <c r="CC46" s="2" t="str">
        <f t="shared" si="1"/>
        <v>Q3/1969</v>
      </c>
      <c r="CD46" s="3" t="e">
        <v>#N/A</v>
      </c>
      <c r="CE46" s="3" t="e">
        <v>#N/A</v>
      </c>
      <c r="CF46" s="3" t="e">
        <v>#N/A</v>
      </c>
      <c r="CG46" s="3" t="e">
        <v>#N/A</v>
      </c>
      <c r="CH46" s="3" t="e">
        <v>#N/A</v>
      </c>
      <c r="CI46" s="3" t="e">
        <v>#N/A</v>
      </c>
      <c r="CJ46" s="2">
        <v>0</v>
      </c>
      <c r="CL46" s="3" t="e">
        <v>#N/A</v>
      </c>
      <c r="CM46" s="3" t="e">
        <v>#N/A</v>
      </c>
      <c r="CN46" s="3" t="e">
        <v>#N/A</v>
      </c>
      <c r="CR46" s="2" t="str">
        <f t="shared" si="2"/>
        <v>Q3/1969</v>
      </c>
      <c r="CS46" s="3" t="e">
        <v>#N/A</v>
      </c>
      <c r="CT46" s="3" t="e">
        <v>#N/A</v>
      </c>
    </row>
    <row r="47" spans="1:98" x14ac:dyDescent="0.25">
      <c r="A47" s="2" t="str">
        <f>'Real GDP'!A46</f>
        <v>Q4/1969</v>
      </c>
      <c r="B47" s="3">
        <f>100*DataTransformed!B42</f>
        <v>-1.7499244230918976</v>
      </c>
      <c r="C47" s="3">
        <f>100*DataTransformed!L42</f>
        <v>5.1174398752930728</v>
      </c>
      <c r="D47" s="3">
        <f>100*DataTransformed!C42</f>
        <v>2.0414198149349971</v>
      </c>
      <c r="E47" s="3">
        <f>100*DataTransformed!M42</f>
        <v>6.3901005193960358</v>
      </c>
      <c r="F47" s="3">
        <f>100*DataTransformed!D42</f>
        <v>3.1485788735082565</v>
      </c>
      <c r="G47" s="3">
        <f>100*DataTransformed!N42</f>
        <v>5.0751374722770137</v>
      </c>
      <c r="H47" s="3">
        <f>100*DataTransformed!E42</f>
        <v>6.100220179768101</v>
      </c>
      <c r="I47" s="3">
        <f>100*DataTransformed!O42</f>
        <v>5.003796115611614</v>
      </c>
      <c r="J47" s="3">
        <f>100*DataTransformed!F42</f>
        <v>-8.1681854536903131</v>
      </c>
      <c r="K47" s="3">
        <f>100*DataTransformed!P42</f>
        <v>5.1260844925845817</v>
      </c>
      <c r="L47" s="3">
        <f>100*DataTransformed!G42</f>
        <v>5.5938849227540999</v>
      </c>
      <c r="M47" s="3">
        <f>100*DataTransformed!Q42</f>
        <v>5.36238672308329</v>
      </c>
      <c r="N47" s="3">
        <f>100*DataTransformed!H42</f>
        <v>15.314840904900251</v>
      </c>
      <c r="O47" s="3">
        <f>100*DataTransformed!R42</f>
        <v>5.111792996315323</v>
      </c>
      <c r="P47" s="3">
        <f>100*DataTransformed!I42</f>
        <v>4.4530385071389844</v>
      </c>
      <c r="Q47" s="3">
        <f>100*DataTransformed!S42</f>
        <v>5.0184447756651096</v>
      </c>
      <c r="R47" s="2">
        <v>9</v>
      </c>
      <c r="V47" s="2" t="str">
        <f t="shared" si="0"/>
        <v>Q4/1969</v>
      </c>
      <c r="W47" s="17"/>
      <c r="X47" s="17"/>
      <c r="Y47" s="17"/>
      <c r="Z47" s="17"/>
      <c r="AA47" s="17"/>
      <c r="AB47" s="17"/>
      <c r="AC47" s="17"/>
      <c r="AD47" s="18"/>
      <c r="AE47" s="18"/>
      <c r="AF47" s="18"/>
      <c r="AG47" s="18"/>
      <c r="AH47" s="18"/>
      <c r="AI47" s="18"/>
      <c r="AJ47" s="18"/>
      <c r="AK47" s="19"/>
      <c r="AL47" s="19"/>
      <c r="AM47" s="19"/>
      <c r="AN47" s="19"/>
      <c r="AO47" s="19"/>
      <c r="AP47" s="19"/>
      <c r="AQ47" s="19"/>
      <c r="AR47" s="20"/>
      <c r="AS47" s="20"/>
      <c r="AT47" s="20"/>
      <c r="AU47" s="20"/>
      <c r="AV47" s="20"/>
      <c r="AW47" s="20"/>
      <c r="AX47" s="20"/>
      <c r="AY47" s="16"/>
      <c r="AZ47" s="16"/>
      <c r="BA47" s="16"/>
      <c r="BB47" s="16"/>
      <c r="BC47" s="16"/>
      <c r="BD47" s="16"/>
      <c r="BE47" s="16"/>
      <c r="BF47" s="13"/>
      <c r="BG47" s="13"/>
      <c r="BH47" s="13"/>
      <c r="BI47" s="13"/>
      <c r="BJ47" s="13"/>
      <c r="BK47" s="13"/>
      <c r="BL47" s="13"/>
      <c r="BM47" s="21"/>
      <c r="BN47" s="21"/>
      <c r="BO47" s="21"/>
      <c r="BP47" s="21"/>
      <c r="BQ47" s="21"/>
      <c r="BR47" s="21"/>
      <c r="BS47" s="21"/>
      <c r="BT47" s="22"/>
      <c r="BU47" s="22"/>
      <c r="BV47" s="22"/>
      <c r="BW47" s="22"/>
      <c r="BX47" s="22"/>
      <c r="BY47" s="22"/>
      <c r="BZ47" s="22"/>
      <c r="CC47" s="2" t="str">
        <f t="shared" si="1"/>
        <v>Q4/1969</v>
      </c>
      <c r="CD47" s="3" t="e">
        <v>#N/A</v>
      </c>
      <c r="CE47" s="3" t="e">
        <v>#N/A</v>
      </c>
      <c r="CF47" s="3" t="e">
        <v>#N/A</v>
      </c>
      <c r="CG47" s="3" t="e">
        <v>#N/A</v>
      </c>
      <c r="CH47" s="3" t="e">
        <v>#N/A</v>
      </c>
      <c r="CI47" s="3" t="e">
        <v>#N/A</v>
      </c>
      <c r="CJ47" s="2">
        <v>0</v>
      </c>
      <c r="CL47" s="3" t="e">
        <v>#N/A</v>
      </c>
      <c r="CM47" s="3" t="e">
        <v>#N/A</v>
      </c>
      <c r="CN47" s="3" t="e">
        <v>#N/A</v>
      </c>
      <c r="CR47" s="2" t="str">
        <f t="shared" si="2"/>
        <v>Q4/1969</v>
      </c>
      <c r="CS47" s="3" t="e">
        <v>#N/A</v>
      </c>
      <c r="CT47" s="3" t="e">
        <v>#N/A</v>
      </c>
    </row>
    <row r="48" spans="1:98" x14ac:dyDescent="0.25">
      <c r="A48" s="2" t="str">
        <f>'Real GDP'!A47</f>
        <v>Q1/1970</v>
      </c>
      <c r="B48" s="3">
        <f>100*DataTransformed!B43</f>
        <v>-0.70952350677160325</v>
      </c>
      <c r="C48" s="3">
        <f>100*DataTransformed!L43</f>
        <v>5.5941525213102139</v>
      </c>
      <c r="D48" s="3">
        <f>100*DataTransformed!C43</f>
        <v>-2.5632656914503116</v>
      </c>
      <c r="E48" s="3">
        <f>100*DataTransformed!M43</f>
        <v>7.8515718006315183</v>
      </c>
      <c r="F48" s="3">
        <f>100*DataTransformed!D43</f>
        <v>7.5733517060822209</v>
      </c>
      <c r="G48" s="3">
        <f>100*DataTransformed!N43</f>
        <v>5.5402563898887536</v>
      </c>
      <c r="H48" s="3">
        <f>100*DataTransformed!E43</f>
        <v>-6.4341192673857961</v>
      </c>
      <c r="I48" s="3">
        <f>100*DataTransformed!O43</f>
        <v>5.4798158814833187</v>
      </c>
      <c r="J48" s="3">
        <f>100*DataTransformed!F43</f>
        <v>23.294195639654802</v>
      </c>
      <c r="K48" s="3">
        <f>100*DataTransformed!P43</f>
        <v>5.309282782417668</v>
      </c>
      <c r="L48" s="3">
        <f>100*DataTransformed!G43</f>
        <v>2.518161332683988</v>
      </c>
      <c r="M48" s="3">
        <f>100*DataTransformed!Q43</f>
        <v>6.0717819369251913</v>
      </c>
      <c r="N48" s="3">
        <f>100*DataTransformed!H43</f>
        <v>12.072554902996657</v>
      </c>
      <c r="O48" s="3">
        <f>100*DataTransformed!R43</f>
        <v>5.6794198958421305</v>
      </c>
      <c r="P48" s="3">
        <f>100*DataTransformed!I43</f>
        <v>7.4096054581321624</v>
      </c>
      <c r="Q48" s="3">
        <f>100*DataTransformed!S43</f>
        <v>5.913521262857202</v>
      </c>
      <c r="R48" s="2">
        <v>9</v>
      </c>
      <c r="V48" s="2" t="str">
        <f t="shared" si="0"/>
        <v>Q1/1970</v>
      </c>
      <c r="W48" s="17"/>
      <c r="X48" s="17"/>
      <c r="Y48" s="17"/>
      <c r="Z48" s="17"/>
      <c r="AA48" s="17"/>
      <c r="AB48" s="17"/>
      <c r="AC48" s="17"/>
      <c r="AD48" s="18"/>
      <c r="AE48" s="18"/>
      <c r="AF48" s="18"/>
      <c r="AG48" s="18"/>
      <c r="AH48" s="18"/>
      <c r="AI48" s="18"/>
      <c r="AJ48" s="18"/>
      <c r="AK48" s="19"/>
      <c r="AL48" s="19"/>
      <c r="AM48" s="19"/>
      <c r="AN48" s="19"/>
      <c r="AO48" s="19"/>
      <c r="AP48" s="19"/>
      <c r="AQ48" s="19"/>
      <c r="AR48" s="20"/>
      <c r="AS48" s="20"/>
      <c r="AT48" s="20"/>
      <c r="AU48" s="20"/>
      <c r="AV48" s="20"/>
      <c r="AW48" s="20"/>
      <c r="AX48" s="20"/>
      <c r="AY48" s="16"/>
      <c r="AZ48" s="16"/>
      <c r="BA48" s="16"/>
      <c r="BB48" s="16"/>
      <c r="BC48" s="16"/>
      <c r="BD48" s="16"/>
      <c r="BE48" s="16"/>
      <c r="BF48" s="13"/>
      <c r="BG48" s="13"/>
      <c r="BH48" s="13"/>
      <c r="BI48" s="13"/>
      <c r="BJ48" s="13"/>
      <c r="BK48" s="13"/>
      <c r="BL48" s="13"/>
      <c r="BM48" s="21"/>
      <c r="BN48" s="21"/>
      <c r="BO48" s="21"/>
      <c r="BP48" s="21"/>
      <c r="BQ48" s="21"/>
      <c r="BR48" s="21"/>
      <c r="BS48" s="21"/>
      <c r="BT48" s="22"/>
      <c r="BU48" s="22"/>
      <c r="BV48" s="22"/>
      <c r="BW48" s="22"/>
      <c r="BX48" s="22"/>
      <c r="BY48" s="22"/>
      <c r="BZ48" s="22"/>
      <c r="CC48" s="2" t="str">
        <f t="shared" si="1"/>
        <v>Q1/1970</v>
      </c>
      <c r="CD48" s="3" t="e">
        <v>#N/A</v>
      </c>
      <c r="CE48" s="3" t="e">
        <v>#N/A</v>
      </c>
      <c r="CF48" s="3" t="e">
        <v>#N/A</v>
      </c>
      <c r="CG48" s="3" t="e">
        <v>#N/A</v>
      </c>
      <c r="CH48" s="3" t="e">
        <v>#N/A</v>
      </c>
      <c r="CI48" s="3" t="e">
        <v>#N/A</v>
      </c>
      <c r="CJ48" s="2">
        <v>0</v>
      </c>
      <c r="CL48" s="3" t="e">
        <v>#N/A</v>
      </c>
      <c r="CM48" s="3" t="e">
        <v>#N/A</v>
      </c>
      <c r="CN48" s="3" t="e">
        <v>#N/A</v>
      </c>
      <c r="CR48" s="2" t="str">
        <f t="shared" si="2"/>
        <v>Q1/1970</v>
      </c>
      <c r="CS48" s="3" t="e">
        <v>#N/A</v>
      </c>
      <c r="CT48" s="3" t="e">
        <v>#N/A</v>
      </c>
    </row>
    <row r="49" spans="1:98" x14ac:dyDescent="0.25">
      <c r="A49" s="2" t="str">
        <f>'Real GDP'!A48</f>
        <v>Q2/1970</v>
      </c>
      <c r="B49" s="3">
        <f>100*DataTransformed!B44</f>
        <v>0.70717699926561295</v>
      </c>
      <c r="C49" s="3">
        <f>100*DataTransformed!L44</f>
        <v>5.5395889792082542</v>
      </c>
      <c r="D49" s="3">
        <f>100*DataTransformed!C44</f>
        <v>9.3224297000446654</v>
      </c>
      <c r="E49" s="3">
        <f>100*DataTransformed!M44</f>
        <v>6.6144838307659271</v>
      </c>
      <c r="F49" s="3">
        <f>100*DataTransformed!D44</f>
        <v>5.0165653323421822</v>
      </c>
      <c r="G49" s="3">
        <f>100*DataTransformed!N44</f>
        <v>5.7127591177136949</v>
      </c>
      <c r="H49" s="3">
        <f>100*DataTransformed!E44</f>
        <v>15.595264846102808</v>
      </c>
      <c r="I49" s="3">
        <f>100*DataTransformed!O44</f>
        <v>5.4553098340045736</v>
      </c>
      <c r="J49" s="3">
        <f>100*DataTransformed!F44</f>
        <v>2.9093430557228572</v>
      </c>
      <c r="K49" s="3">
        <f>100*DataTransformed!P44</f>
        <v>6.0262240013182478</v>
      </c>
      <c r="L49" s="3">
        <f>100*DataTransformed!G44</f>
        <v>-0.16476499883353313</v>
      </c>
      <c r="M49" s="3">
        <f>100*DataTransformed!Q44</f>
        <v>5.7802242436338247</v>
      </c>
      <c r="N49" s="3">
        <f>100*DataTransformed!H44</f>
        <v>4.8231632269843061</v>
      </c>
      <c r="O49" s="3">
        <f>100*DataTransformed!R44</f>
        <v>5.7081059814272805</v>
      </c>
      <c r="P49" s="3">
        <f>100*DataTransformed!I44</f>
        <v>0.63495220909537409</v>
      </c>
      <c r="Q49" s="3">
        <f>100*DataTransformed!S44</f>
        <v>5.4078236376962963</v>
      </c>
      <c r="R49" s="2">
        <v>10</v>
      </c>
      <c r="V49" s="2" t="str">
        <f t="shared" si="0"/>
        <v>Q2/1970</v>
      </c>
      <c r="W49" s="17"/>
      <c r="X49" s="17"/>
      <c r="Y49" s="17"/>
      <c r="Z49" s="17"/>
      <c r="AA49" s="17"/>
      <c r="AB49" s="17"/>
      <c r="AC49" s="17"/>
      <c r="AD49" s="18"/>
      <c r="AE49" s="18"/>
      <c r="AF49" s="18"/>
      <c r="AG49" s="18"/>
      <c r="AH49" s="18"/>
      <c r="AI49" s="18"/>
      <c r="AJ49" s="18"/>
      <c r="AK49" s="19"/>
      <c r="AL49" s="19"/>
      <c r="AM49" s="19"/>
      <c r="AN49" s="19"/>
      <c r="AO49" s="19"/>
      <c r="AP49" s="19"/>
      <c r="AQ49" s="19"/>
      <c r="AR49" s="20"/>
      <c r="AS49" s="20"/>
      <c r="AT49" s="20"/>
      <c r="AU49" s="20"/>
      <c r="AV49" s="20"/>
      <c r="AW49" s="20"/>
      <c r="AX49" s="20"/>
      <c r="AY49" s="16"/>
      <c r="AZ49" s="16"/>
      <c r="BA49" s="16"/>
      <c r="BB49" s="16"/>
      <c r="BC49" s="16"/>
      <c r="BD49" s="16"/>
      <c r="BE49" s="16"/>
      <c r="BF49" s="13"/>
      <c r="BG49" s="13"/>
      <c r="BH49" s="13"/>
      <c r="BI49" s="13"/>
      <c r="BJ49" s="13"/>
      <c r="BK49" s="13"/>
      <c r="BL49" s="13"/>
      <c r="BM49" s="21"/>
      <c r="BN49" s="21"/>
      <c r="BO49" s="21"/>
      <c r="BP49" s="21"/>
      <c r="BQ49" s="21"/>
      <c r="BR49" s="21"/>
      <c r="BS49" s="21"/>
      <c r="BT49" s="22"/>
      <c r="BU49" s="22"/>
      <c r="BV49" s="22"/>
      <c r="BW49" s="22"/>
      <c r="BX49" s="22"/>
      <c r="BY49" s="22"/>
      <c r="BZ49" s="22"/>
      <c r="CC49" s="2" t="str">
        <f t="shared" si="1"/>
        <v>Q2/1970</v>
      </c>
      <c r="CD49" s="3" t="e">
        <v>#N/A</v>
      </c>
      <c r="CE49" s="3" t="e">
        <v>#N/A</v>
      </c>
      <c r="CF49" s="3" t="e">
        <v>#N/A</v>
      </c>
      <c r="CG49" s="3" t="e">
        <v>#N/A</v>
      </c>
      <c r="CH49" s="3" t="e">
        <v>#N/A</v>
      </c>
      <c r="CI49" s="3" t="e">
        <v>#N/A</v>
      </c>
      <c r="CJ49" s="2">
        <v>0</v>
      </c>
      <c r="CL49" s="3" t="e">
        <v>#N/A</v>
      </c>
      <c r="CM49" s="3" t="e">
        <v>#N/A</v>
      </c>
      <c r="CN49" s="3" t="e">
        <v>#N/A</v>
      </c>
      <c r="CR49" s="2" t="str">
        <f t="shared" si="2"/>
        <v>Q2/1970</v>
      </c>
      <c r="CS49" s="3" t="e">
        <v>#N/A</v>
      </c>
      <c r="CT49" s="3" t="e">
        <v>#N/A</v>
      </c>
    </row>
    <row r="50" spans="1:98" x14ac:dyDescent="0.25">
      <c r="A50" s="2" t="str">
        <f>'Real GDP'!A49</f>
        <v>Q3/1970</v>
      </c>
      <c r="B50" s="3">
        <f>100*DataTransformed!B45</f>
        <v>3.5278017687588203</v>
      </c>
      <c r="C50" s="3">
        <f>100*DataTransformed!L45</f>
        <v>3.2735282311412206</v>
      </c>
      <c r="D50" s="3">
        <f>100*DataTransformed!C45</f>
        <v>3.9461185877257776</v>
      </c>
      <c r="E50" s="3">
        <f>100*DataTransformed!M45</f>
        <v>4.3783430827673442</v>
      </c>
      <c r="F50" s="3">
        <f>100*DataTransformed!D45</f>
        <v>5.4713617311623608</v>
      </c>
      <c r="G50" s="3">
        <f>100*DataTransformed!N45</f>
        <v>3.6855469661242424</v>
      </c>
      <c r="H50" s="3">
        <f>100*DataTransformed!E45</f>
        <v>7.4024258151442979</v>
      </c>
      <c r="I50" s="3">
        <f>100*DataTransformed!O45</f>
        <v>3.2380645566197686</v>
      </c>
      <c r="J50" s="3">
        <f>100*DataTransformed!F45</f>
        <v>7.9459062515987</v>
      </c>
      <c r="K50" s="3">
        <f>100*DataTransformed!P45</f>
        <v>3.2125686989765256</v>
      </c>
      <c r="L50" s="3">
        <f>100*DataTransformed!G45</f>
        <v>4.0600686538279973</v>
      </c>
      <c r="M50" s="3">
        <f>100*DataTransformed!Q45</f>
        <v>3.6032674422781241</v>
      </c>
      <c r="N50" s="3">
        <f>100*DataTransformed!H45</f>
        <v>10.579837634874778</v>
      </c>
      <c r="O50" s="3">
        <f>100*DataTransformed!R45</f>
        <v>3.580303350524261</v>
      </c>
      <c r="P50" s="3">
        <f>100*DataTransformed!I45</f>
        <v>2.0391249521185983</v>
      </c>
      <c r="Q50" s="3">
        <f>100*DataTransformed!S45</f>
        <v>3.2456304753079479</v>
      </c>
      <c r="R50" s="2">
        <v>10</v>
      </c>
      <c r="V50" s="2" t="str">
        <f t="shared" si="0"/>
        <v>Q3/1970</v>
      </c>
      <c r="W50" s="17"/>
      <c r="X50" s="17"/>
      <c r="Y50" s="17"/>
      <c r="Z50" s="17"/>
      <c r="AA50" s="17"/>
      <c r="AB50" s="17"/>
      <c r="AC50" s="17"/>
      <c r="AD50" s="18"/>
      <c r="AE50" s="18"/>
      <c r="AF50" s="18"/>
      <c r="AG50" s="18"/>
      <c r="AH50" s="18"/>
      <c r="AI50" s="18"/>
      <c r="AJ50" s="18"/>
      <c r="AK50" s="19"/>
      <c r="AL50" s="19"/>
      <c r="AM50" s="19"/>
      <c r="AN50" s="19"/>
      <c r="AO50" s="19"/>
      <c r="AP50" s="19"/>
      <c r="AQ50" s="19"/>
      <c r="AR50" s="20"/>
      <c r="AS50" s="20"/>
      <c r="AT50" s="20"/>
      <c r="AU50" s="20"/>
      <c r="AV50" s="20"/>
      <c r="AW50" s="20"/>
      <c r="AX50" s="20"/>
      <c r="AY50" s="16"/>
      <c r="AZ50" s="16"/>
      <c r="BA50" s="16"/>
      <c r="BB50" s="16"/>
      <c r="BC50" s="16"/>
      <c r="BD50" s="16"/>
      <c r="BE50" s="16"/>
      <c r="BF50" s="13"/>
      <c r="BG50" s="13"/>
      <c r="BH50" s="13"/>
      <c r="BI50" s="13"/>
      <c r="BJ50" s="13"/>
      <c r="BK50" s="13"/>
      <c r="BL50" s="13"/>
      <c r="BM50" s="21"/>
      <c r="BN50" s="21"/>
      <c r="BO50" s="21"/>
      <c r="BP50" s="21"/>
      <c r="BQ50" s="21"/>
      <c r="BR50" s="21"/>
      <c r="BS50" s="21"/>
      <c r="BT50" s="22"/>
      <c r="BU50" s="22"/>
      <c r="BV50" s="22"/>
      <c r="BW50" s="22"/>
      <c r="BX50" s="22"/>
      <c r="BY50" s="22"/>
      <c r="BZ50" s="22"/>
      <c r="CC50" s="2" t="str">
        <f t="shared" si="1"/>
        <v>Q3/1970</v>
      </c>
      <c r="CD50" s="3" t="e">
        <v>#N/A</v>
      </c>
      <c r="CE50" s="3" t="e">
        <v>#N/A</v>
      </c>
      <c r="CF50" s="3" t="e">
        <v>#N/A</v>
      </c>
      <c r="CG50" s="3" t="e">
        <v>#N/A</v>
      </c>
      <c r="CH50" s="3" t="e">
        <v>#N/A</v>
      </c>
      <c r="CI50" s="3" t="e">
        <v>#N/A</v>
      </c>
      <c r="CJ50" s="2">
        <v>0</v>
      </c>
      <c r="CL50" s="3" t="e">
        <v>#N/A</v>
      </c>
      <c r="CM50" s="3" t="e">
        <v>#N/A</v>
      </c>
      <c r="CN50" s="3" t="e">
        <v>#N/A</v>
      </c>
      <c r="CR50" s="2" t="str">
        <f t="shared" si="2"/>
        <v>Q3/1970</v>
      </c>
      <c r="CS50" s="3" t="e">
        <v>#N/A</v>
      </c>
      <c r="CT50" s="3" t="e">
        <v>#N/A</v>
      </c>
    </row>
    <row r="51" spans="1:98" x14ac:dyDescent="0.25">
      <c r="A51" s="2" t="str">
        <f>'Real GDP'!A50</f>
        <v>Q4/1970</v>
      </c>
      <c r="B51" s="3">
        <f>100*DataTransformed!B46</f>
        <v>-4.1356754332873891</v>
      </c>
      <c r="C51" s="3">
        <f>100*DataTransformed!L46</f>
        <v>5.2369994326438629</v>
      </c>
      <c r="D51" s="3">
        <f>100*DataTransformed!C46</f>
        <v>3.4804732087412305</v>
      </c>
      <c r="E51" s="3">
        <f>100*DataTransformed!M46</f>
        <v>5.8109347348937135</v>
      </c>
      <c r="F51" s="3">
        <f>100*DataTransformed!D46</f>
        <v>6.2319436178270848</v>
      </c>
      <c r="G51" s="3">
        <f>100*DataTransformed!N46</f>
        <v>5.6338833408334565</v>
      </c>
      <c r="H51" s="3">
        <f>100*DataTransformed!E46</f>
        <v>3.3761391452717504</v>
      </c>
      <c r="I51" s="3">
        <f>100*DataTransformed!O46</f>
        <v>5.2230426043418987</v>
      </c>
      <c r="J51" s="3">
        <f>100*DataTransformed!F46</f>
        <v>0.44703358686462025</v>
      </c>
      <c r="K51" s="3">
        <f>100*DataTransformed!P46</f>
        <v>4.8279478335633286</v>
      </c>
      <c r="L51" s="3">
        <f>100*DataTransformed!G46</f>
        <v>0.67408967902906625</v>
      </c>
      <c r="M51" s="3">
        <f>100*DataTransformed!Q46</f>
        <v>5.3004606163673529</v>
      </c>
      <c r="N51" s="3">
        <f>100*DataTransformed!H46</f>
        <v>-1.289376120506347</v>
      </c>
      <c r="O51" s="3">
        <f>100*DataTransformed!R46</f>
        <v>5.6351665528389105</v>
      </c>
      <c r="P51" s="3">
        <f>100*DataTransformed!I46</f>
        <v>3.1437260587196647</v>
      </c>
      <c r="Q51" s="3">
        <f>100*DataTransformed!S46</f>
        <v>5.1031920691675836</v>
      </c>
      <c r="R51" s="2">
        <v>10</v>
      </c>
      <c r="V51" s="2" t="str">
        <f t="shared" si="0"/>
        <v>Q4/1970</v>
      </c>
      <c r="W51" s="17"/>
      <c r="X51" s="17"/>
      <c r="Y51" s="17"/>
      <c r="Z51" s="17"/>
      <c r="AA51" s="17"/>
      <c r="AB51" s="17"/>
      <c r="AC51" s="17"/>
      <c r="AD51" s="18"/>
      <c r="AE51" s="18"/>
      <c r="AF51" s="18"/>
      <c r="AG51" s="18"/>
      <c r="AH51" s="18"/>
      <c r="AI51" s="18"/>
      <c r="AJ51" s="18"/>
      <c r="AK51" s="19"/>
      <c r="AL51" s="19"/>
      <c r="AM51" s="19"/>
      <c r="AN51" s="19"/>
      <c r="AO51" s="19"/>
      <c r="AP51" s="19"/>
      <c r="AQ51" s="19"/>
      <c r="AR51" s="20"/>
      <c r="AS51" s="20"/>
      <c r="AT51" s="20"/>
      <c r="AU51" s="20"/>
      <c r="AV51" s="20"/>
      <c r="AW51" s="20"/>
      <c r="AX51" s="20"/>
      <c r="AY51" s="16"/>
      <c r="AZ51" s="16"/>
      <c r="BA51" s="16"/>
      <c r="BB51" s="16"/>
      <c r="BC51" s="16"/>
      <c r="BD51" s="16"/>
      <c r="BE51" s="16"/>
      <c r="BF51" s="13"/>
      <c r="BG51" s="13"/>
      <c r="BH51" s="13"/>
      <c r="BI51" s="13"/>
      <c r="BJ51" s="13"/>
      <c r="BK51" s="13"/>
      <c r="BL51" s="13"/>
      <c r="BM51" s="21"/>
      <c r="BN51" s="21"/>
      <c r="BO51" s="21"/>
      <c r="BP51" s="21"/>
      <c r="BQ51" s="21"/>
      <c r="BR51" s="21"/>
      <c r="BS51" s="21"/>
      <c r="BT51" s="22"/>
      <c r="BU51" s="22"/>
      <c r="BV51" s="22"/>
      <c r="BW51" s="22"/>
      <c r="BX51" s="22"/>
      <c r="BY51" s="22"/>
      <c r="BZ51" s="22"/>
      <c r="CC51" s="2" t="str">
        <f t="shared" si="1"/>
        <v>Q4/1970</v>
      </c>
      <c r="CD51" s="3" t="e">
        <v>#N/A</v>
      </c>
      <c r="CE51" s="3" t="e">
        <v>#N/A</v>
      </c>
      <c r="CF51" s="3" t="e">
        <v>#N/A</v>
      </c>
      <c r="CG51" s="3" t="e">
        <v>#N/A</v>
      </c>
      <c r="CH51" s="3" t="e">
        <v>#N/A</v>
      </c>
      <c r="CI51" s="3" t="e">
        <v>#N/A</v>
      </c>
      <c r="CJ51" s="2">
        <v>0</v>
      </c>
      <c r="CL51" s="3" t="e">
        <v>#N/A</v>
      </c>
      <c r="CM51" s="3" t="e">
        <v>#N/A</v>
      </c>
      <c r="CN51" s="3" t="e">
        <v>#N/A</v>
      </c>
      <c r="CR51" s="2" t="str">
        <f t="shared" si="2"/>
        <v>Q4/1970</v>
      </c>
      <c r="CS51" s="3" t="e">
        <v>#N/A</v>
      </c>
      <c r="CT51" s="3" t="e">
        <v>#N/A</v>
      </c>
    </row>
    <row r="52" spans="1:98" x14ac:dyDescent="0.25">
      <c r="A52" s="2" t="str">
        <f>'Real GDP'!A51</f>
        <v>Q1/1971</v>
      </c>
      <c r="B52" s="3">
        <f>100*DataTransformed!B47</f>
        <v>10.569455824969509</v>
      </c>
      <c r="C52" s="3">
        <f>100*DataTransformed!L47</f>
        <v>6.0661593836194072</v>
      </c>
      <c r="D52" s="3">
        <f>100*DataTransformed!C47</f>
        <v>-2.3684398321542233</v>
      </c>
      <c r="E52" s="3">
        <f>100*DataTransformed!M47</f>
        <v>5.9697168531213762</v>
      </c>
      <c r="F52" s="3">
        <f>100*DataTransformed!D47</f>
        <v>0.5160000243428442</v>
      </c>
      <c r="G52" s="3">
        <f>100*DataTransformed!N47</f>
        <v>7.138962300711249</v>
      </c>
      <c r="H52" s="3">
        <f>100*DataTransformed!E47</f>
        <v>-7.7591842787047227</v>
      </c>
      <c r="I52" s="3">
        <f>100*DataTransformed!O47</f>
        <v>6.1271237214143071</v>
      </c>
      <c r="J52" s="3">
        <f>100*DataTransformed!F47</f>
        <v>-2.09765340764001</v>
      </c>
      <c r="K52" s="3">
        <f>100*DataTransformed!P47</f>
        <v>5.6632075834619044</v>
      </c>
      <c r="L52" s="3">
        <f>100*DataTransformed!G47</f>
        <v>-2.4037119190602141</v>
      </c>
      <c r="M52" s="3">
        <f>100*DataTransformed!Q47</f>
        <v>6.3254616782161932</v>
      </c>
      <c r="N52" s="3">
        <f>100*DataTransformed!H47</f>
        <v>3.6287305398968073</v>
      </c>
      <c r="O52" s="3">
        <f>100*DataTransformed!R47</f>
        <v>6.6798867421701047</v>
      </c>
      <c r="P52" s="3">
        <f>100*DataTransformed!I47</f>
        <v>3.1115370694017486</v>
      </c>
      <c r="Q52" s="3">
        <f>100*DataTransformed!S47</f>
        <v>6.1734574971591627</v>
      </c>
      <c r="R52" s="2">
        <v>10</v>
      </c>
      <c r="V52" s="2" t="str">
        <f t="shared" si="0"/>
        <v>Q1/1971</v>
      </c>
      <c r="W52" s="17"/>
      <c r="X52" s="17"/>
      <c r="Y52" s="17"/>
      <c r="Z52" s="17"/>
      <c r="AA52" s="17"/>
      <c r="AB52" s="17"/>
      <c r="AC52" s="17"/>
      <c r="AD52" s="18"/>
      <c r="AE52" s="18"/>
      <c r="AF52" s="18"/>
      <c r="AG52" s="18"/>
      <c r="AH52" s="18"/>
      <c r="AI52" s="18"/>
      <c r="AJ52" s="18"/>
      <c r="AK52" s="19"/>
      <c r="AL52" s="19"/>
      <c r="AM52" s="19"/>
      <c r="AN52" s="19"/>
      <c r="AO52" s="19"/>
      <c r="AP52" s="19"/>
      <c r="AQ52" s="19"/>
      <c r="AR52" s="20"/>
      <c r="AS52" s="20"/>
      <c r="AT52" s="20"/>
      <c r="AU52" s="20"/>
      <c r="AV52" s="20"/>
      <c r="AW52" s="20"/>
      <c r="AX52" s="20"/>
      <c r="AY52" s="16"/>
      <c r="AZ52" s="16"/>
      <c r="BA52" s="16"/>
      <c r="BB52" s="16"/>
      <c r="BC52" s="16"/>
      <c r="BD52" s="16"/>
      <c r="BE52" s="16"/>
      <c r="BF52" s="13"/>
      <c r="BG52" s="13"/>
      <c r="BH52" s="13"/>
      <c r="BI52" s="13"/>
      <c r="BJ52" s="13"/>
      <c r="BK52" s="13"/>
      <c r="BL52" s="13"/>
      <c r="BM52" s="21"/>
      <c r="BN52" s="21"/>
      <c r="BO52" s="21"/>
      <c r="BP52" s="21"/>
      <c r="BQ52" s="21"/>
      <c r="BR52" s="21"/>
      <c r="BS52" s="21"/>
      <c r="BT52" s="22"/>
      <c r="BU52" s="22"/>
      <c r="BV52" s="22"/>
      <c r="BW52" s="22"/>
      <c r="BX52" s="22"/>
      <c r="BY52" s="22"/>
      <c r="BZ52" s="22"/>
      <c r="CC52" s="2" t="str">
        <f t="shared" si="1"/>
        <v>Q1/1971</v>
      </c>
      <c r="CD52" s="3" t="e">
        <v>#N/A</v>
      </c>
      <c r="CE52" s="3" t="e">
        <v>#N/A</v>
      </c>
      <c r="CF52" s="3" t="e">
        <v>#N/A</v>
      </c>
      <c r="CG52" s="3" t="e">
        <v>#N/A</v>
      </c>
      <c r="CH52" s="3" t="e">
        <v>#N/A</v>
      </c>
      <c r="CI52" s="3" t="e">
        <v>#N/A</v>
      </c>
      <c r="CJ52" s="2">
        <v>0</v>
      </c>
      <c r="CL52" s="3" t="e">
        <v>#N/A</v>
      </c>
      <c r="CM52" s="3" t="e">
        <v>#N/A</v>
      </c>
      <c r="CN52" s="3" t="e">
        <v>#N/A</v>
      </c>
      <c r="CR52" s="2" t="str">
        <f t="shared" si="2"/>
        <v>Q1/1971</v>
      </c>
      <c r="CS52" s="3" t="e">
        <v>#N/A</v>
      </c>
      <c r="CT52" s="3" t="e">
        <v>#N/A</v>
      </c>
    </row>
    <row r="53" spans="1:98" x14ac:dyDescent="0.25">
      <c r="A53" s="2" t="str">
        <f>'Real GDP'!A52</f>
        <v>Q2/1971</v>
      </c>
      <c r="B53" s="3">
        <f>100*DataTransformed!B48</f>
        <v>2.2762605850637385</v>
      </c>
      <c r="C53" s="3">
        <f>100*DataTransformed!L48</f>
        <v>5.226417832220065</v>
      </c>
      <c r="D53" s="3">
        <f>100*DataTransformed!C48</f>
        <v>7.081248628408332</v>
      </c>
      <c r="E53" s="3">
        <f>100*DataTransformed!M48</f>
        <v>5.037231112115137</v>
      </c>
      <c r="F53" s="3">
        <f>100*DataTransformed!D48</f>
        <v>7.2223499503557775</v>
      </c>
      <c r="G53" s="3">
        <f>100*DataTransformed!N48</f>
        <v>5.5076188473316634</v>
      </c>
      <c r="H53" s="3">
        <f>100*DataTransformed!E48</f>
        <v>8.3076909566017321</v>
      </c>
      <c r="I53" s="3">
        <f>100*DataTransformed!O48</f>
        <v>5.2492912198893293</v>
      </c>
      <c r="J53" s="3">
        <f>100*DataTransformed!F48</f>
        <v>1.6844170381794754</v>
      </c>
      <c r="K53" s="3">
        <f>100*DataTransformed!P48</f>
        <v>4.8419053072953133</v>
      </c>
      <c r="L53" s="3">
        <f>100*DataTransformed!G48</f>
        <v>11.527936281988715</v>
      </c>
      <c r="M53" s="3">
        <f>100*DataTransformed!Q48</f>
        <v>5.2769861515622907</v>
      </c>
      <c r="N53" s="3">
        <f>100*DataTransformed!H48</f>
        <v>6.3991126368712514</v>
      </c>
      <c r="O53" s="3">
        <f>100*DataTransformed!R48</f>
        <v>5.6718895055380969</v>
      </c>
      <c r="P53" s="3">
        <f>100*DataTransformed!I48</f>
        <v>7.7272510505842718</v>
      </c>
      <c r="Q53" s="3">
        <f>100*DataTransformed!S48</f>
        <v>4.9424232094184006</v>
      </c>
      <c r="R53" s="2">
        <v>11</v>
      </c>
      <c r="V53" s="2" t="str">
        <f t="shared" si="0"/>
        <v>Q2/1971</v>
      </c>
      <c r="W53" s="17"/>
      <c r="X53" s="17"/>
      <c r="Y53" s="17"/>
      <c r="Z53" s="17"/>
      <c r="AA53" s="17"/>
      <c r="AB53" s="17"/>
      <c r="AC53" s="17"/>
      <c r="AD53" s="18"/>
      <c r="AE53" s="18"/>
      <c r="AF53" s="18"/>
      <c r="AG53" s="18"/>
      <c r="AH53" s="18"/>
      <c r="AI53" s="18"/>
      <c r="AJ53" s="18"/>
      <c r="AK53" s="19"/>
      <c r="AL53" s="19"/>
      <c r="AM53" s="19"/>
      <c r="AN53" s="19"/>
      <c r="AO53" s="19"/>
      <c r="AP53" s="19"/>
      <c r="AQ53" s="19"/>
      <c r="AR53" s="20"/>
      <c r="AS53" s="20"/>
      <c r="AT53" s="20"/>
      <c r="AU53" s="20"/>
      <c r="AV53" s="20"/>
      <c r="AW53" s="20"/>
      <c r="AX53" s="20"/>
      <c r="AY53" s="16"/>
      <c r="AZ53" s="16"/>
      <c r="BA53" s="16"/>
      <c r="BB53" s="16"/>
      <c r="BC53" s="16"/>
      <c r="BD53" s="16"/>
      <c r="BE53" s="16"/>
      <c r="BF53" s="13"/>
      <c r="BG53" s="13"/>
      <c r="BH53" s="13"/>
      <c r="BI53" s="13"/>
      <c r="BJ53" s="13"/>
      <c r="BK53" s="13"/>
      <c r="BL53" s="13"/>
      <c r="BM53" s="21"/>
      <c r="BN53" s="21"/>
      <c r="BO53" s="21"/>
      <c r="BP53" s="21"/>
      <c r="BQ53" s="21"/>
      <c r="BR53" s="21"/>
      <c r="BS53" s="21"/>
      <c r="BT53" s="22"/>
      <c r="BU53" s="22"/>
      <c r="BV53" s="22"/>
      <c r="BW53" s="22"/>
      <c r="BX53" s="22"/>
      <c r="BY53" s="22"/>
      <c r="BZ53" s="22"/>
      <c r="CC53" s="2" t="str">
        <f t="shared" si="1"/>
        <v>Q2/1971</v>
      </c>
      <c r="CD53" s="3" t="e">
        <v>#N/A</v>
      </c>
      <c r="CE53" s="3" t="e">
        <v>#N/A</v>
      </c>
      <c r="CF53" s="3" t="e">
        <v>#N/A</v>
      </c>
      <c r="CG53" s="3" t="e">
        <v>#N/A</v>
      </c>
      <c r="CH53" s="3" t="e">
        <v>#N/A</v>
      </c>
      <c r="CI53" s="3" t="e">
        <v>#N/A</v>
      </c>
      <c r="CJ53" s="2">
        <v>0</v>
      </c>
      <c r="CL53" s="3" t="e">
        <v>#N/A</v>
      </c>
      <c r="CM53" s="3" t="e">
        <v>#N/A</v>
      </c>
      <c r="CN53" s="3" t="e">
        <v>#N/A</v>
      </c>
      <c r="CR53" s="2" t="str">
        <f t="shared" si="2"/>
        <v>Q2/1971</v>
      </c>
      <c r="CS53" s="3" t="e">
        <v>#N/A</v>
      </c>
      <c r="CT53" s="3" t="e">
        <v>#N/A</v>
      </c>
    </row>
    <row r="54" spans="1:98" x14ac:dyDescent="0.25">
      <c r="A54" s="2" t="str">
        <f>'Real GDP'!A53</f>
        <v>Q3/1971</v>
      </c>
      <c r="B54" s="3">
        <f>100*DataTransformed!B49</f>
        <v>3.1151275706804427</v>
      </c>
      <c r="C54" s="3">
        <f>100*DataTransformed!L49</f>
        <v>4.0512090493848518</v>
      </c>
      <c r="D54" s="3">
        <f>100*DataTransformed!C49</f>
        <v>6.8996926773351674</v>
      </c>
      <c r="E54" s="3">
        <f>100*DataTransformed!M49</f>
        <v>4.0043326745097474</v>
      </c>
      <c r="F54" s="3">
        <f>100*DataTransformed!D49</f>
        <v>6.4698017730560053</v>
      </c>
      <c r="G54" s="3">
        <f>100*DataTransformed!N49</f>
        <v>4.41554380697049</v>
      </c>
      <c r="H54" s="3">
        <f>100*DataTransformed!E49</f>
        <v>6.8609696718063162</v>
      </c>
      <c r="I54" s="3">
        <f>100*DataTransformed!O49</f>
        <v>4.071302130023291</v>
      </c>
      <c r="J54" s="3">
        <f>100*DataTransformed!F49</f>
        <v>5.8166051897696747</v>
      </c>
      <c r="K54" s="3">
        <f>100*DataTransformed!P49</f>
        <v>4.0328211267640413</v>
      </c>
      <c r="L54" s="3">
        <f>100*DataTransformed!G49</f>
        <v>10.875020223507903</v>
      </c>
      <c r="M54" s="3">
        <f>100*DataTransformed!Q49</f>
        <v>3.94095519960036</v>
      </c>
      <c r="N54" s="3">
        <f>100*DataTransformed!H49</f>
        <v>4.8459437375480974</v>
      </c>
      <c r="O54" s="3">
        <f>100*DataTransformed!R49</f>
        <v>4.2485406249070934</v>
      </c>
      <c r="P54" s="3">
        <f>100*DataTransformed!I49</f>
        <v>7.2927233441880901</v>
      </c>
      <c r="Q54" s="3">
        <f>100*DataTransformed!S49</f>
        <v>3.9788168382374423</v>
      </c>
      <c r="R54" s="2">
        <v>11</v>
      </c>
      <c r="V54" s="2" t="str">
        <f t="shared" si="0"/>
        <v>Q3/1971</v>
      </c>
      <c r="W54" s="17"/>
      <c r="X54" s="17"/>
      <c r="Y54" s="17"/>
      <c r="Z54" s="17"/>
      <c r="AA54" s="17"/>
      <c r="AB54" s="17"/>
      <c r="AC54" s="17"/>
      <c r="AD54" s="18"/>
      <c r="AE54" s="18"/>
      <c r="AF54" s="18"/>
      <c r="AG54" s="18"/>
      <c r="AH54" s="18"/>
      <c r="AI54" s="18"/>
      <c r="AJ54" s="18"/>
      <c r="AK54" s="19"/>
      <c r="AL54" s="19"/>
      <c r="AM54" s="19"/>
      <c r="AN54" s="19"/>
      <c r="AO54" s="19"/>
      <c r="AP54" s="19"/>
      <c r="AQ54" s="19"/>
      <c r="AR54" s="20"/>
      <c r="AS54" s="20"/>
      <c r="AT54" s="20"/>
      <c r="AU54" s="20"/>
      <c r="AV54" s="20"/>
      <c r="AW54" s="20"/>
      <c r="AX54" s="20"/>
      <c r="AY54" s="16"/>
      <c r="AZ54" s="16"/>
      <c r="BA54" s="16"/>
      <c r="BB54" s="16"/>
      <c r="BC54" s="16"/>
      <c r="BD54" s="16"/>
      <c r="BE54" s="16"/>
      <c r="BF54" s="13"/>
      <c r="BG54" s="13"/>
      <c r="BH54" s="13"/>
      <c r="BI54" s="13"/>
      <c r="BJ54" s="13"/>
      <c r="BK54" s="13"/>
      <c r="BL54" s="13"/>
      <c r="BM54" s="21"/>
      <c r="BN54" s="21"/>
      <c r="BO54" s="21"/>
      <c r="BP54" s="21"/>
      <c r="BQ54" s="21"/>
      <c r="BR54" s="21"/>
      <c r="BS54" s="21"/>
      <c r="BT54" s="22"/>
      <c r="BU54" s="22"/>
      <c r="BV54" s="22"/>
      <c r="BW54" s="22"/>
      <c r="BX54" s="22"/>
      <c r="BY54" s="22"/>
      <c r="BZ54" s="22"/>
      <c r="CC54" s="2" t="str">
        <f t="shared" si="1"/>
        <v>Q3/1971</v>
      </c>
      <c r="CD54" s="3" t="e">
        <v>#N/A</v>
      </c>
      <c r="CE54" s="3" t="e">
        <v>#N/A</v>
      </c>
      <c r="CF54" s="3" t="e">
        <v>#N/A</v>
      </c>
      <c r="CG54" s="3" t="e">
        <v>#N/A</v>
      </c>
      <c r="CH54" s="3" t="e">
        <v>#N/A</v>
      </c>
      <c r="CI54" s="3" t="e">
        <v>#N/A</v>
      </c>
      <c r="CJ54" s="2">
        <v>0</v>
      </c>
      <c r="CL54" s="3" t="e">
        <v>#N/A</v>
      </c>
      <c r="CM54" s="3" t="e">
        <v>#N/A</v>
      </c>
      <c r="CN54" s="3" t="e">
        <v>#N/A</v>
      </c>
      <c r="CR54" s="2" t="str">
        <f t="shared" si="2"/>
        <v>Q3/1971</v>
      </c>
      <c r="CS54" s="3" t="e">
        <v>#N/A</v>
      </c>
      <c r="CT54" s="3" t="e">
        <v>#N/A</v>
      </c>
    </row>
    <row r="55" spans="1:98" x14ac:dyDescent="0.25">
      <c r="A55" s="2" t="str">
        <f>'Real GDP'!A54</f>
        <v>Q4/1971</v>
      </c>
      <c r="B55" s="3">
        <f>100*DataTransformed!B50</f>
        <v>1.1665703867691946</v>
      </c>
      <c r="C55" s="3">
        <f>100*DataTransformed!L50</f>
        <v>3.3061199424658128</v>
      </c>
      <c r="D55" s="3">
        <f>100*DataTransformed!C50</f>
        <v>1.5794501911649661</v>
      </c>
      <c r="E55" s="3">
        <f>100*DataTransformed!M50</f>
        <v>3.8858185323560335</v>
      </c>
      <c r="F55" s="3">
        <f>100*DataTransformed!D50</f>
        <v>3.4125241102369586</v>
      </c>
      <c r="G55" s="3">
        <f>100*DataTransformed!N50</f>
        <v>3.3604016690107485</v>
      </c>
      <c r="H55" s="3">
        <f>100*DataTransformed!E50</f>
        <v>-0.33686865656292753</v>
      </c>
      <c r="I55" s="3">
        <f>100*DataTransformed!O50</f>
        <v>3.3098384217327137</v>
      </c>
      <c r="J55" s="3">
        <f>100*DataTransformed!F50</f>
        <v>2.2517876382366353</v>
      </c>
      <c r="K55" s="3">
        <f>100*DataTransformed!P50</f>
        <v>3.8142092184154208</v>
      </c>
      <c r="L55" s="3">
        <f>100*DataTransformed!G50</f>
        <v>4.5170082690447089</v>
      </c>
      <c r="M55" s="3">
        <f>100*DataTransformed!Q50</f>
        <v>3.3993354127611397</v>
      </c>
      <c r="N55" s="3">
        <f>100*DataTransformed!H50</f>
        <v>3.6261494125326976</v>
      </c>
      <c r="O55" s="3">
        <f>100*DataTransformed!R50</f>
        <v>3.3443240065402335</v>
      </c>
      <c r="P55" s="3">
        <f>100*DataTransformed!I50</f>
        <v>7.974221683906535</v>
      </c>
      <c r="Q55" s="3">
        <f>100*DataTransformed!S50</f>
        <v>3.3579648257688888</v>
      </c>
      <c r="R55" s="2">
        <v>11</v>
      </c>
      <c r="V55" s="2" t="str">
        <f t="shared" si="0"/>
        <v>Q4/1971</v>
      </c>
      <c r="W55" s="17"/>
      <c r="X55" s="17"/>
      <c r="Y55" s="17"/>
      <c r="Z55" s="17"/>
      <c r="AA55" s="17"/>
      <c r="AB55" s="17"/>
      <c r="AC55" s="17"/>
      <c r="AD55" s="18"/>
      <c r="AE55" s="18"/>
      <c r="AF55" s="18"/>
      <c r="AG55" s="18"/>
      <c r="AH55" s="18"/>
      <c r="AI55" s="18"/>
      <c r="AJ55" s="18"/>
      <c r="AK55" s="19"/>
      <c r="AL55" s="19"/>
      <c r="AM55" s="19"/>
      <c r="AN55" s="19"/>
      <c r="AO55" s="19"/>
      <c r="AP55" s="19"/>
      <c r="AQ55" s="19"/>
      <c r="AR55" s="20"/>
      <c r="AS55" s="20"/>
      <c r="AT55" s="20"/>
      <c r="AU55" s="20"/>
      <c r="AV55" s="20"/>
      <c r="AW55" s="20"/>
      <c r="AX55" s="20"/>
      <c r="AY55" s="16"/>
      <c r="AZ55" s="16"/>
      <c r="BA55" s="16"/>
      <c r="BB55" s="16"/>
      <c r="BC55" s="16"/>
      <c r="BD55" s="16"/>
      <c r="BE55" s="16"/>
      <c r="BF55" s="13"/>
      <c r="BG55" s="13"/>
      <c r="BH55" s="13"/>
      <c r="BI55" s="13"/>
      <c r="BJ55" s="13"/>
      <c r="BK55" s="13"/>
      <c r="BL55" s="13"/>
      <c r="BM55" s="21"/>
      <c r="BN55" s="21"/>
      <c r="BO55" s="21"/>
      <c r="BP55" s="21"/>
      <c r="BQ55" s="21"/>
      <c r="BR55" s="21"/>
      <c r="BS55" s="21"/>
      <c r="BT55" s="22"/>
      <c r="BU55" s="22"/>
      <c r="BV55" s="22"/>
      <c r="BW55" s="22"/>
      <c r="BX55" s="22"/>
      <c r="BY55" s="22"/>
      <c r="BZ55" s="22"/>
      <c r="CC55" s="2" t="str">
        <f t="shared" si="1"/>
        <v>Q4/1971</v>
      </c>
      <c r="CD55" s="3" t="e">
        <v>#N/A</v>
      </c>
      <c r="CE55" s="3" t="e">
        <v>#N/A</v>
      </c>
      <c r="CF55" s="3" t="e">
        <v>#N/A</v>
      </c>
      <c r="CG55" s="3" t="e">
        <v>#N/A</v>
      </c>
      <c r="CH55" s="3" t="e">
        <v>#N/A</v>
      </c>
      <c r="CI55" s="3" t="e">
        <v>#N/A</v>
      </c>
      <c r="CJ55" s="2">
        <v>0</v>
      </c>
      <c r="CL55" s="3" t="e">
        <v>#N/A</v>
      </c>
      <c r="CM55" s="3" t="e">
        <v>#N/A</v>
      </c>
      <c r="CN55" s="3" t="e">
        <v>#N/A</v>
      </c>
      <c r="CR55" s="2" t="str">
        <f t="shared" si="2"/>
        <v>Q4/1971</v>
      </c>
      <c r="CS55" s="3" t="e">
        <v>#N/A</v>
      </c>
      <c r="CT55" s="3" t="e">
        <v>#N/A</v>
      </c>
    </row>
    <row r="56" spans="1:98" x14ac:dyDescent="0.25">
      <c r="A56" s="2" t="str">
        <f>'Real GDP'!A55</f>
        <v>Q1/1972</v>
      </c>
      <c r="B56" s="3">
        <f>100*DataTransformed!B51</f>
        <v>7.1134437091998848</v>
      </c>
      <c r="C56" s="3">
        <f>100*DataTransformed!L51</f>
        <v>6.1438074675912446</v>
      </c>
      <c r="D56" s="3">
        <f>100*DataTransformed!C51</f>
        <v>0.41970578919041657</v>
      </c>
      <c r="E56" s="3">
        <f>100*DataTransformed!M51</f>
        <v>6.2396132036223406</v>
      </c>
      <c r="F56" s="3">
        <f>100*DataTransformed!D51</f>
        <v>5.2051708043354239</v>
      </c>
      <c r="G56" s="3">
        <f>100*DataTransformed!N51</f>
        <v>5.9993261489884375</v>
      </c>
      <c r="H56" s="3">
        <f>100*DataTransformed!E51</f>
        <v>0.40420516984411847</v>
      </c>
      <c r="I56" s="3">
        <f>100*DataTransformed!O51</f>
        <v>6.144551789135555</v>
      </c>
      <c r="J56" s="3">
        <f>100*DataTransformed!F51</f>
        <v>4.3950140078123923</v>
      </c>
      <c r="K56" s="3">
        <f>100*DataTransformed!P51</f>
        <v>7.0082813635032437</v>
      </c>
      <c r="L56" s="3">
        <f>100*DataTransformed!G51</f>
        <v>-1.5613191921318048</v>
      </c>
      <c r="M56" s="3">
        <f>100*DataTransformed!Q51</f>
        <v>6.1095289389687224</v>
      </c>
      <c r="N56" s="3">
        <f>100*DataTransformed!H51</f>
        <v>12.824151467754419</v>
      </c>
      <c r="O56" s="3">
        <f>100*DataTransformed!R51</f>
        <v>6.0008070406167846</v>
      </c>
      <c r="P56" s="3">
        <f>100*DataTransformed!I51</f>
        <v>6.4379591488407328</v>
      </c>
      <c r="Q56" s="3">
        <f>100*DataTransformed!S51</f>
        <v>6.3076093226166918</v>
      </c>
      <c r="R56" s="2">
        <v>11</v>
      </c>
      <c r="V56" s="2" t="str">
        <f t="shared" si="0"/>
        <v>Q1/1972</v>
      </c>
      <c r="W56" s="17"/>
      <c r="X56" s="17"/>
      <c r="Y56" s="17"/>
      <c r="Z56" s="17"/>
      <c r="AA56" s="17"/>
      <c r="AB56" s="17"/>
      <c r="AC56" s="17"/>
      <c r="AD56" s="18"/>
      <c r="AE56" s="18"/>
      <c r="AF56" s="18"/>
      <c r="AG56" s="18"/>
      <c r="AH56" s="18"/>
      <c r="AI56" s="18"/>
      <c r="AJ56" s="18"/>
      <c r="AK56" s="19"/>
      <c r="AL56" s="19"/>
      <c r="AM56" s="19"/>
      <c r="AN56" s="19"/>
      <c r="AO56" s="19"/>
      <c r="AP56" s="19"/>
      <c r="AQ56" s="19"/>
      <c r="AR56" s="20"/>
      <c r="AS56" s="20"/>
      <c r="AT56" s="20"/>
      <c r="AU56" s="20"/>
      <c r="AV56" s="20"/>
      <c r="AW56" s="20"/>
      <c r="AX56" s="20"/>
      <c r="AY56" s="16"/>
      <c r="AZ56" s="16"/>
      <c r="BA56" s="16"/>
      <c r="BB56" s="16"/>
      <c r="BC56" s="16"/>
      <c r="BD56" s="16"/>
      <c r="BE56" s="16"/>
      <c r="BF56" s="13"/>
      <c r="BG56" s="13"/>
      <c r="BH56" s="13"/>
      <c r="BI56" s="13"/>
      <c r="BJ56" s="13"/>
      <c r="BK56" s="13"/>
      <c r="BL56" s="13"/>
      <c r="BM56" s="21"/>
      <c r="BN56" s="21"/>
      <c r="BO56" s="21"/>
      <c r="BP56" s="21"/>
      <c r="BQ56" s="21"/>
      <c r="BR56" s="21"/>
      <c r="BS56" s="21"/>
      <c r="BT56" s="22"/>
      <c r="BU56" s="22"/>
      <c r="BV56" s="22"/>
      <c r="BW56" s="22"/>
      <c r="BX56" s="22"/>
      <c r="BY56" s="22"/>
      <c r="BZ56" s="22"/>
      <c r="CC56" s="2" t="str">
        <f t="shared" si="1"/>
        <v>Q1/1972</v>
      </c>
      <c r="CD56" s="3" t="e">
        <v>#N/A</v>
      </c>
      <c r="CE56" s="3" t="e">
        <v>#N/A</v>
      </c>
      <c r="CF56" s="3" t="e">
        <v>#N/A</v>
      </c>
      <c r="CG56" s="3" t="e">
        <v>#N/A</v>
      </c>
      <c r="CH56" s="3" t="e">
        <v>#N/A</v>
      </c>
      <c r="CI56" s="3" t="e">
        <v>#N/A</v>
      </c>
      <c r="CJ56" s="2">
        <v>0</v>
      </c>
      <c r="CL56" s="3" t="e">
        <v>#N/A</v>
      </c>
      <c r="CM56" s="3" t="e">
        <v>#N/A</v>
      </c>
      <c r="CN56" s="3" t="e">
        <v>#N/A</v>
      </c>
      <c r="CR56" s="2" t="str">
        <f t="shared" si="2"/>
        <v>Q1/1972</v>
      </c>
      <c r="CS56" s="3" t="e">
        <v>#N/A</v>
      </c>
      <c r="CT56" s="3" t="e">
        <v>#N/A</v>
      </c>
    </row>
    <row r="57" spans="1:98" x14ac:dyDescent="0.25">
      <c r="A57" s="2" t="str">
        <f>'Real GDP'!A56</f>
        <v>Q2/1972</v>
      </c>
      <c r="B57" s="3">
        <f>100*DataTransformed!B52</f>
        <v>9.1572301664506028</v>
      </c>
      <c r="C57" s="3">
        <f>100*DataTransformed!L52</f>
        <v>2.446148850601304</v>
      </c>
      <c r="D57" s="3">
        <f>100*DataTransformed!C52</f>
        <v>10.565784904592945</v>
      </c>
      <c r="E57" s="3">
        <f>100*DataTransformed!M52</f>
        <v>3.0638062927433651</v>
      </c>
      <c r="F57" s="3">
        <f>100*DataTransformed!D52</f>
        <v>1.5337639978429962</v>
      </c>
      <c r="G57" s="3">
        <f>100*DataTransformed!N52</f>
        <v>2.7356407791588211</v>
      </c>
      <c r="H57" s="3">
        <f>100*DataTransformed!E52</f>
        <v>6.4792376228936632</v>
      </c>
      <c r="I57" s="3">
        <f>100*DataTransformed!O52</f>
        <v>2.4526961337800302</v>
      </c>
      <c r="J57" s="3">
        <f>100*DataTransformed!F52</f>
        <v>-0.18127491589723377</v>
      </c>
      <c r="K57" s="3">
        <f>100*DataTransformed!P52</f>
        <v>2.8524065214019956</v>
      </c>
      <c r="L57" s="3">
        <f>100*DataTransformed!G52</f>
        <v>11.215168606831227</v>
      </c>
      <c r="M57" s="3">
        <f>100*DataTransformed!Q52</f>
        <v>2.3338758135269089</v>
      </c>
      <c r="N57" s="3">
        <f>100*DataTransformed!H52</f>
        <v>7.4586618654070236</v>
      </c>
      <c r="O57" s="3">
        <f>100*DataTransformed!R52</f>
        <v>2.2414742850704883</v>
      </c>
      <c r="P57" s="3">
        <f>100*DataTransformed!I52</f>
        <v>9.3414086432453303</v>
      </c>
      <c r="Q57" s="3">
        <f>100*DataTransformed!S52</f>
        <v>2.3843729611433773</v>
      </c>
      <c r="R57" s="2">
        <v>12</v>
      </c>
      <c r="V57" s="2" t="str">
        <f t="shared" si="0"/>
        <v>Q2/1972</v>
      </c>
      <c r="W57" s="17"/>
      <c r="X57" s="17"/>
      <c r="Y57" s="17"/>
      <c r="Z57" s="17"/>
      <c r="AA57" s="17"/>
      <c r="AB57" s="17"/>
      <c r="AC57" s="17"/>
      <c r="AD57" s="18"/>
      <c r="AE57" s="18"/>
      <c r="AF57" s="18"/>
      <c r="AG57" s="18"/>
      <c r="AH57" s="18"/>
      <c r="AI57" s="18"/>
      <c r="AJ57" s="18"/>
      <c r="AK57" s="19"/>
      <c r="AL57" s="19"/>
      <c r="AM57" s="19"/>
      <c r="AN57" s="19"/>
      <c r="AO57" s="19"/>
      <c r="AP57" s="19"/>
      <c r="AQ57" s="19"/>
      <c r="AR57" s="20"/>
      <c r="AS57" s="20"/>
      <c r="AT57" s="20"/>
      <c r="AU57" s="20"/>
      <c r="AV57" s="20"/>
      <c r="AW57" s="20"/>
      <c r="AX57" s="20"/>
      <c r="AY57" s="16"/>
      <c r="AZ57" s="16"/>
      <c r="BA57" s="16"/>
      <c r="BB57" s="16"/>
      <c r="BC57" s="16"/>
      <c r="BD57" s="16"/>
      <c r="BE57" s="16"/>
      <c r="BF57" s="13"/>
      <c r="BG57" s="13"/>
      <c r="BH57" s="13"/>
      <c r="BI57" s="13"/>
      <c r="BJ57" s="13"/>
      <c r="BK57" s="13"/>
      <c r="BL57" s="13"/>
      <c r="BM57" s="21"/>
      <c r="BN57" s="21"/>
      <c r="BO57" s="21"/>
      <c r="BP57" s="21"/>
      <c r="BQ57" s="21"/>
      <c r="BR57" s="21"/>
      <c r="BS57" s="21"/>
      <c r="BT57" s="22"/>
      <c r="BU57" s="22"/>
      <c r="BV57" s="22"/>
      <c r="BW57" s="22"/>
      <c r="BX57" s="22"/>
      <c r="BY57" s="22"/>
      <c r="BZ57" s="22"/>
      <c r="CC57" s="2" t="str">
        <f t="shared" si="1"/>
        <v>Q2/1972</v>
      </c>
      <c r="CD57" s="3" t="e">
        <v>#N/A</v>
      </c>
      <c r="CE57" s="3" t="e">
        <v>#N/A</v>
      </c>
      <c r="CF57" s="3" t="e">
        <v>#N/A</v>
      </c>
      <c r="CG57" s="3" t="e">
        <v>#N/A</v>
      </c>
      <c r="CH57" s="3" t="e">
        <v>#N/A</v>
      </c>
      <c r="CI57" s="3" t="e">
        <v>#N/A</v>
      </c>
      <c r="CJ57" s="2">
        <v>0</v>
      </c>
      <c r="CL57" s="3" t="e">
        <v>#N/A</v>
      </c>
      <c r="CM57" s="3" t="e">
        <v>#N/A</v>
      </c>
      <c r="CN57" s="3" t="e">
        <v>#N/A</v>
      </c>
      <c r="CR57" s="2" t="str">
        <f t="shared" si="2"/>
        <v>Q2/1972</v>
      </c>
      <c r="CS57" s="3" t="e">
        <v>#N/A</v>
      </c>
      <c r="CT57" s="3" t="e">
        <v>#N/A</v>
      </c>
    </row>
    <row r="58" spans="1:98" x14ac:dyDescent="0.25">
      <c r="A58" s="2" t="str">
        <f>'Real GDP'!A57</f>
        <v>Q3/1972</v>
      </c>
      <c r="B58" s="3">
        <f>100*DataTransformed!B53</f>
        <v>3.6695016107074707</v>
      </c>
      <c r="C58" s="3">
        <f>100*DataTransformed!L53</f>
        <v>3.7302037087103557</v>
      </c>
      <c r="D58" s="3">
        <f>100*DataTransformed!C53</f>
        <v>1.0858939260131706</v>
      </c>
      <c r="E58" s="3">
        <f>100*DataTransformed!M53</f>
        <v>4.1647319241453928</v>
      </c>
      <c r="F58" s="3">
        <f>100*DataTransformed!D53</f>
        <v>3.5361664074070376</v>
      </c>
      <c r="G58" s="3">
        <f>100*DataTransformed!N53</f>
        <v>4.3256147646472343</v>
      </c>
      <c r="H58" s="3">
        <f>100*DataTransformed!E53</f>
        <v>9.234984343285646</v>
      </c>
      <c r="I58" s="3">
        <f>100*DataTransformed!O53</f>
        <v>3.7532466005254506</v>
      </c>
      <c r="J58" s="3">
        <f>100*DataTransformed!F53</f>
        <v>5.3566457326471806</v>
      </c>
      <c r="K58" s="3">
        <f>100*DataTransformed!P53</f>
        <v>3.7099587115486443</v>
      </c>
      <c r="L58" s="3">
        <f>100*DataTransformed!G53</f>
        <v>0.90940467496345434</v>
      </c>
      <c r="M58" s="3">
        <f>100*DataTransformed!Q53</f>
        <v>3.6636183996293425</v>
      </c>
      <c r="N58" s="3">
        <f>100*DataTransformed!H53</f>
        <v>8.4481943146332839</v>
      </c>
      <c r="O58" s="3">
        <f>100*DataTransformed!R53</f>
        <v>3.4711980181855395</v>
      </c>
      <c r="P58" s="3">
        <f>100*DataTransformed!I53</f>
        <v>8.6924066952345669</v>
      </c>
      <c r="Q58" s="3">
        <f>100*DataTransformed!S53</f>
        <v>3.6546004933171616</v>
      </c>
      <c r="R58" s="2">
        <v>12</v>
      </c>
      <c r="V58" s="2" t="str">
        <f t="shared" si="0"/>
        <v>Q3/1972</v>
      </c>
      <c r="W58" s="17"/>
      <c r="X58" s="17"/>
      <c r="Y58" s="17"/>
      <c r="Z58" s="17"/>
      <c r="AA58" s="17"/>
      <c r="AB58" s="17"/>
      <c r="AC58" s="17"/>
      <c r="AD58" s="18"/>
      <c r="AE58" s="18"/>
      <c r="AF58" s="18"/>
      <c r="AG58" s="18"/>
      <c r="AH58" s="18"/>
      <c r="AI58" s="18"/>
      <c r="AJ58" s="18"/>
      <c r="AK58" s="19"/>
      <c r="AL58" s="19"/>
      <c r="AM58" s="19"/>
      <c r="AN58" s="19"/>
      <c r="AO58" s="19"/>
      <c r="AP58" s="19"/>
      <c r="AQ58" s="19"/>
      <c r="AR58" s="20"/>
      <c r="AS58" s="20"/>
      <c r="AT58" s="20"/>
      <c r="AU58" s="20"/>
      <c r="AV58" s="20"/>
      <c r="AW58" s="20"/>
      <c r="AX58" s="20"/>
      <c r="AY58" s="16"/>
      <c r="AZ58" s="16"/>
      <c r="BA58" s="16"/>
      <c r="BB58" s="16"/>
      <c r="BC58" s="16"/>
      <c r="BD58" s="16"/>
      <c r="BE58" s="16"/>
      <c r="BF58" s="13"/>
      <c r="BG58" s="13"/>
      <c r="BH58" s="13"/>
      <c r="BI58" s="13"/>
      <c r="BJ58" s="13"/>
      <c r="BK58" s="13"/>
      <c r="BL58" s="13"/>
      <c r="BM58" s="21"/>
      <c r="BN58" s="21"/>
      <c r="BO58" s="21"/>
      <c r="BP58" s="21"/>
      <c r="BQ58" s="21"/>
      <c r="BR58" s="21"/>
      <c r="BS58" s="21"/>
      <c r="BT58" s="22"/>
      <c r="BU58" s="22"/>
      <c r="BV58" s="22"/>
      <c r="BW58" s="22"/>
      <c r="BX58" s="22"/>
      <c r="BY58" s="22"/>
      <c r="BZ58" s="22"/>
      <c r="CC58" s="2" t="str">
        <f t="shared" si="1"/>
        <v>Q3/1972</v>
      </c>
      <c r="CD58" s="3" t="e">
        <v>#N/A</v>
      </c>
      <c r="CE58" s="3" t="e">
        <v>#N/A</v>
      </c>
      <c r="CF58" s="3" t="e">
        <v>#N/A</v>
      </c>
      <c r="CG58" s="3" t="e">
        <v>#N/A</v>
      </c>
      <c r="CH58" s="3" t="e">
        <v>#N/A</v>
      </c>
      <c r="CI58" s="3" t="e">
        <v>#N/A</v>
      </c>
      <c r="CJ58" s="2">
        <v>0</v>
      </c>
      <c r="CL58" s="3" t="e">
        <v>#N/A</v>
      </c>
      <c r="CM58" s="3" t="e">
        <v>#N/A</v>
      </c>
      <c r="CN58" s="3" t="e">
        <v>#N/A</v>
      </c>
      <c r="CR58" s="2" t="str">
        <f t="shared" si="2"/>
        <v>Q3/1972</v>
      </c>
      <c r="CS58" s="3" t="e">
        <v>#N/A</v>
      </c>
      <c r="CT58" s="3" t="e">
        <v>#N/A</v>
      </c>
    </row>
    <row r="59" spans="1:98" x14ac:dyDescent="0.25">
      <c r="A59" s="2" t="str">
        <f>'Real GDP'!A58</f>
        <v>Q4/1972</v>
      </c>
      <c r="B59" s="3">
        <f>100*DataTransformed!B54</f>
        <v>6.587916292083662</v>
      </c>
      <c r="C59" s="3">
        <f>100*DataTransformed!L54</f>
        <v>5.0467305435047294</v>
      </c>
      <c r="D59" s="3">
        <f>100*DataTransformed!C54</f>
        <v>6.209455581934975</v>
      </c>
      <c r="E59" s="3">
        <f>100*DataTransformed!M54</f>
        <v>6.3020883540300332</v>
      </c>
      <c r="F59" s="3">
        <f>100*DataTransformed!D54</f>
        <v>6.586418703705732</v>
      </c>
      <c r="G59" s="3">
        <f>100*DataTransformed!N54</f>
        <v>5.5455228062733397</v>
      </c>
      <c r="H59" s="3">
        <f>100*DataTransformed!E54</f>
        <v>6.1677871752703339</v>
      </c>
      <c r="I59" s="3">
        <f>100*DataTransformed!O54</f>
        <v>5.0795418364954159</v>
      </c>
      <c r="J59" s="3">
        <f>100*DataTransformed!F54</f>
        <v>1.8965108428396604</v>
      </c>
      <c r="K59" s="3">
        <f>100*DataTransformed!P54</f>
        <v>5.1176765178407635</v>
      </c>
      <c r="L59" s="3">
        <f>100*DataTransformed!G54</f>
        <v>9.4562426512108999</v>
      </c>
      <c r="M59" s="3">
        <f>100*DataTransformed!Q54</f>
        <v>4.9006920560174194</v>
      </c>
      <c r="N59" s="3">
        <f>100*DataTransformed!H54</f>
        <v>9.9380445637461179</v>
      </c>
      <c r="O59" s="3">
        <f>100*DataTransformed!R54</f>
        <v>4.8137665307120159</v>
      </c>
      <c r="P59" s="3">
        <f>100*DataTransformed!I54</f>
        <v>7.8466233988212508</v>
      </c>
      <c r="Q59" s="3">
        <f>100*DataTransformed!S54</f>
        <v>4.8963018811466696</v>
      </c>
      <c r="R59" s="2">
        <v>12</v>
      </c>
      <c r="V59" s="2" t="str">
        <f t="shared" si="0"/>
        <v>Q4/1972</v>
      </c>
      <c r="W59" s="17"/>
      <c r="X59" s="17"/>
      <c r="Y59" s="17"/>
      <c r="Z59" s="17"/>
      <c r="AA59" s="17"/>
      <c r="AB59" s="17"/>
      <c r="AC59" s="17"/>
      <c r="AD59" s="18"/>
      <c r="AE59" s="18"/>
      <c r="AF59" s="18"/>
      <c r="AG59" s="18"/>
      <c r="AH59" s="18"/>
      <c r="AI59" s="18"/>
      <c r="AJ59" s="18"/>
      <c r="AK59" s="19"/>
      <c r="AL59" s="19"/>
      <c r="AM59" s="19"/>
      <c r="AN59" s="19"/>
      <c r="AO59" s="19"/>
      <c r="AP59" s="19"/>
      <c r="AQ59" s="19"/>
      <c r="AR59" s="20"/>
      <c r="AS59" s="20"/>
      <c r="AT59" s="20"/>
      <c r="AU59" s="20"/>
      <c r="AV59" s="20"/>
      <c r="AW59" s="20"/>
      <c r="AX59" s="20"/>
      <c r="AY59" s="16"/>
      <c r="AZ59" s="16"/>
      <c r="BA59" s="16"/>
      <c r="BB59" s="16"/>
      <c r="BC59" s="16"/>
      <c r="BD59" s="16"/>
      <c r="BE59" s="16"/>
      <c r="BF59" s="13"/>
      <c r="BG59" s="13"/>
      <c r="BH59" s="13"/>
      <c r="BI59" s="13"/>
      <c r="BJ59" s="13"/>
      <c r="BK59" s="13"/>
      <c r="BL59" s="13"/>
      <c r="BM59" s="21"/>
      <c r="BN59" s="21"/>
      <c r="BO59" s="21"/>
      <c r="BP59" s="21"/>
      <c r="BQ59" s="21"/>
      <c r="BR59" s="21"/>
      <c r="BS59" s="21"/>
      <c r="BT59" s="22"/>
      <c r="BU59" s="22"/>
      <c r="BV59" s="22"/>
      <c r="BW59" s="22"/>
      <c r="BX59" s="22"/>
      <c r="BY59" s="22"/>
      <c r="BZ59" s="22"/>
      <c r="CC59" s="2" t="str">
        <f t="shared" si="1"/>
        <v>Q4/1972</v>
      </c>
      <c r="CD59" s="3" t="e">
        <v>#N/A</v>
      </c>
      <c r="CE59" s="3" t="e">
        <v>#N/A</v>
      </c>
      <c r="CF59" s="3" t="e">
        <v>#N/A</v>
      </c>
      <c r="CG59" s="3" t="e">
        <v>#N/A</v>
      </c>
      <c r="CH59" s="3" t="e">
        <v>#N/A</v>
      </c>
      <c r="CI59" s="3" t="e">
        <v>#N/A</v>
      </c>
      <c r="CJ59" s="2">
        <v>0</v>
      </c>
      <c r="CL59" s="3" t="e">
        <v>#N/A</v>
      </c>
      <c r="CM59" s="3" t="e">
        <v>#N/A</v>
      </c>
      <c r="CN59" s="3" t="e">
        <v>#N/A</v>
      </c>
      <c r="CR59" s="2" t="str">
        <f t="shared" si="2"/>
        <v>Q4/1972</v>
      </c>
      <c r="CS59" s="3" t="e">
        <v>#N/A</v>
      </c>
      <c r="CT59" s="3" t="e">
        <v>#N/A</v>
      </c>
    </row>
    <row r="60" spans="1:98" x14ac:dyDescent="0.25">
      <c r="A60" s="2" t="str">
        <f>'Real GDP'!A59</f>
        <v>Q1/1973</v>
      </c>
      <c r="B60" s="3">
        <f>100*DataTransformed!B55</f>
        <v>9.7280410141614482</v>
      </c>
      <c r="C60" s="3">
        <f>100*DataTransformed!L55</f>
        <v>4.6228758629240474</v>
      </c>
      <c r="D60" s="3">
        <f>100*DataTransformed!C55</f>
        <v>19.346255398503232</v>
      </c>
      <c r="E60" s="3">
        <f>100*DataTransformed!M55</f>
        <v>4.6406974800374812</v>
      </c>
      <c r="F60" s="3">
        <f>100*DataTransformed!D55</f>
        <v>7.8907847966952716</v>
      </c>
      <c r="G60" s="3">
        <f>100*DataTransformed!N55</f>
        <v>5.5381958743078386</v>
      </c>
      <c r="H60" s="3">
        <f>100*DataTransformed!E55</f>
        <v>5.4930060478287857</v>
      </c>
      <c r="I60" s="3">
        <f>100*DataTransformed!O55</f>
        <v>4.678096133661036</v>
      </c>
      <c r="J60" s="3">
        <f>100*DataTransformed!F55</f>
        <v>3.58982926248963</v>
      </c>
      <c r="K60" s="3">
        <f>100*DataTransformed!P55</f>
        <v>5.1411046240680491</v>
      </c>
      <c r="L60" s="3">
        <f>100*DataTransformed!G55</f>
        <v>10.409731718791804</v>
      </c>
      <c r="M60" s="3">
        <f>100*DataTransformed!Q55</f>
        <v>4.4719550873820069</v>
      </c>
      <c r="N60" s="3">
        <f>100*DataTransformed!H55</f>
        <v>13.160483795524769</v>
      </c>
      <c r="O60" s="3">
        <f>100*DataTransformed!R55</f>
        <v>4.2925477850909388</v>
      </c>
      <c r="P60" s="3">
        <f>100*DataTransformed!I55</f>
        <v>7.2956807962086145</v>
      </c>
      <c r="Q60" s="3">
        <f>100*DataTransformed!S55</f>
        <v>4.4285498076092722</v>
      </c>
      <c r="R60" s="2">
        <v>12</v>
      </c>
      <c r="V60" s="2" t="str">
        <f t="shared" si="0"/>
        <v>Q1/1973</v>
      </c>
      <c r="W60" s="17"/>
      <c r="X60" s="17"/>
      <c r="Y60" s="17"/>
      <c r="Z60" s="17"/>
      <c r="AA60" s="17"/>
      <c r="AB60" s="17"/>
      <c r="AC60" s="17"/>
      <c r="AD60" s="18"/>
      <c r="AE60" s="18"/>
      <c r="AF60" s="18"/>
      <c r="AG60" s="18"/>
      <c r="AH60" s="18"/>
      <c r="AI60" s="18"/>
      <c r="AJ60" s="18"/>
      <c r="AK60" s="19"/>
      <c r="AL60" s="19"/>
      <c r="AM60" s="19"/>
      <c r="AN60" s="19"/>
      <c r="AO60" s="19"/>
      <c r="AP60" s="19"/>
      <c r="AQ60" s="19"/>
      <c r="AR60" s="20"/>
      <c r="AS60" s="20"/>
      <c r="AT60" s="20"/>
      <c r="AU60" s="20"/>
      <c r="AV60" s="20"/>
      <c r="AW60" s="20"/>
      <c r="AX60" s="20"/>
      <c r="AY60" s="16"/>
      <c r="AZ60" s="16"/>
      <c r="BA60" s="16"/>
      <c r="BB60" s="16"/>
      <c r="BC60" s="16"/>
      <c r="BD60" s="16"/>
      <c r="BE60" s="16"/>
      <c r="BF60" s="13"/>
      <c r="BG60" s="13"/>
      <c r="BH60" s="13"/>
      <c r="BI60" s="13"/>
      <c r="BJ60" s="13"/>
      <c r="BK60" s="13"/>
      <c r="BL60" s="13"/>
      <c r="BM60" s="21"/>
      <c r="BN60" s="21"/>
      <c r="BO60" s="21"/>
      <c r="BP60" s="21"/>
      <c r="BQ60" s="21"/>
      <c r="BR60" s="21"/>
      <c r="BS60" s="21"/>
      <c r="BT60" s="22"/>
      <c r="BU60" s="22"/>
      <c r="BV60" s="22"/>
      <c r="BW60" s="22"/>
      <c r="BX60" s="22"/>
      <c r="BY60" s="22"/>
      <c r="BZ60" s="22"/>
      <c r="CC60" s="2" t="str">
        <f t="shared" si="1"/>
        <v>Q1/1973</v>
      </c>
      <c r="CD60" s="3" t="e">
        <v>#N/A</v>
      </c>
      <c r="CE60" s="3" t="e">
        <v>#N/A</v>
      </c>
      <c r="CF60" s="3" t="e">
        <v>#N/A</v>
      </c>
      <c r="CG60" s="3" t="e">
        <v>#N/A</v>
      </c>
      <c r="CH60" s="3" t="e">
        <v>#N/A</v>
      </c>
      <c r="CI60" s="3" t="e">
        <v>#N/A</v>
      </c>
      <c r="CJ60" s="2">
        <v>0</v>
      </c>
      <c r="CL60" s="3" t="e">
        <v>#N/A</v>
      </c>
      <c r="CM60" s="3" t="e">
        <v>#N/A</v>
      </c>
      <c r="CN60" s="3" t="e">
        <v>#N/A</v>
      </c>
      <c r="CR60" s="2" t="str">
        <f t="shared" si="2"/>
        <v>Q1/1973</v>
      </c>
      <c r="CS60" s="3" t="e">
        <v>#N/A</v>
      </c>
      <c r="CT60" s="3" t="e">
        <v>#N/A</v>
      </c>
    </row>
    <row r="61" spans="1:98" x14ac:dyDescent="0.25">
      <c r="A61" s="2" t="str">
        <f>'Real GDP'!A60</f>
        <v>Q2/1973</v>
      </c>
      <c r="B61" s="3">
        <f>100*DataTransformed!B56</f>
        <v>4.5095189790558265</v>
      </c>
      <c r="C61" s="3">
        <f>100*DataTransformed!L56</f>
        <v>6.0447379590726769</v>
      </c>
      <c r="D61" s="3">
        <f>100*DataTransformed!C56</f>
        <v>0.5699914291248831</v>
      </c>
      <c r="E61" s="3">
        <f>100*DataTransformed!M56</f>
        <v>5.0351398148054116</v>
      </c>
      <c r="F61" s="3">
        <f>100*DataTransformed!D56</f>
        <v>4.2983514100971121</v>
      </c>
      <c r="G61" s="3">
        <f>100*DataTransformed!N56</f>
        <v>7.2314496585608623</v>
      </c>
      <c r="H61" s="3">
        <f>100*DataTransformed!E56</f>
        <v>2.9446453340465695</v>
      </c>
      <c r="I61" s="3">
        <f>100*DataTransformed!O56</f>
        <v>6.068349781060256</v>
      </c>
      <c r="J61" s="3">
        <f>100*DataTransformed!F56</f>
        <v>11.810628129975598</v>
      </c>
      <c r="K61" s="3">
        <f>100*DataTransformed!P56</f>
        <v>6.1984934928423385</v>
      </c>
      <c r="L61" s="3">
        <f>100*DataTransformed!G56</f>
        <v>4.3419191797870127</v>
      </c>
      <c r="M61" s="3">
        <f>100*DataTransformed!Q56</f>
        <v>6.0598236339169276</v>
      </c>
      <c r="N61" s="3">
        <f>100*DataTransformed!H56</f>
        <v>3.6414581344281771</v>
      </c>
      <c r="O61" s="3">
        <f>100*DataTransformed!R56</f>
        <v>5.7808929747725557</v>
      </c>
      <c r="P61" s="3">
        <f>100*DataTransformed!I56</f>
        <v>7.0683236812616457</v>
      </c>
      <c r="Q61" s="3">
        <f>100*DataTransformed!S56</f>
        <v>6.1197812750842573</v>
      </c>
      <c r="R61" s="2">
        <v>13</v>
      </c>
      <c r="V61" s="2" t="str">
        <f t="shared" si="0"/>
        <v>Q2/1973</v>
      </c>
      <c r="W61" s="17"/>
      <c r="X61" s="17"/>
      <c r="Y61" s="17"/>
      <c r="Z61" s="17"/>
      <c r="AA61" s="17"/>
      <c r="AB61" s="17"/>
      <c r="AC61" s="17"/>
      <c r="AD61" s="18"/>
      <c r="AE61" s="18"/>
      <c r="AF61" s="18"/>
      <c r="AG61" s="18"/>
      <c r="AH61" s="18"/>
      <c r="AI61" s="18"/>
      <c r="AJ61" s="18"/>
      <c r="AK61" s="19"/>
      <c r="AL61" s="19"/>
      <c r="AM61" s="19"/>
      <c r="AN61" s="19"/>
      <c r="AO61" s="19"/>
      <c r="AP61" s="19"/>
      <c r="AQ61" s="19"/>
      <c r="AR61" s="20"/>
      <c r="AS61" s="20"/>
      <c r="AT61" s="20"/>
      <c r="AU61" s="20"/>
      <c r="AV61" s="20"/>
      <c r="AW61" s="20"/>
      <c r="AX61" s="20"/>
      <c r="AY61" s="16"/>
      <c r="AZ61" s="16"/>
      <c r="BA61" s="16"/>
      <c r="BB61" s="16"/>
      <c r="BC61" s="16"/>
      <c r="BD61" s="16"/>
      <c r="BE61" s="16"/>
      <c r="BF61" s="13"/>
      <c r="BG61" s="13"/>
      <c r="BH61" s="13"/>
      <c r="BI61" s="13"/>
      <c r="BJ61" s="13"/>
      <c r="BK61" s="13"/>
      <c r="BL61" s="13"/>
      <c r="BM61" s="21"/>
      <c r="BN61" s="21"/>
      <c r="BO61" s="21"/>
      <c r="BP61" s="21"/>
      <c r="BQ61" s="21"/>
      <c r="BR61" s="21"/>
      <c r="BS61" s="21"/>
      <c r="BT61" s="22"/>
      <c r="BU61" s="22"/>
      <c r="BV61" s="22"/>
      <c r="BW61" s="22"/>
      <c r="BX61" s="22"/>
      <c r="BY61" s="22"/>
      <c r="BZ61" s="22"/>
      <c r="CC61" s="2" t="str">
        <f t="shared" si="1"/>
        <v>Q2/1973</v>
      </c>
      <c r="CD61" s="3" t="e">
        <v>#N/A</v>
      </c>
      <c r="CE61" s="3" t="e">
        <v>#N/A</v>
      </c>
      <c r="CF61" s="3" t="e">
        <v>#N/A</v>
      </c>
      <c r="CG61" s="3" t="e">
        <v>#N/A</v>
      </c>
      <c r="CH61" s="3" t="e">
        <v>#N/A</v>
      </c>
      <c r="CI61" s="3" t="e">
        <v>#N/A</v>
      </c>
      <c r="CJ61" s="2">
        <v>0</v>
      </c>
      <c r="CL61" s="3" t="e">
        <v>#N/A</v>
      </c>
      <c r="CM61" s="3" t="e">
        <v>#N/A</v>
      </c>
      <c r="CN61" s="3" t="e">
        <v>#N/A</v>
      </c>
      <c r="CR61" s="2" t="str">
        <f t="shared" si="2"/>
        <v>Q2/1973</v>
      </c>
      <c r="CS61" s="3" t="e">
        <v>#N/A</v>
      </c>
      <c r="CT61" s="3" t="e">
        <v>#N/A</v>
      </c>
    </row>
    <row r="62" spans="1:98" x14ac:dyDescent="0.25">
      <c r="A62" s="2" t="str">
        <f>'Real GDP'!A61</f>
        <v>Q3/1973</v>
      </c>
      <c r="B62" s="3">
        <f>100*DataTransformed!B57</f>
        <v>-2.17950538525713</v>
      </c>
      <c r="C62" s="3">
        <f>100*DataTransformed!L57</f>
        <v>7.5657824391091921</v>
      </c>
      <c r="D62" s="3">
        <f>100*DataTransformed!C57</f>
        <v>-3.8450207921687962</v>
      </c>
      <c r="E62" s="3">
        <f>100*DataTransformed!M57</f>
        <v>9.0352371648961594</v>
      </c>
      <c r="F62" s="3">
        <f>100*DataTransformed!D57</f>
        <v>3.4207126506267116</v>
      </c>
      <c r="G62" s="3">
        <f>100*DataTransformed!N57</f>
        <v>9.0461202416895148</v>
      </c>
      <c r="H62" s="3">
        <f>100*DataTransformed!E57</f>
        <v>1.3087078859335577</v>
      </c>
      <c r="I62" s="3">
        <f>100*DataTransformed!O57</f>
        <v>7.5753150870657038</v>
      </c>
      <c r="J62" s="3">
        <f>100*DataTransformed!F57</f>
        <v>12.52885082733286</v>
      </c>
      <c r="K62" s="3">
        <f>100*DataTransformed!P57</f>
        <v>7.3754207408882166</v>
      </c>
      <c r="L62" s="3">
        <f>100*DataTransformed!G57</f>
        <v>1.3527635056650666</v>
      </c>
      <c r="M62" s="3">
        <f>100*DataTransformed!Q57</f>
        <v>7.4622812896096846</v>
      </c>
      <c r="N62" s="3">
        <f>100*DataTransformed!H57</f>
        <v>1.1647734735767301</v>
      </c>
      <c r="O62" s="3">
        <f>100*DataTransformed!R57</f>
        <v>7.3818211010408419</v>
      </c>
      <c r="P62" s="3">
        <f>100*DataTransformed!I57</f>
        <v>6.5526521388729719</v>
      </c>
      <c r="Q62" s="3">
        <f>100*DataTransformed!S57</f>
        <v>7.7973919215445164</v>
      </c>
      <c r="R62" s="2">
        <v>13</v>
      </c>
      <c r="V62" s="2" t="str">
        <f t="shared" si="0"/>
        <v>Q3/1973</v>
      </c>
      <c r="W62" s="17"/>
      <c r="X62" s="17"/>
      <c r="Y62" s="17"/>
      <c r="Z62" s="17"/>
      <c r="AA62" s="17"/>
      <c r="AB62" s="17"/>
      <c r="AC62" s="17"/>
      <c r="AD62" s="18"/>
      <c r="AE62" s="18"/>
      <c r="AF62" s="18"/>
      <c r="AG62" s="18"/>
      <c r="AH62" s="18"/>
      <c r="AI62" s="18"/>
      <c r="AJ62" s="18"/>
      <c r="AK62" s="19"/>
      <c r="AL62" s="19"/>
      <c r="AM62" s="19"/>
      <c r="AN62" s="19"/>
      <c r="AO62" s="19"/>
      <c r="AP62" s="19"/>
      <c r="AQ62" s="19"/>
      <c r="AR62" s="20"/>
      <c r="AS62" s="20"/>
      <c r="AT62" s="20"/>
      <c r="AU62" s="20"/>
      <c r="AV62" s="20"/>
      <c r="AW62" s="20"/>
      <c r="AX62" s="20"/>
      <c r="AY62" s="16"/>
      <c r="AZ62" s="16"/>
      <c r="BA62" s="16"/>
      <c r="BB62" s="16"/>
      <c r="BC62" s="16"/>
      <c r="BD62" s="16"/>
      <c r="BE62" s="16"/>
      <c r="BF62" s="13"/>
      <c r="BG62" s="13"/>
      <c r="BH62" s="13"/>
      <c r="BI62" s="13"/>
      <c r="BJ62" s="13"/>
      <c r="BK62" s="13"/>
      <c r="BL62" s="13"/>
      <c r="BM62" s="21"/>
      <c r="BN62" s="21"/>
      <c r="BO62" s="21"/>
      <c r="BP62" s="21"/>
      <c r="BQ62" s="21"/>
      <c r="BR62" s="21"/>
      <c r="BS62" s="21"/>
      <c r="BT62" s="22"/>
      <c r="BU62" s="22"/>
      <c r="BV62" s="22"/>
      <c r="BW62" s="22"/>
      <c r="BX62" s="22"/>
      <c r="BY62" s="22"/>
      <c r="BZ62" s="22"/>
      <c r="CC62" s="2" t="str">
        <f t="shared" si="1"/>
        <v>Q3/1973</v>
      </c>
      <c r="CD62" s="3" t="e">
        <v>#N/A</v>
      </c>
      <c r="CE62" s="3" t="e">
        <v>#N/A</v>
      </c>
      <c r="CF62" s="3" t="e">
        <v>#N/A</v>
      </c>
      <c r="CG62" s="3" t="e">
        <v>#N/A</v>
      </c>
      <c r="CH62" s="3" t="e">
        <v>#N/A</v>
      </c>
      <c r="CI62" s="3" t="e">
        <v>#N/A</v>
      </c>
      <c r="CJ62" s="2">
        <v>0</v>
      </c>
      <c r="CL62" s="3" t="e">
        <v>#N/A</v>
      </c>
      <c r="CM62" s="3" t="e">
        <v>#N/A</v>
      </c>
      <c r="CN62" s="3" t="e">
        <v>#N/A</v>
      </c>
      <c r="CR62" s="2" t="str">
        <f t="shared" si="2"/>
        <v>Q3/1973</v>
      </c>
      <c r="CS62" s="3" t="e">
        <v>#N/A</v>
      </c>
      <c r="CT62" s="3" t="e">
        <v>#N/A</v>
      </c>
    </row>
    <row r="63" spans="1:98" x14ac:dyDescent="0.25">
      <c r="A63" s="2" t="str">
        <f>'Real GDP'!A62</f>
        <v>Q4/1973</v>
      </c>
      <c r="B63" s="3">
        <f>100*DataTransformed!B58</f>
        <v>3.7123759065558204</v>
      </c>
      <c r="C63" s="3">
        <f>100*DataTransformed!L58</f>
        <v>7.8817718436047457</v>
      </c>
      <c r="D63" s="3">
        <f>100*DataTransformed!C58</f>
        <v>-1.7031899565971287</v>
      </c>
      <c r="E63" s="3">
        <f>100*DataTransformed!M58</f>
        <v>9.1690923516802414</v>
      </c>
      <c r="F63" s="3">
        <f>100*DataTransformed!D58</f>
        <v>5.0808697659068258</v>
      </c>
      <c r="G63" s="3">
        <f>100*DataTransformed!N58</f>
        <v>9.6039849792706633</v>
      </c>
      <c r="H63" s="3">
        <f>100*DataTransformed!E58</f>
        <v>0.99423841675942981</v>
      </c>
      <c r="I63" s="3">
        <f>100*DataTransformed!O58</f>
        <v>7.8772289412182062</v>
      </c>
      <c r="J63" s="3">
        <f>100*DataTransformed!F58</f>
        <v>9.6530470748575681</v>
      </c>
      <c r="K63" s="3">
        <f>100*DataTransformed!P58</f>
        <v>6.998213343677584</v>
      </c>
      <c r="L63" s="3">
        <f>100*DataTransformed!G58</f>
        <v>7.4644454858159293</v>
      </c>
      <c r="M63" s="3">
        <f>100*DataTransformed!Q58</f>
        <v>7.9370287849551246</v>
      </c>
      <c r="N63" s="3">
        <f>100*DataTransformed!H58</f>
        <v>4.913326357124248</v>
      </c>
      <c r="O63" s="3">
        <f>100*DataTransformed!R58</f>
        <v>7.6990172864974227</v>
      </c>
      <c r="P63" s="3">
        <f>100*DataTransformed!I58</f>
        <v>6.5281363234060308</v>
      </c>
      <c r="Q63" s="3">
        <f>100*DataTransformed!S58</f>
        <v>8.1444344460212648</v>
      </c>
      <c r="R63" s="2">
        <v>13</v>
      </c>
      <c r="V63" s="2" t="str">
        <f t="shared" si="0"/>
        <v>Q4/1973</v>
      </c>
      <c r="W63" s="17"/>
      <c r="X63" s="17"/>
      <c r="Y63" s="17"/>
      <c r="Z63" s="17"/>
      <c r="AA63" s="17"/>
      <c r="AB63" s="17"/>
      <c r="AC63" s="17"/>
      <c r="AD63" s="18"/>
      <c r="AE63" s="18"/>
      <c r="AF63" s="18"/>
      <c r="AG63" s="18"/>
      <c r="AH63" s="18"/>
      <c r="AI63" s="18"/>
      <c r="AJ63" s="18"/>
      <c r="AK63" s="19"/>
      <c r="AL63" s="19"/>
      <c r="AM63" s="19"/>
      <c r="AN63" s="19"/>
      <c r="AO63" s="19"/>
      <c r="AP63" s="19"/>
      <c r="AQ63" s="19"/>
      <c r="AR63" s="20"/>
      <c r="AS63" s="20"/>
      <c r="AT63" s="20"/>
      <c r="AU63" s="20"/>
      <c r="AV63" s="20"/>
      <c r="AW63" s="20"/>
      <c r="AX63" s="20"/>
      <c r="AY63" s="16"/>
      <c r="AZ63" s="16"/>
      <c r="BA63" s="16"/>
      <c r="BB63" s="16"/>
      <c r="BC63" s="16"/>
      <c r="BD63" s="16"/>
      <c r="BE63" s="16"/>
      <c r="BF63" s="13"/>
      <c r="BG63" s="13"/>
      <c r="BH63" s="13"/>
      <c r="BI63" s="13"/>
      <c r="BJ63" s="13"/>
      <c r="BK63" s="13"/>
      <c r="BL63" s="13"/>
      <c r="BM63" s="21"/>
      <c r="BN63" s="21"/>
      <c r="BO63" s="21"/>
      <c r="BP63" s="21"/>
      <c r="BQ63" s="21"/>
      <c r="BR63" s="21"/>
      <c r="BS63" s="21"/>
      <c r="BT63" s="22"/>
      <c r="BU63" s="22"/>
      <c r="BV63" s="22"/>
      <c r="BW63" s="22"/>
      <c r="BX63" s="22"/>
      <c r="BY63" s="22"/>
      <c r="BZ63" s="22"/>
      <c r="CC63" s="2" t="str">
        <f t="shared" si="1"/>
        <v>Q4/1973</v>
      </c>
      <c r="CD63" s="3" t="e">
        <v>#N/A</v>
      </c>
      <c r="CE63" s="3" t="e">
        <v>#N/A</v>
      </c>
      <c r="CF63" s="3" t="e">
        <v>#N/A</v>
      </c>
      <c r="CG63" s="3" t="e">
        <v>#N/A</v>
      </c>
      <c r="CH63" s="3" t="e">
        <v>#N/A</v>
      </c>
      <c r="CI63" s="3" t="e">
        <v>#N/A</v>
      </c>
      <c r="CJ63" s="2">
        <v>0</v>
      </c>
      <c r="CL63" s="3" t="e">
        <v>#N/A</v>
      </c>
      <c r="CM63" s="3" t="e">
        <v>#N/A</v>
      </c>
      <c r="CN63" s="3" t="e">
        <v>#N/A</v>
      </c>
      <c r="CR63" s="2" t="str">
        <f t="shared" si="2"/>
        <v>Q4/1973</v>
      </c>
      <c r="CS63" s="3" t="e">
        <v>#N/A</v>
      </c>
      <c r="CT63" s="3" t="e">
        <v>#N/A</v>
      </c>
    </row>
    <row r="64" spans="1:98" x14ac:dyDescent="0.25">
      <c r="A64" s="2" t="str">
        <f>'Real GDP'!A63</f>
        <v>Q1/1974</v>
      </c>
      <c r="B64" s="3">
        <f>100*DataTransformed!B59</f>
        <v>-3.3364325652364357</v>
      </c>
      <c r="C64" s="3">
        <f>100*DataTransformed!L59</f>
        <v>7.5291950233042471</v>
      </c>
      <c r="D64" s="3">
        <f>100*DataTransformed!C59</f>
        <v>-11.053158333029955</v>
      </c>
      <c r="E64" s="3">
        <f>100*DataTransformed!M59</f>
        <v>8.218616612150953</v>
      </c>
      <c r="F64" s="3">
        <f>100*DataTransformed!D59</f>
        <v>3.8188599274793233</v>
      </c>
      <c r="G64" s="3">
        <f>100*DataTransformed!N59</f>
        <v>9.267569851092361</v>
      </c>
      <c r="H64" s="3">
        <f>100*DataTransformed!E59</f>
        <v>3.3685362417944731</v>
      </c>
      <c r="I64" s="3">
        <f>100*DataTransformed!O59</f>
        <v>7.5104606405670182</v>
      </c>
      <c r="J64" s="3">
        <f>100*DataTransformed!F59</f>
        <v>3.230899705288337</v>
      </c>
      <c r="K64" s="3">
        <f>100*DataTransformed!P59</f>
        <v>8.0696606545942018</v>
      </c>
      <c r="L64" s="3">
        <f>100*DataTransformed!G59</f>
        <v>2.902349229137613</v>
      </c>
      <c r="M64" s="3">
        <f>100*DataTransformed!Q59</f>
        <v>7.5796656144223817</v>
      </c>
      <c r="N64" s="3">
        <f>100*DataTransformed!H59</f>
        <v>-13.98560346761677</v>
      </c>
      <c r="O64" s="3">
        <f>100*DataTransformed!R59</f>
        <v>7.3633677270736442</v>
      </c>
      <c r="P64" s="3">
        <f>100*DataTransformed!I59</f>
        <v>6.7362582037443275</v>
      </c>
      <c r="Q64" s="3">
        <f>100*DataTransformed!S59</f>
        <v>7.88526254335018</v>
      </c>
      <c r="R64" s="2">
        <v>13</v>
      </c>
      <c r="V64" s="2" t="str">
        <f t="shared" si="0"/>
        <v>Q1/1974</v>
      </c>
      <c r="W64" s="17"/>
      <c r="X64" s="17"/>
      <c r="Y64" s="17"/>
      <c r="Z64" s="17"/>
      <c r="AA64" s="17"/>
      <c r="AB64" s="17"/>
      <c r="AC64" s="17"/>
      <c r="AD64" s="18"/>
      <c r="AE64" s="18"/>
      <c r="AF64" s="18"/>
      <c r="AG64" s="18"/>
      <c r="AH64" s="18"/>
      <c r="AI64" s="18"/>
      <c r="AJ64" s="18"/>
      <c r="AK64" s="19"/>
      <c r="AL64" s="19"/>
      <c r="AM64" s="19"/>
      <c r="AN64" s="19"/>
      <c r="AO64" s="19"/>
      <c r="AP64" s="19"/>
      <c r="AQ64" s="19"/>
      <c r="AR64" s="20"/>
      <c r="AS64" s="20"/>
      <c r="AT64" s="20"/>
      <c r="AU64" s="20"/>
      <c r="AV64" s="20"/>
      <c r="AW64" s="20"/>
      <c r="AX64" s="20"/>
      <c r="AY64" s="16"/>
      <c r="AZ64" s="16"/>
      <c r="BA64" s="16"/>
      <c r="BB64" s="16"/>
      <c r="BC64" s="16"/>
      <c r="BD64" s="16"/>
      <c r="BE64" s="16"/>
      <c r="BF64" s="13"/>
      <c r="BG64" s="13"/>
      <c r="BH64" s="13"/>
      <c r="BI64" s="13"/>
      <c r="BJ64" s="13"/>
      <c r="BK64" s="13"/>
      <c r="BL64" s="13"/>
      <c r="BM64" s="21"/>
      <c r="BN64" s="21"/>
      <c r="BO64" s="21"/>
      <c r="BP64" s="21"/>
      <c r="BQ64" s="21"/>
      <c r="BR64" s="21"/>
      <c r="BS64" s="21"/>
      <c r="BT64" s="22"/>
      <c r="BU64" s="22"/>
      <c r="BV64" s="22"/>
      <c r="BW64" s="22"/>
      <c r="BX64" s="22"/>
      <c r="BY64" s="22"/>
      <c r="BZ64" s="22"/>
      <c r="CC64" s="2" t="str">
        <f t="shared" si="1"/>
        <v>Q1/1974</v>
      </c>
      <c r="CD64" s="3" t="e">
        <v>#N/A</v>
      </c>
      <c r="CE64" s="3" t="e">
        <v>#N/A</v>
      </c>
      <c r="CF64" s="3" t="e">
        <v>#N/A</v>
      </c>
      <c r="CG64" s="3" t="e">
        <v>#N/A</v>
      </c>
      <c r="CH64" s="3" t="e">
        <v>#N/A</v>
      </c>
      <c r="CI64" s="3" t="e">
        <v>#N/A</v>
      </c>
      <c r="CJ64" s="2">
        <v>0</v>
      </c>
      <c r="CL64" s="3" t="e">
        <v>#N/A</v>
      </c>
      <c r="CM64" s="3" t="e">
        <v>#N/A</v>
      </c>
      <c r="CN64" s="3" t="e">
        <v>#N/A</v>
      </c>
      <c r="CR64" s="2" t="str">
        <f t="shared" si="2"/>
        <v>Q1/1974</v>
      </c>
      <c r="CS64" s="3" t="e">
        <v>#N/A</v>
      </c>
      <c r="CT64" s="3" t="e">
        <v>#N/A</v>
      </c>
    </row>
    <row r="65" spans="1:98" x14ac:dyDescent="0.25">
      <c r="A65" s="2" t="str">
        <f>'Real GDP'!A64</f>
        <v>Q2/1974</v>
      </c>
      <c r="B65" s="3">
        <f>100*DataTransformed!B60</f>
        <v>1.0501979797254535</v>
      </c>
      <c r="C65" s="3">
        <f>100*DataTransformed!L60</f>
        <v>9.4007486756705561</v>
      </c>
      <c r="D65" s="3">
        <f>100*DataTransformed!C60</f>
        <v>5.7307201401577856</v>
      </c>
      <c r="E65" s="3">
        <f>100*DataTransformed!M60</f>
        <v>10.664731300733976</v>
      </c>
      <c r="F65" s="3">
        <f>100*DataTransformed!D60</f>
        <v>1.9975728092074263</v>
      </c>
      <c r="G65" s="3">
        <f>100*DataTransformed!N60</f>
        <v>10.27663715009588</v>
      </c>
      <c r="H65" s="3">
        <f>100*DataTransformed!E60</f>
        <v>-0.30787203261795071</v>
      </c>
      <c r="I65" s="3">
        <f>100*DataTransformed!O60</f>
        <v>9.3914097379169448</v>
      </c>
      <c r="J65" s="3">
        <f>100*DataTransformed!F60</f>
        <v>3.8021284575336267</v>
      </c>
      <c r="K65" s="3">
        <f>100*DataTransformed!P60</f>
        <v>9.4743165933033779</v>
      </c>
      <c r="L65" s="3">
        <f>100*DataTransformed!G60</f>
        <v>4.4020409229698743</v>
      </c>
      <c r="M65" s="3">
        <f>100*DataTransformed!Q60</f>
        <v>9.4137134368015296</v>
      </c>
      <c r="N65" s="3">
        <f>100*DataTransformed!H60</f>
        <v>2.8702653324536698</v>
      </c>
      <c r="O65" s="3">
        <f>100*DataTransformed!R60</f>
        <v>9.4060018226747033</v>
      </c>
      <c r="P65" s="3">
        <f>100*DataTransformed!I60</f>
        <v>5.0226955108087168</v>
      </c>
      <c r="Q65" s="3">
        <f>100*DataTransformed!S60</f>
        <v>9.2522283017466123</v>
      </c>
      <c r="R65" s="2">
        <v>14</v>
      </c>
      <c r="V65" s="2" t="str">
        <f t="shared" si="0"/>
        <v>Q2/1974</v>
      </c>
      <c r="W65" s="17"/>
      <c r="X65" s="17"/>
      <c r="Y65" s="17"/>
      <c r="Z65" s="17"/>
      <c r="AA65" s="17"/>
      <c r="AB65" s="17"/>
      <c r="AC65" s="17"/>
      <c r="AD65" s="18"/>
      <c r="AE65" s="18"/>
      <c r="AF65" s="18"/>
      <c r="AG65" s="18"/>
      <c r="AH65" s="18"/>
      <c r="AI65" s="18"/>
      <c r="AJ65" s="18"/>
      <c r="AK65" s="19"/>
      <c r="AL65" s="19"/>
      <c r="AM65" s="19"/>
      <c r="AN65" s="19"/>
      <c r="AO65" s="19"/>
      <c r="AP65" s="19"/>
      <c r="AQ65" s="19"/>
      <c r="AR65" s="20"/>
      <c r="AS65" s="20"/>
      <c r="AT65" s="20"/>
      <c r="AU65" s="20"/>
      <c r="AV65" s="20"/>
      <c r="AW65" s="20"/>
      <c r="AX65" s="20"/>
      <c r="AY65" s="16"/>
      <c r="AZ65" s="16"/>
      <c r="BA65" s="16"/>
      <c r="BB65" s="16"/>
      <c r="BC65" s="16"/>
      <c r="BD65" s="16"/>
      <c r="BE65" s="16"/>
      <c r="BF65" s="13"/>
      <c r="BG65" s="13"/>
      <c r="BH65" s="13"/>
      <c r="BI65" s="13"/>
      <c r="BJ65" s="13"/>
      <c r="BK65" s="13"/>
      <c r="BL65" s="13"/>
      <c r="BM65" s="21"/>
      <c r="BN65" s="21"/>
      <c r="BO65" s="21"/>
      <c r="BP65" s="21"/>
      <c r="BQ65" s="21"/>
      <c r="BR65" s="21"/>
      <c r="BS65" s="21"/>
      <c r="BT65" s="22"/>
      <c r="BU65" s="22"/>
      <c r="BV65" s="22"/>
      <c r="BW65" s="22"/>
      <c r="BX65" s="22"/>
      <c r="BY65" s="22"/>
      <c r="BZ65" s="22"/>
      <c r="CC65" s="2" t="str">
        <f t="shared" si="1"/>
        <v>Q2/1974</v>
      </c>
      <c r="CD65" s="3" t="e">
        <v>#N/A</v>
      </c>
      <c r="CE65" s="3" t="e">
        <v>#N/A</v>
      </c>
      <c r="CF65" s="3" t="e">
        <v>#N/A</v>
      </c>
      <c r="CG65" s="3" t="e">
        <v>#N/A</v>
      </c>
      <c r="CH65" s="3" t="e">
        <v>#N/A</v>
      </c>
      <c r="CI65" s="3" t="e">
        <v>#N/A</v>
      </c>
      <c r="CJ65" s="2">
        <v>0</v>
      </c>
      <c r="CL65" s="3" t="e">
        <v>#N/A</v>
      </c>
      <c r="CM65" s="3" t="e">
        <v>#N/A</v>
      </c>
      <c r="CN65" s="3" t="e">
        <v>#N/A</v>
      </c>
      <c r="CR65" s="2" t="str">
        <f t="shared" si="2"/>
        <v>Q2/1974</v>
      </c>
      <c r="CS65" s="3" t="e">
        <v>#N/A</v>
      </c>
      <c r="CT65" s="3" t="e">
        <v>#N/A</v>
      </c>
    </row>
    <row r="66" spans="1:98" x14ac:dyDescent="0.25">
      <c r="A66" s="2" t="str">
        <f>'Real GDP'!A65</f>
        <v>Q3/1974</v>
      </c>
      <c r="B66" s="3">
        <f>100*DataTransformed!B61</f>
        <v>-3.8916846763541457</v>
      </c>
      <c r="C66" s="3">
        <f>100*DataTransformed!L61</f>
        <v>11.426992558921434</v>
      </c>
      <c r="D66" s="3">
        <f>100*DataTransformed!C61</f>
        <v>2.5841537772183898</v>
      </c>
      <c r="E66" s="3">
        <f>100*DataTransformed!M61</f>
        <v>11.64638229433308</v>
      </c>
      <c r="F66" s="3">
        <f>100*DataTransformed!D61</f>
        <v>3.756115066883936</v>
      </c>
      <c r="G66" s="3">
        <f>100*DataTransformed!N61</f>
        <v>11.313970046885835</v>
      </c>
      <c r="H66" s="3">
        <f>100*DataTransformed!E61</f>
        <v>1.7005582364504335E-5</v>
      </c>
      <c r="I66" s="3">
        <f>100*DataTransformed!O61</f>
        <v>11.432303399308452</v>
      </c>
      <c r="J66" s="3">
        <f>100*DataTransformed!F61</f>
        <v>0.66629511645182049</v>
      </c>
      <c r="K66" s="3">
        <f>100*DataTransformed!P61</f>
        <v>11.444493938104117</v>
      </c>
      <c r="L66" s="3">
        <f>100*DataTransformed!G61</f>
        <v>-0.47046368050622789</v>
      </c>
      <c r="M66" s="3">
        <f>100*DataTransformed!Q61</f>
        <v>11.723900351997152</v>
      </c>
      <c r="N66" s="3">
        <f>100*DataTransformed!H61</f>
        <v>5.0848465320857628</v>
      </c>
      <c r="O66" s="3">
        <f>100*DataTransformed!R61</f>
        <v>11.673084212077534</v>
      </c>
      <c r="P66" s="3">
        <f>100*DataTransformed!I61</f>
        <v>2.8128325566264323</v>
      </c>
      <c r="Q66" s="3">
        <f>100*DataTransformed!S61</f>
        <v>10.883140862276441</v>
      </c>
      <c r="R66" s="2">
        <v>14</v>
      </c>
      <c r="V66" s="2" t="str">
        <f t="shared" si="0"/>
        <v>Q3/1974</v>
      </c>
      <c r="W66" s="17"/>
      <c r="X66" s="17"/>
      <c r="Y66" s="17"/>
      <c r="Z66" s="17"/>
      <c r="AA66" s="17"/>
      <c r="AB66" s="17"/>
      <c r="AC66" s="17"/>
      <c r="AD66" s="18"/>
      <c r="AE66" s="18"/>
      <c r="AF66" s="18"/>
      <c r="AG66" s="18"/>
      <c r="AH66" s="18"/>
      <c r="AI66" s="18"/>
      <c r="AJ66" s="18"/>
      <c r="AK66" s="19"/>
      <c r="AL66" s="19"/>
      <c r="AM66" s="19"/>
      <c r="AN66" s="19"/>
      <c r="AO66" s="19"/>
      <c r="AP66" s="19"/>
      <c r="AQ66" s="19"/>
      <c r="AR66" s="20"/>
      <c r="AS66" s="20"/>
      <c r="AT66" s="20"/>
      <c r="AU66" s="20"/>
      <c r="AV66" s="20"/>
      <c r="AW66" s="20"/>
      <c r="AX66" s="20"/>
      <c r="AY66" s="16"/>
      <c r="AZ66" s="16"/>
      <c r="BA66" s="16"/>
      <c r="BB66" s="16"/>
      <c r="BC66" s="16"/>
      <c r="BD66" s="16"/>
      <c r="BE66" s="16"/>
      <c r="BF66" s="13"/>
      <c r="BG66" s="13"/>
      <c r="BH66" s="13"/>
      <c r="BI66" s="13"/>
      <c r="BJ66" s="13"/>
      <c r="BK66" s="13"/>
      <c r="BL66" s="13"/>
      <c r="BM66" s="21"/>
      <c r="BN66" s="21"/>
      <c r="BO66" s="21"/>
      <c r="BP66" s="21"/>
      <c r="BQ66" s="21"/>
      <c r="BR66" s="21"/>
      <c r="BS66" s="21"/>
      <c r="BT66" s="22"/>
      <c r="BU66" s="22"/>
      <c r="BV66" s="22"/>
      <c r="BW66" s="22"/>
      <c r="BX66" s="22"/>
      <c r="BY66" s="22"/>
      <c r="BZ66" s="22"/>
      <c r="CC66" s="2" t="str">
        <f t="shared" si="1"/>
        <v>Q3/1974</v>
      </c>
      <c r="CD66" s="3" t="e">
        <v>#N/A</v>
      </c>
      <c r="CE66" s="3" t="e">
        <v>#N/A</v>
      </c>
      <c r="CF66" s="3" t="e">
        <v>#N/A</v>
      </c>
      <c r="CG66" s="3" t="e">
        <v>#N/A</v>
      </c>
      <c r="CH66" s="3" t="e">
        <v>#N/A</v>
      </c>
      <c r="CI66" s="3" t="e">
        <v>#N/A</v>
      </c>
      <c r="CJ66" s="2">
        <v>0</v>
      </c>
      <c r="CL66" s="3" t="e">
        <v>#N/A</v>
      </c>
      <c r="CM66" s="3" t="e">
        <v>#N/A</v>
      </c>
      <c r="CN66" s="3" t="e">
        <v>#N/A</v>
      </c>
      <c r="CR66" s="2" t="str">
        <f t="shared" si="2"/>
        <v>Q3/1974</v>
      </c>
      <c r="CS66" s="3" t="e">
        <v>#N/A</v>
      </c>
      <c r="CT66" s="3" t="e">
        <v>#N/A</v>
      </c>
    </row>
    <row r="67" spans="1:98" x14ac:dyDescent="0.25">
      <c r="A67" s="2" t="str">
        <f>'Real GDP'!A66</f>
        <v>Q4/1974</v>
      </c>
      <c r="B67" s="3">
        <f>100*DataTransformed!B62</f>
        <v>-1.6030976159100874</v>
      </c>
      <c r="C67" s="3">
        <f>100*DataTransformed!L62</f>
        <v>11.610693884327539</v>
      </c>
      <c r="D67" s="3">
        <f>100*DataTransformed!C62</f>
        <v>-5.8496599630444734</v>
      </c>
      <c r="E67" s="3">
        <f>100*DataTransformed!M62</f>
        <v>11.692595572465514</v>
      </c>
      <c r="F67" s="3">
        <f>100*DataTransformed!D62</f>
        <v>-6.0868107943743865</v>
      </c>
      <c r="G67" s="3">
        <f>100*DataTransformed!N62</f>
        <v>10.73871907767181</v>
      </c>
      <c r="H67" s="3">
        <f>100*DataTransformed!E62</f>
        <v>-5.0829876027311371</v>
      </c>
      <c r="I67" s="3">
        <f>100*DataTransformed!O62</f>
        <v>11.631833078954479</v>
      </c>
      <c r="J67" s="3">
        <f>100*DataTransformed!F62</f>
        <v>-8.4501305631452084</v>
      </c>
      <c r="K67" s="3">
        <f>100*DataTransformed!P62</f>
        <v>11.058622466801005</v>
      </c>
      <c r="L67" s="3">
        <f>100*DataTransformed!G62</f>
        <v>-1.8728258822385158</v>
      </c>
      <c r="M67" s="3">
        <f>100*DataTransformed!Q62</f>
        <v>11.690691986937018</v>
      </c>
      <c r="N67" s="3">
        <f>100*DataTransformed!H62</f>
        <v>-2.1741070707495425</v>
      </c>
      <c r="O67" s="3">
        <f>100*DataTransformed!R62</f>
        <v>12.009367922174086</v>
      </c>
      <c r="P67" s="3">
        <f>100*DataTransformed!I62</f>
        <v>0.26457291271739791</v>
      </c>
      <c r="Q67" s="3">
        <f>100*DataTransformed!S62</f>
        <v>11.542194806439454</v>
      </c>
      <c r="R67" s="2">
        <v>14</v>
      </c>
      <c r="V67" s="2" t="str">
        <f t="shared" si="0"/>
        <v>Q4/1974</v>
      </c>
      <c r="W67" s="17"/>
      <c r="X67" s="17"/>
      <c r="Y67" s="17"/>
      <c r="Z67" s="17"/>
      <c r="AA67" s="17"/>
      <c r="AB67" s="17"/>
      <c r="AC67" s="17"/>
      <c r="AD67" s="18"/>
      <c r="AE67" s="18"/>
      <c r="AF67" s="18"/>
      <c r="AG67" s="18"/>
      <c r="AH67" s="18"/>
      <c r="AI67" s="18"/>
      <c r="AJ67" s="18"/>
      <c r="AK67" s="19"/>
      <c r="AL67" s="19"/>
      <c r="AM67" s="19"/>
      <c r="AN67" s="19"/>
      <c r="AO67" s="19"/>
      <c r="AP67" s="19"/>
      <c r="AQ67" s="19"/>
      <c r="AR67" s="20"/>
      <c r="AS67" s="20"/>
      <c r="AT67" s="20"/>
      <c r="AU67" s="20"/>
      <c r="AV67" s="20"/>
      <c r="AW67" s="20"/>
      <c r="AX67" s="20"/>
      <c r="AY67" s="16"/>
      <c r="AZ67" s="16"/>
      <c r="BA67" s="16"/>
      <c r="BB67" s="16"/>
      <c r="BC67" s="16"/>
      <c r="BD67" s="16"/>
      <c r="BE67" s="16"/>
      <c r="BF67" s="13"/>
      <c r="BG67" s="13"/>
      <c r="BH67" s="13"/>
      <c r="BI67" s="13"/>
      <c r="BJ67" s="13"/>
      <c r="BK67" s="13"/>
      <c r="BL67" s="13"/>
      <c r="BM67" s="21"/>
      <c r="BN67" s="21"/>
      <c r="BO67" s="21"/>
      <c r="BP67" s="21"/>
      <c r="BQ67" s="21"/>
      <c r="BR67" s="21"/>
      <c r="BS67" s="21"/>
      <c r="BT67" s="22"/>
      <c r="BU67" s="22"/>
      <c r="BV67" s="22"/>
      <c r="BW67" s="22"/>
      <c r="BX67" s="22"/>
      <c r="BY67" s="22"/>
      <c r="BZ67" s="22"/>
      <c r="CC67" s="2" t="str">
        <f t="shared" si="1"/>
        <v>Q4/1974</v>
      </c>
      <c r="CD67" s="3" t="e">
        <v>#N/A</v>
      </c>
      <c r="CE67" s="3" t="e">
        <v>#N/A</v>
      </c>
      <c r="CF67" s="3" t="e">
        <v>#N/A</v>
      </c>
      <c r="CG67" s="3" t="e">
        <v>#N/A</v>
      </c>
      <c r="CH67" s="3" t="e">
        <v>#N/A</v>
      </c>
      <c r="CI67" s="3" t="e">
        <v>#N/A</v>
      </c>
      <c r="CJ67" s="2">
        <v>0</v>
      </c>
      <c r="CL67" s="3" t="e">
        <v>#N/A</v>
      </c>
      <c r="CM67" s="3" t="e">
        <v>#N/A</v>
      </c>
      <c r="CN67" s="3" t="e">
        <v>#N/A</v>
      </c>
      <c r="CR67" s="2" t="str">
        <f t="shared" si="2"/>
        <v>Q4/1974</v>
      </c>
      <c r="CS67" s="3" t="e">
        <v>#N/A</v>
      </c>
      <c r="CT67" s="3" t="e">
        <v>#N/A</v>
      </c>
    </row>
    <row r="68" spans="1:98" x14ac:dyDescent="0.25">
      <c r="A68" s="2" t="str">
        <f>'Real GDP'!A67</f>
        <v>Q1/1975</v>
      </c>
      <c r="B68" s="3">
        <f>100*DataTransformed!B63</f>
        <v>-4.8620192108053573</v>
      </c>
      <c r="C68" s="3">
        <f>100*DataTransformed!L63</f>
        <v>8.970345730096696</v>
      </c>
      <c r="D68" s="3">
        <f>100*DataTransformed!C63</f>
        <v>0.19664455883194876</v>
      </c>
      <c r="E68" s="3">
        <f>100*DataTransformed!M63</f>
        <v>9.14147703108803</v>
      </c>
      <c r="F68" s="3">
        <f>100*DataTransformed!D63</f>
        <v>-1.8036777668847037</v>
      </c>
      <c r="G68" s="3">
        <f>100*DataTransformed!N63</f>
        <v>7.1451430116894699</v>
      </c>
      <c r="H68" s="3">
        <f>100*DataTransformed!E63</f>
        <v>-2.3147072239066091</v>
      </c>
      <c r="I68" s="3">
        <f>100*DataTransformed!O63</f>
        <v>9.0051825363710591</v>
      </c>
      <c r="J68" s="3">
        <f>100*DataTransformed!F63</f>
        <v>-7.019660546086115</v>
      </c>
      <c r="K68" s="3">
        <f>100*DataTransformed!P63</f>
        <v>8.392359270316696</v>
      </c>
      <c r="L68" s="3">
        <f>100*DataTransformed!G63</f>
        <v>-2.7156540232024184</v>
      </c>
      <c r="M68" s="3">
        <f>100*DataTransformed!Q63</f>
        <v>9.363045894309785</v>
      </c>
      <c r="N68" s="3">
        <f>100*DataTransformed!H63</f>
        <v>0.52399428055807107</v>
      </c>
      <c r="O68" s="3">
        <f>100*DataTransformed!R63</f>
        <v>9.6139484511921225</v>
      </c>
      <c r="P68" s="3">
        <f>100*DataTransformed!I63</f>
        <v>-2.0127241796618733</v>
      </c>
      <c r="Q68" s="3">
        <f>100*DataTransformed!S63</f>
        <v>9.1800587304003756</v>
      </c>
      <c r="R68" s="2">
        <v>14</v>
      </c>
      <c r="V68" s="2" t="str">
        <f t="shared" si="0"/>
        <v>Q1/1975</v>
      </c>
      <c r="W68" s="17"/>
      <c r="X68" s="17"/>
      <c r="Y68" s="17"/>
      <c r="Z68" s="17"/>
      <c r="AA68" s="17"/>
      <c r="AB68" s="17"/>
      <c r="AC68" s="17"/>
      <c r="AD68" s="18"/>
      <c r="AE68" s="18"/>
      <c r="AF68" s="18"/>
      <c r="AG68" s="18"/>
      <c r="AH68" s="18"/>
      <c r="AI68" s="18"/>
      <c r="AJ68" s="18"/>
      <c r="AK68" s="19"/>
      <c r="AL68" s="19"/>
      <c r="AM68" s="19"/>
      <c r="AN68" s="19"/>
      <c r="AO68" s="19"/>
      <c r="AP68" s="19"/>
      <c r="AQ68" s="19"/>
      <c r="AR68" s="20"/>
      <c r="AS68" s="20"/>
      <c r="AT68" s="20"/>
      <c r="AU68" s="20"/>
      <c r="AV68" s="20"/>
      <c r="AW68" s="20"/>
      <c r="AX68" s="20"/>
      <c r="AY68" s="16"/>
      <c r="AZ68" s="16"/>
      <c r="BA68" s="16"/>
      <c r="BB68" s="16"/>
      <c r="BC68" s="16"/>
      <c r="BD68" s="16"/>
      <c r="BE68" s="16"/>
      <c r="BF68" s="13"/>
      <c r="BG68" s="13"/>
      <c r="BH68" s="13"/>
      <c r="BI68" s="13"/>
      <c r="BJ68" s="13"/>
      <c r="BK68" s="13"/>
      <c r="BL68" s="13"/>
      <c r="BM68" s="21"/>
      <c r="BN68" s="21"/>
      <c r="BO68" s="21"/>
      <c r="BP68" s="21"/>
      <c r="BQ68" s="21"/>
      <c r="BR68" s="21"/>
      <c r="BS68" s="21"/>
      <c r="BT68" s="22"/>
      <c r="BU68" s="22"/>
      <c r="BV68" s="22"/>
      <c r="BW68" s="22"/>
      <c r="BX68" s="22"/>
      <c r="BY68" s="22"/>
      <c r="BZ68" s="22"/>
      <c r="CC68" s="2" t="str">
        <f t="shared" si="1"/>
        <v>Q1/1975</v>
      </c>
      <c r="CD68" s="3" t="e">
        <v>#N/A</v>
      </c>
      <c r="CE68" s="3" t="e">
        <v>#N/A</v>
      </c>
      <c r="CF68" s="3" t="e">
        <v>#N/A</v>
      </c>
      <c r="CG68" s="3" t="e">
        <v>#N/A</v>
      </c>
      <c r="CH68" s="3" t="e">
        <v>#N/A</v>
      </c>
      <c r="CI68" s="3" t="e">
        <v>#N/A</v>
      </c>
      <c r="CJ68" s="2">
        <v>0</v>
      </c>
      <c r="CL68" s="3" t="e">
        <v>#N/A</v>
      </c>
      <c r="CM68" s="3" t="e">
        <v>#N/A</v>
      </c>
      <c r="CN68" s="3" t="e">
        <v>#N/A</v>
      </c>
      <c r="CR68" s="2" t="str">
        <f t="shared" si="2"/>
        <v>Q1/1975</v>
      </c>
      <c r="CS68" s="3" t="e">
        <v>#N/A</v>
      </c>
      <c r="CT68" s="3" t="e">
        <v>#N/A</v>
      </c>
    </row>
    <row r="69" spans="1:98" x14ac:dyDescent="0.25">
      <c r="A69" s="2" t="str">
        <f>'Real GDP'!A68</f>
        <v>Q2/1975</v>
      </c>
      <c r="B69" s="3">
        <f>100*DataTransformed!B64</f>
        <v>3.0700127122464949</v>
      </c>
      <c r="C69" s="3">
        <f>100*DataTransformed!L64</f>
        <v>5.9401335010374368</v>
      </c>
      <c r="D69" s="3">
        <f>100*DataTransformed!C64</f>
        <v>-6.5943942500553021</v>
      </c>
      <c r="E69" s="3">
        <f>100*DataTransformed!M64</f>
        <v>6.5070509961099532</v>
      </c>
      <c r="F69" s="3">
        <f>100*DataTransformed!D64</f>
        <v>1.0097252762143683</v>
      </c>
      <c r="G69" s="3">
        <f>100*DataTransformed!N64</f>
        <v>4.6593576497006239</v>
      </c>
      <c r="H69" s="3">
        <f>100*DataTransformed!E64</f>
        <v>-2.0128725881768617</v>
      </c>
      <c r="I69" s="3">
        <f>100*DataTransformed!O64</f>
        <v>5.9542726944377122</v>
      </c>
      <c r="J69" s="3">
        <f>100*DataTransformed!F64</f>
        <v>-0.20649017375440337</v>
      </c>
      <c r="K69" s="3">
        <f>100*DataTransformed!P64</f>
        <v>5.5581173644709381</v>
      </c>
      <c r="L69" s="3">
        <f>100*DataTransformed!G64</f>
        <v>5.197574107453562</v>
      </c>
      <c r="M69" s="3">
        <f>100*DataTransformed!Q64</f>
        <v>6.3033973948904531</v>
      </c>
      <c r="N69" s="3">
        <f>100*DataTransformed!H64</f>
        <v>8.7832019411433038</v>
      </c>
      <c r="O69" s="3">
        <f>100*DataTransformed!R64</f>
        <v>6.3711258839683538</v>
      </c>
      <c r="P69" s="3">
        <f>100*DataTransformed!I64</f>
        <v>-0.33240455105740807</v>
      </c>
      <c r="Q69" s="3">
        <f>100*DataTransformed!S64</f>
        <v>6.2743217142738672</v>
      </c>
      <c r="R69" s="2">
        <v>15</v>
      </c>
      <c r="V69" s="2" t="str">
        <f t="shared" si="0"/>
        <v>Q2/1975</v>
      </c>
      <c r="W69" s="17"/>
      <c r="X69" s="17"/>
      <c r="Y69" s="17"/>
      <c r="Z69" s="17"/>
      <c r="AA69" s="17"/>
      <c r="AB69" s="17"/>
      <c r="AC69" s="17"/>
      <c r="AD69" s="18"/>
      <c r="AE69" s="18"/>
      <c r="AF69" s="18"/>
      <c r="AG69" s="18"/>
      <c r="AH69" s="18"/>
      <c r="AI69" s="18"/>
      <c r="AJ69" s="18"/>
      <c r="AK69" s="19"/>
      <c r="AL69" s="19"/>
      <c r="AM69" s="19"/>
      <c r="AN69" s="19"/>
      <c r="AO69" s="19"/>
      <c r="AP69" s="19"/>
      <c r="AQ69" s="19"/>
      <c r="AR69" s="20"/>
      <c r="AS69" s="20"/>
      <c r="AT69" s="20"/>
      <c r="AU69" s="20"/>
      <c r="AV69" s="20"/>
      <c r="AW69" s="20"/>
      <c r="AX69" s="20"/>
      <c r="AY69" s="16"/>
      <c r="AZ69" s="16"/>
      <c r="BA69" s="16"/>
      <c r="BB69" s="16"/>
      <c r="BC69" s="16"/>
      <c r="BD69" s="16"/>
      <c r="BE69" s="16"/>
      <c r="BF69" s="13"/>
      <c r="BG69" s="13"/>
      <c r="BH69" s="13"/>
      <c r="BI69" s="13"/>
      <c r="BJ69" s="13"/>
      <c r="BK69" s="13"/>
      <c r="BL69" s="13"/>
      <c r="BM69" s="21"/>
      <c r="BN69" s="21"/>
      <c r="BO69" s="21"/>
      <c r="BP69" s="21"/>
      <c r="BQ69" s="21"/>
      <c r="BR69" s="21"/>
      <c r="BS69" s="21"/>
      <c r="BT69" s="22"/>
      <c r="BU69" s="22"/>
      <c r="BV69" s="22"/>
      <c r="BW69" s="22"/>
      <c r="BX69" s="22"/>
      <c r="BY69" s="22"/>
      <c r="BZ69" s="22"/>
      <c r="CC69" s="2" t="str">
        <f t="shared" si="1"/>
        <v>Q2/1975</v>
      </c>
      <c r="CD69" s="3" t="e">
        <v>#N/A</v>
      </c>
      <c r="CE69" s="3" t="e">
        <v>#N/A</v>
      </c>
      <c r="CF69" s="3" t="e">
        <v>#N/A</v>
      </c>
      <c r="CG69" s="3" t="e">
        <v>#N/A</v>
      </c>
      <c r="CH69" s="3" t="e">
        <v>#N/A</v>
      </c>
      <c r="CI69" s="3" t="e">
        <v>#N/A</v>
      </c>
      <c r="CJ69" s="2">
        <v>0</v>
      </c>
      <c r="CL69" s="3" t="e">
        <v>#N/A</v>
      </c>
      <c r="CM69" s="3" t="e">
        <v>#N/A</v>
      </c>
      <c r="CN69" s="3">
        <f>CN70</f>
        <v>0.97396068115351997</v>
      </c>
      <c r="CR69" s="2" t="str">
        <f t="shared" si="2"/>
        <v>Q2/1975</v>
      </c>
      <c r="CS69" s="3" t="e">
        <v>#N/A</v>
      </c>
      <c r="CT69" s="3" t="e">
        <v>#N/A</v>
      </c>
    </row>
    <row r="70" spans="1:98" x14ac:dyDescent="0.25">
      <c r="A70" s="2" t="str">
        <f>'Real GDP'!A69</f>
        <v>Q3/1975</v>
      </c>
      <c r="B70" s="3">
        <f>100*DataTransformed!B65</f>
        <v>6.5564227012863796</v>
      </c>
      <c r="C70" s="3">
        <f>100*DataTransformed!L65</f>
        <v>7.0614086728131298</v>
      </c>
      <c r="D70" s="3">
        <f>100*DataTransformed!C65</f>
        <v>-1.3518696476889858</v>
      </c>
      <c r="E70" s="3">
        <f>100*DataTransformed!M65</f>
        <v>7.1818679454631607</v>
      </c>
      <c r="F70" s="3">
        <f>100*DataTransformed!D65</f>
        <v>1.546416668741557</v>
      </c>
      <c r="G70" s="3">
        <f>100*DataTransformed!N65</f>
        <v>6.3766027566810379</v>
      </c>
      <c r="H70" s="3">
        <f>100*DataTransformed!E65</f>
        <v>4.3277372800215375</v>
      </c>
      <c r="I70" s="3">
        <f>100*DataTransformed!O65</f>
        <v>7.0476305976590936</v>
      </c>
      <c r="J70" s="3">
        <f>100*DataTransformed!F65</f>
        <v>5.6456741961419254</v>
      </c>
      <c r="K70" s="3">
        <f>100*DataTransformed!P65</f>
        <v>6.7130145227828564</v>
      </c>
      <c r="L70" s="3">
        <f>100*DataTransformed!G65</f>
        <v>7.3992216590777815</v>
      </c>
      <c r="M70" s="3">
        <f>100*DataTransformed!Q65</f>
        <v>7.2400698470206137</v>
      </c>
      <c r="N70" s="3">
        <f>100*DataTransformed!H65</f>
        <v>4.5252913964830555</v>
      </c>
      <c r="O70" s="3">
        <f>100*DataTransformed!R65</f>
        <v>7.351610820066945</v>
      </c>
      <c r="P70" s="3">
        <f>100*DataTransformed!I65</f>
        <v>1.7435797899796768</v>
      </c>
      <c r="Q70" s="3">
        <f>100*DataTransformed!S65</f>
        <v>7.0834320147895369</v>
      </c>
      <c r="R70" s="2">
        <v>15</v>
      </c>
      <c r="V70" s="2" t="str">
        <f t="shared" si="0"/>
        <v>Q3/1975</v>
      </c>
      <c r="W70" s="17"/>
      <c r="X70" s="17"/>
      <c r="Y70" s="17"/>
      <c r="Z70" s="17"/>
      <c r="AA70" s="17"/>
      <c r="AB70" s="17"/>
      <c r="AC70" s="17"/>
      <c r="AD70" s="18"/>
      <c r="AE70" s="18"/>
      <c r="AF70" s="18"/>
      <c r="AG70" s="18"/>
      <c r="AH70" s="18"/>
      <c r="AI70" s="18"/>
      <c r="AJ70" s="18"/>
      <c r="AK70" s="19"/>
      <c r="AL70" s="19"/>
      <c r="AM70" s="19"/>
      <c r="AN70" s="19"/>
      <c r="AO70" s="19"/>
      <c r="AP70" s="19"/>
      <c r="AQ70" s="19"/>
      <c r="AR70" s="20"/>
      <c r="AS70" s="20"/>
      <c r="AT70" s="20"/>
      <c r="AU70" s="20"/>
      <c r="AV70" s="20"/>
      <c r="AW70" s="20"/>
      <c r="AX70" s="20"/>
      <c r="AY70" s="16"/>
      <c r="AZ70" s="16"/>
      <c r="BA70" s="16"/>
      <c r="BB70" s="16"/>
      <c r="BC70" s="16"/>
      <c r="BD70" s="16"/>
      <c r="BE70" s="16"/>
      <c r="BF70" s="13"/>
      <c r="BG70" s="13"/>
      <c r="BH70" s="13"/>
      <c r="BI70" s="13"/>
      <c r="BJ70" s="13"/>
      <c r="BK70" s="13"/>
      <c r="BL70" s="13"/>
      <c r="BM70" s="21"/>
      <c r="BN70" s="21"/>
      <c r="BO70" s="21"/>
      <c r="BP70" s="21"/>
      <c r="BQ70" s="21"/>
      <c r="BR70" s="21"/>
      <c r="BS70" s="21"/>
      <c r="BT70" s="22"/>
      <c r="BU70" s="22"/>
      <c r="BV70" s="22"/>
      <c r="BW70" s="22"/>
      <c r="BX70" s="22"/>
      <c r="BY70" s="22"/>
      <c r="BZ70" s="22"/>
      <c r="CC70" s="2" t="str">
        <f t="shared" si="1"/>
        <v>Q3/1975</v>
      </c>
      <c r="CD70" s="3" t="e">
        <v>#N/A</v>
      </c>
      <c r="CE70" s="3" t="e">
        <v>#N/A</v>
      </c>
      <c r="CF70" s="3" t="e">
        <v>#N/A</v>
      </c>
      <c r="CG70" s="3" t="e">
        <v>#N/A</v>
      </c>
      <c r="CH70" s="3" t="e">
        <v>#N/A</v>
      </c>
      <c r="CI70" s="3" t="e">
        <v>#N/A</v>
      </c>
      <c r="CJ70" s="2">
        <v>0</v>
      </c>
      <c r="CL70" s="3" t="e">
        <v>#N/A</v>
      </c>
      <c r="CM70" s="3" t="e">
        <v>#N/A</v>
      </c>
      <c r="CN70" s="3">
        <f>CN71</f>
        <v>0.97396068115351997</v>
      </c>
      <c r="CR70" s="2" t="str">
        <f t="shared" si="2"/>
        <v>Q3/1975</v>
      </c>
      <c r="CS70" s="3" t="e">
        <v>#N/A</v>
      </c>
      <c r="CT70" s="3" t="e">
        <v>#N/A</v>
      </c>
    </row>
    <row r="71" spans="1:98" x14ac:dyDescent="0.25">
      <c r="A71" s="2" t="str">
        <f>'Real GDP'!A70</f>
        <v>Q4/1975</v>
      </c>
      <c r="B71" s="3">
        <f>100*DataTransformed!B66</f>
        <v>5.3566637188403377</v>
      </c>
      <c r="C71" s="3">
        <f>100*DataTransformed!L66</f>
        <v>6.6119997592309687</v>
      </c>
      <c r="D71" s="3">
        <f>100*DataTransformed!C66</f>
        <v>4.4919894470776711</v>
      </c>
      <c r="E71" s="3">
        <f>100*DataTransformed!M66</f>
        <v>7.1007455648208762</v>
      </c>
      <c r="F71" s="3">
        <f>100*DataTransformed!D66</f>
        <v>5.365197991891435</v>
      </c>
      <c r="G71" s="3">
        <f>100*DataTransformed!N66</f>
        <v>6.4632491656960056</v>
      </c>
      <c r="H71" s="3">
        <f>100*DataTransformed!E66</f>
        <v>7.7839879527346056</v>
      </c>
      <c r="I71" s="3">
        <f>100*DataTransformed!O66</f>
        <v>6.5801736683335221</v>
      </c>
      <c r="J71" s="3">
        <f>100*DataTransformed!F66</f>
        <v>4.4564107009762211</v>
      </c>
      <c r="K71" s="3">
        <f>100*DataTransformed!P66</f>
        <v>6.1845411052647847</v>
      </c>
      <c r="L71" s="3">
        <f>100*DataTransformed!G66</f>
        <v>4.5882934680371079</v>
      </c>
      <c r="M71" s="3">
        <f>100*DataTransformed!Q66</f>
        <v>6.3805662248691775</v>
      </c>
      <c r="N71" s="3">
        <f>100*DataTransformed!H66</f>
        <v>4.1856738530039905</v>
      </c>
      <c r="O71" s="3">
        <f>100*DataTransformed!R66</f>
        <v>6.6941490570572526</v>
      </c>
      <c r="P71" s="3">
        <f>100*DataTransformed!I66</f>
        <v>2.8015097346660411</v>
      </c>
      <c r="Q71" s="3">
        <f>100*DataTransformed!S66</f>
        <v>6.3675029727404464</v>
      </c>
      <c r="R71" s="2">
        <v>15</v>
      </c>
      <c r="V71" s="2" t="str">
        <f t="shared" si="0"/>
        <v>Q4/1975</v>
      </c>
      <c r="W71" s="17"/>
      <c r="X71" s="17"/>
      <c r="Y71" s="17"/>
      <c r="Z71" s="17"/>
      <c r="AA71" s="17"/>
      <c r="AB71" s="17"/>
      <c r="AC71" s="17"/>
      <c r="AD71" s="18"/>
      <c r="AE71" s="18"/>
      <c r="AF71" s="18"/>
      <c r="AG71" s="18"/>
      <c r="AH71" s="18"/>
      <c r="AI71" s="18"/>
      <c r="AJ71" s="18"/>
      <c r="AK71" s="19"/>
      <c r="AL71" s="19"/>
      <c r="AM71" s="19"/>
      <c r="AN71" s="19"/>
      <c r="AO71" s="19"/>
      <c r="AP71" s="19"/>
      <c r="AQ71" s="19"/>
      <c r="AR71" s="20"/>
      <c r="AS71" s="20"/>
      <c r="AT71" s="20"/>
      <c r="AU71" s="20"/>
      <c r="AV71" s="20"/>
      <c r="AW71" s="20"/>
      <c r="AX71" s="20"/>
      <c r="AY71" s="16"/>
      <c r="AZ71" s="16"/>
      <c r="BA71" s="16"/>
      <c r="BB71" s="16"/>
      <c r="BC71" s="16"/>
      <c r="BD71" s="16"/>
      <c r="BE71" s="16"/>
      <c r="BF71" s="13"/>
      <c r="BG71" s="13"/>
      <c r="BH71" s="13"/>
      <c r="BI71" s="13"/>
      <c r="BJ71" s="13"/>
      <c r="BK71" s="13"/>
      <c r="BL71" s="13"/>
      <c r="BM71" s="21"/>
      <c r="BN71" s="21"/>
      <c r="BO71" s="21"/>
      <c r="BP71" s="21"/>
      <c r="BQ71" s="21"/>
      <c r="BR71" s="21"/>
      <c r="BS71" s="21"/>
      <c r="BT71" s="22"/>
      <c r="BU71" s="22"/>
      <c r="BV71" s="22"/>
      <c r="BW71" s="22"/>
      <c r="BX71" s="22"/>
      <c r="BY71" s="22"/>
      <c r="BZ71" s="22"/>
      <c r="CC71" s="2" t="str">
        <f t="shared" si="1"/>
        <v>Q4/1975</v>
      </c>
      <c r="CD71" s="3" t="e">
        <v>#N/A</v>
      </c>
      <c r="CE71" s="3" t="e">
        <v>#N/A</v>
      </c>
      <c r="CF71" s="3" t="e">
        <v>#N/A</v>
      </c>
      <c r="CG71" s="3" t="e">
        <v>#N/A</v>
      </c>
      <c r="CH71" s="3" t="e">
        <v>#N/A</v>
      </c>
      <c r="CI71" s="3" t="e">
        <v>#N/A</v>
      </c>
      <c r="CJ71" s="2">
        <v>0</v>
      </c>
      <c r="CL71" s="3" t="e">
        <v>#N/A</v>
      </c>
      <c r="CM71" s="3" t="e">
        <v>#N/A</v>
      </c>
      <c r="CN71" s="3">
        <f>CG72</f>
        <v>0.97396068115351997</v>
      </c>
      <c r="CR71" s="2" t="str">
        <f t="shared" si="2"/>
        <v>Q4/1975</v>
      </c>
      <c r="CS71" s="3" t="e">
        <v>#N/A</v>
      </c>
      <c r="CT71" s="3" t="e">
        <v>#N/A</v>
      </c>
    </row>
    <row r="72" spans="1:98" x14ac:dyDescent="0.25">
      <c r="A72" s="2" t="str">
        <f>'Real GDP'!A71</f>
        <v>Q1/1976</v>
      </c>
      <c r="B72" s="3">
        <f>100*DataTransformed!B67</f>
        <v>8.9321742203075871</v>
      </c>
      <c r="C72" s="3">
        <f>100*DataTransformed!L67</f>
        <v>4.1354745129225989</v>
      </c>
      <c r="D72" s="3">
        <f>100*DataTransformed!C67</f>
        <v>6.3742749834528212</v>
      </c>
      <c r="E72" s="3">
        <f>100*DataTransformed!M67</f>
        <v>4.6588684939715463</v>
      </c>
      <c r="F72" s="3">
        <f>100*DataTransformed!D67</f>
        <v>5.8282473047896133</v>
      </c>
      <c r="G72" s="3">
        <f>100*DataTransformed!N67</f>
        <v>4.6488574838026153</v>
      </c>
      <c r="H72" s="3">
        <f>100*DataTransformed!E67</f>
        <v>3.577962998715023</v>
      </c>
      <c r="I72" s="3">
        <f>100*DataTransformed!O67</f>
        <v>4.0790627388382461</v>
      </c>
      <c r="J72" s="3">
        <f>100*DataTransformed!F67</f>
        <v>6.9859696143314665</v>
      </c>
      <c r="K72" s="3">
        <f>100*DataTransformed!P67</f>
        <v>4.1204267964467078</v>
      </c>
      <c r="L72" s="3">
        <f>100*DataTransformed!G67</f>
        <v>6.8931284268906268</v>
      </c>
      <c r="M72" s="3">
        <f>100*DataTransformed!Q67</f>
        <v>3.8139627376722274</v>
      </c>
      <c r="N72" s="3">
        <f>100*DataTransformed!H67</f>
        <v>3.3737996854018348</v>
      </c>
      <c r="O72" s="3">
        <f>100*DataTransformed!R67</f>
        <v>3.9891959739046357</v>
      </c>
      <c r="P72" s="3">
        <f>100*DataTransformed!I67</f>
        <v>3.9557507637482558</v>
      </c>
      <c r="Q72" s="3">
        <f>100*DataTransformed!S67</f>
        <v>4.0237896528415362</v>
      </c>
      <c r="R72" s="2">
        <v>15</v>
      </c>
      <c r="V72" s="2" t="str">
        <f t="shared" ref="V72:V135" si="3">A72</f>
        <v>Q1/1976</v>
      </c>
      <c r="W72" s="17">
        <f>CORREL(C13:C72,E13:E72)</f>
        <v>0.97841441246892191</v>
      </c>
      <c r="X72" s="17">
        <f>CORREL(C13:C72,G13:G72)</f>
        <v>0.97638147000978381</v>
      </c>
      <c r="Y72" s="17">
        <f>CORREL(C13:C72,I13:I72)</f>
        <v>0.99290995427227924</v>
      </c>
      <c r="Z72" s="17">
        <f>CORREL(C13:C72,K13:K72)</f>
        <v>0.99412685392423783</v>
      </c>
      <c r="AA72" s="17">
        <f>CORREL(C13:C72,M13:M72)</f>
        <v>0.99771268902064336</v>
      </c>
      <c r="AB72" s="17">
        <f>CORREL(C13:C72,O13:O72)</f>
        <v>0.99684595553756661</v>
      </c>
      <c r="AC72" s="17">
        <f>CORREL(C13:C72,Q13:Q72)</f>
        <v>0.99676426598570911</v>
      </c>
      <c r="AD72" s="18">
        <f>CORREL(C13:C72,E13:E72)</f>
        <v>0.97841441246892191</v>
      </c>
      <c r="AE72" s="18">
        <f>CORREL(E13:E72,G13:G72)</f>
        <v>0.96501047396039807</v>
      </c>
      <c r="AF72" s="18">
        <f>CORREL(E13:E72,I13:I72)</f>
        <v>0.97130437910404321</v>
      </c>
      <c r="AG72" s="18">
        <f>CORREL(E13:E72,K13:K72)</f>
        <v>0.97191295189063587</v>
      </c>
      <c r="AH72" s="18">
        <f>CORREL(E13:E72,M13:M72)</f>
        <v>0.97896863151997338</v>
      </c>
      <c r="AI72" s="18">
        <f>CORREL(E13:E72,O13:O72)</f>
        <v>0.97389174696203018</v>
      </c>
      <c r="AJ72" s="18">
        <f>CORREL(E13:E72,Q13:Q72)</f>
        <v>0.97778252984224845</v>
      </c>
      <c r="AK72" s="19">
        <f>CORREL(C13:C72,G13:G72)</f>
        <v>0.97638147000978381</v>
      </c>
      <c r="AL72" s="19">
        <f>CORREL(E13:E72,G13:G72)</f>
        <v>0.96501047396039807</v>
      </c>
      <c r="AM72" s="19">
        <f>CORREL(G13:G72,I13:I72)</f>
        <v>0.97124895798000888</v>
      </c>
      <c r="AN72" s="19">
        <f>CORREL(G13:G72,K13:K72)</f>
        <v>0.97529709124981545</v>
      </c>
      <c r="AO72" s="19">
        <f>CORREL(G13:G72,M13:M72)</f>
        <v>0.96983016619770457</v>
      </c>
      <c r="AP72" s="19">
        <f>CORREL(G13:G72,O13:O72)</f>
        <v>0.96550864606543751</v>
      </c>
      <c r="AQ72" s="19">
        <f>CORREL(G13:G72,Q13:Q72)</f>
        <v>0.97416748372798945</v>
      </c>
      <c r="AR72" s="20">
        <f>CORREL(C13:C72,I13:I72)</f>
        <v>0.99290995427227924</v>
      </c>
      <c r="AS72" s="20">
        <f>CORREL(E13:E72,I13:I72)</f>
        <v>0.97130437910404321</v>
      </c>
      <c r="AT72" s="20">
        <f>CORREL(G13:G72,I13:I72)</f>
        <v>0.97124895798000888</v>
      </c>
      <c r="AU72" s="20">
        <f>CORREL(I13:I72,K13:K72)</f>
        <v>0.98799636015044678</v>
      </c>
      <c r="AV72" s="20">
        <f>CORREL(I13:I72,M13:M72)</f>
        <v>0.9911130809422789</v>
      </c>
      <c r="AW72" s="20">
        <f>CORREL(I13:I72,O13:O72)</f>
        <v>0.99117039438246657</v>
      </c>
      <c r="AX72" s="20">
        <f>CORREL(I13:I72,Q13:Q72)</f>
        <v>0.99125821701014127</v>
      </c>
      <c r="AY72" s="16">
        <f>CORREL(C13:C72,K13:K72)</f>
        <v>0.99412685392423783</v>
      </c>
      <c r="AZ72" s="16">
        <f>CORREL(E13:E72,K13:K72)</f>
        <v>0.97191295189063587</v>
      </c>
      <c r="BA72" s="16">
        <f>CORREL(G13:G72,K13:K72)</f>
        <v>0.97529709124981545</v>
      </c>
      <c r="BB72" s="16">
        <f>CORREL(I13:I72,K13:K72)</f>
        <v>0.98799636015044678</v>
      </c>
      <c r="BC72" s="16">
        <f>CORREL(K13:K72,M13:M72)</f>
        <v>0.99058905183925205</v>
      </c>
      <c r="BD72" s="16">
        <f>CORREL(K13:K72,O13:O72)</f>
        <v>0.98750464760880852</v>
      </c>
      <c r="BE72" s="16">
        <f>CORREL(K13:K72,Q13:Q72)</f>
        <v>0.99094935851759025</v>
      </c>
      <c r="BF72" s="13">
        <f>CORREL(C13:C72,M13:M72)</f>
        <v>0.99771268902064336</v>
      </c>
      <c r="BG72" s="13">
        <f>CORREL(E13:E72,M13:M72)</f>
        <v>0.97896863151997338</v>
      </c>
      <c r="BH72" s="13">
        <f>CORREL(G13:G72,M13:M72)</f>
        <v>0.96983016619770457</v>
      </c>
      <c r="BI72" s="13">
        <f>CORREL(I13:I72,M13:M72)</f>
        <v>0.9911130809422789</v>
      </c>
      <c r="BJ72" s="13">
        <f>CORREL(K13:K72,M13:M72)</f>
        <v>0.99058905183925205</v>
      </c>
      <c r="BK72" s="13">
        <f>CORREL(M13:M72,O13:O72)</f>
        <v>0.99615652140337463</v>
      </c>
      <c r="BL72" s="13">
        <f>CORREL(M13:M72,Q13:Q72)</f>
        <v>0.99608280394093507</v>
      </c>
      <c r="BM72" s="21">
        <f>CORREL(C13:C72,O13:O72)</f>
        <v>0.99684595553756661</v>
      </c>
      <c r="BN72" s="21">
        <f>CORREL(E13:E72,O13:O72)</f>
        <v>0.97389174696203018</v>
      </c>
      <c r="BO72" s="21">
        <f>CORREL(G13:G72,O13:O72)</f>
        <v>0.96550864606543751</v>
      </c>
      <c r="BP72" s="21">
        <f>CORREL(I13:I72,O13:O72)</f>
        <v>0.99117039438246657</v>
      </c>
      <c r="BQ72" s="21">
        <f>CORREL(K13:K72,O13:O72)</f>
        <v>0.98750464760880852</v>
      </c>
      <c r="BR72" s="21">
        <f>CORREL(M13:M72,O13:O72)</f>
        <v>0.99615652140337463</v>
      </c>
      <c r="BS72" s="21">
        <f>CORREL(O13:O72,Q13:Q72)</f>
        <v>0.99362407305110367</v>
      </c>
      <c r="BT72" s="22">
        <f>CORREL(C13:C72,Q13:Q72)</f>
        <v>0.99676426598570911</v>
      </c>
      <c r="BU72" s="22">
        <f>CORREL(E13:E72,Q13:Q72)</f>
        <v>0.97778252984224845</v>
      </c>
      <c r="BV72" s="22">
        <f>CORREL(G13:G72,Q13:Q72)</f>
        <v>0.97416748372798945</v>
      </c>
      <c r="BW72" s="22">
        <f>CORREL(I13:I72,Q13:Q72)</f>
        <v>0.99125821701014127</v>
      </c>
      <c r="BX72" s="22">
        <f>CORREL(K13:K72,Q13:Q72)</f>
        <v>0.99094935851759025</v>
      </c>
      <c r="BY72" s="22">
        <f>CORREL(M13:M72,Q13:Q72)</f>
        <v>0.99608280394093507</v>
      </c>
      <c r="BZ72" s="22">
        <f>CORREL(O13:O72,Q13:Q72)</f>
        <v>0.99362407305110367</v>
      </c>
      <c r="CC72" s="2" t="str">
        <f t="shared" ref="CC72:CC135" si="4">A72</f>
        <v>Q1/1976</v>
      </c>
      <c r="CD72" s="3">
        <f>_xlfn.PERCENTILE.EXC(W72:AC72,0.25)</f>
        <v>0.97841441246892191</v>
      </c>
      <c r="CE72" s="3">
        <f>_xlfn.PERCENTILE.EXC(W72:AC72,0.5)</f>
        <v>0.99412685392423783</v>
      </c>
      <c r="CF72" s="3">
        <f t="shared" ref="CF72:CF75" si="5">_xlfn.PERCENTILE.EXC(W72:AC72,0.75)</f>
        <v>0.99684595553756661</v>
      </c>
      <c r="CG72" s="3">
        <f>_xlfn.PERCENTILE.EXC(W72:BZ72,0.25)</f>
        <v>0.97396068115351997</v>
      </c>
      <c r="CH72" s="3">
        <f t="shared" ref="CH72:CH75" si="6">_xlfn.PERCENTILE.EXC(W72:BZ72,0.5)</f>
        <v>0.98775050387962771</v>
      </c>
      <c r="CI72" s="3">
        <f t="shared" ref="CI72:CI75" si="7">_xlfn.PERCENTILE.EXC(W72:BZ72,0.75)</f>
        <v>0.99344554335639756</v>
      </c>
      <c r="CJ72" s="2">
        <v>0</v>
      </c>
      <c r="CL72" s="3" t="e">
        <v>#N/A</v>
      </c>
      <c r="CM72" s="3" t="e">
        <v>#N/A</v>
      </c>
      <c r="CN72" s="3">
        <f>CG72</f>
        <v>0.97396068115351997</v>
      </c>
      <c r="CR72" s="2" t="str">
        <f t="shared" si="2"/>
        <v>Q1/1976</v>
      </c>
      <c r="CS72" s="3">
        <f>TANH(AVERAGE((1/2)*(LN(1+W72)-LN(1-W72)),(1/2)*(LN(1+X72)-LN(1-X72)),(1/2)*(LN(1+Y72)-LN(1-Y72)),(1/2)*(LN(1+Z72)-LN(1-Z72)),(1/2)*(LN(1+AA72)-LN(1-AA72)),(1/2)*(LN(1+AB72)-LN(1-AB72)),(1/2)*(LN(1+AC72)-LN(1-AC72))))</f>
        <v>0.9934799582273669</v>
      </c>
      <c r="CT72" s="3">
        <f>TANH(AVERAGE((1/2)*(LN(1+W72)-LN(1-W72)),(1/2)*(LN(1+X72)-LN(1-X72)),(1/2)*(LN(1+Y72)-LN(1-Y72)),(1/2)*(LN(1+Z72)-LN(1-Z72)),(1/2)*(LN(1+AA72)-LN(1-AA72)),(1/2)*(LN(1+AB72)-LN(1-AB72)),(1/2)*(LN(1+AC72)-LN(1-AC72)),(1/2)*(LN(1+AD72)-LN(1-AD72)),(1/2)*(LN(1+AE72)-LN(1-AE72)),(1/2)*(LN(1+AF72)-LN(1-AF72)),(1/2)*(LN(1+AG72)-LN(1-AG72)),(1/2)*(LN(1+AH72)-LN(1-AH72)),(1/2)*(LN(1+AI72)-LN(1-AI72)),(1/2)*(LN(1+AJ72)-LN(1-AJ72)),(1/2)*(LN(1+AK72)-LN(1-AK72)),(1/2)*(LN(1+AL72)-LN(1-AL72)),(1/2)*(LN(1+AM72)-LN(1-AM72)),(1/2)*(LN(1+AN72)-LN(1-AN72)),(1/2)*(LN(1+AO72)-LN(1-AO72)),(1/2)*(LN(1+AP72)-LN(1-AP72)),(1/2)*(LN(1+AQ72)-LN(1-AQ72)),(1/2)*(LN(1+AR72)-LN(1-AR72)),(1/2)*(LN(1+AS72)-LN(1-AS72)),(1/2)*(LN(1+AT72)-LN(1-AT72)),(1/2)*(LN(1+AU72)-LN(1-AU72)),(1/2)*(LN(1+AV72)-LN(1-AV72)),(1/2)*(LN(1+AW72)-LN(1-AW72)),(1/2)*(LN(1+AX72)-LN(1-AX72)),(1/2)*(LN(1+AY72)-LN(1-AY72)),(1/2)*(LN(1+AZ72)-LN(1-AZ72)),(1/2)*(LN(1+BA72)-LN(1-BA72)),(1/2)*(LN(1+BB72)-LN(1-BB72)),(1/2)*(LN(1+BC72)-LN(1-BC72)),(1/2)*(LN(1+BD72)-LN(1-BD72)),(1/2)*(LN(1+BE72)-LN(1-BE72)),(1/2)*(LN(1+BF72)-LN(1-BF72)),(1/2)*(LN(1+BG72)-LN(1-BG72)),(1/2)*(LN(1+BH72)-LN(1-BH72)),(1/2)*(LN(1+BI72)-LN(1-BI72)),(1/2)*(LN(1+BJ72)-LN(1-BJ72)),(1/2)*(LN(1+BK72)-LN(1-BK72)),(1/2)*(LN(1+BL72)-LN(1-BL72)),(1/2)*(LN(1+BM72)-LN(1-BM72)),(1/2)*(LN(1+BN72)-LN(1-BN72)),(1/2)*(LN(1+BO72)-LN(1-BO72)),(1/2)*(LN(1+BP72)-LN(1-BP72)),(1/2)*(LN(1+BQ72)-LN(1-BQ72)),(1/2)*(LN(1+BR72)-LN(1-BR72)),(1/2)*(LN(1+BS72)-LN(1-BS72)),(1/2)*(LN(1+BT72)-LN(1-BT72)),(1/2)*(LN(1+BU72)-LN(1-BU72)),(1/2)*(LN(1+BV72)-LN(1-BV72)),(1/2)*(LN(1+BW72)-LN(1-BW72)),(1/2)*(LN(1+BX72)-LN(1-BX72)),(1/2)*(LN(1+BY72)-LN(1-BY72)),(1/2)*(LN(1+BZ72)-LN(1-BZ72))))</f>
        <v>0.98775557856049567</v>
      </c>
    </row>
    <row r="73" spans="1:98" x14ac:dyDescent="0.25">
      <c r="A73" s="2" t="str">
        <f>'Real GDP'!A72</f>
        <v>Q2/1976</v>
      </c>
      <c r="B73" s="3">
        <f>100*DataTransformed!B68</f>
        <v>3.0109635138501289</v>
      </c>
      <c r="C73" s="3">
        <f>100*DataTransformed!L68</f>
        <v>4.037522889944789</v>
      </c>
      <c r="D73" s="3">
        <f>100*DataTransformed!C68</f>
        <v>-0.70885436081127295</v>
      </c>
      <c r="E73" s="3">
        <f>100*DataTransformed!M68</f>
        <v>4.328198528476257</v>
      </c>
      <c r="F73" s="3">
        <f>100*DataTransformed!D68</f>
        <v>4.740838470237918</v>
      </c>
      <c r="G73" s="3">
        <f>100*DataTransformed!N68</f>
        <v>4.6784769556920125</v>
      </c>
      <c r="H73" s="3">
        <f>100*DataTransformed!E68</f>
        <v>5.8983570836208088</v>
      </c>
      <c r="I73" s="3">
        <f>100*DataTransformed!O68</f>
        <v>4.0094494897218169</v>
      </c>
      <c r="J73" s="3">
        <f>100*DataTransformed!F68</f>
        <v>7.1652408738305695</v>
      </c>
      <c r="K73" s="3">
        <f>100*DataTransformed!P68</f>
        <v>5.3191563248569551</v>
      </c>
      <c r="L73" s="3">
        <f>100*DataTransformed!G68</f>
        <v>8.5534181123385622</v>
      </c>
      <c r="M73" s="3">
        <f>100*DataTransformed!Q68</f>
        <v>4.038566235189478</v>
      </c>
      <c r="N73" s="3">
        <f>100*DataTransformed!H68</f>
        <v>2.3565283760973443</v>
      </c>
      <c r="O73" s="3">
        <f>100*DataTransformed!R68</f>
        <v>3.9279938478280485</v>
      </c>
      <c r="P73" s="3">
        <f>100*DataTransformed!I68</f>
        <v>4.5905109244294806</v>
      </c>
      <c r="Q73" s="3">
        <f>100*DataTransformed!S68</f>
        <v>3.9794488057298238</v>
      </c>
      <c r="V73" s="2" t="str">
        <f t="shared" si="3"/>
        <v>Q2/1976</v>
      </c>
      <c r="W73" s="17">
        <f t="shared" ref="W73:W136" si="8">CORREL(C14:C73,E14:E73)</f>
        <v>0.97837299294971081</v>
      </c>
      <c r="X73" s="17">
        <f t="shared" ref="X73:X136" si="9">CORREL(C14:C73,G14:G73)</f>
        <v>0.97551716847584913</v>
      </c>
      <c r="Y73" s="17">
        <f t="shared" ref="Y73:Y136" si="10">CORREL(C14:C73,I14:I73)</f>
        <v>0.99732769525718534</v>
      </c>
      <c r="Z73" s="17">
        <f t="shared" ref="Z73:Z136" si="11">CORREL(C14:C73,K14:K73)</f>
        <v>0.99180172016835344</v>
      </c>
      <c r="AA73" s="17">
        <f t="shared" ref="AA73:AA136" si="12">CORREL(C14:C73,M14:M73)</f>
        <v>0.99769680585663578</v>
      </c>
      <c r="AB73" s="17">
        <f t="shared" ref="AB73:AB136" si="13">CORREL(C14:C73,O14:O73)</f>
        <v>0.99674135322840585</v>
      </c>
      <c r="AC73" s="17">
        <f t="shared" ref="AC73:AC136" si="14">CORREL(C14:C73,Q14:Q73)</f>
        <v>0.99669303627874617</v>
      </c>
      <c r="AD73" s="18">
        <f t="shared" ref="AD73:AD136" si="15">CORREL(C14:C73,E14:E73)</f>
        <v>0.97837299294971081</v>
      </c>
      <c r="AE73" s="18">
        <f t="shared" ref="AE73:AE136" si="16">CORREL(E14:E73,G14:G73)</f>
        <v>0.96380828997675072</v>
      </c>
      <c r="AF73" s="18">
        <f t="shared" ref="AF73:AF136" si="17">CORREL(E14:E73,I14:I73)</f>
        <v>0.9717053777751441</v>
      </c>
      <c r="AG73" s="18">
        <f t="shared" ref="AG73:AG136" si="18">CORREL(E14:E73,K14:K73)</f>
        <v>0.96953193108639979</v>
      </c>
      <c r="AH73" s="18">
        <f t="shared" ref="AH73:AH136" si="19">CORREL(E14:E73,M14:M73)</f>
        <v>0.97860907796175112</v>
      </c>
      <c r="AI73" s="18">
        <f t="shared" ref="AI73:AI136" si="20">CORREL(E14:E73,O14:O73)</f>
        <v>0.97355667100683108</v>
      </c>
      <c r="AJ73" s="18">
        <f t="shared" ref="AJ73:AJ136" si="21">CORREL(E14:E73,Q14:Q73)</f>
        <v>0.97750392201667935</v>
      </c>
      <c r="AK73" s="19">
        <f t="shared" ref="AK73:AK136" si="22">CORREL(C14:C73,G14:G73)</f>
        <v>0.97551716847584913</v>
      </c>
      <c r="AL73" s="19">
        <f t="shared" ref="AL73:AL136" si="23">CORREL(E14:E73,G14:G73)</f>
        <v>0.96380828997675072</v>
      </c>
      <c r="AM73" s="19">
        <f t="shared" ref="AM73:AM136" si="24">CORREL(G14:G73,I14:I73)</f>
        <v>0.97306512137037648</v>
      </c>
      <c r="AN73" s="19">
        <f t="shared" ref="AN73:AN136" si="25">CORREL(G14:G73,K14:K73)</f>
        <v>0.97388160544589264</v>
      </c>
      <c r="AO73" s="19">
        <f t="shared" ref="AO73:AO136" si="26">CORREL(G14:G73,M14:M73)</f>
        <v>0.9686139206591452</v>
      </c>
      <c r="AP73" s="19">
        <f t="shared" ref="AP73:AP136" si="27">CORREL(G14:G73,O14:O73)</f>
        <v>0.9640821246775606</v>
      </c>
      <c r="AQ73" s="19">
        <f t="shared" ref="AQ73:AQ136" si="28">CORREL(G14:G73,Q14:Q73)</f>
        <v>0.97308696854034638</v>
      </c>
      <c r="AR73" s="20">
        <f t="shared" ref="AR73:AR136" si="29">CORREL(C14:C73,I14:I73)</f>
        <v>0.99732769525718534</v>
      </c>
      <c r="AS73" s="20">
        <f t="shared" ref="AS73:AS136" si="30">CORREL(E14:E73,I14:I73)</f>
        <v>0.9717053777751441</v>
      </c>
      <c r="AT73" s="20">
        <f t="shared" ref="AT73:AT136" si="31">CORREL(G14:G73,I14:I73)</f>
        <v>0.97306512137037648</v>
      </c>
      <c r="AU73" s="20">
        <f t="shared" ref="AU73:AU136" si="32">CORREL(I14:I73,K14:K73)</f>
        <v>0.98971712263734779</v>
      </c>
      <c r="AV73" s="20">
        <f t="shared" ref="AV73:AV136" si="33">CORREL(I14:I73,M14:M73)</f>
        <v>0.99454125843874219</v>
      </c>
      <c r="AW73" s="20">
        <f t="shared" ref="AW73:AW136" si="34">CORREL(I14:I73,O14:O73)</f>
        <v>0.99520030952988259</v>
      </c>
      <c r="AX73" s="20">
        <f t="shared" ref="AX73:AX136" si="35">CORREL(I14:I73,Q14:Q73)</f>
        <v>0.99504702722069494</v>
      </c>
      <c r="AY73" s="16">
        <f t="shared" ref="AY73:AY136" si="36">CORREL(C14:C73,K14:K73)</f>
        <v>0.99180172016835344</v>
      </c>
      <c r="AZ73" s="16">
        <f t="shared" ref="AZ73:AZ136" si="37">CORREL(E14:E73,K14:K73)</f>
        <v>0.96953193108639979</v>
      </c>
      <c r="BA73" s="16">
        <f t="shared" ref="BA73:BA136" si="38">CORREL(G14:G73,K14:K73)</f>
        <v>0.97388160544589264</v>
      </c>
      <c r="BB73" s="16">
        <f t="shared" ref="BB73:BB136" si="39">CORREL(I14:I73,K14:K73)</f>
        <v>0.98971712263734779</v>
      </c>
      <c r="BC73" s="16">
        <f t="shared" ref="BC73:BC136" si="40">CORREL(K14:K73,M14:M73)</f>
        <v>0.98807605654210806</v>
      </c>
      <c r="BD73" s="16">
        <f t="shared" ref="BD73:BD136" si="41">CORREL(K14:K73,O14:O73)</f>
        <v>0.98448735865805259</v>
      </c>
      <c r="BE73" s="16">
        <f t="shared" ref="BE73:BE136" si="42">CORREL(K14:K73,Q14:Q73)</f>
        <v>0.98836066187329819</v>
      </c>
      <c r="BF73" s="13">
        <f t="shared" ref="BF73:BF136" si="43">CORREL(C14:C73,M14:M73)</f>
        <v>0.99769680585663578</v>
      </c>
      <c r="BG73" s="13">
        <f t="shared" ref="BG73:BG136" si="44">CORREL(E14:E73,M14:M73)</f>
        <v>0.97860907796175112</v>
      </c>
      <c r="BH73" s="13">
        <f t="shared" ref="BH73:BH136" si="45">CORREL(G14:G73,M14:M73)</f>
        <v>0.9686139206591452</v>
      </c>
      <c r="BI73" s="13">
        <f t="shared" ref="BI73:BI136" si="46">CORREL(I14:I73,M14:M73)</f>
        <v>0.99454125843874219</v>
      </c>
      <c r="BJ73" s="13">
        <f t="shared" ref="BJ73:BJ136" si="47">CORREL(K14:K73,M14:M73)</f>
        <v>0.98807605654210806</v>
      </c>
      <c r="BK73" s="13">
        <f t="shared" ref="BK73:BK136" si="48">CORREL(M14:M73,O14:O73)</f>
        <v>0.99605766129812234</v>
      </c>
      <c r="BL73" s="13">
        <f t="shared" ref="BL73:BL136" si="49">CORREL(M14:M73,Q14:Q73)</f>
        <v>0.99598182689170178</v>
      </c>
      <c r="BM73" s="21">
        <f t="shared" ref="BM73:BM136" si="50">CORREL(C14:C73,O14:O73)</f>
        <v>0.99674135322840585</v>
      </c>
      <c r="BN73" s="21">
        <f t="shared" ref="BN73:BN136" si="51">CORREL(E14:E73,O14:O73)</f>
        <v>0.97355667100683108</v>
      </c>
      <c r="BO73" s="21">
        <f t="shared" ref="BO73:BO136" si="52">CORREL(G14:G73,O14:O73)</f>
        <v>0.9640821246775606</v>
      </c>
      <c r="BP73" s="21">
        <f t="shared" ref="BP73:BP136" si="53">CORREL(I14:I73,O14:O73)</f>
        <v>0.99520030952988259</v>
      </c>
      <c r="BQ73" s="21">
        <f t="shared" ref="BQ73:BQ136" si="54">CORREL(K14:K73,O14:O73)</f>
        <v>0.98448735865805259</v>
      </c>
      <c r="BR73" s="21">
        <f t="shared" ref="BR73:BR136" si="55">CORREL(M14:M73,O14:O73)</f>
        <v>0.99605766129812234</v>
      </c>
      <c r="BS73" s="21">
        <f t="shared" ref="BS73:BS136" si="56">CORREL(O14:O73,Q14:Q73)</f>
        <v>0.99344791263455057</v>
      </c>
      <c r="BT73" s="22">
        <f t="shared" ref="BT73:BT136" si="57">CORREL(C14:C73,Q14:Q73)</f>
        <v>0.99669303627874617</v>
      </c>
      <c r="BU73" s="22">
        <f t="shared" ref="BU73:BU136" si="58">CORREL(E14:E73,Q14:Q73)</f>
        <v>0.97750392201667935</v>
      </c>
      <c r="BV73" s="22">
        <f t="shared" ref="BV73:BV136" si="59">CORREL(G14:G73,Q14:Q73)</f>
        <v>0.97308696854034638</v>
      </c>
      <c r="BW73" s="22">
        <f t="shared" ref="BW73:BW136" si="60">CORREL(I14:I73,Q14:Q73)</f>
        <v>0.99504702722069494</v>
      </c>
      <c r="BX73" s="22">
        <f t="shared" ref="BX73:BX136" si="61">CORREL(K14:K73,Q14:Q73)</f>
        <v>0.98836066187329819</v>
      </c>
      <c r="BY73" s="22">
        <f t="shared" ref="BY73:BY136" si="62">CORREL(M14:M73,Q14:Q73)</f>
        <v>0.99598182689170178</v>
      </c>
      <c r="BZ73" s="22">
        <f t="shared" ref="BZ73:BZ136" si="63">CORREL(O14:O73,Q14:Q73)</f>
        <v>0.99344791263455057</v>
      </c>
      <c r="CC73" s="2" t="str">
        <f t="shared" si="4"/>
        <v>Q2/1976</v>
      </c>
      <c r="CD73" s="3">
        <f t="shared" ref="CD73:CD75" si="64">_xlfn.PERCENTILE.EXC(W73:AC73,0.25)</f>
        <v>0.97837299294971081</v>
      </c>
      <c r="CE73" s="3">
        <f t="shared" ref="CE73:CE75" si="65">_xlfn.PERCENTILE.EXC(W73:AC73,0.5)</f>
        <v>0.99669303627874617</v>
      </c>
      <c r="CF73" s="3">
        <f t="shared" si="5"/>
        <v>0.99732769525718534</v>
      </c>
      <c r="CG73" s="3">
        <f t="shared" ref="CG73:CG75" si="66">_xlfn.PERCENTILE.EXC(W73:BZ73,0.25)</f>
        <v>0.97320439415696758</v>
      </c>
      <c r="CH73" s="3">
        <f t="shared" si="6"/>
        <v>0.98628170760008027</v>
      </c>
      <c r="CI73" s="3">
        <f t="shared" si="7"/>
        <v>0.99516198895258567</v>
      </c>
      <c r="CJ73" s="2">
        <v>0</v>
      </c>
      <c r="CL73" s="3" t="e">
        <v>#N/A</v>
      </c>
      <c r="CM73" s="3" t="e">
        <v>#N/A</v>
      </c>
      <c r="CN73" s="3">
        <f>CG73</f>
        <v>0.97320439415696758</v>
      </c>
      <c r="CR73" s="2" t="str">
        <f t="shared" ref="CR73:CR136" si="67">CC73</f>
        <v>Q2/1976</v>
      </c>
      <c r="CS73" s="3">
        <f t="shared" ref="CS73:CS136" si="68">TANH(AVERAGE((1/2)*(LN(1+W73)-LN(1-W73)),(1/2)*(LN(1+X73)-LN(1-X73)),(1/2)*(LN(1+Y73)-LN(1-Y73)),(1/2)*(LN(1+Z73)-LN(1-Z73)),(1/2)*(LN(1+AA73)-LN(1-AA73)),(1/2)*(LN(1+AB73)-LN(1-AB73)),(1/2)*(LN(1+AC73)-LN(1-AC73))))</f>
        <v>0.99396559620443925</v>
      </c>
      <c r="CT73" s="3">
        <f t="shared" ref="CT73:CT136" si="69">TANH(AVERAGE((1/2)*(LN(1+W73)-LN(1-W73)),(1/2)*(LN(1+X73)-LN(1-X73)),(1/2)*(LN(1+Y73)-LN(1-Y73)),(1/2)*(LN(1+Z73)-LN(1-Z73)),(1/2)*(LN(1+AA73)-LN(1-AA73)),(1/2)*(LN(1+AB73)-LN(1-AB73)),(1/2)*(LN(1+AC73)-LN(1-AC73)),(1/2)*(LN(1+AD73)-LN(1-AD73)),(1/2)*(LN(1+AE73)-LN(1-AE73)),(1/2)*(LN(1+AF73)-LN(1-AF73)),(1/2)*(LN(1+AG73)-LN(1-AG73)),(1/2)*(LN(1+AH73)-LN(1-AH73)),(1/2)*(LN(1+AI73)-LN(1-AI73)),(1/2)*(LN(1+AJ73)-LN(1-AJ73)),(1/2)*(LN(1+AK73)-LN(1-AK73)),(1/2)*(LN(1+AL73)-LN(1-AL73)),(1/2)*(LN(1+AM73)-LN(1-AM73)),(1/2)*(LN(1+AN73)-LN(1-AN73)),(1/2)*(LN(1+AO73)-LN(1-AO73)),(1/2)*(LN(1+AP73)-LN(1-AP73)),(1/2)*(LN(1+AQ73)-LN(1-AQ73)),(1/2)*(LN(1+AR73)-LN(1-AR73)),(1/2)*(LN(1+AS73)-LN(1-AS73)),(1/2)*(LN(1+AT73)-LN(1-AT73)),(1/2)*(LN(1+AU73)-LN(1-AU73)),(1/2)*(LN(1+AV73)-LN(1-AV73)),(1/2)*(LN(1+AW73)-LN(1-AW73)),(1/2)*(LN(1+AX73)-LN(1-AX73)),(1/2)*(LN(1+AY73)-LN(1-AY73)),(1/2)*(LN(1+AZ73)-LN(1-AZ73)),(1/2)*(LN(1+BA73)-LN(1-BA73)),(1/2)*(LN(1+BB73)-LN(1-BB73)),(1/2)*(LN(1+BC73)-LN(1-BC73)),(1/2)*(LN(1+BD73)-LN(1-BD73)),(1/2)*(LN(1+BE73)-LN(1-BE73)),(1/2)*(LN(1+BF73)-LN(1-BF73)),(1/2)*(LN(1+BG73)-LN(1-BG73)),(1/2)*(LN(1+BH73)-LN(1-BH73)),(1/2)*(LN(1+BI73)-LN(1-BI73)),(1/2)*(LN(1+BJ73)-LN(1-BJ73)),(1/2)*(LN(1+BK73)-LN(1-BK73)),(1/2)*(LN(1+BL73)-LN(1-BL73)),(1/2)*(LN(1+BM73)-LN(1-BM73)),(1/2)*(LN(1+BN73)-LN(1-BN73)),(1/2)*(LN(1+BO73)-LN(1-BO73)),(1/2)*(LN(1+BP73)-LN(1-BP73)),(1/2)*(LN(1+BQ73)-LN(1-BQ73)),(1/2)*(LN(1+BR73)-LN(1-BR73)),(1/2)*(LN(1+BS73)-LN(1-BS73)),(1/2)*(LN(1+BT73)-LN(1-BT73)),(1/2)*(LN(1+BU73)-LN(1-BU73)),(1/2)*(LN(1+BV73)-LN(1-BV73)),(1/2)*(LN(1+BW73)-LN(1-BW73)),(1/2)*(LN(1+BX73)-LN(1-BX73)),(1/2)*(LN(1+BY73)-LN(1-BY73)),(1/2)*(LN(1+BZ73)-LN(1-BZ73))))</f>
        <v>0.98831794402313711</v>
      </c>
    </row>
    <row r="74" spans="1:98" x14ac:dyDescent="0.25">
      <c r="A74" s="2" t="str">
        <f>'Real GDP'!A73</f>
        <v>Q3/1976</v>
      </c>
      <c r="B74" s="3">
        <f>100*DataTransformed!B69</f>
        <v>2.0286623190600039</v>
      </c>
      <c r="C74" s="3">
        <f>100*DataTransformed!L69</f>
        <v>5.1350251204784314</v>
      </c>
      <c r="D74" s="3">
        <f>100*DataTransformed!C69</f>
        <v>4.9457634244280513</v>
      </c>
      <c r="E74" s="3">
        <f>100*DataTransformed!M69</f>
        <v>5.1082468395096114</v>
      </c>
      <c r="F74" s="3">
        <f>100*DataTransformed!D69</f>
        <v>1.8872017668648766</v>
      </c>
      <c r="G74" s="3">
        <f>100*DataTransformed!N69</f>
        <v>5.7085118443890082</v>
      </c>
      <c r="H74" s="3">
        <f>100*DataTransformed!E69</f>
        <v>0.11945794737897586</v>
      </c>
      <c r="I74" s="3">
        <f>100*DataTransformed!O69</f>
        <v>5.1290923887929551</v>
      </c>
      <c r="J74" s="3">
        <f>100*DataTransformed!F69</f>
        <v>10.03880271593367</v>
      </c>
      <c r="K74" s="3">
        <f>100*DataTransformed!P69</f>
        <v>5.5619207824568306</v>
      </c>
      <c r="L74" s="3">
        <f>100*DataTransformed!G69</f>
        <v>1.7381529486094394</v>
      </c>
      <c r="M74" s="3">
        <f>100*DataTransformed!Q69</f>
        <v>4.7627517125413021</v>
      </c>
      <c r="N74" s="3">
        <f>100*DataTransformed!H69</f>
        <v>5.5847009728800856</v>
      </c>
      <c r="O74" s="3">
        <f>100*DataTransformed!R69</f>
        <v>5.1297182965086563</v>
      </c>
      <c r="P74" s="3">
        <f>100*DataTransformed!I69</f>
        <v>3.8609396210794955</v>
      </c>
      <c r="Q74" s="3">
        <f>100*DataTransformed!S69</f>
        <v>5.1246784043392779</v>
      </c>
      <c r="V74" s="2" t="str">
        <f t="shared" si="3"/>
        <v>Q3/1976</v>
      </c>
      <c r="W74" s="17">
        <f t="shared" si="8"/>
        <v>0.98014697260425787</v>
      </c>
      <c r="X74" s="17">
        <f t="shared" si="9"/>
        <v>0.97479938196121763</v>
      </c>
      <c r="Y74" s="17">
        <f t="shared" si="10"/>
        <v>0.99872802800706484</v>
      </c>
      <c r="Z74" s="17">
        <f t="shared" si="11"/>
        <v>0.99141564585246056</v>
      </c>
      <c r="AA74" s="17">
        <f t="shared" si="12"/>
        <v>0.99743372615453019</v>
      </c>
      <c r="AB74" s="17">
        <f t="shared" si="13"/>
        <v>0.99667866056288279</v>
      </c>
      <c r="AC74" s="17">
        <f t="shared" si="14"/>
        <v>0.99676074070847376</v>
      </c>
      <c r="AD74" s="18">
        <f t="shared" si="15"/>
        <v>0.98014697260425787</v>
      </c>
      <c r="AE74" s="18">
        <f t="shared" si="16"/>
        <v>0.96492741424580586</v>
      </c>
      <c r="AF74" s="18">
        <f t="shared" si="17"/>
        <v>0.97825228348741244</v>
      </c>
      <c r="AG74" s="18">
        <f t="shared" si="18"/>
        <v>0.97133278135819479</v>
      </c>
      <c r="AH74" s="18">
        <f t="shared" si="19"/>
        <v>0.98085990217345165</v>
      </c>
      <c r="AI74" s="18">
        <f t="shared" si="20"/>
        <v>0.97498298833686781</v>
      </c>
      <c r="AJ74" s="18">
        <f t="shared" si="21"/>
        <v>0.98052793112863634</v>
      </c>
      <c r="AK74" s="19">
        <f t="shared" si="22"/>
        <v>0.97479938196121763</v>
      </c>
      <c r="AL74" s="19">
        <f t="shared" si="23"/>
        <v>0.96492741424580586</v>
      </c>
      <c r="AM74" s="19">
        <f t="shared" si="24"/>
        <v>0.97344970518575735</v>
      </c>
      <c r="AN74" s="19">
        <f t="shared" si="25"/>
        <v>0.9733581638132629</v>
      </c>
      <c r="AO74" s="19">
        <f t="shared" si="26"/>
        <v>0.96707199399516153</v>
      </c>
      <c r="AP74" s="19">
        <f t="shared" si="27"/>
        <v>0.96308729926511927</v>
      </c>
      <c r="AQ74" s="19">
        <f t="shared" si="28"/>
        <v>0.97236688870574628</v>
      </c>
      <c r="AR74" s="20">
        <f t="shared" si="29"/>
        <v>0.99872802800706484</v>
      </c>
      <c r="AS74" s="20">
        <f t="shared" si="30"/>
        <v>0.97825228348741244</v>
      </c>
      <c r="AT74" s="20">
        <f t="shared" si="31"/>
        <v>0.97344970518575735</v>
      </c>
      <c r="AU74" s="20">
        <f t="shared" si="32"/>
        <v>0.99002648124410275</v>
      </c>
      <c r="AV74" s="20">
        <f t="shared" si="33"/>
        <v>0.99535904980939727</v>
      </c>
      <c r="AW74" s="20">
        <f t="shared" si="34"/>
        <v>0.99684063959958058</v>
      </c>
      <c r="AX74" s="20">
        <f t="shared" si="35"/>
        <v>0.99555813120267078</v>
      </c>
      <c r="AY74" s="16">
        <f t="shared" si="36"/>
        <v>0.99141564585246056</v>
      </c>
      <c r="AZ74" s="16">
        <f t="shared" si="37"/>
        <v>0.97133278135819479</v>
      </c>
      <c r="BA74" s="16">
        <f t="shared" si="38"/>
        <v>0.9733581638132629</v>
      </c>
      <c r="BB74" s="16">
        <f t="shared" si="39"/>
        <v>0.99002648124410275</v>
      </c>
      <c r="BC74" s="16">
        <f t="shared" si="40"/>
        <v>0.98683469398823265</v>
      </c>
      <c r="BD74" s="16">
        <f t="shared" si="41"/>
        <v>0.98393369698812938</v>
      </c>
      <c r="BE74" s="16">
        <f t="shared" si="42"/>
        <v>0.98780356907864597</v>
      </c>
      <c r="BF74" s="13">
        <f t="shared" si="43"/>
        <v>0.99743372615453019</v>
      </c>
      <c r="BG74" s="13">
        <f t="shared" si="44"/>
        <v>0.98085990217345165</v>
      </c>
      <c r="BH74" s="13">
        <f t="shared" si="45"/>
        <v>0.96707199399516153</v>
      </c>
      <c r="BI74" s="13">
        <f t="shared" si="46"/>
        <v>0.99535904980939727</v>
      </c>
      <c r="BJ74" s="13">
        <f t="shared" si="47"/>
        <v>0.98683469398823265</v>
      </c>
      <c r="BK74" s="13">
        <f t="shared" si="48"/>
        <v>0.99586830293353068</v>
      </c>
      <c r="BL74" s="13">
        <f t="shared" si="49"/>
        <v>0.99573438140903314</v>
      </c>
      <c r="BM74" s="21">
        <f t="shared" si="50"/>
        <v>0.99667866056288279</v>
      </c>
      <c r="BN74" s="21">
        <f t="shared" si="51"/>
        <v>0.97498298833686781</v>
      </c>
      <c r="BO74" s="21">
        <f t="shared" si="52"/>
        <v>0.96308729926511927</v>
      </c>
      <c r="BP74" s="21">
        <f t="shared" si="53"/>
        <v>0.99684063959958058</v>
      </c>
      <c r="BQ74" s="21">
        <f t="shared" si="54"/>
        <v>0.98393369698812938</v>
      </c>
      <c r="BR74" s="21">
        <f t="shared" si="55"/>
        <v>0.99586830293353068</v>
      </c>
      <c r="BS74" s="21">
        <f t="shared" si="56"/>
        <v>0.99354189656810676</v>
      </c>
      <c r="BT74" s="22">
        <f t="shared" si="57"/>
        <v>0.99676074070847376</v>
      </c>
      <c r="BU74" s="22">
        <f t="shared" si="58"/>
        <v>0.98052793112863634</v>
      </c>
      <c r="BV74" s="22">
        <f t="shared" si="59"/>
        <v>0.97236688870574628</v>
      </c>
      <c r="BW74" s="22">
        <f t="shared" si="60"/>
        <v>0.99555813120267078</v>
      </c>
      <c r="BX74" s="22">
        <f t="shared" si="61"/>
        <v>0.98780356907864597</v>
      </c>
      <c r="BY74" s="22">
        <f t="shared" si="62"/>
        <v>0.99573438140903314</v>
      </c>
      <c r="BZ74" s="22">
        <f t="shared" si="63"/>
        <v>0.99354189656810676</v>
      </c>
      <c r="CC74" s="2" t="str">
        <f t="shared" si="4"/>
        <v>Q3/1976</v>
      </c>
      <c r="CD74" s="3">
        <f t="shared" si="64"/>
        <v>0.98014697260425787</v>
      </c>
      <c r="CE74" s="3">
        <f t="shared" si="65"/>
        <v>0.99667866056288279</v>
      </c>
      <c r="CF74" s="3">
        <f t="shared" si="5"/>
        <v>0.99743372615453019</v>
      </c>
      <c r="CG74" s="3">
        <f t="shared" si="66"/>
        <v>0.97378712437962245</v>
      </c>
      <c r="CH74" s="3">
        <f t="shared" si="6"/>
        <v>0.98538419548818101</v>
      </c>
      <c r="CI74" s="3">
        <f t="shared" si="7"/>
        <v>0.99569031885744252</v>
      </c>
      <c r="CJ74" s="2">
        <v>0</v>
      </c>
      <c r="CL74" s="3" t="e">
        <v>#N/A</v>
      </c>
      <c r="CM74" s="3" t="e">
        <v>#N/A</v>
      </c>
      <c r="CN74" s="3">
        <f t="shared" ref="CN74:CN80" si="70">CG74</f>
        <v>0.97378712437962245</v>
      </c>
      <c r="CR74" s="2" t="str">
        <f t="shared" si="67"/>
        <v>Q3/1976</v>
      </c>
      <c r="CS74" s="3">
        <f t="shared" si="68"/>
        <v>0.99449721735076491</v>
      </c>
      <c r="CT74" s="3">
        <f t="shared" si="69"/>
        <v>0.98898683624948125</v>
      </c>
    </row>
    <row r="75" spans="1:98" x14ac:dyDescent="0.25">
      <c r="A75" s="2" t="str">
        <f>'Real GDP'!A74</f>
        <v>Q4/1976</v>
      </c>
      <c r="B75" s="3">
        <f>100*DataTransformed!B70</f>
        <v>2.9911228825334035</v>
      </c>
      <c r="C75" s="3">
        <f>100*DataTransformed!L70</f>
        <v>7.0201782018475711</v>
      </c>
      <c r="D75" s="3">
        <f>100*DataTransformed!C70</f>
        <v>8.3512662119293424</v>
      </c>
      <c r="E75" s="3">
        <f>100*DataTransformed!M70</f>
        <v>7.2150968758352363</v>
      </c>
      <c r="F75" s="3">
        <f>100*DataTransformed!D70</f>
        <v>4.9525766978387509</v>
      </c>
      <c r="G75" s="3">
        <f>100*DataTransformed!N70</f>
        <v>7.3458455492936281</v>
      </c>
      <c r="H75" s="3">
        <f>100*DataTransformed!E70</f>
        <v>7.3385866085654783</v>
      </c>
      <c r="I75" s="3">
        <f>100*DataTransformed!O70</f>
        <v>7.0374024420532422</v>
      </c>
      <c r="J75" s="3">
        <f>100*DataTransformed!F70</f>
        <v>6.8791839714513969</v>
      </c>
      <c r="K75" s="3">
        <f>100*DataTransformed!P70</f>
        <v>7.6309255539799281</v>
      </c>
      <c r="L75" s="3">
        <f>100*DataTransformed!G70</f>
        <v>0.84433600595801295</v>
      </c>
      <c r="M75" s="3">
        <f>100*DataTransformed!Q70</f>
        <v>7.028870274861454</v>
      </c>
      <c r="N75" s="3">
        <f>100*DataTransformed!H70</f>
        <v>0.47484945525795297</v>
      </c>
      <c r="O75" s="3">
        <f>100*DataTransformed!R70</f>
        <v>7.0866258456817377</v>
      </c>
      <c r="P75" s="3">
        <f>100*DataTransformed!I70</f>
        <v>3.0598382409969815</v>
      </c>
      <c r="Q75" s="3">
        <f>100*DataTransformed!S70</f>
        <v>6.9346497956935593</v>
      </c>
      <c r="V75" s="2" t="str">
        <f t="shared" si="3"/>
        <v>Q4/1976</v>
      </c>
      <c r="W75" s="17">
        <f t="shared" si="8"/>
        <v>0.98063587247283868</v>
      </c>
      <c r="X75" s="17">
        <f t="shared" si="9"/>
        <v>0.9747291938539161</v>
      </c>
      <c r="Y75" s="17">
        <f t="shared" si="10"/>
        <v>0.99879636994965193</v>
      </c>
      <c r="Z75" s="17">
        <f t="shared" si="11"/>
        <v>0.99089896714413594</v>
      </c>
      <c r="AA75" s="17">
        <f t="shared" si="12"/>
        <v>0.99743641452083509</v>
      </c>
      <c r="AB75" s="17">
        <f t="shared" si="13"/>
        <v>0.99674127190200712</v>
      </c>
      <c r="AC75" s="17">
        <f t="shared" si="14"/>
        <v>0.99674358575486721</v>
      </c>
      <c r="AD75" s="18">
        <f t="shared" si="15"/>
        <v>0.98063587247283868</v>
      </c>
      <c r="AE75" s="18">
        <f t="shared" si="16"/>
        <v>0.96507538912037161</v>
      </c>
      <c r="AF75" s="18">
        <f t="shared" si="17"/>
        <v>0.97824661919899769</v>
      </c>
      <c r="AG75" s="18">
        <f t="shared" si="18"/>
        <v>0.97049499306580644</v>
      </c>
      <c r="AH75" s="18">
        <f t="shared" si="19"/>
        <v>0.98114919457349581</v>
      </c>
      <c r="AI75" s="18">
        <f t="shared" si="20"/>
        <v>0.97601612135321125</v>
      </c>
      <c r="AJ75" s="18">
        <f t="shared" si="21"/>
        <v>0.98095372106668477</v>
      </c>
      <c r="AK75" s="19">
        <f t="shared" si="22"/>
        <v>0.9747291938539161</v>
      </c>
      <c r="AL75" s="19">
        <f t="shared" si="23"/>
        <v>0.96507538912037161</v>
      </c>
      <c r="AM75" s="19">
        <f t="shared" si="24"/>
        <v>0.97337227905839141</v>
      </c>
      <c r="AN75" s="19">
        <f t="shared" si="25"/>
        <v>0.97296261996370681</v>
      </c>
      <c r="AO75" s="19">
        <f t="shared" si="26"/>
        <v>0.96692548678451684</v>
      </c>
      <c r="AP75" s="19">
        <f t="shared" si="27"/>
        <v>0.96313193807967556</v>
      </c>
      <c r="AQ75" s="19">
        <f t="shared" si="28"/>
        <v>0.9722370592175652</v>
      </c>
      <c r="AR75" s="20">
        <f t="shared" si="29"/>
        <v>0.99879636994965193</v>
      </c>
      <c r="AS75" s="20">
        <f t="shared" si="30"/>
        <v>0.97824661919899769</v>
      </c>
      <c r="AT75" s="20">
        <f t="shared" si="31"/>
        <v>0.97337227905839141</v>
      </c>
      <c r="AU75" s="20">
        <f t="shared" si="32"/>
        <v>0.98949869555071257</v>
      </c>
      <c r="AV75" s="20">
        <f t="shared" si="33"/>
        <v>0.99534534381513806</v>
      </c>
      <c r="AW75" s="20">
        <f t="shared" si="34"/>
        <v>0.9971134452611824</v>
      </c>
      <c r="AX75" s="20">
        <f t="shared" si="35"/>
        <v>0.99556816140853122</v>
      </c>
      <c r="AY75" s="16">
        <f t="shared" si="36"/>
        <v>0.99089896714413594</v>
      </c>
      <c r="AZ75" s="16">
        <f t="shared" si="37"/>
        <v>0.97049499306580644</v>
      </c>
      <c r="BA75" s="16">
        <f t="shared" si="38"/>
        <v>0.97296261996370681</v>
      </c>
      <c r="BB75" s="16">
        <f t="shared" si="39"/>
        <v>0.98949869555071257</v>
      </c>
      <c r="BC75" s="16">
        <f t="shared" si="40"/>
        <v>0.98617766592973199</v>
      </c>
      <c r="BD75" s="16">
        <f t="shared" si="41"/>
        <v>0.98355217462082234</v>
      </c>
      <c r="BE75" s="16">
        <f t="shared" si="42"/>
        <v>0.98711740452471797</v>
      </c>
      <c r="BF75" s="13">
        <f t="shared" si="43"/>
        <v>0.99743641452083509</v>
      </c>
      <c r="BG75" s="13">
        <f t="shared" si="44"/>
        <v>0.98114919457349581</v>
      </c>
      <c r="BH75" s="13">
        <f t="shared" si="45"/>
        <v>0.96692548678451684</v>
      </c>
      <c r="BI75" s="13">
        <f t="shared" si="46"/>
        <v>0.99534534381513806</v>
      </c>
      <c r="BJ75" s="13">
        <f t="shared" si="47"/>
        <v>0.98617766592973199</v>
      </c>
      <c r="BK75" s="13">
        <f t="shared" si="48"/>
        <v>0.99601110610693477</v>
      </c>
      <c r="BL75" s="13">
        <f t="shared" si="49"/>
        <v>0.99571777641978065</v>
      </c>
      <c r="BM75" s="21">
        <f t="shared" si="50"/>
        <v>0.99674127190200712</v>
      </c>
      <c r="BN75" s="21">
        <f t="shared" si="51"/>
        <v>0.97601612135321125</v>
      </c>
      <c r="BO75" s="21">
        <f t="shared" si="52"/>
        <v>0.96313193807967556</v>
      </c>
      <c r="BP75" s="21">
        <f t="shared" si="53"/>
        <v>0.9971134452611824</v>
      </c>
      <c r="BQ75" s="21">
        <f t="shared" si="54"/>
        <v>0.98355217462082234</v>
      </c>
      <c r="BR75" s="21">
        <f t="shared" si="55"/>
        <v>0.99601110610693477</v>
      </c>
      <c r="BS75" s="21">
        <f t="shared" si="56"/>
        <v>0.99362601264985873</v>
      </c>
      <c r="BT75" s="22">
        <f t="shared" si="57"/>
        <v>0.99674358575486721</v>
      </c>
      <c r="BU75" s="22">
        <f t="shared" si="58"/>
        <v>0.98095372106668477</v>
      </c>
      <c r="BV75" s="22">
        <f t="shared" si="59"/>
        <v>0.9722370592175652</v>
      </c>
      <c r="BW75" s="22">
        <f t="shared" si="60"/>
        <v>0.99556816140853122</v>
      </c>
      <c r="BX75" s="22">
        <f t="shared" si="61"/>
        <v>0.98711740452471797</v>
      </c>
      <c r="BY75" s="22">
        <f t="shared" si="62"/>
        <v>0.99571777641978065</v>
      </c>
      <c r="BZ75" s="22">
        <f t="shared" si="63"/>
        <v>0.99362601264985873</v>
      </c>
      <c r="CC75" s="2" t="str">
        <f t="shared" si="4"/>
        <v>Q4/1976</v>
      </c>
      <c r="CD75" s="3">
        <f t="shared" si="64"/>
        <v>0.98063587247283868</v>
      </c>
      <c r="CE75" s="3">
        <f t="shared" si="65"/>
        <v>0.99674127190200712</v>
      </c>
      <c r="CF75" s="3">
        <f t="shared" si="5"/>
        <v>0.99743641452083509</v>
      </c>
      <c r="CG75" s="3">
        <f t="shared" si="66"/>
        <v>0.97371150775727255</v>
      </c>
      <c r="CH75" s="3">
        <f t="shared" si="6"/>
        <v>0.98486492027527717</v>
      </c>
      <c r="CI75" s="3">
        <f t="shared" si="7"/>
        <v>0.99568037266696829</v>
      </c>
      <c r="CJ75" s="2">
        <v>0</v>
      </c>
      <c r="CL75" s="3" t="e">
        <v>#N/A</v>
      </c>
      <c r="CM75" s="3" t="e">
        <v>#N/A</v>
      </c>
      <c r="CN75" s="3">
        <f t="shared" si="70"/>
        <v>0.97371150775727255</v>
      </c>
      <c r="CR75" s="2" t="str">
        <f t="shared" si="67"/>
        <v>Q4/1976</v>
      </c>
      <c r="CS75" s="3">
        <f t="shared" si="68"/>
        <v>0.9945236046424788</v>
      </c>
      <c r="CT75" s="3">
        <f t="shared" si="69"/>
        <v>0.98899374878543789</v>
      </c>
    </row>
    <row r="76" spans="1:98" x14ac:dyDescent="0.25">
      <c r="A76" s="2" t="str">
        <f>'Real GDP'!A75</f>
        <v>Q1/1977</v>
      </c>
      <c r="B76" s="3">
        <f>100*DataTransformed!B71</f>
        <v>4.6272115858791096</v>
      </c>
      <c r="C76" s="3">
        <f>100*DataTransformed!L71</f>
        <v>6.387827800842949</v>
      </c>
      <c r="D76" s="3">
        <f>100*DataTransformed!C71</f>
        <v>0.19881904503726844</v>
      </c>
      <c r="E76" s="3">
        <f>100*DataTransformed!M71</f>
        <v>6.4472951795623956</v>
      </c>
      <c r="F76" s="3">
        <f>100*DataTransformed!D71</f>
        <v>4.3975291493847379</v>
      </c>
      <c r="G76" s="3">
        <f>100*DataTransformed!N71</f>
        <v>6.6926310886570306</v>
      </c>
      <c r="H76" s="3">
        <f>100*DataTransformed!E71</f>
        <v>3.4012718649680806</v>
      </c>
      <c r="I76" s="3">
        <f>100*DataTransformed!O71</f>
        <v>6.4308088210141889</v>
      </c>
      <c r="J76" s="3">
        <f>100*DataTransformed!F71</f>
        <v>0.15840644075097998</v>
      </c>
      <c r="K76" s="3">
        <f>100*DataTransformed!P71</f>
        <v>7.0052258303162418</v>
      </c>
      <c r="L76" s="3">
        <f>100*DataTransformed!G71</f>
        <v>5.4892756811319998</v>
      </c>
      <c r="M76" s="3">
        <f>100*DataTransformed!Q71</f>
        <v>6.5910626741860767</v>
      </c>
      <c r="N76" s="3">
        <f>100*DataTransformed!H71</f>
        <v>8.6558861890342342</v>
      </c>
      <c r="O76" s="3">
        <f>100*DataTransformed!R71</f>
        <v>6.457442219968712</v>
      </c>
      <c r="P76" s="3">
        <f>100*DataTransformed!I71</f>
        <v>3.156457125204426</v>
      </c>
      <c r="Q76" s="3">
        <f>100*DataTransformed!S71</f>
        <v>6.2982162301947753</v>
      </c>
      <c r="V76" s="2" t="str">
        <f t="shared" si="3"/>
        <v>Q1/1977</v>
      </c>
      <c r="W76" s="17">
        <f t="shared" si="8"/>
        <v>0.98049664540373926</v>
      </c>
      <c r="X76" s="17">
        <f t="shared" si="9"/>
        <v>0.97470745581490759</v>
      </c>
      <c r="Y76" s="17">
        <f t="shared" si="10"/>
        <v>0.99933510186358387</v>
      </c>
      <c r="Z76" s="17">
        <f t="shared" si="11"/>
        <v>0.99039943374500761</v>
      </c>
      <c r="AA76" s="17">
        <f t="shared" si="12"/>
        <v>0.99751577156411109</v>
      </c>
      <c r="AB76" s="17">
        <f t="shared" si="13"/>
        <v>0.99696326748464636</v>
      </c>
      <c r="AC76" s="17">
        <f t="shared" si="14"/>
        <v>0.99673035623132755</v>
      </c>
      <c r="AD76" s="18">
        <f t="shared" si="15"/>
        <v>0.98049664540373926</v>
      </c>
      <c r="AE76" s="18">
        <f t="shared" si="16"/>
        <v>0.96492016093460753</v>
      </c>
      <c r="AF76" s="18">
        <f t="shared" si="17"/>
        <v>0.97919550658336862</v>
      </c>
      <c r="AG76" s="18">
        <f t="shared" si="18"/>
        <v>0.96936626609604959</v>
      </c>
      <c r="AH76" s="18">
        <f t="shared" si="19"/>
        <v>0.98071105197499686</v>
      </c>
      <c r="AI76" s="18">
        <f t="shared" si="20"/>
        <v>0.9764774940353822</v>
      </c>
      <c r="AJ76" s="18">
        <f t="shared" si="21"/>
        <v>0.98081516790660406</v>
      </c>
      <c r="AK76" s="19">
        <f t="shared" si="22"/>
        <v>0.97470745581490759</v>
      </c>
      <c r="AL76" s="19">
        <f t="shared" si="23"/>
        <v>0.96492016093460753</v>
      </c>
      <c r="AM76" s="19">
        <f t="shared" si="24"/>
        <v>0.97379247957308646</v>
      </c>
      <c r="AN76" s="19">
        <f t="shared" si="25"/>
        <v>0.97264395058530495</v>
      </c>
      <c r="AO76" s="19">
        <f t="shared" si="26"/>
        <v>0.96706331280471758</v>
      </c>
      <c r="AP76" s="19">
        <f t="shared" si="27"/>
        <v>0.96326781558409647</v>
      </c>
      <c r="AQ76" s="19">
        <f t="shared" si="28"/>
        <v>0.97219063457386623</v>
      </c>
      <c r="AR76" s="20">
        <f t="shared" si="29"/>
        <v>0.99933510186358387</v>
      </c>
      <c r="AS76" s="20">
        <f t="shared" si="30"/>
        <v>0.97919550658336862</v>
      </c>
      <c r="AT76" s="20">
        <f t="shared" si="31"/>
        <v>0.97379247957308646</v>
      </c>
      <c r="AU76" s="20">
        <f t="shared" si="32"/>
        <v>0.9895905049392556</v>
      </c>
      <c r="AV76" s="20">
        <f t="shared" si="33"/>
        <v>0.99648444481735332</v>
      </c>
      <c r="AW76" s="20">
        <f t="shared" si="34"/>
        <v>0.99718688292512447</v>
      </c>
      <c r="AX76" s="20">
        <f t="shared" si="35"/>
        <v>0.99621005269670215</v>
      </c>
      <c r="AY76" s="16">
        <f t="shared" si="36"/>
        <v>0.99039943374500761</v>
      </c>
      <c r="AZ76" s="16">
        <f t="shared" si="37"/>
        <v>0.96936626609604959</v>
      </c>
      <c r="BA76" s="16">
        <f t="shared" si="38"/>
        <v>0.97264395058530495</v>
      </c>
      <c r="BB76" s="16">
        <f t="shared" si="39"/>
        <v>0.9895905049392556</v>
      </c>
      <c r="BC76" s="16">
        <f t="shared" si="40"/>
        <v>0.98601862297354148</v>
      </c>
      <c r="BD76" s="16">
        <f t="shared" si="41"/>
        <v>0.98325872669220582</v>
      </c>
      <c r="BE76" s="16">
        <f t="shared" si="42"/>
        <v>0.98647991339312724</v>
      </c>
      <c r="BF76" s="13">
        <f t="shared" si="43"/>
        <v>0.99751577156411109</v>
      </c>
      <c r="BG76" s="13">
        <f t="shared" si="44"/>
        <v>0.98071105197499686</v>
      </c>
      <c r="BH76" s="13">
        <f t="shared" si="45"/>
        <v>0.96706331280471758</v>
      </c>
      <c r="BI76" s="13">
        <f t="shared" si="46"/>
        <v>0.99648444481735332</v>
      </c>
      <c r="BJ76" s="13">
        <f t="shared" si="47"/>
        <v>0.98601862297354148</v>
      </c>
      <c r="BK76" s="13">
        <f t="shared" si="48"/>
        <v>0.99663004591562343</v>
      </c>
      <c r="BL76" s="13">
        <f t="shared" si="49"/>
        <v>0.99570071174495478</v>
      </c>
      <c r="BM76" s="21">
        <f t="shared" si="50"/>
        <v>0.99696326748464636</v>
      </c>
      <c r="BN76" s="21">
        <f t="shared" si="51"/>
        <v>0.9764774940353822</v>
      </c>
      <c r="BO76" s="21">
        <f t="shared" si="52"/>
        <v>0.96326781558409647</v>
      </c>
      <c r="BP76" s="21">
        <f t="shared" si="53"/>
        <v>0.99718688292512447</v>
      </c>
      <c r="BQ76" s="21">
        <f t="shared" si="54"/>
        <v>0.98325872669220582</v>
      </c>
      <c r="BR76" s="21">
        <f t="shared" si="55"/>
        <v>0.99663004591562343</v>
      </c>
      <c r="BS76" s="21">
        <f t="shared" si="56"/>
        <v>0.99391704764330824</v>
      </c>
      <c r="BT76" s="22">
        <f t="shared" si="57"/>
        <v>0.99673035623132755</v>
      </c>
      <c r="BU76" s="22">
        <f t="shared" si="58"/>
        <v>0.98081516790660406</v>
      </c>
      <c r="BV76" s="22">
        <f t="shared" si="59"/>
        <v>0.97219063457386623</v>
      </c>
      <c r="BW76" s="22">
        <f t="shared" si="60"/>
        <v>0.99621005269670215</v>
      </c>
      <c r="BX76" s="22">
        <f t="shared" si="61"/>
        <v>0.98647991339312724</v>
      </c>
      <c r="BY76" s="22">
        <f t="shared" si="62"/>
        <v>0.99570071174495478</v>
      </c>
      <c r="BZ76" s="22">
        <f t="shared" si="63"/>
        <v>0.99391704764330824</v>
      </c>
      <c r="CC76" s="2" t="str">
        <f t="shared" si="4"/>
        <v>Q1/1977</v>
      </c>
      <c r="CD76" s="3">
        <f>_xlfn.PERCENTILE.EXC(W76:AC76,0.25)</f>
        <v>0.98049664540373926</v>
      </c>
      <c r="CE76" s="3">
        <f>_xlfn.PERCENTILE.EXC(W76:AC76,0.5)</f>
        <v>0.99673035623132755</v>
      </c>
      <c r="CF76" s="3">
        <f>_xlfn.PERCENTILE.EXC(W76:AC76,0.75)</f>
        <v>0.99751577156411109</v>
      </c>
      <c r="CG76" s="3">
        <f>_xlfn.PERCENTILE.EXC(W76:BZ76,0.25)</f>
        <v>0.97402122363354171</v>
      </c>
      <c r="CH76" s="3">
        <f>_xlfn.PERCENTILE.EXC(W76:BZ76,0.5)</f>
        <v>0.98463867483287371</v>
      </c>
      <c r="CI76" s="3">
        <f>_xlfn.PERCENTILE.EXC(W76:BZ76,0.75)</f>
        <v>0.99641584678719053</v>
      </c>
      <c r="CJ76" s="2">
        <v>0</v>
      </c>
      <c r="CL76" s="3" t="e">
        <v>#N/A</v>
      </c>
      <c r="CM76" s="3" t="e">
        <v>#N/A</v>
      </c>
      <c r="CN76" s="3">
        <f t="shared" si="70"/>
        <v>0.97402122363354171</v>
      </c>
      <c r="CR76" s="2" t="str">
        <f t="shared" si="67"/>
        <v>Q1/1977</v>
      </c>
      <c r="CS76" s="3">
        <f t="shared" si="68"/>
        <v>0.99499379447182568</v>
      </c>
      <c r="CT76" s="3">
        <f t="shared" si="69"/>
        <v>0.98946753076856286</v>
      </c>
    </row>
    <row r="77" spans="1:98" x14ac:dyDescent="0.25">
      <c r="A77" s="2" t="str">
        <f>'Real GDP'!A76</f>
        <v>Q2/1977</v>
      </c>
      <c r="B77" s="3">
        <f>100*DataTransformed!B72</f>
        <v>7.7745255968366678</v>
      </c>
      <c r="C77" s="3">
        <f>100*DataTransformed!L72</f>
        <v>5.5770268650274346</v>
      </c>
      <c r="D77" s="3">
        <f>100*DataTransformed!C72</f>
        <v>-2.9122056892141757</v>
      </c>
      <c r="E77" s="3">
        <f>100*DataTransformed!M72</f>
        <v>5.9093547339220009</v>
      </c>
      <c r="F77" s="3">
        <f>100*DataTransformed!D72</f>
        <v>1.7354151208138546</v>
      </c>
      <c r="G77" s="3">
        <f>100*DataTransformed!N72</f>
        <v>6.0766014397950485</v>
      </c>
      <c r="H77" s="3">
        <f>100*DataTransformed!E72</f>
        <v>2.2613921673077186</v>
      </c>
      <c r="I77" s="3">
        <f>100*DataTransformed!O72</f>
        <v>5.6217998760738297</v>
      </c>
      <c r="J77" s="3">
        <f>100*DataTransformed!F72</f>
        <v>-2.2336765149187698</v>
      </c>
      <c r="K77" s="3">
        <f>100*DataTransformed!P72</f>
        <v>5.880428180338626</v>
      </c>
      <c r="L77" s="3">
        <f>100*DataTransformed!G72</f>
        <v>2.2662919323188646</v>
      </c>
      <c r="M77" s="3">
        <f>100*DataTransformed!Q72</f>
        <v>5.798057015592839</v>
      </c>
      <c r="N77" s="3">
        <f>100*DataTransformed!H72</f>
        <v>2.8042651287709219</v>
      </c>
      <c r="O77" s="3">
        <f>100*DataTransformed!R72</f>
        <v>5.6711461702580124</v>
      </c>
      <c r="P77" s="3">
        <f>100*DataTransformed!I72</f>
        <v>1.8104191211058662</v>
      </c>
      <c r="Q77" s="3">
        <f>100*DataTransformed!S72</f>
        <v>5.7057707094017474</v>
      </c>
      <c r="V77" s="2" t="str">
        <f t="shared" si="3"/>
        <v>Q2/1977</v>
      </c>
      <c r="W77" s="17">
        <f t="shared" si="8"/>
        <v>0.98020034194831418</v>
      </c>
      <c r="X77" s="17">
        <f t="shared" si="9"/>
        <v>0.97374825080999283</v>
      </c>
      <c r="Y77" s="17">
        <f t="shared" si="10"/>
        <v>0.9995964742373894</v>
      </c>
      <c r="Z77" s="17">
        <f t="shared" si="11"/>
        <v>0.98997902600139054</v>
      </c>
      <c r="AA77" s="17">
        <f t="shared" si="12"/>
        <v>0.9973966707254629</v>
      </c>
      <c r="AB77" s="17">
        <f t="shared" si="13"/>
        <v>0.99704443737286252</v>
      </c>
      <c r="AC77" s="17">
        <f t="shared" si="14"/>
        <v>0.99662448169752171</v>
      </c>
      <c r="AD77" s="18">
        <f t="shared" si="15"/>
        <v>0.98020034194831418</v>
      </c>
      <c r="AE77" s="18">
        <f t="shared" si="16"/>
        <v>0.96412198749629885</v>
      </c>
      <c r="AF77" s="18">
        <f t="shared" si="17"/>
        <v>0.97866383705071203</v>
      </c>
      <c r="AG77" s="18">
        <f t="shared" si="18"/>
        <v>0.96859076768685715</v>
      </c>
      <c r="AH77" s="18">
        <f t="shared" si="19"/>
        <v>0.98041630259007861</v>
      </c>
      <c r="AI77" s="18">
        <f t="shared" si="20"/>
        <v>0.97587084315757344</v>
      </c>
      <c r="AJ77" s="18">
        <f t="shared" si="21"/>
        <v>0.98038938075256687</v>
      </c>
      <c r="AK77" s="19">
        <f t="shared" si="22"/>
        <v>0.97374825080999283</v>
      </c>
      <c r="AL77" s="19">
        <f t="shared" si="23"/>
        <v>0.96412198749629885</v>
      </c>
      <c r="AM77" s="19">
        <f t="shared" si="24"/>
        <v>0.97330825725456449</v>
      </c>
      <c r="AN77" s="19">
        <f t="shared" si="25"/>
        <v>0.97178264833877448</v>
      </c>
      <c r="AO77" s="19">
        <f t="shared" si="26"/>
        <v>0.9659416390283192</v>
      </c>
      <c r="AP77" s="19">
        <f t="shared" si="27"/>
        <v>0.96230826502421796</v>
      </c>
      <c r="AQ77" s="19">
        <f t="shared" si="28"/>
        <v>0.97131908725580751</v>
      </c>
      <c r="AR77" s="20">
        <f t="shared" si="29"/>
        <v>0.9995964742373894</v>
      </c>
      <c r="AS77" s="20">
        <f t="shared" si="30"/>
        <v>0.97866383705071203</v>
      </c>
      <c r="AT77" s="20">
        <f t="shared" si="31"/>
        <v>0.97330825725456449</v>
      </c>
      <c r="AU77" s="20">
        <f t="shared" si="32"/>
        <v>0.98943633042910417</v>
      </c>
      <c r="AV77" s="20">
        <f t="shared" si="33"/>
        <v>0.99668214368946229</v>
      </c>
      <c r="AW77" s="20">
        <f t="shared" si="34"/>
        <v>0.99712649246740548</v>
      </c>
      <c r="AX77" s="20">
        <f t="shared" si="35"/>
        <v>0.99623735956938941</v>
      </c>
      <c r="AY77" s="16">
        <f t="shared" si="36"/>
        <v>0.98997902600139054</v>
      </c>
      <c r="AZ77" s="16">
        <f t="shared" si="37"/>
        <v>0.96859076768685715</v>
      </c>
      <c r="BA77" s="16">
        <f t="shared" si="38"/>
        <v>0.97178264833877448</v>
      </c>
      <c r="BB77" s="16">
        <f t="shared" si="39"/>
        <v>0.98943633042910417</v>
      </c>
      <c r="BC77" s="16">
        <f t="shared" si="40"/>
        <v>0.98555584122710582</v>
      </c>
      <c r="BD77" s="16">
        <f t="shared" si="41"/>
        <v>0.98280815469503435</v>
      </c>
      <c r="BE77" s="16">
        <f t="shared" si="42"/>
        <v>0.9860388985165679</v>
      </c>
      <c r="BF77" s="13">
        <f t="shared" si="43"/>
        <v>0.9973966707254629</v>
      </c>
      <c r="BG77" s="13">
        <f t="shared" si="44"/>
        <v>0.98041630259007861</v>
      </c>
      <c r="BH77" s="13">
        <f t="shared" si="45"/>
        <v>0.9659416390283192</v>
      </c>
      <c r="BI77" s="13">
        <f t="shared" si="46"/>
        <v>0.99668214368946229</v>
      </c>
      <c r="BJ77" s="13">
        <f t="shared" si="47"/>
        <v>0.98555584122710582</v>
      </c>
      <c r="BK77" s="13">
        <f t="shared" si="48"/>
        <v>0.99670777485655204</v>
      </c>
      <c r="BL77" s="13">
        <f t="shared" si="49"/>
        <v>0.99559639083910789</v>
      </c>
      <c r="BM77" s="21">
        <f t="shared" si="50"/>
        <v>0.99704443737286252</v>
      </c>
      <c r="BN77" s="21">
        <f t="shared" si="51"/>
        <v>0.97587084315757344</v>
      </c>
      <c r="BO77" s="21">
        <f t="shared" si="52"/>
        <v>0.96230826502421796</v>
      </c>
      <c r="BP77" s="21">
        <f t="shared" si="53"/>
        <v>0.99712649246740548</v>
      </c>
      <c r="BQ77" s="21">
        <f t="shared" si="54"/>
        <v>0.98280815469503435</v>
      </c>
      <c r="BR77" s="21">
        <f t="shared" si="55"/>
        <v>0.99670777485655204</v>
      </c>
      <c r="BS77" s="21">
        <f t="shared" si="56"/>
        <v>0.99379768300260851</v>
      </c>
      <c r="BT77" s="22">
        <f t="shared" si="57"/>
        <v>0.99662448169752171</v>
      </c>
      <c r="BU77" s="22">
        <f t="shared" si="58"/>
        <v>0.98038938075256687</v>
      </c>
      <c r="BV77" s="22">
        <f t="shared" si="59"/>
        <v>0.97131908725580751</v>
      </c>
      <c r="BW77" s="22">
        <f t="shared" si="60"/>
        <v>0.99623735956938941</v>
      </c>
      <c r="BX77" s="22">
        <f t="shared" si="61"/>
        <v>0.9860388985165679</v>
      </c>
      <c r="BY77" s="22">
        <f t="shared" si="62"/>
        <v>0.99559639083910789</v>
      </c>
      <c r="BZ77" s="22">
        <f t="shared" si="63"/>
        <v>0.99379768300260851</v>
      </c>
      <c r="CC77" s="2" t="str">
        <f t="shared" si="4"/>
        <v>Q2/1977</v>
      </c>
      <c r="CD77" s="3">
        <f t="shared" ref="CD77:CD140" si="71">_xlfn.PERCENTILE.EXC(W77:AC77,0.25)</f>
        <v>0.98020034194831418</v>
      </c>
      <c r="CE77" s="3">
        <f t="shared" ref="CE77:CE140" si="72">_xlfn.PERCENTILE.EXC(W77:AC77,0.5)</f>
        <v>0.99662448169752171</v>
      </c>
      <c r="CF77" s="3">
        <f t="shared" ref="CF77:CF140" si="73">_xlfn.PERCENTILE.EXC(W77:AC77,0.75)</f>
        <v>0.9973966707254629</v>
      </c>
      <c r="CG77" s="3">
        <f t="shared" ref="CG77:CG140" si="74">_xlfn.PERCENTILE.EXC(W77:BZ77,0.25)</f>
        <v>0.97341825564342155</v>
      </c>
      <c r="CH77" s="3">
        <f t="shared" ref="CH77:CH140" si="75">_xlfn.PERCENTILE.EXC(W77:BZ77,0.5)</f>
        <v>0.98418199796107009</v>
      </c>
      <c r="CI77" s="3">
        <f t="shared" ref="CI77:CI140" si="76">_xlfn.PERCENTILE.EXC(W77:BZ77,0.75)</f>
        <v>0.99652770116548861</v>
      </c>
      <c r="CJ77" s="2">
        <v>0</v>
      </c>
      <c r="CL77" s="3" t="e">
        <v>#N/A</v>
      </c>
      <c r="CM77" s="3" t="e">
        <v>#N/A</v>
      </c>
      <c r="CN77" s="3">
        <f t="shared" si="70"/>
        <v>0.97341825564342155</v>
      </c>
      <c r="CR77" s="2" t="str">
        <f t="shared" si="67"/>
        <v>Q2/1977</v>
      </c>
      <c r="CS77" s="3">
        <f t="shared" si="68"/>
        <v>0.99523861894610333</v>
      </c>
      <c r="CT77" s="3">
        <f t="shared" si="69"/>
        <v>0.98946389645858701</v>
      </c>
    </row>
    <row r="78" spans="1:98" x14ac:dyDescent="0.25">
      <c r="A78" s="2" t="str">
        <f>'Real GDP'!A77</f>
        <v>Q3/1977</v>
      </c>
      <c r="B78" s="3">
        <f>100*DataTransformed!B73</f>
        <v>7.014654247918628</v>
      </c>
      <c r="C78" s="3">
        <f>100*DataTransformed!L73</f>
        <v>4.8874745520882001</v>
      </c>
      <c r="D78" s="3">
        <f>100*DataTransformed!C73</f>
        <v>2.7621261296342681</v>
      </c>
      <c r="E78" s="3">
        <f>100*DataTransformed!M73</f>
        <v>4.9139853054796845</v>
      </c>
      <c r="F78" s="3">
        <f>100*DataTransformed!D73</f>
        <v>1.8295812596214489</v>
      </c>
      <c r="G78" s="3">
        <f>100*DataTransformed!N73</f>
        <v>5.4338885436481021</v>
      </c>
      <c r="H78" s="3">
        <f>100*DataTransformed!E73</f>
        <v>-0.11563706105093274</v>
      </c>
      <c r="I78" s="3">
        <f>100*DataTransformed!O73</f>
        <v>4.9294402615320365</v>
      </c>
      <c r="J78" s="3">
        <f>100*DataTransformed!F73</f>
        <v>-3.7589985890303268</v>
      </c>
      <c r="K78" s="3">
        <f>100*DataTransformed!P73</f>
        <v>4.7042970393754047</v>
      </c>
      <c r="L78" s="3">
        <f>100*DataTransformed!G73</f>
        <v>1.9204704110222792</v>
      </c>
      <c r="M78" s="3">
        <f>100*DataTransformed!Q73</f>
        <v>5.1762155092527351</v>
      </c>
      <c r="N78" s="3">
        <f>100*DataTransformed!H73</f>
        <v>2.7184779518332647</v>
      </c>
      <c r="O78" s="3">
        <f>100*DataTransformed!R73</f>
        <v>4.97132405370877</v>
      </c>
      <c r="P78" s="3">
        <f>100*DataTransformed!I73</f>
        <v>1.3269879202479018</v>
      </c>
      <c r="Q78" s="3">
        <f>100*DataTransformed!S73</f>
        <v>5.145240546166896</v>
      </c>
      <c r="V78" s="2" t="str">
        <f t="shared" si="3"/>
        <v>Q3/1977</v>
      </c>
      <c r="W78" s="17">
        <f t="shared" si="8"/>
        <v>0.97938510031164294</v>
      </c>
      <c r="X78" s="17">
        <f t="shared" si="9"/>
        <v>0.97261176663673421</v>
      </c>
      <c r="Y78" s="17">
        <f t="shared" si="10"/>
        <v>0.99967689512222879</v>
      </c>
      <c r="Z78" s="17">
        <f t="shared" si="11"/>
        <v>0.98957046330505383</v>
      </c>
      <c r="AA78" s="17">
        <f t="shared" si="12"/>
        <v>0.99726777221170082</v>
      </c>
      <c r="AB78" s="17">
        <f t="shared" si="13"/>
        <v>0.99698151107810296</v>
      </c>
      <c r="AC78" s="17">
        <f t="shared" si="14"/>
        <v>0.99641210540864222</v>
      </c>
      <c r="AD78" s="18">
        <f t="shared" si="15"/>
        <v>0.97938510031164294</v>
      </c>
      <c r="AE78" s="18">
        <f t="shared" si="16"/>
        <v>0.96230202343344284</v>
      </c>
      <c r="AF78" s="18">
        <f t="shared" si="17"/>
        <v>0.97789312419971364</v>
      </c>
      <c r="AG78" s="18">
        <f t="shared" si="18"/>
        <v>0.96743053783028377</v>
      </c>
      <c r="AH78" s="18">
        <f t="shared" si="19"/>
        <v>0.97943172764487674</v>
      </c>
      <c r="AI78" s="18">
        <f t="shared" si="20"/>
        <v>0.97493921656430693</v>
      </c>
      <c r="AJ78" s="18">
        <f t="shared" si="21"/>
        <v>0.97932121039434827</v>
      </c>
      <c r="AK78" s="19">
        <f t="shared" si="22"/>
        <v>0.97261176663673421</v>
      </c>
      <c r="AL78" s="19">
        <f t="shared" si="23"/>
        <v>0.96230202343344284</v>
      </c>
      <c r="AM78" s="19">
        <f t="shared" si="24"/>
        <v>0.97246210216715445</v>
      </c>
      <c r="AN78" s="19">
        <f t="shared" si="25"/>
        <v>0.97021504959351668</v>
      </c>
      <c r="AO78" s="19">
        <f t="shared" si="26"/>
        <v>0.96483449694357515</v>
      </c>
      <c r="AP78" s="19">
        <f t="shared" si="27"/>
        <v>0.96095476622378206</v>
      </c>
      <c r="AQ78" s="19">
        <f t="shared" si="28"/>
        <v>0.97028520688942266</v>
      </c>
      <c r="AR78" s="20">
        <f t="shared" si="29"/>
        <v>0.99967689512222879</v>
      </c>
      <c r="AS78" s="20">
        <f t="shared" si="30"/>
        <v>0.97789312419971364</v>
      </c>
      <c r="AT78" s="20">
        <f t="shared" si="31"/>
        <v>0.97246210216715445</v>
      </c>
      <c r="AU78" s="20">
        <f t="shared" si="32"/>
        <v>0.9892376093454246</v>
      </c>
      <c r="AV78" s="20">
        <f t="shared" si="33"/>
        <v>0.99653660839707092</v>
      </c>
      <c r="AW78" s="20">
        <f t="shared" si="34"/>
        <v>0.99704432986885894</v>
      </c>
      <c r="AX78" s="20">
        <f t="shared" si="35"/>
        <v>0.99612081127626051</v>
      </c>
      <c r="AY78" s="16">
        <f t="shared" si="36"/>
        <v>0.98957046330505383</v>
      </c>
      <c r="AZ78" s="16">
        <f t="shared" si="37"/>
        <v>0.96743053783028377</v>
      </c>
      <c r="BA78" s="16">
        <f t="shared" si="38"/>
        <v>0.97021504959351668</v>
      </c>
      <c r="BB78" s="16">
        <f t="shared" si="39"/>
        <v>0.9892376093454246</v>
      </c>
      <c r="BC78" s="16">
        <f t="shared" si="40"/>
        <v>0.98490980591748067</v>
      </c>
      <c r="BD78" s="16">
        <f t="shared" si="41"/>
        <v>0.98225731614817569</v>
      </c>
      <c r="BE78" s="16">
        <f t="shared" si="42"/>
        <v>0.9852595770857735</v>
      </c>
      <c r="BF78" s="13">
        <f t="shared" si="43"/>
        <v>0.99726777221170082</v>
      </c>
      <c r="BG78" s="13">
        <f t="shared" si="44"/>
        <v>0.97943172764487674</v>
      </c>
      <c r="BH78" s="13">
        <f t="shared" si="45"/>
        <v>0.96483449694357515</v>
      </c>
      <c r="BI78" s="13">
        <f t="shared" si="46"/>
        <v>0.99653660839707092</v>
      </c>
      <c r="BJ78" s="13">
        <f t="shared" si="47"/>
        <v>0.98490980591748067</v>
      </c>
      <c r="BK78" s="13">
        <f t="shared" si="48"/>
        <v>0.99654606756715836</v>
      </c>
      <c r="BL78" s="13">
        <f t="shared" si="49"/>
        <v>0.99547024178107246</v>
      </c>
      <c r="BM78" s="21">
        <f t="shared" si="50"/>
        <v>0.99698151107810296</v>
      </c>
      <c r="BN78" s="21">
        <f t="shared" si="51"/>
        <v>0.97493921656430693</v>
      </c>
      <c r="BO78" s="21">
        <f t="shared" si="52"/>
        <v>0.96095476622378206</v>
      </c>
      <c r="BP78" s="21">
        <f t="shared" si="53"/>
        <v>0.99704432986885894</v>
      </c>
      <c r="BQ78" s="21">
        <f t="shared" si="54"/>
        <v>0.98225731614817569</v>
      </c>
      <c r="BR78" s="21">
        <f t="shared" si="55"/>
        <v>0.99654606756715836</v>
      </c>
      <c r="BS78" s="21">
        <f t="shared" si="56"/>
        <v>0.99354715742285105</v>
      </c>
      <c r="BT78" s="22">
        <f t="shared" si="57"/>
        <v>0.99641210540864222</v>
      </c>
      <c r="BU78" s="22">
        <f t="shared" si="58"/>
        <v>0.97932121039434827</v>
      </c>
      <c r="BV78" s="22">
        <f t="shared" si="59"/>
        <v>0.97028520688942266</v>
      </c>
      <c r="BW78" s="22">
        <f t="shared" si="60"/>
        <v>0.99612081127626051</v>
      </c>
      <c r="BX78" s="22">
        <f t="shared" si="61"/>
        <v>0.9852595770857735</v>
      </c>
      <c r="BY78" s="22">
        <f t="shared" si="62"/>
        <v>0.99547024178107246</v>
      </c>
      <c r="BZ78" s="22">
        <f t="shared" si="63"/>
        <v>0.99354715742285105</v>
      </c>
      <c r="CC78" s="2" t="str">
        <f t="shared" si="4"/>
        <v>Q3/1977</v>
      </c>
      <c r="CD78" s="3">
        <f t="shared" si="71"/>
        <v>0.97938510031164294</v>
      </c>
      <c r="CE78" s="3">
        <f t="shared" si="72"/>
        <v>0.99641210540864222</v>
      </c>
      <c r="CF78" s="3">
        <f t="shared" si="73"/>
        <v>0.99726777221170082</v>
      </c>
      <c r="CG78" s="3">
        <f t="shared" si="74"/>
        <v>0.97249951828454939</v>
      </c>
      <c r="CH78" s="3">
        <f t="shared" si="75"/>
        <v>0.98358356103282818</v>
      </c>
      <c r="CI78" s="3">
        <f t="shared" si="76"/>
        <v>0.99633928187554677</v>
      </c>
      <c r="CJ78" s="2">
        <v>0</v>
      </c>
      <c r="CL78" s="3" t="e">
        <v>#N/A</v>
      </c>
      <c r="CM78" s="3" t="e">
        <v>#N/A</v>
      </c>
      <c r="CN78" s="3">
        <f>CG78</f>
        <v>0.97249951828454939</v>
      </c>
      <c r="CR78" s="2" t="str">
        <f t="shared" si="67"/>
        <v>Q3/1977</v>
      </c>
      <c r="CS78" s="3">
        <f t="shared" si="68"/>
        <v>0.99521672276207529</v>
      </c>
      <c r="CT78" s="3">
        <f t="shared" si="69"/>
        <v>0.98913898572879477</v>
      </c>
    </row>
    <row r="79" spans="1:98" x14ac:dyDescent="0.25">
      <c r="A79" s="2" t="str">
        <f>'Real GDP'!A78</f>
        <v>Q4/1977</v>
      </c>
      <c r="B79" s="3">
        <f>100*DataTransformed!B74</f>
        <v>4.2026422181606904E-2</v>
      </c>
      <c r="C79" s="3">
        <f>100*DataTransformed!L74</f>
        <v>8.5955290479899915</v>
      </c>
      <c r="D79" s="3">
        <f>100*DataTransformed!C74</f>
        <v>6.8747455332236029</v>
      </c>
      <c r="E79" s="3">
        <f>100*DataTransformed!M74</f>
        <v>8.6173799367637471</v>
      </c>
      <c r="F79" s="3">
        <f>100*DataTransformed!D74</f>
        <v>0.91196992923556763</v>
      </c>
      <c r="G79" s="3">
        <f>100*DataTransformed!N74</f>
        <v>9.075305865364669</v>
      </c>
      <c r="H79" s="3">
        <f>100*DataTransformed!E74</f>
        <v>6.8240059267029807</v>
      </c>
      <c r="I79" s="3">
        <f>100*DataTransformed!O74</f>
        <v>8.6364510660180471</v>
      </c>
      <c r="J79" s="3">
        <f>100*DataTransformed!F74</f>
        <v>3.4128144036706942</v>
      </c>
      <c r="K79" s="3">
        <f>100*DataTransformed!P74</f>
        <v>7.8889691352479474</v>
      </c>
      <c r="L79" s="3">
        <f>100*DataTransformed!G74</f>
        <v>6.3209997852872846</v>
      </c>
      <c r="M79" s="3">
        <f>100*DataTransformed!Q74</f>
        <v>8.5618319137006793</v>
      </c>
      <c r="N79" s="3">
        <f>100*DataTransformed!H74</f>
        <v>5.3898421654881901</v>
      </c>
      <c r="O79" s="3">
        <f>100*DataTransformed!R74</f>
        <v>8.7481801475432164</v>
      </c>
      <c r="P79" s="3">
        <f>100*DataTransformed!I74</f>
        <v>2.6633261548347775</v>
      </c>
      <c r="Q79" s="3">
        <f>100*DataTransformed!S74</f>
        <v>8.5175229636623939</v>
      </c>
      <c r="V79" s="2" t="str">
        <f t="shared" si="3"/>
        <v>Q4/1977</v>
      </c>
      <c r="W79" s="17">
        <f t="shared" si="8"/>
        <v>0.97928396975762377</v>
      </c>
      <c r="X79" s="17">
        <f t="shared" si="9"/>
        <v>0.97273300871008628</v>
      </c>
      <c r="Y79" s="17">
        <f t="shared" si="10"/>
        <v>0.99968100179234187</v>
      </c>
      <c r="Z79" s="17">
        <f t="shared" si="11"/>
        <v>0.98894216056851914</v>
      </c>
      <c r="AA79" s="17">
        <f t="shared" si="12"/>
        <v>0.99729763629688362</v>
      </c>
      <c r="AB79" s="17">
        <f t="shared" si="13"/>
        <v>0.99699491576500898</v>
      </c>
      <c r="AC79" s="17">
        <f t="shared" si="14"/>
        <v>0.99644519404347298</v>
      </c>
      <c r="AD79" s="18">
        <f t="shared" si="15"/>
        <v>0.97928396975762377</v>
      </c>
      <c r="AE79" s="18">
        <f t="shared" si="16"/>
        <v>0.96218782322398488</v>
      </c>
      <c r="AF79" s="18">
        <f t="shared" si="17"/>
        <v>0.97771326988449625</v>
      </c>
      <c r="AG79" s="18">
        <f t="shared" si="18"/>
        <v>0.96767602157735855</v>
      </c>
      <c r="AH79" s="18">
        <f t="shared" si="19"/>
        <v>0.97935306649232623</v>
      </c>
      <c r="AI79" s="18">
        <f t="shared" si="20"/>
        <v>0.9748496426661486</v>
      </c>
      <c r="AJ79" s="18">
        <f t="shared" si="21"/>
        <v>0.97921309807587287</v>
      </c>
      <c r="AK79" s="19">
        <f t="shared" si="22"/>
        <v>0.97273300871008628</v>
      </c>
      <c r="AL79" s="19">
        <f t="shared" si="23"/>
        <v>0.96218782322398488</v>
      </c>
      <c r="AM79" s="19">
        <f t="shared" si="24"/>
        <v>0.97264382550476847</v>
      </c>
      <c r="AN79" s="19">
        <f t="shared" si="25"/>
        <v>0.96916631952334076</v>
      </c>
      <c r="AO79" s="19">
        <f t="shared" si="26"/>
        <v>0.96503074942307621</v>
      </c>
      <c r="AP79" s="19">
        <f t="shared" si="27"/>
        <v>0.96113241769876945</v>
      </c>
      <c r="AQ79" s="19">
        <f t="shared" si="28"/>
        <v>0.97046442763566332</v>
      </c>
      <c r="AR79" s="20">
        <f t="shared" si="29"/>
        <v>0.99968100179234187</v>
      </c>
      <c r="AS79" s="20">
        <f t="shared" si="30"/>
        <v>0.97771326988449625</v>
      </c>
      <c r="AT79" s="20">
        <f t="shared" si="31"/>
        <v>0.97264382550476847</v>
      </c>
      <c r="AU79" s="20">
        <f t="shared" si="32"/>
        <v>0.98858627773137764</v>
      </c>
      <c r="AV79" s="20">
        <f t="shared" si="33"/>
        <v>0.99653945991879966</v>
      </c>
      <c r="AW79" s="20">
        <f t="shared" si="34"/>
        <v>0.99706108686216466</v>
      </c>
      <c r="AX79" s="20">
        <f t="shared" si="35"/>
        <v>0.9961353573224877</v>
      </c>
      <c r="AY79" s="16">
        <f t="shared" si="36"/>
        <v>0.98894216056851914</v>
      </c>
      <c r="AZ79" s="16">
        <f t="shared" si="37"/>
        <v>0.96767602157735855</v>
      </c>
      <c r="BA79" s="16">
        <f t="shared" si="38"/>
        <v>0.96916631952334076</v>
      </c>
      <c r="BB79" s="16">
        <f t="shared" si="39"/>
        <v>0.98858627773137764</v>
      </c>
      <c r="BC79" s="16">
        <f t="shared" si="40"/>
        <v>0.98460486365598354</v>
      </c>
      <c r="BD79" s="16">
        <f t="shared" si="41"/>
        <v>0.98160833092806021</v>
      </c>
      <c r="BE79" s="16">
        <f t="shared" si="42"/>
        <v>0.98484331968597338</v>
      </c>
      <c r="BF79" s="13">
        <f t="shared" si="43"/>
        <v>0.99729763629688362</v>
      </c>
      <c r="BG79" s="13">
        <f t="shared" si="44"/>
        <v>0.97935306649232623</v>
      </c>
      <c r="BH79" s="13">
        <f t="shared" si="45"/>
        <v>0.96503074942307621</v>
      </c>
      <c r="BI79" s="13">
        <f t="shared" si="46"/>
        <v>0.99653945991879966</v>
      </c>
      <c r="BJ79" s="13">
        <f t="shared" si="47"/>
        <v>0.98460486365598354</v>
      </c>
      <c r="BK79" s="13">
        <f t="shared" si="48"/>
        <v>0.99657745191820002</v>
      </c>
      <c r="BL79" s="13">
        <f t="shared" si="49"/>
        <v>0.99549249489926483</v>
      </c>
      <c r="BM79" s="21">
        <f t="shared" si="50"/>
        <v>0.99699491576500898</v>
      </c>
      <c r="BN79" s="21">
        <f t="shared" si="51"/>
        <v>0.9748496426661486</v>
      </c>
      <c r="BO79" s="21">
        <f t="shared" si="52"/>
        <v>0.96113241769876945</v>
      </c>
      <c r="BP79" s="21">
        <f t="shared" si="53"/>
        <v>0.99706108686216466</v>
      </c>
      <c r="BQ79" s="21">
        <f t="shared" si="54"/>
        <v>0.98160833092806021</v>
      </c>
      <c r="BR79" s="21">
        <f t="shared" si="55"/>
        <v>0.99657745191820002</v>
      </c>
      <c r="BS79" s="21">
        <f t="shared" si="56"/>
        <v>0.99359271438881458</v>
      </c>
      <c r="BT79" s="22">
        <f t="shared" si="57"/>
        <v>0.99644519404347298</v>
      </c>
      <c r="BU79" s="22">
        <f t="shared" si="58"/>
        <v>0.97921309807587287</v>
      </c>
      <c r="BV79" s="22">
        <f t="shared" si="59"/>
        <v>0.97046442763566332</v>
      </c>
      <c r="BW79" s="22">
        <f t="shared" si="60"/>
        <v>0.9961353573224877</v>
      </c>
      <c r="BX79" s="22">
        <f t="shared" si="61"/>
        <v>0.98484331968597338</v>
      </c>
      <c r="BY79" s="22">
        <f t="shared" si="62"/>
        <v>0.99549249489926483</v>
      </c>
      <c r="BZ79" s="22">
        <f t="shared" si="63"/>
        <v>0.99359271438881458</v>
      </c>
      <c r="CC79" s="2" t="str">
        <f t="shared" si="4"/>
        <v>Q4/1977</v>
      </c>
      <c r="CD79" s="3">
        <f t="shared" si="71"/>
        <v>0.97928396975762377</v>
      </c>
      <c r="CE79" s="3">
        <f t="shared" si="72"/>
        <v>0.99644519404347298</v>
      </c>
      <c r="CF79" s="3">
        <f t="shared" si="73"/>
        <v>0.99729763629688362</v>
      </c>
      <c r="CG79" s="3">
        <f t="shared" si="74"/>
        <v>0.97266612130609786</v>
      </c>
      <c r="CH79" s="3">
        <f t="shared" si="75"/>
        <v>0.98310659729202188</v>
      </c>
      <c r="CI79" s="3">
        <f t="shared" si="76"/>
        <v>0.99636773486322672</v>
      </c>
      <c r="CJ79" s="2">
        <v>0</v>
      </c>
      <c r="CL79" s="3" t="e">
        <v>#N/A</v>
      </c>
      <c r="CM79" s="3" t="e">
        <v>#N/A</v>
      </c>
      <c r="CN79" s="3">
        <f t="shared" si="70"/>
        <v>0.97266612130609786</v>
      </c>
      <c r="CR79" s="2" t="str">
        <f t="shared" si="67"/>
        <v>Q4/1977</v>
      </c>
      <c r="CS79" s="3">
        <f t="shared" si="68"/>
        <v>0.99520189200833176</v>
      </c>
      <c r="CT79" s="3">
        <f t="shared" si="69"/>
        <v>0.98907628245668489</v>
      </c>
    </row>
    <row r="80" spans="1:98" x14ac:dyDescent="0.25">
      <c r="A80" s="2" t="str">
        <f>'Real GDP'!A79</f>
        <v>Q1/1978</v>
      </c>
      <c r="B80" s="3">
        <f>100*DataTransformed!B75</f>
        <v>1.389373708138919</v>
      </c>
      <c r="C80" s="3">
        <f>100*DataTransformed!L75</f>
        <v>5.9159809821181852</v>
      </c>
      <c r="D80" s="3">
        <f>100*DataTransformed!C75</f>
        <v>3.4363133626435172</v>
      </c>
      <c r="E80" s="3">
        <f>100*DataTransformed!M75</f>
        <v>6.733596520132501</v>
      </c>
      <c r="F80" s="3">
        <f>100*DataTransformed!D75</f>
        <v>5.518311949237642</v>
      </c>
      <c r="G80" s="3">
        <f>100*DataTransformed!N75</f>
        <v>6.4246943269241186</v>
      </c>
      <c r="H80" s="3">
        <f>100*DataTransformed!E75</f>
        <v>1.6450753959968978</v>
      </c>
      <c r="I80" s="3">
        <f>100*DataTransformed!O75</f>
        <v>5.9569369206506906</v>
      </c>
      <c r="J80" s="3">
        <f>100*DataTransformed!F75</f>
        <v>6.4843316429424647</v>
      </c>
      <c r="K80" s="3">
        <f>100*DataTransformed!P75</f>
        <v>5.3834540562672117</v>
      </c>
      <c r="L80" s="3">
        <f>100*DataTransformed!G75</f>
        <v>3.4072347609278353</v>
      </c>
      <c r="M80" s="3">
        <f>100*DataTransformed!Q75</f>
        <v>6.112905069517538</v>
      </c>
      <c r="N80" s="3">
        <f>100*DataTransformed!H75</f>
        <v>7.4850793787035741</v>
      </c>
      <c r="O80" s="3">
        <f>100*DataTransformed!R75</f>
        <v>6.0489980931855314</v>
      </c>
      <c r="P80" s="3">
        <f>100*DataTransformed!I75</f>
        <v>2.4892527220849558</v>
      </c>
      <c r="Q80" s="3">
        <f>100*DataTransformed!S75</f>
        <v>6.0752437497601619</v>
      </c>
      <c r="V80" s="2" t="str">
        <f t="shared" si="3"/>
        <v>Q1/1978</v>
      </c>
      <c r="W80" s="17">
        <f t="shared" si="8"/>
        <v>0.97932625470124424</v>
      </c>
      <c r="X80" s="17">
        <f t="shared" si="9"/>
        <v>0.9721118427651555</v>
      </c>
      <c r="Y80" s="17">
        <f t="shared" si="10"/>
        <v>0.99970423562863064</v>
      </c>
      <c r="Z80" s="17">
        <f t="shared" si="11"/>
        <v>0.98830237745822536</v>
      </c>
      <c r="AA80" s="17">
        <f t="shared" si="12"/>
        <v>0.99729518876746681</v>
      </c>
      <c r="AB80" s="17">
        <f t="shared" si="13"/>
        <v>0.99699953693000631</v>
      </c>
      <c r="AC80" s="17">
        <f t="shared" si="14"/>
        <v>0.99635473476611269</v>
      </c>
      <c r="AD80" s="18">
        <f t="shared" si="15"/>
        <v>0.97932625470124424</v>
      </c>
      <c r="AE80" s="18">
        <f t="shared" si="16"/>
        <v>0.96172539992404671</v>
      </c>
      <c r="AF80" s="18">
        <f t="shared" si="17"/>
        <v>0.97744080532699962</v>
      </c>
      <c r="AG80" s="18">
        <f t="shared" si="18"/>
        <v>0.96632818839272738</v>
      </c>
      <c r="AH80" s="18">
        <f t="shared" si="19"/>
        <v>0.98012988477462992</v>
      </c>
      <c r="AI80" s="18">
        <f t="shared" si="20"/>
        <v>0.97437621026795285</v>
      </c>
      <c r="AJ80" s="18">
        <f t="shared" si="21"/>
        <v>0.9791770337102822</v>
      </c>
      <c r="AK80" s="19">
        <f t="shared" si="22"/>
        <v>0.9721118427651555</v>
      </c>
      <c r="AL80" s="19">
        <f t="shared" si="23"/>
        <v>0.96172539992404671</v>
      </c>
      <c r="AM80" s="19">
        <f t="shared" si="24"/>
        <v>0.97198705266633634</v>
      </c>
      <c r="AN80" s="19">
        <f t="shared" si="25"/>
        <v>0.96762195713559862</v>
      </c>
      <c r="AO80" s="19">
        <f t="shared" si="26"/>
        <v>0.96457048271671786</v>
      </c>
      <c r="AP80" s="19">
        <f t="shared" si="27"/>
        <v>0.96022720073072787</v>
      </c>
      <c r="AQ80" s="19">
        <f t="shared" si="28"/>
        <v>0.96984343633129477</v>
      </c>
      <c r="AR80" s="20">
        <f t="shared" si="29"/>
        <v>0.99970423562863064</v>
      </c>
      <c r="AS80" s="20">
        <f t="shared" si="30"/>
        <v>0.97744080532699962</v>
      </c>
      <c r="AT80" s="20">
        <f t="shared" si="31"/>
        <v>0.97198705266633634</v>
      </c>
      <c r="AU80" s="20">
        <f t="shared" si="32"/>
        <v>0.98789634741081445</v>
      </c>
      <c r="AV80" s="20">
        <f t="shared" si="33"/>
        <v>0.99665903033078396</v>
      </c>
      <c r="AW80" s="20">
        <f t="shared" si="34"/>
        <v>0.99700203852118852</v>
      </c>
      <c r="AX80" s="20">
        <f t="shared" si="35"/>
        <v>0.99603378565543443</v>
      </c>
      <c r="AY80" s="16">
        <f t="shared" si="36"/>
        <v>0.98830237745822536</v>
      </c>
      <c r="AZ80" s="16">
        <f t="shared" si="37"/>
        <v>0.96632818839272738</v>
      </c>
      <c r="BA80" s="16">
        <f t="shared" si="38"/>
        <v>0.96762195713559862</v>
      </c>
      <c r="BB80" s="16">
        <f t="shared" si="39"/>
        <v>0.98789634741081445</v>
      </c>
      <c r="BC80" s="16">
        <f t="shared" si="40"/>
        <v>0.98375407830734873</v>
      </c>
      <c r="BD80" s="16">
        <f t="shared" si="41"/>
        <v>0.98075992802174583</v>
      </c>
      <c r="BE80" s="16">
        <f t="shared" si="42"/>
        <v>0.98385098476665445</v>
      </c>
      <c r="BF80" s="13">
        <f t="shared" si="43"/>
        <v>0.99729518876746681</v>
      </c>
      <c r="BG80" s="13">
        <f t="shared" si="44"/>
        <v>0.98012988477462992</v>
      </c>
      <c r="BH80" s="13">
        <f t="shared" si="45"/>
        <v>0.96457048271671786</v>
      </c>
      <c r="BI80" s="13">
        <f t="shared" si="46"/>
        <v>0.99665903033078396</v>
      </c>
      <c r="BJ80" s="13">
        <f t="shared" si="47"/>
        <v>0.98375407830734873</v>
      </c>
      <c r="BK80" s="13">
        <f t="shared" si="48"/>
        <v>0.99679261680864273</v>
      </c>
      <c r="BL80" s="13">
        <f t="shared" si="49"/>
        <v>0.99556873832385495</v>
      </c>
      <c r="BM80" s="21">
        <f t="shared" si="50"/>
        <v>0.99699953693000631</v>
      </c>
      <c r="BN80" s="21">
        <f t="shared" si="51"/>
        <v>0.97437621026795285</v>
      </c>
      <c r="BO80" s="21">
        <f t="shared" si="52"/>
        <v>0.96022720073072787</v>
      </c>
      <c r="BP80" s="21">
        <f t="shared" si="53"/>
        <v>0.99700203852118852</v>
      </c>
      <c r="BQ80" s="21">
        <f t="shared" si="54"/>
        <v>0.98075992802174583</v>
      </c>
      <c r="BR80" s="21">
        <f t="shared" si="55"/>
        <v>0.99679261680864273</v>
      </c>
      <c r="BS80" s="21">
        <f t="shared" si="56"/>
        <v>0.9934557863399851</v>
      </c>
      <c r="BT80" s="22">
        <f t="shared" si="57"/>
        <v>0.99635473476611269</v>
      </c>
      <c r="BU80" s="22">
        <f t="shared" si="58"/>
        <v>0.9791770337102822</v>
      </c>
      <c r="BV80" s="22">
        <f t="shared" si="59"/>
        <v>0.96984343633129477</v>
      </c>
      <c r="BW80" s="22">
        <f t="shared" si="60"/>
        <v>0.99603378565543443</v>
      </c>
      <c r="BX80" s="22">
        <f t="shared" si="61"/>
        <v>0.98385098476665445</v>
      </c>
      <c r="BY80" s="22">
        <f t="shared" si="62"/>
        <v>0.99556873832385495</v>
      </c>
      <c r="BZ80" s="22">
        <f t="shared" si="63"/>
        <v>0.9934557863399851</v>
      </c>
      <c r="CC80" s="2" t="str">
        <f t="shared" si="4"/>
        <v>Q1/1978</v>
      </c>
      <c r="CD80" s="3">
        <f t="shared" si="71"/>
        <v>0.97932625470124424</v>
      </c>
      <c r="CE80" s="3">
        <f t="shared" si="72"/>
        <v>0.99635473476611269</v>
      </c>
      <c r="CF80" s="3">
        <f t="shared" si="73"/>
        <v>0.99729518876746681</v>
      </c>
      <c r="CG80" s="3">
        <f t="shared" si="74"/>
        <v>0.97201825019104116</v>
      </c>
      <c r="CH80" s="3">
        <f t="shared" si="75"/>
        <v>0.98225700316454723</v>
      </c>
      <c r="CI80" s="3">
        <f t="shared" si="76"/>
        <v>0.9962744974884431</v>
      </c>
      <c r="CJ80" s="2">
        <v>0</v>
      </c>
      <c r="CL80" s="3" t="e">
        <v>#N/A</v>
      </c>
      <c r="CM80" s="3" t="e">
        <v>#N/A</v>
      </c>
      <c r="CN80" s="3">
        <f t="shared" si="70"/>
        <v>0.97201825019104116</v>
      </c>
      <c r="CR80" s="2" t="str">
        <f t="shared" si="67"/>
        <v>Q1/1978</v>
      </c>
      <c r="CS80" s="3">
        <f t="shared" si="68"/>
        <v>0.99518390978005389</v>
      </c>
      <c r="CT80" s="3">
        <f t="shared" si="69"/>
        <v>0.98892845031941046</v>
      </c>
    </row>
    <row r="81" spans="1:98" x14ac:dyDescent="0.25">
      <c r="A81" s="2" t="str">
        <f>'Real GDP'!A80</f>
        <v>Q2/1978</v>
      </c>
      <c r="B81" s="3">
        <f>100*DataTransformed!B76</f>
        <v>15.257447211853048</v>
      </c>
      <c r="C81" s="3">
        <f>100*DataTransformed!L76</f>
        <v>7.2555016358615276</v>
      </c>
      <c r="D81" s="3">
        <f>100*DataTransformed!C76</f>
        <v>4.8079573599579817</v>
      </c>
      <c r="E81" s="3">
        <f>100*DataTransformed!M76</f>
        <v>7.5692912232183218</v>
      </c>
      <c r="F81" s="3">
        <f>100*DataTransformed!D76</f>
        <v>6.595791937288098</v>
      </c>
      <c r="G81" s="3">
        <f>100*DataTransformed!N76</f>
        <v>7.7200997535612714</v>
      </c>
      <c r="H81" s="3">
        <f>100*DataTransformed!E76</f>
        <v>1.582394353354033</v>
      </c>
      <c r="I81" s="3">
        <f>100*DataTransformed!O76</f>
        <v>7.2651217638036059</v>
      </c>
      <c r="J81" s="3">
        <f>100*DataTransformed!F76</f>
        <v>6.8598760005109227</v>
      </c>
      <c r="K81" s="3">
        <f>100*DataTransformed!P76</f>
        <v>6.8001537220137465</v>
      </c>
      <c r="L81" s="3">
        <f>100*DataTransformed!G76</f>
        <v>3.6538855300317863</v>
      </c>
      <c r="M81" s="3">
        <f>100*DataTransformed!Q76</f>
        <v>7.465914055606504</v>
      </c>
      <c r="N81" s="3">
        <f>100*DataTransformed!H76</f>
        <v>3.8692105508143726</v>
      </c>
      <c r="O81" s="3">
        <f>100*DataTransformed!R76</f>
        <v>7.3345474585808645</v>
      </c>
      <c r="P81" s="3">
        <f>100*DataTransformed!I76</f>
        <v>0.80958489591012039</v>
      </c>
      <c r="Q81" s="3">
        <f>100*DataTransformed!S76</f>
        <v>7.2948005369028124</v>
      </c>
      <c r="V81" s="2" t="str">
        <f t="shared" si="3"/>
        <v>Q2/1978</v>
      </c>
      <c r="W81" s="17">
        <f t="shared" si="8"/>
        <v>0.97886674042844846</v>
      </c>
      <c r="X81" s="17">
        <f t="shared" si="9"/>
        <v>0.97136050317550993</v>
      </c>
      <c r="Y81" s="17">
        <f t="shared" si="10"/>
        <v>0.99971123349362367</v>
      </c>
      <c r="Z81" s="17">
        <f t="shared" si="11"/>
        <v>0.98767067118213259</v>
      </c>
      <c r="AA81" s="17">
        <f t="shared" si="12"/>
        <v>0.99728133093625881</v>
      </c>
      <c r="AB81" s="17">
        <f t="shared" si="13"/>
        <v>0.99693519479832182</v>
      </c>
      <c r="AC81" s="17">
        <f t="shared" si="14"/>
        <v>0.99625078692797553</v>
      </c>
      <c r="AD81" s="18">
        <f t="shared" si="15"/>
        <v>0.97886674042844846</v>
      </c>
      <c r="AE81" s="18">
        <f t="shared" si="16"/>
        <v>0.96065347394640188</v>
      </c>
      <c r="AF81" s="18">
        <f t="shared" si="17"/>
        <v>0.97701783480064941</v>
      </c>
      <c r="AG81" s="18">
        <f t="shared" si="18"/>
        <v>0.96546236130137608</v>
      </c>
      <c r="AH81" s="18">
        <f t="shared" si="19"/>
        <v>0.97954118572116955</v>
      </c>
      <c r="AI81" s="18">
        <f t="shared" si="20"/>
        <v>0.97392766251755192</v>
      </c>
      <c r="AJ81" s="18">
        <f t="shared" si="21"/>
        <v>0.9786542639122584</v>
      </c>
      <c r="AK81" s="19">
        <f t="shared" si="22"/>
        <v>0.97136050317550993</v>
      </c>
      <c r="AL81" s="19">
        <f t="shared" si="23"/>
        <v>0.96065347394640188</v>
      </c>
      <c r="AM81" s="19">
        <f t="shared" si="24"/>
        <v>0.97127922964222069</v>
      </c>
      <c r="AN81" s="19">
        <f t="shared" si="25"/>
        <v>0.96628335541972432</v>
      </c>
      <c r="AO81" s="19">
        <f t="shared" si="26"/>
        <v>0.96371969365176624</v>
      </c>
      <c r="AP81" s="19">
        <f t="shared" si="27"/>
        <v>0.95917430310419849</v>
      </c>
      <c r="AQ81" s="19">
        <f t="shared" si="28"/>
        <v>0.9690434669479574</v>
      </c>
      <c r="AR81" s="20">
        <f t="shared" si="29"/>
        <v>0.99971123349362367</v>
      </c>
      <c r="AS81" s="20">
        <f t="shared" si="30"/>
        <v>0.97701783480064941</v>
      </c>
      <c r="AT81" s="20">
        <f t="shared" si="31"/>
        <v>0.97127922964222069</v>
      </c>
      <c r="AU81" s="20">
        <f t="shared" si="32"/>
        <v>0.98719650548943216</v>
      </c>
      <c r="AV81" s="20">
        <f t="shared" si="33"/>
        <v>0.99671616446362765</v>
      </c>
      <c r="AW81" s="20">
        <f t="shared" si="34"/>
        <v>0.99689943136280068</v>
      </c>
      <c r="AX81" s="20">
        <f t="shared" si="35"/>
        <v>0.99595575994865826</v>
      </c>
      <c r="AY81" s="16">
        <f t="shared" si="36"/>
        <v>0.98767067118213259</v>
      </c>
      <c r="AZ81" s="16">
        <f t="shared" si="37"/>
        <v>0.96546236130137608</v>
      </c>
      <c r="BA81" s="16">
        <f t="shared" si="38"/>
        <v>0.96628335541972432</v>
      </c>
      <c r="BB81" s="16">
        <f t="shared" si="39"/>
        <v>0.98719650548943216</v>
      </c>
      <c r="BC81" s="16">
        <f t="shared" si="40"/>
        <v>0.98304231216848204</v>
      </c>
      <c r="BD81" s="16">
        <f t="shared" si="41"/>
        <v>0.97981399289836701</v>
      </c>
      <c r="BE81" s="16">
        <f t="shared" si="42"/>
        <v>0.98307459373550121</v>
      </c>
      <c r="BF81" s="13">
        <f t="shared" si="43"/>
        <v>0.99728133093625881</v>
      </c>
      <c r="BG81" s="13">
        <f t="shared" si="44"/>
        <v>0.97954118572116955</v>
      </c>
      <c r="BH81" s="13">
        <f t="shared" si="45"/>
        <v>0.96371969365176624</v>
      </c>
      <c r="BI81" s="13">
        <f t="shared" si="46"/>
        <v>0.99671616446362765</v>
      </c>
      <c r="BJ81" s="13">
        <f t="shared" si="47"/>
        <v>0.98304231216848204</v>
      </c>
      <c r="BK81" s="13">
        <f t="shared" si="48"/>
        <v>0.99689550744466093</v>
      </c>
      <c r="BL81" s="13">
        <f t="shared" si="49"/>
        <v>0.9954792835348536</v>
      </c>
      <c r="BM81" s="21">
        <f t="shared" si="50"/>
        <v>0.99693519479832182</v>
      </c>
      <c r="BN81" s="21">
        <f t="shared" si="51"/>
        <v>0.97392766251755192</v>
      </c>
      <c r="BO81" s="21">
        <f t="shared" si="52"/>
        <v>0.95917430310419849</v>
      </c>
      <c r="BP81" s="21">
        <f t="shared" si="53"/>
        <v>0.99689943136280068</v>
      </c>
      <c r="BQ81" s="21">
        <f t="shared" si="54"/>
        <v>0.97981399289836701</v>
      </c>
      <c r="BR81" s="21">
        <f t="shared" si="55"/>
        <v>0.99689550744466093</v>
      </c>
      <c r="BS81" s="21">
        <f t="shared" si="56"/>
        <v>0.99331829335611488</v>
      </c>
      <c r="BT81" s="22">
        <f t="shared" si="57"/>
        <v>0.99625078692797553</v>
      </c>
      <c r="BU81" s="22">
        <f t="shared" si="58"/>
        <v>0.9786542639122584</v>
      </c>
      <c r="BV81" s="22">
        <f t="shared" si="59"/>
        <v>0.9690434669479574</v>
      </c>
      <c r="BW81" s="22">
        <f t="shared" si="60"/>
        <v>0.99595575994865826</v>
      </c>
      <c r="BX81" s="22">
        <f t="shared" si="61"/>
        <v>0.98307459373550121</v>
      </c>
      <c r="BY81" s="22">
        <f t="shared" si="62"/>
        <v>0.9954792835348536</v>
      </c>
      <c r="BZ81" s="22">
        <f t="shared" si="63"/>
        <v>0.99331829335611488</v>
      </c>
      <c r="CC81" s="2" t="str">
        <f t="shared" si="4"/>
        <v>Q2/1978</v>
      </c>
      <c r="CD81" s="3">
        <f t="shared" si="71"/>
        <v>0.97886674042844846</v>
      </c>
      <c r="CE81" s="3">
        <f t="shared" si="72"/>
        <v>0.99625078692797553</v>
      </c>
      <c r="CF81" s="3">
        <f t="shared" si="73"/>
        <v>0.99728133093625881</v>
      </c>
      <c r="CG81" s="3">
        <f t="shared" si="74"/>
        <v>0.97129954802554297</v>
      </c>
      <c r="CH81" s="3">
        <f t="shared" si="75"/>
        <v>0.98142815253342452</v>
      </c>
      <c r="CI81" s="3">
        <f t="shared" si="76"/>
        <v>0.99617703018314618</v>
      </c>
      <c r="CJ81" s="2">
        <v>0</v>
      </c>
      <c r="CL81" s="3" t="e">
        <v>#N/A</v>
      </c>
      <c r="CM81" s="3" t="e">
        <v>#N/A</v>
      </c>
      <c r="CN81" s="3" t="e">
        <v>#N/A</v>
      </c>
      <c r="CR81" s="2" t="str">
        <f t="shared" si="67"/>
        <v>Q2/1978</v>
      </c>
      <c r="CS81" s="3">
        <f t="shared" si="68"/>
        <v>0.99509197833889151</v>
      </c>
      <c r="CT81" s="3">
        <f t="shared" si="69"/>
        <v>0.98866533975076765</v>
      </c>
    </row>
    <row r="82" spans="1:98" x14ac:dyDescent="0.25">
      <c r="A82" s="2" t="str">
        <f>'Real GDP'!A81</f>
        <v>Q3/1978</v>
      </c>
      <c r="B82" s="3">
        <f>100*DataTransformed!B77</f>
        <v>3.8926311643287193</v>
      </c>
      <c r="C82" s="3">
        <f>100*DataTransformed!L77</f>
        <v>6.6334006312539273</v>
      </c>
      <c r="D82" s="3">
        <f>100*DataTransformed!C77</f>
        <v>5.3754905428160527</v>
      </c>
      <c r="E82" s="3">
        <f>100*DataTransformed!M77</f>
        <v>6.5234822188195096</v>
      </c>
      <c r="F82" s="3">
        <f>100*DataTransformed!D77</f>
        <v>-0.35199043518545636</v>
      </c>
      <c r="G82" s="3">
        <f>100*DataTransformed!N77</f>
        <v>7.1434482821407741</v>
      </c>
      <c r="H82" s="3">
        <f>100*DataTransformed!E77</f>
        <v>5.2112668472791057</v>
      </c>
      <c r="I82" s="3">
        <f>100*DataTransformed!O77</f>
        <v>6.6143087824169555</v>
      </c>
      <c r="J82" s="3">
        <f>100*DataTransformed!F77</f>
        <v>2.0993454657332933</v>
      </c>
      <c r="K82" s="3">
        <f>100*DataTransformed!P77</f>
        <v>6.2864962851934436</v>
      </c>
      <c r="L82" s="3">
        <f>100*DataTransformed!G77</f>
        <v>2.8720906133962387</v>
      </c>
      <c r="M82" s="3">
        <f>100*DataTransformed!Q77</f>
        <v>6.7633487689455762</v>
      </c>
      <c r="N82" s="3">
        <f>100*DataTransformed!H77</f>
        <v>5.1407762124558332</v>
      </c>
      <c r="O82" s="3">
        <f>100*DataTransformed!R77</f>
        <v>6.599960295941365</v>
      </c>
      <c r="P82" s="3">
        <f>100*DataTransformed!I77</f>
        <v>-0.49113916423273452</v>
      </c>
      <c r="Q82" s="3">
        <f>100*DataTransformed!S77</f>
        <v>6.7527201852191965</v>
      </c>
      <c r="V82" s="2" t="str">
        <f t="shared" si="3"/>
        <v>Q3/1978</v>
      </c>
      <c r="W82" s="17">
        <f t="shared" si="8"/>
        <v>0.97753428688536181</v>
      </c>
      <c r="X82" s="17">
        <f t="shared" si="9"/>
        <v>0.96989456651265116</v>
      </c>
      <c r="Y82" s="17">
        <f t="shared" si="10"/>
        <v>0.99970218096235475</v>
      </c>
      <c r="Z82" s="17">
        <f t="shared" si="11"/>
        <v>0.9869621276034487</v>
      </c>
      <c r="AA82" s="17">
        <f t="shared" si="12"/>
        <v>0.9972101275218106</v>
      </c>
      <c r="AB82" s="17">
        <f t="shared" si="13"/>
        <v>0.99675893232500268</v>
      </c>
      <c r="AC82" s="17">
        <f t="shared" si="14"/>
        <v>0.99604862294008811</v>
      </c>
      <c r="AD82" s="18">
        <f t="shared" si="15"/>
        <v>0.97753428688536181</v>
      </c>
      <c r="AE82" s="18">
        <f t="shared" si="16"/>
        <v>0.95806504632266387</v>
      </c>
      <c r="AF82" s="18">
        <f t="shared" si="17"/>
        <v>0.97565473657156354</v>
      </c>
      <c r="AG82" s="18">
        <f t="shared" si="18"/>
        <v>0.96389539601787944</v>
      </c>
      <c r="AH82" s="18">
        <f t="shared" si="19"/>
        <v>0.97814984506948599</v>
      </c>
      <c r="AI82" s="18">
        <f t="shared" si="20"/>
        <v>0.97251625694371657</v>
      </c>
      <c r="AJ82" s="18">
        <f t="shared" si="21"/>
        <v>0.97712849418621406</v>
      </c>
      <c r="AK82" s="19">
        <f t="shared" si="22"/>
        <v>0.96989456651265116</v>
      </c>
      <c r="AL82" s="19">
        <f t="shared" si="23"/>
        <v>0.95806504632266387</v>
      </c>
      <c r="AM82" s="19">
        <f t="shared" si="24"/>
        <v>0.96976582674300382</v>
      </c>
      <c r="AN82" s="19">
        <f t="shared" si="25"/>
        <v>0.96413222560601097</v>
      </c>
      <c r="AO82" s="19">
        <f t="shared" si="26"/>
        <v>0.96209174755495719</v>
      </c>
      <c r="AP82" s="19">
        <f t="shared" si="27"/>
        <v>0.95695626042291593</v>
      </c>
      <c r="AQ82" s="19">
        <f t="shared" si="28"/>
        <v>0.96755197515850933</v>
      </c>
      <c r="AR82" s="20">
        <f t="shared" si="29"/>
        <v>0.99970218096235475</v>
      </c>
      <c r="AS82" s="20">
        <f t="shared" si="30"/>
        <v>0.97565473657156354</v>
      </c>
      <c r="AT82" s="20">
        <f t="shared" si="31"/>
        <v>0.96976582674300382</v>
      </c>
      <c r="AU82" s="20">
        <f t="shared" si="32"/>
        <v>0.98642280140756911</v>
      </c>
      <c r="AV82" s="20">
        <f t="shared" si="33"/>
        <v>0.99665614146980586</v>
      </c>
      <c r="AW82" s="20">
        <f t="shared" si="34"/>
        <v>0.99672364634001265</v>
      </c>
      <c r="AX82" s="20">
        <f t="shared" si="35"/>
        <v>0.99573541380271779</v>
      </c>
      <c r="AY82" s="16">
        <f t="shared" si="36"/>
        <v>0.9869621276034487</v>
      </c>
      <c r="AZ82" s="16">
        <f t="shared" si="37"/>
        <v>0.96389539601787944</v>
      </c>
      <c r="BA82" s="16">
        <f t="shared" si="38"/>
        <v>0.96413222560601097</v>
      </c>
      <c r="BB82" s="16">
        <f t="shared" si="39"/>
        <v>0.98642280140756911</v>
      </c>
      <c r="BC82" s="16">
        <f t="shared" si="40"/>
        <v>0.98230021785351973</v>
      </c>
      <c r="BD82" s="16">
        <f t="shared" si="41"/>
        <v>0.97870640184876423</v>
      </c>
      <c r="BE82" s="16">
        <f t="shared" si="42"/>
        <v>0.98201392024802336</v>
      </c>
      <c r="BF82" s="13">
        <f t="shared" si="43"/>
        <v>0.9972101275218106</v>
      </c>
      <c r="BG82" s="13">
        <f t="shared" si="44"/>
        <v>0.97814984506948599</v>
      </c>
      <c r="BH82" s="13">
        <f t="shared" si="45"/>
        <v>0.96209174755495719</v>
      </c>
      <c r="BI82" s="13">
        <f t="shared" si="46"/>
        <v>0.99665614146980586</v>
      </c>
      <c r="BJ82" s="13">
        <f t="shared" si="47"/>
        <v>0.98230021785351973</v>
      </c>
      <c r="BK82" s="13">
        <f t="shared" si="48"/>
        <v>0.99678972471577831</v>
      </c>
      <c r="BL82" s="13">
        <f t="shared" si="49"/>
        <v>0.99531728274616116</v>
      </c>
      <c r="BM82" s="21">
        <f t="shared" si="50"/>
        <v>0.99675893232500268</v>
      </c>
      <c r="BN82" s="21">
        <f t="shared" si="51"/>
        <v>0.97251625694371657</v>
      </c>
      <c r="BO82" s="21">
        <f t="shared" si="52"/>
        <v>0.95695626042291593</v>
      </c>
      <c r="BP82" s="21">
        <f t="shared" si="53"/>
        <v>0.99672364634001265</v>
      </c>
      <c r="BQ82" s="21">
        <f t="shared" si="54"/>
        <v>0.97870640184876423</v>
      </c>
      <c r="BR82" s="21">
        <f t="shared" si="55"/>
        <v>0.99678972471577831</v>
      </c>
      <c r="BS82" s="21">
        <f t="shared" si="56"/>
        <v>0.99290290105536105</v>
      </c>
      <c r="BT82" s="22">
        <f t="shared" si="57"/>
        <v>0.99604862294008811</v>
      </c>
      <c r="BU82" s="22">
        <f t="shared" si="58"/>
        <v>0.97712849418621406</v>
      </c>
      <c r="BV82" s="22">
        <f t="shared" si="59"/>
        <v>0.96755197515850933</v>
      </c>
      <c r="BW82" s="22">
        <f t="shared" si="60"/>
        <v>0.99573541380271779</v>
      </c>
      <c r="BX82" s="22">
        <f t="shared" si="61"/>
        <v>0.98201392024802336</v>
      </c>
      <c r="BY82" s="22">
        <f t="shared" si="62"/>
        <v>0.99531728274616116</v>
      </c>
      <c r="BZ82" s="22">
        <f t="shared" si="63"/>
        <v>0.99290290105536105</v>
      </c>
      <c r="CC82" s="2" t="str">
        <f t="shared" si="4"/>
        <v>Q3/1978</v>
      </c>
      <c r="CD82" s="3">
        <f t="shared" si="71"/>
        <v>0.97753428688536181</v>
      </c>
      <c r="CE82" s="3">
        <f t="shared" si="72"/>
        <v>0.99604862294008811</v>
      </c>
      <c r="CF82" s="3">
        <f t="shared" si="73"/>
        <v>0.9972101275218106</v>
      </c>
      <c r="CG82" s="3">
        <f t="shared" si="74"/>
        <v>0.96979801168541568</v>
      </c>
      <c r="CH82" s="3">
        <f t="shared" si="75"/>
        <v>0.98036016104839385</v>
      </c>
      <c r="CI82" s="3">
        <f t="shared" si="76"/>
        <v>0.99597032065574553</v>
      </c>
      <c r="CJ82" s="2">
        <v>0</v>
      </c>
      <c r="CL82" s="3" t="e">
        <v>#N/A</v>
      </c>
      <c r="CM82" s="3" t="e">
        <v>#N/A</v>
      </c>
      <c r="CN82" s="3" t="e">
        <v>#N/A</v>
      </c>
      <c r="CR82" s="2" t="str">
        <f t="shared" si="67"/>
        <v>Q3/1978</v>
      </c>
      <c r="CS82" s="3">
        <f t="shared" si="68"/>
        <v>0.99485266244160941</v>
      </c>
      <c r="CT82" s="3">
        <f t="shared" si="69"/>
        <v>0.98807604145596417</v>
      </c>
    </row>
    <row r="83" spans="1:98" x14ac:dyDescent="0.25">
      <c r="A83" s="2" t="str">
        <f>'Real GDP'!A82</f>
        <v>Q4/1978</v>
      </c>
      <c r="B83" s="3">
        <f>100*DataTransformed!B78</f>
        <v>5.3292587294677674</v>
      </c>
      <c r="C83" s="3">
        <f>100*DataTransformed!L78</f>
        <v>8.3237893828989939</v>
      </c>
      <c r="D83" s="3">
        <f>100*DataTransformed!C78</f>
        <v>3.6302114389133777</v>
      </c>
      <c r="E83" s="3">
        <f>100*DataTransformed!M78</f>
        <v>8.4157500697878973</v>
      </c>
      <c r="F83" s="3">
        <f>100*DataTransformed!D78</f>
        <v>3.3900397501181345</v>
      </c>
      <c r="G83" s="3">
        <f>100*DataTransformed!N78</f>
        <v>8.5326638842378344</v>
      </c>
      <c r="H83" s="3">
        <f>100*DataTransformed!E78</f>
        <v>4.6492945571461775</v>
      </c>
      <c r="I83" s="3">
        <f>100*DataTransformed!O78</f>
        <v>8.267689392599209</v>
      </c>
      <c r="J83" s="3">
        <f>100*DataTransformed!F78</f>
        <v>6.0493493896007777</v>
      </c>
      <c r="K83" s="3">
        <f>100*DataTransformed!P78</f>
        <v>8.1941993807467028</v>
      </c>
      <c r="L83" s="3">
        <f>100*DataTransformed!G78</f>
        <v>3.3853991402970962</v>
      </c>
      <c r="M83" s="3">
        <f>100*DataTransformed!Q78</f>
        <v>8.3651298613817815</v>
      </c>
      <c r="N83" s="3">
        <f>100*DataTransformed!H78</f>
        <v>5.7309512938765295</v>
      </c>
      <c r="O83" s="3">
        <f>100*DataTransformed!R78</f>
        <v>8.2793097301568253</v>
      </c>
      <c r="P83" s="3">
        <f>100*DataTransformed!I78</f>
        <v>-0.59240545768233233</v>
      </c>
      <c r="Q83" s="3">
        <f>100*DataTransformed!S78</f>
        <v>8.2480318948890741</v>
      </c>
      <c r="V83" s="2" t="str">
        <f t="shared" si="3"/>
        <v>Q4/1978</v>
      </c>
      <c r="W83" s="17">
        <f t="shared" si="8"/>
        <v>0.97776888053162936</v>
      </c>
      <c r="X83" s="17">
        <f t="shared" si="9"/>
        <v>0.97070224162373575</v>
      </c>
      <c r="Y83" s="17">
        <f t="shared" si="10"/>
        <v>0.99970549038776535</v>
      </c>
      <c r="Z83" s="17">
        <f t="shared" si="11"/>
        <v>0.98728413082203892</v>
      </c>
      <c r="AA83" s="17">
        <f t="shared" si="12"/>
        <v>0.99729719031989961</v>
      </c>
      <c r="AB83" s="17">
        <f t="shared" si="13"/>
        <v>0.99678904529094492</v>
      </c>
      <c r="AC83" s="17">
        <f t="shared" si="14"/>
        <v>0.99618802441968957</v>
      </c>
      <c r="AD83" s="18">
        <f t="shared" si="15"/>
        <v>0.97776888053162936</v>
      </c>
      <c r="AE83" s="18">
        <f t="shared" si="16"/>
        <v>0.9586915350709122</v>
      </c>
      <c r="AF83" s="18">
        <f t="shared" si="17"/>
        <v>0.97596167576986792</v>
      </c>
      <c r="AG83" s="18">
        <f t="shared" si="18"/>
        <v>0.96444861745276544</v>
      </c>
      <c r="AH83" s="18">
        <f t="shared" si="19"/>
        <v>0.97837612020375853</v>
      </c>
      <c r="AI83" s="18">
        <f t="shared" si="20"/>
        <v>0.97296529141009347</v>
      </c>
      <c r="AJ83" s="18">
        <f t="shared" si="21"/>
        <v>0.97737548398240937</v>
      </c>
      <c r="AK83" s="19">
        <f t="shared" si="22"/>
        <v>0.97070224162373575</v>
      </c>
      <c r="AL83" s="19">
        <f t="shared" si="23"/>
        <v>0.9586915350709122</v>
      </c>
      <c r="AM83" s="19">
        <f t="shared" si="24"/>
        <v>0.97054414636873432</v>
      </c>
      <c r="AN83" s="19">
        <f t="shared" si="25"/>
        <v>0.96512264938517767</v>
      </c>
      <c r="AO83" s="19">
        <f t="shared" si="26"/>
        <v>0.96290561399413588</v>
      </c>
      <c r="AP83" s="19">
        <f t="shared" si="27"/>
        <v>0.95797915194653349</v>
      </c>
      <c r="AQ83" s="19">
        <f t="shared" si="28"/>
        <v>0.96821179005951474</v>
      </c>
      <c r="AR83" s="20">
        <f t="shared" si="29"/>
        <v>0.99970549038776535</v>
      </c>
      <c r="AS83" s="20">
        <f t="shared" si="30"/>
        <v>0.97596167576986792</v>
      </c>
      <c r="AT83" s="20">
        <f t="shared" si="31"/>
        <v>0.97054414636873432</v>
      </c>
      <c r="AU83" s="20">
        <f t="shared" si="32"/>
        <v>0.98675150814777113</v>
      </c>
      <c r="AV83" s="20">
        <f t="shared" si="33"/>
        <v>0.99675008198920156</v>
      </c>
      <c r="AW83" s="20">
        <f t="shared" si="34"/>
        <v>0.99677702891152098</v>
      </c>
      <c r="AX83" s="20">
        <f t="shared" si="35"/>
        <v>0.99587266247427209</v>
      </c>
      <c r="AY83" s="16">
        <f t="shared" si="36"/>
        <v>0.98728413082203892</v>
      </c>
      <c r="AZ83" s="16">
        <f t="shared" si="37"/>
        <v>0.96444861745276544</v>
      </c>
      <c r="BA83" s="16">
        <f t="shared" si="38"/>
        <v>0.96512264938517767</v>
      </c>
      <c r="BB83" s="16">
        <f t="shared" si="39"/>
        <v>0.98675150814777113</v>
      </c>
      <c r="BC83" s="16">
        <f t="shared" si="40"/>
        <v>0.98275692310136609</v>
      </c>
      <c r="BD83" s="16">
        <f t="shared" si="41"/>
        <v>0.97916130860222295</v>
      </c>
      <c r="BE83" s="16">
        <f t="shared" si="42"/>
        <v>0.98250518686434096</v>
      </c>
      <c r="BF83" s="13">
        <f t="shared" si="43"/>
        <v>0.99729719031989961</v>
      </c>
      <c r="BG83" s="13">
        <f t="shared" si="44"/>
        <v>0.97837612020375853</v>
      </c>
      <c r="BH83" s="13">
        <f t="shared" si="45"/>
        <v>0.96290561399413588</v>
      </c>
      <c r="BI83" s="13">
        <f t="shared" si="46"/>
        <v>0.99675008198920156</v>
      </c>
      <c r="BJ83" s="13">
        <f t="shared" si="47"/>
        <v>0.98275692310136609</v>
      </c>
      <c r="BK83" s="13">
        <f t="shared" si="48"/>
        <v>0.99686916211909737</v>
      </c>
      <c r="BL83" s="13">
        <f t="shared" si="49"/>
        <v>0.99542122252443566</v>
      </c>
      <c r="BM83" s="21">
        <f t="shared" si="50"/>
        <v>0.99678904529094492</v>
      </c>
      <c r="BN83" s="21">
        <f t="shared" si="51"/>
        <v>0.97296529141009347</v>
      </c>
      <c r="BO83" s="21">
        <f t="shared" si="52"/>
        <v>0.95797915194653349</v>
      </c>
      <c r="BP83" s="21">
        <f t="shared" si="53"/>
        <v>0.99677702891152098</v>
      </c>
      <c r="BQ83" s="21">
        <f t="shared" si="54"/>
        <v>0.97916130860222295</v>
      </c>
      <c r="BR83" s="21">
        <f t="shared" si="55"/>
        <v>0.99686916211909737</v>
      </c>
      <c r="BS83" s="21">
        <f t="shared" si="56"/>
        <v>0.99309425490343917</v>
      </c>
      <c r="BT83" s="22">
        <f t="shared" si="57"/>
        <v>0.99618802441968957</v>
      </c>
      <c r="BU83" s="22">
        <f t="shared" si="58"/>
        <v>0.97737548398240937</v>
      </c>
      <c r="BV83" s="22">
        <f t="shared" si="59"/>
        <v>0.96821179005951474</v>
      </c>
      <c r="BW83" s="22">
        <f t="shared" si="60"/>
        <v>0.99587266247427209</v>
      </c>
      <c r="BX83" s="22">
        <f t="shared" si="61"/>
        <v>0.98250518686434096</v>
      </c>
      <c r="BY83" s="22">
        <f t="shared" si="62"/>
        <v>0.99542122252443566</v>
      </c>
      <c r="BZ83" s="22">
        <f t="shared" si="63"/>
        <v>0.99309425490343917</v>
      </c>
      <c r="CC83" s="2" t="str">
        <f t="shared" si="4"/>
        <v>Q4/1978</v>
      </c>
      <c r="CD83" s="3">
        <f t="shared" si="71"/>
        <v>0.97776888053162936</v>
      </c>
      <c r="CE83" s="3">
        <f t="shared" si="72"/>
        <v>0.99618802441968957</v>
      </c>
      <c r="CF83" s="3">
        <f t="shared" si="73"/>
        <v>0.99729719031989961</v>
      </c>
      <c r="CG83" s="3">
        <f t="shared" si="74"/>
        <v>0.9705836701824847</v>
      </c>
      <c r="CH83" s="3">
        <f t="shared" si="75"/>
        <v>0.98083324773328195</v>
      </c>
      <c r="CI83" s="3">
        <f t="shared" si="76"/>
        <v>0.99610918393333514</v>
      </c>
      <c r="CJ83" s="2">
        <v>0</v>
      </c>
      <c r="CL83" s="3" t="e">
        <v>#N/A</v>
      </c>
      <c r="CM83" s="3" t="e">
        <v>#N/A</v>
      </c>
      <c r="CN83" s="3" t="e">
        <v>#N/A</v>
      </c>
      <c r="CR83" s="2" t="str">
        <f t="shared" si="67"/>
        <v>Q4/1978</v>
      </c>
      <c r="CS83" s="3">
        <f t="shared" si="68"/>
        <v>0.99496269855152175</v>
      </c>
      <c r="CT83" s="3">
        <f t="shared" si="69"/>
        <v>0.98833148865641873</v>
      </c>
    </row>
    <row r="84" spans="1:98" x14ac:dyDescent="0.25">
      <c r="A84" s="2" t="str">
        <f>'Real GDP'!A83</f>
        <v>Q1/1979</v>
      </c>
      <c r="B84" s="3">
        <f>100*DataTransformed!B79</f>
        <v>0.79395423230437245</v>
      </c>
      <c r="C84" s="3">
        <f>100*DataTransformed!L79</f>
        <v>7.0880427555193748</v>
      </c>
      <c r="D84" s="3">
        <f>100*DataTransformed!C79</f>
        <v>-1.5723016955103475</v>
      </c>
      <c r="E84" s="3">
        <f>100*DataTransformed!M79</f>
        <v>7.5439187223304671</v>
      </c>
      <c r="F84" s="3">
        <f>100*DataTransformed!D79</f>
        <v>3.4255091069979926</v>
      </c>
      <c r="G84" s="3">
        <f>100*DataTransformed!N79</f>
        <v>7.2669273266754431</v>
      </c>
      <c r="H84" s="3">
        <f>100*DataTransformed!E79</f>
        <v>0.49431612928252378</v>
      </c>
      <c r="I84" s="3">
        <f>100*DataTransformed!O79</f>
        <v>7.004849494862242</v>
      </c>
      <c r="J84" s="3">
        <f>100*DataTransformed!F79</f>
        <v>6.270494471214505</v>
      </c>
      <c r="K84" s="3">
        <f>100*DataTransformed!P79</f>
        <v>7.5921212121116355</v>
      </c>
      <c r="L84" s="3">
        <f>100*DataTransformed!G79</f>
        <v>3.4259307327406674</v>
      </c>
      <c r="M84" s="3">
        <f>100*DataTransformed!Q79</f>
        <v>7.1414611602667932</v>
      </c>
      <c r="N84" s="3">
        <f>100*DataTransformed!H79</f>
        <v>5.9368684122141246</v>
      </c>
      <c r="O84" s="3">
        <f>100*DataTransformed!R79</f>
        <v>6.9294751175275948</v>
      </c>
      <c r="P84" s="3">
        <f>100*DataTransformed!I79</f>
        <v>-0.63809025798562402</v>
      </c>
      <c r="Q84" s="3">
        <f>100*DataTransformed!S79</f>
        <v>7.0198852046715388</v>
      </c>
      <c r="V84" s="2" t="str">
        <f t="shared" si="3"/>
        <v>Q1/1979</v>
      </c>
      <c r="W84" s="17">
        <f t="shared" si="8"/>
        <v>0.97734947084971235</v>
      </c>
      <c r="X84" s="17">
        <f t="shared" si="9"/>
        <v>0.96979369232130708</v>
      </c>
      <c r="Y84" s="17">
        <f t="shared" si="10"/>
        <v>0.99968684899256921</v>
      </c>
      <c r="Z84" s="17">
        <f t="shared" si="11"/>
        <v>0.98641190308174309</v>
      </c>
      <c r="AA84" s="17">
        <f t="shared" si="12"/>
        <v>0.99742755277607054</v>
      </c>
      <c r="AB84" s="17">
        <f t="shared" si="13"/>
        <v>0.9966169286628741</v>
      </c>
      <c r="AC84" s="17">
        <f t="shared" si="14"/>
        <v>0.99606523750418119</v>
      </c>
      <c r="AD84" s="18">
        <f t="shared" si="15"/>
        <v>0.97734947084971235</v>
      </c>
      <c r="AE84" s="18">
        <f t="shared" si="16"/>
        <v>0.95772620547652698</v>
      </c>
      <c r="AF84" s="18">
        <f t="shared" si="17"/>
        <v>0.97550404515209721</v>
      </c>
      <c r="AG84" s="18">
        <f t="shared" si="18"/>
        <v>0.96318709606286823</v>
      </c>
      <c r="AH84" s="18">
        <f t="shared" si="19"/>
        <v>0.97747100403102849</v>
      </c>
      <c r="AI84" s="18">
        <f t="shared" si="20"/>
        <v>0.97247137417333962</v>
      </c>
      <c r="AJ84" s="18">
        <f t="shared" si="21"/>
        <v>0.97677154728397908</v>
      </c>
      <c r="AK84" s="19">
        <f t="shared" si="22"/>
        <v>0.96979369232130708</v>
      </c>
      <c r="AL84" s="19">
        <f t="shared" si="23"/>
        <v>0.95772620547652698</v>
      </c>
      <c r="AM84" s="19">
        <f t="shared" si="24"/>
        <v>0.96963496810593974</v>
      </c>
      <c r="AN84" s="19">
        <f t="shared" si="25"/>
        <v>0.96346846484704507</v>
      </c>
      <c r="AO84" s="19">
        <f t="shared" si="26"/>
        <v>0.96193160615340878</v>
      </c>
      <c r="AP84" s="19">
        <f t="shared" si="27"/>
        <v>0.95664783371230389</v>
      </c>
      <c r="AQ84" s="19">
        <f t="shared" si="28"/>
        <v>0.96723332405733009</v>
      </c>
      <c r="AR84" s="20">
        <f t="shared" si="29"/>
        <v>0.99968684899256921</v>
      </c>
      <c r="AS84" s="20">
        <f t="shared" si="30"/>
        <v>0.97550404515209721</v>
      </c>
      <c r="AT84" s="20">
        <f t="shared" si="31"/>
        <v>0.96963496810593974</v>
      </c>
      <c r="AU84" s="20">
        <f t="shared" si="32"/>
        <v>0.98570309724748817</v>
      </c>
      <c r="AV84" s="20">
        <f t="shared" si="33"/>
        <v>0.99689481698183791</v>
      </c>
      <c r="AW84" s="20">
        <f t="shared" si="34"/>
        <v>0.99664676500075611</v>
      </c>
      <c r="AX84" s="20">
        <f t="shared" si="35"/>
        <v>0.99575577512726032</v>
      </c>
      <c r="AY84" s="16">
        <f t="shared" si="36"/>
        <v>0.98641190308174309</v>
      </c>
      <c r="AZ84" s="16">
        <f t="shared" si="37"/>
        <v>0.96318709606286823</v>
      </c>
      <c r="BA84" s="16">
        <f t="shared" si="38"/>
        <v>0.96346846484704507</v>
      </c>
      <c r="BB84" s="16">
        <f t="shared" si="39"/>
        <v>0.98570309724748817</v>
      </c>
      <c r="BC84" s="16">
        <f t="shared" si="40"/>
        <v>0.98184806275875269</v>
      </c>
      <c r="BD84" s="16">
        <f t="shared" si="41"/>
        <v>0.97755241301289875</v>
      </c>
      <c r="BE84" s="16">
        <f t="shared" si="42"/>
        <v>0.98135102304175348</v>
      </c>
      <c r="BF84" s="13">
        <f t="shared" si="43"/>
        <v>0.99742755277607054</v>
      </c>
      <c r="BG84" s="13">
        <f t="shared" si="44"/>
        <v>0.97747100403102849</v>
      </c>
      <c r="BH84" s="13">
        <f t="shared" si="45"/>
        <v>0.96193160615340878</v>
      </c>
      <c r="BI84" s="13">
        <f t="shared" si="46"/>
        <v>0.99689481698183791</v>
      </c>
      <c r="BJ84" s="13">
        <f t="shared" si="47"/>
        <v>0.98184806275875269</v>
      </c>
      <c r="BK84" s="13">
        <f t="shared" si="48"/>
        <v>0.99708111505896846</v>
      </c>
      <c r="BL84" s="13">
        <f t="shared" si="49"/>
        <v>0.99538703109383764</v>
      </c>
      <c r="BM84" s="21">
        <f t="shared" si="50"/>
        <v>0.9966169286628741</v>
      </c>
      <c r="BN84" s="21">
        <f t="shared" si="51"/>
        <v>0.97247137417333962</v>
      </c>
      <c r="BO84" s="21">
        <f t="shared" si="52"/>
        <v>0.95664783371230389</v>
      </c>
      <c r="BP84" s="21">
        <f t="shared" si="53"/>
        <v>0.99664676500075611</v>
      </c>
      <c r="BQ84" s="21">
        <f t="shared" si="54"/>
        <v>0.97755241301289875</v>
      </c>
      <c r="BR84" s="21">
        <f t="shared" si="55"/>
        <v>0.99708111505896846</v>
      </c>
      <c r="BS84" s="21">
        <f t="shared" si="56"/>
        <v>0.9928840562910296</v>
      </c>
      <c r="BT84" s="22">
        <f t="shared" si="57"/>
        <v>0.99606523750418119</v>
      </c>
      <c r="BU84" s="22">
        <f t="shared" si="58"/>
        <v>0.97677154728397908</v>
      </c>
      <c r="BV84" s="22">
        <f t="shared" si="59"/>
        <v>0.96723332405733009</v>
      </c>
      <c r="BW84" s="22">
        <f t="shared" si="60"/>
        <v>0.99575577512726032</v>
      </c>
      <c r="BX84" s="22">
        <f t="shared" si="61"/>
        <v>0.98135102304175348</v>
      </c>
      <c r="BY84" s="22">
        <f t="shared" si="62"/>
        <v>0.99538703109383764</v>
      </c>
      <c r="BZ84" s="22">
        <f t="shared" si="63"/>
        <v>0.9928840562910296</v>
      </c>
      <c r="CC84" s="2" t="str">
        <f t="shared" si="4"/>
        <v>Q1/1979</v>
      </c>
      <c r="CD84" s="3">
        <f t="shared" si="71"/>
        <v>0.97734947084971235</v>
      </c>
      <c r="CE84" s="3">
        <f t="shared" si="72"/>
        <v>0.99606523750418119</v>
      </c>
      <c r="CF84" s="3">
        <f t="shared" si="73"/>
        <v>0.99742755277607054</v>
      </c>
      <c r="CG84" s="3">
        <f t="shared" si="74"/>
        <v>0.96967464915978163</v>
      </c>
      <c r="CH84" s="3">
        <f t="shared" si="75"/>
        <v>0.97945171802732611</v>
      </c>
      <c r="CI84" s="3">
        <f t="shared" si="76"/>
        <v>0.99598787190995097</v>
      </c>
      <c r="CJ84" s="2">
        <v>0</v>
      </c>
      <c r="CL84" s="3" t="e">
        <v>#N/A</v>
      </c>
      <c r="CM84" s="3" t="e">
        <v>#N/A</v>
      </c>
      <c r="CN84" s="3" t="e">
        <v>#N/A</v>
      </c>
      <c r="CR84" s="2" t="str">
        <f t="shared" si="67"/>
        <v>Q1/1979</v>
      </c>
      <c r="CS84" s="3">
        <f t="shared" si="68"/>
        <v>0.99480773847093484</v>
      </c>
      <c r="CT84" s="3">
        <f t="shared" si="69"/>
        <v>0.98799447671206764</v>
      </c>
    </row>
    <row r="85" spans="1:98" x14ac:dyDescent="0.25">
      <c r="A85" s="2" t="str">
        <f>'Real GDP'!A84</f>
        <v>Q2/1979</v>
      </c>
      <c r="B85" s="3">
        <f>100*DataTransformed!B80</f>
        <v>0.48394921428993598</v>
      </c>
      <c r="C85" s="3">
        <f>100*DataTransformed!L80</f>
        <v>9.5572531286071793</v>
      </c>
      <c r="D85" s="3">
        <f>100*DataTransformed!C80</f>
        <v>17.351076264579746</v>
      </c>
      <c r="E85" s="3">
        <f>100*DataTransformed!M80</f>
        <v>9.2811349656901854</v>
      </c>
      <c r="F85" s="3">
        <f>100*DataTransformed!D80</f>
        <v>3.805806678149537</v>
      </c>
      <c r="G85" s="3">
        <f>100*DataTransformed!N80</f>
        <v>9.466246351674279</v>
      </c>
      <c r="H85" s="3">
        <f>100*DataTransformed!E80</f>
        <v>12.232064636062034</v>
      </c>
      <c r="I85" s="3">
        <f>100*DataTransformed!O80</f>
        <v>9.51483427089439</v>
      </c>
      <c r="J85" s="3">
        <f>100*DataTransformed!F80</f>
        <v>2.8978619679151052</v>
      </c>
      <c r="K85" s="3">
        <f>100*DataTransformed!P80</f>
        <v>10.089899022125159</v>
      </c>
      <c r="L85" s="3">
        <f>100*DataTransformed!G80</f>
        <v>5.3912109632175742</v>
      </c>
      <c r="M85" s="3">
        <f>100*DataTransformed!Q80</f>
        <v>9.6772376843160757</v>
      </c>
      <c r="N85" s="3">
        <f>100*DataTransformed!H80</f>
        <v>7.2429582416834393</v>
      </c>
      <c r="O85" s="3">
        <f>100*DataTransformed!R80</f>
        <v>9.4861558887821218</v>
      </c>
      <c r="P85" s="3">
        <f>100*DataTransformed!I80</f>
        <v>0.62131270046812404</v>
      </c>
      <c r="Q85" s="3">
        <f>100*DataTransformed!S80</f>
        <v>9.3873348440761006</v>
      </c>
      <c r="V85" s="2" t="str">
        <f t="shared" si="3"/>
        <v>Q2/1979</v>
      </c>
      <c r="W85" s="17">
        <f t="shared" si="8"/>
        <v>0.97658413198307625</v>
      </c>
      <c r="X85" s="17">
        <f t="shared" si="9"/>
        <v>0.96941323660201084</v>
      </c>
      <c r="Y85" s="17">
        <f t="shared" si="10"/>
        <v>0.99968645450662663</v>
      </c>
      <c r="Z85" s="17">
        <f t="shared" si="11"/>
        <v>0.98593884583248359</v>
      </c>
      <c r="AA85" s="17">
        <f t="shared" si="12"/>
        <v>0.99744749425566714</v>
      </c>
      <c r="AB85" s="17">
        <f t="shared" si="13"/>
        <v>0.99658026203311711</v>
      </c>
      <c r="AC85" s="17">
        <f t="shared" si="14"/>
        <v>0.99605084531725852</v>
      </c>
      <c r="AD85" s="18">
        <f t="shared" si="15"/>
        <v>0.97658413198307625</v>
      </c>
      <c r="AE85" s="18">
        <f t="shared" si="16"/>
        <v>0.95751644331753294</v>
      </c>
      <c r="AF85" s="18">
        <f t="shared" si="17"/>
        <v>0.97479586017369801</v>
      </c>
      <c r="AG85" s="18">
        <f t="shared" si="18"/>
        <v>0.96055999544755744</v>
      </c>
      <c r="AH85" s="18">
        <f t="shared" si="19"/>
        <v>0.97664698340423073</v>
      </c>
      <c r="AI85" s="18">
        <f t="shared" si="20"/>
        <v>0.97199096346627312</v>
      </c>
      <c r="AJ85" s="18">
        <f t="shared" si="21"/>
        <v>0.97643548972884386</v>
      </c>
      <c r="AK85" s="19">
        <f t="shared" si="22"/>
        <v>0.96941323660201084</v>
      </c>
      <c r="AL85" s="19">
        <f t="shared" si="23"/>
        <v>0.95751644331753294</v>
      </c>
      <c r="AM85" s="19">
        <f t="shared" si="24"/>
        <v>0.96929822911517438</v>
      </c>
      <c r="AN85" s="19">
        <f t="shared" si="25"/>
        <v>0.9618515660757514</v>
      </c>
      <c r="AO85" s="19">
        <f t="shared" si="26"/>
        <v>0.96158379064164745</v>
      </c>
      <c r="AP85" s="19">
        <f t="shared" si="27"/>
        <v>0.95644236566614771</v>
      </c>
      <c r="AQ85" s="19">
        <f t="shared" si="28"/>
        <v>0.96690743268211377</v>
      </c>
      <c r="AR85" s="20">
        <f t="shared" si="29"/>
        <v>0.99968645450662663</v>
      </c>
      <c r="AS85" s="20">
        <f t="shared" si="30"/>
        <v>0.97479586017369801</v>
      </c>
      <c r="AT85" s="20">
        <f t="shared" si="31"/>
        <v>0.96929822911517438</v>
      </c>
      <c r="AU85" s="20">
        <f t="shared" si="32"/>
        <v>0.98516392664446217</v>
      </c>
      <c r="AV85" s="20">
        <f t="shared" si="33"/>
        <v>0.99691072730614938</v>
      </c>
      <c r="AW85" s="20">
        <f t="shared" si="34"/>
        <v>0.99662426264190984</v>
      </c>
      <c r="AX85" s="20">
        <f t="shared" si="35"/>
        <v>0.99576372094017873</v>
      </c>
      <c r="AY85" s="16">
        <f t="shared" si="36"/>
        <v>0.98593884583248359</v>
      </c>
      <c r="AZ85" s="16">
        <f t="shared" si="37"/>
        <v>0.96055999544755744</v>
      </c>
      <c r="BA85" s="16">
        <f t="shared" si="38"/>
        <v>0.9618515660757514</v>
      </c>
      <c r="BB85" s="16">
        <f t="shared" si="39"/>
        <v>0.98516392664446217</v>
      </c>
      <c r="BC85" s="16">
        <f t="shared" si="40"/>
        <v>0.98146957059105833</v>
      </c>
      <c r="BD85" s="16">
        <f t="shared" si="41"/>
        <v>0.97671738748176307</v>
      </c>
      <c r="BE85" s="16">
        <f t="shared" si="42"/>
        <v>0.98052624404393318</v>
      </c>
      <c r="BF85" s="13">
        <f t="shared" si="43"/>
        <v>0.99744749425566714</v>
      </c>
      <c r="BG85" s="13">
        <f t="shared" si="44"/>
        <v>0.97664698340423073</v>
      </c>
      <c r="BH85" s="13">
        <f t="shared" si="45"/>
        <v>0.96158379064164745</v>
      </c>
      <c r="BI85" s="13">
        <f t="shared" si="46"/>
        <v>0.99691072730614938</v>
      </c>
      <c r="BJ85" s="13">
        <f t="shared" si="47"/>
        <v>0.98146957059105833</v>
      </c>
      <c r="BK85" s="13">
        <f t="shared" si="48"/>
        <v>0.99702659651000469</v>
      </c>
      <c r="BL85" s="13">
        <f t="shared" si="49"/>
        <v>0.99541129987535093</v>
      </c>
      <c r="BM85" s="21">
        <f t="shared" si="50"/>
        <v>0.99658026203311711</v>
      </c>
      <c r="BN85" s="21">
        <f t="shared" si="51"/>
        <v>0.97199096346627312</v>
      </c>
      <c r="BO85" s="21">
        <f t="shared" si="52"/>
        <v>0.95644236566614771</v>
      </c>
      <c r="BP85" s="21">
        <f t="shared" si="53"/>
        <v>0.99662426264190984</v>
      </c>
      <c r="BQ85" s="21">
        <f t="shared" si="54"/>
        <v>0.97671738748176307</v>
      </c>
      <c r="BR85" s="21">
        <f t="shared" si="55"/>
        <v>0.99702659651000469</v>
      </c>
      <c r="BS85" s="21">
        <f t="shared" si="56"/>
        <v>0.99296315606107499</v>
      </c>
      <c r="BT85" s="22">
        <f t="shared" si="57"/>
        <v>0.99605084531725852</v>
      </c>
      <c r="BU85" s="22">
        <f t="shared" si="58"/>
        <v>0.97643548972884386</v>
      </c>
      <c r="BV85" s="22">
        <f t="shared" si="59"/>
        <v>0.96690743268211377</v>
      </c>
      <c r="BW85" s="22">
        <f t="shared" si="60"/>
        <v>0.99576372094017873</v>
      </c>
      <c r="BX85" s="22">
        <f t="shared" si="61"/>
        <v>0.98052624404393318</v>
      </c>
      <c r="BY85" s="22">
        <f t="shared" si="62"/>
        <v>0.99541129987535093</v>
      </c>
      <c r="BZ85" s="22">
        <f t="shared" si="63"/>
        <v>0.99296315606107499</v>
      </c>
      <c r="CC85" s="2" t="str">
        <f t="shared" si="4"/>
        <v>Q2/1979</v>
      </c>
      <c r="CD85" s="3">
        <f t="shared" si="71"/>
        <v>0.97658413198307625</v>
      </c>
      <c r="CE85" s="3">
        <f t="shared" si="72"/>
        <v>0.99605084531725852</v>
      </c>
      <c r="CF85" s="3">
        <f t="shared" si="73"/>
        <v>0.99744749425566714</v>
      </c>
      <c r="CG85" s="3">
        <f t="shared" si="74"/>
        <v>0.96932698098688352</v>
      </c>
      <c r="CH85" s="3">
        <f t="shared" si="75"/>
        <v>0.97862181576284812</v>
      </c>
      <c r="CI85" s="3">
        <f t="shared" si="76"/>
        <v>0.99597906422298854</v>
      </c>
      <c r="CJ85" s="2">
        <v>0</v>
      </c>
      <c r="CL85" s="3" t="e">
        <v>#N/A</v>
      </c>
      <c r="CM85" s="3" t="e">
        <v>#N/A</v>
      </c>
      <c r="CN85" s="3" t="e">
        <v>#N/A</v>
      </c>
      <c r="CR85" s="2" t="str">
        <f t="shared" si="67"/>
        <v>Q2/1979</v>
      </c>
      <c r="CS85" s="3">
        <f t="shared" si="68"/>
        <v>0.994741692256357</v>
      </c>
      <c r="CT85" s="3">
        <f t="shared" si="69"/>
        <v>0.98778760694726042</v>
      </c>
    </row>
    <row r="86" spans="1:98" x14ac:dyDescent="0.25">
      <c r="A86" s="2" t="str">
        <f>'Real GDP'!A85</f>
        <v>Q3/1979</v>
      </c>
      <c r="B86" s="3">
        <f>100*DataTransformed!B81</f>
        <v>2.8619198755912123</v>
      </c>
      <c r="C86" s="3">
        <f>100*DataTransformed!L81</f>
        <v>8.4528944876932854</v>
      </c>
      <c r="D86" s="3">
        <f>100*DataTransformed!C81</f>
        <v>-8.8411244073380857</v>
      </c>
      <c r="E86" s="3">
        <f>100*DataTransformed!M81</f>
        <v>9.6559185591258867</v>
      </c>
      <c r="F86" s="3">
        <f>100*DataTransformed!D81</f>
        <v>4.5464594948462889</v>
      </c>
      <c r="G86" s="3">
        <f>100*DataTransformed!N81</f>
        <v>8.3550900102093095</v>
      </c>
      <c r="H86" s="3">
        <f>100*DataTransformed!E81</f>
        <v>2.9433585524429873E-5</v>
      </c>
      <c r="I86" s="3">
        <f>100*DataTransformed!O81</f>
        <v>8.460291993929836</v>
      </c>
      <c r="J86" s="3">
        <f>100*DataTransformed!F81</f>
        <v>6.8624278915052628</v>
      </c>
      <c r="K86" s="3">
        <f>100*DataTransformed!P81</f>
        <v>9.2373263669092154</v>
      </c>
      <c r="L86" s="3">
        <f>100*DataTransformed!G81</f>
        <v>2.5799161742419585</v>
      </c>
      <c r="M86" s="3">
        <f>100*DataTransformed!Q81</f>
        <v>8.4302907015453954</v>
      </c>
      <c r="N86" s="3">
        <f>100*DataTransformed!H81</f>
        <v>3.0387195259990563</v>
      </c>
      <c r="O86" s="3">
        <f>100*DataTransformed!R81</f>
        <v>8.3859764551251104</v>
      </c>
      <c r="P86" s="3">
        <f>100*DataTransformed!I81</f>
        <v>0.960852140192614</v>
      </c>
      <c r="Q86" s="3">
        <f>100*DataTransformed!S81</f>
        <v>8.5040182011130838</v>
      </c>
      <c r="V86" s="2" t="str">
        <f t="shared" si="3"/>
        <v>Q3/1979</v>
      </c>
      <c r="W86" s="17">
        <f t="shared" si="8"/>
        <v>0.97590997287552517</v>
      </c>
      <c r="X86" s="17">
        <f t="shared" si="9"/>
        <v>0.96871709517178506</v>
      </c>
      <c r="Y86" s="17">
        <f t="shared" si="10"/>
        <v>0.99968304036485722</v>
      </c>
      <c r="Z86" s="17">
        <f t="shared" si="11"/>
        <v>0.98483325963494706</v>
      </c>
      <c r="AA86" s="17">
        <f t="shared" si="12"/>
        <v>0.99740539298432196</v>
      </c>
      <c r="AB86" s="17">
        <f t="shared" si="13"/>
        <v>0.99654247243432148</v>
      </c>
      <c r="AC86" s="17">
        <f t="shared" si="14"/>
        <v>0.99606474774250009</v>
      </c>
      <c r="AD86" s="18">
        <f t="shared" si="15"/>
        <v>0.97590997287552517</v>
      </c>
      <c r="AE86" s="18">
        <f t="shared" si="16"/>
        <v>0.95559702342678987</v>
      </c>
      <c r="AF86" s="18">
        <f t="shared" si="17"/>
        <v>0.97413964069946513</v>
      </c>
      <c r="AG86" s="18">
        <f t="shared" si="18"/>
        <v>0.96087050260287976</v>
      </c>
      <c r="AH86" s="18">
        <f t="shared" si="19"/>
        <v>0.97565702134261734</v>
      </c>
      <c r="AI86" s="18">
        <f t="shared" si="20"/>
        <v>0.97085688440776918</v>
      </c>
      <c r="AJ86" s="18">
        <f t="shared" si="21"/>
        <v>0.97589018747256517</v>
      </c>
      <c r="AK86" s="19">
        <f t="shared" si="22"/>
        <v>0.96871709517178506</v>
      </c>
      <c r="AL86" s="19">
        <f t="shared" si="23"/>
        <v>0.95559702342678987</v>
      </c>
      <c r="AM86" s="19">
        <f t="shared" si="24"/>
        <v>0.96859364240050039</v>
      </c>
      <c r="AN86" s="19">
        <f t="shared" si="25"/>
        <v>0.95928769856219542</v>
      </c>
      <c r="AO86" s="19">
        <f t="shared" si="26"/>
        <v>0.96089164020800721</v>
      </c>
      <c r="AP86" s="19">
        <f t="shared" si="27"/>
        <v>0.95576184298540834</v>
      </c>
      <c r="AQ86" s="19">
        <f t="shared" si="28"/>
        <v>0.96621835607547746</v>
      </c>
      <c r="AR86" s="20">
        <f t="shared" si="29"/>
        <v>0.99968304036485722</v>
      </c>
      <c r="AS86" s="20">
        <f t="shared" si="30"/>
        <v>0.97413964069946513</v>
      </c>
      <c r="AT86" s="20">
        <f t="shared" si="31"/>
        <v>0.96859364240050039</v>
      </c>
      <c r="AU86" s="20">
        <f t="shared" si="32"/>
        <v>0.98409615675524564</v>
      </c>
      <c r="AV86" s="20">
        <f t="shared" si="33"/>
        <v>0.99685465359191172</v>
      </c>
      <c r="AW86" s="20">
        <f t="shared" si="34"/>
        <v>0.99657317976368542</v>
      </c>
      <c r="AX86" s="20">
        <f t="shared" si="35"/>
        <v>0.99576950644121631</v>
      </c>
      <c r="AY86" s="16">
        <f t="shared" si="36"/>
        <v>0.98483325963494706</v>
      </c>
      <c r="AZ86" s="16">
        <f t="shared" si="37"/>
        <v>0.96087050260287976</v>
      </c>
      <c r="BA86" s="16">
        <f t="shared" si="38"/>
        <v>0.95928769856219542</v>
      </c>
      <c r="BB86" s="16">
        <f t="shared" si="39"/>
        <v>0.98409615675524564</v>
      </c>
      <c r="BC86" s="16">
        <f t="shared" si="40"/>
        <v>0.98004853764245936</v>
      </c>
      <c r="BD86" s="16">
        <f t="shared" si="41"/>
        <v>0.97520180552039037</v>
      </c>
      <c r="BE86" s="16">
        <f t="shared" si="42"/>
        <v>0.97973338487755057</v>
      </c>
      <c r="BF86" s="13">
        <f t="shared" si="43"/>
        <v>0.99740539298432196</v>
      </c>
      <c r="BG86" s="13">
        <f t="shared" si="44"/>
        <v>0.97565702134261734</v>
      </c>
      <c r="BH86" s="13">
        <f t="shared" si="45"/>
        <v>0.96089164020800721</v>
      </c>
      <c r="BI86" s="13">
        <f t="shared" si="46"/>
        <v>0.99685465359191172</v>
      </c>
      <c r="BJ86" s="13">
        <f t="shared" si="47"/>
        <v>0.98004853764245936</v>
      </c>
      <c r="BK86" s="13">
        <f t="shared" si="48"/>
        <v>0.99700058399272862</v>
      </c>
      <c r="BL86" s="13">
        <f t="shared" si="49"/>
        <v>0.99533292602373069</v>
      </c>
      <c r="BM86" s="21">
        <f t="shared" si="50"/>
        <v>0.99654247243432148</v>
      </c>
      <c r="BN86" s="21">
        <f t="shared" si="51"/>
        <v>0.97085688440776918</v>
      </c>
      <c r="BO86" s="21">
        <f t="shared" si="52"/>
        <v>0.95576184298540834</v>
      </c>
      <c r="BP86" s="21">
        <f t="shared" si="53"/>
        <v>0.99657317976368542</v>
      </c>
      <c r="BQ86" s="21">
        <f t="shared" si="54"/>
        <v>0.97520180552039037</v>
      </c>
      <c r="BR86" s="21">
        <f t="shared" si="55"/>
        <v>0.99700058399272862</v>
      </c>
      <c r="BS86" s="21">
        <f t="shared" si="56"/>
        <v>0.99281587648257152</v>
      </c>
      <c r="BT86" s="22">
        <f t="shared" si="57"/>
        <v>0.99606474774250009</v>
      </c>
      <c r="BU86" s="22">
        <f t="shared" si="58"/>
        <v>0.97589018747256517</v>
      </c>
      <c r="BV86" s="22">
        <f t="shared" si="59"/>
        <v>0.96621835607547746</v>
      </c>
      <c r="BW86" s="22">
        <f t="shared" si="60"/>
        <v>0.99576950644121631</v>
      </c>
      <c r="BX86" s="22">
        <f t="shared" si="61"/>
        <v>0.97973338487755057</v>
      </c>
      <c r="BY86" s="22">
        <f t="shared" si="62"/>
        <v>0.99533292602373069</v>
      </c>
      <c r="BZ86" s="22">
        <f t="shared" si="63"/>
        <v>0.99281587648257152</v>
      </c>
      <c r="CC86" s="2" t="str">
        <f t="shared" si="4"/>
        <v>Q3/1979</v>
      </c>
      <c r="CD86" s="3">
        <f t="shared" si="71"/>
        <v>0.97590997287552517</v>
      </c>
      <c r="CE86" s="3">
        <f t="shared" si="72"/>
        <v>0.99606474774250009</v>
      </c>
      <c r="CF86" s="3">
        <f t="shared" si="73"/>
        <v>0.99740539298432196</v>
      </c>
      <c r="CG86" s="3">
        <f t="shared" si="74"/>
        <v>0.96862450559332158</v>
      </c>
      <c r="CH86" s="3">
        <f t="shared" si="75"/>
        <v>0.97782167887653793</v>
      </c>
      <c r="CI86" s="3">
        <f t="shared" si="76"/>
        <v>0.99599093741717915</v>
      </c>
      <c r="CJ86" s="2">
        <v>0</v>
      </c>
      <c r="CL86" s="3" t="e">
        <v>#N/A</v>
      </c>
      <c r="CM86" s="3" t="e">
        <v>#N/A</v>
      </c>
      <c r="CN86" s="3" t="e">
        <v>#N/A</v>
      </c>
      <c r="CR86" s="2" t="str">
        <f t="shared" si="67"/>
        <v>Q3/1979</v>
      </c>
      <c r="CS86" s="3">
        <f t="shared" si="68"/>
        <v>0.99461851620255015</v>
      </c>
      <c r="CT86" s="3">
        <f t="shared" si="69"/>
        <v>0.98743476779828754</v>
      </c>
    </row>
    <row r="87" spans="1:98" x14ac:dyDescent="0.25">
      <c r="A87" s="2" t="str">
        <f>'Real GDP'!A86</f>
        <v>Q4/1979</v>
      </c>
      <c r="B87" s="3">
        <f>100*DataTransformed!B82</f>
        <v>1.0341894494146686</v>
      </c>
      <c r="C87" s="3">
        <f>100*DataTransformed!L82</f>
        <v>7.9002255145525169</v>
      </c>
      <c r="D87" s="3">
        <f>100*DataTransformed!C82</f>
        <v>4.1773185972601823</v>
      </c>
      <c r="E87" s="3">
        <f>100*DataTransformed!M82</f>
        <v>8.0809096199732977</v>
      </c>
      <c r="F87" s="3">
        <f>100*DataTransformed!D82</f>
        <v>0.76010482481301267</v>
      </c>
      <c r="G87" s="3">
        <f>100*DataTransformed!N82</f>
        <v>7.735972693511961</v>
      </c>
      <c r="H87" s="3">
        <f>100*DataTransformed!E82</f>
        <v>2.4444885234068181</v>
      </c>
      <c r="I87" s="3">
        <f>100*DataTransformed!O82</f>
        <v>7.9509031041270717</v>
      </c>
      <c r="J87" s="3">
        <f>100*DataTransformed!F82</f>
        <v>9.3064679871169176</v>
      </c>
      <c r="K87" s="3">
        <f>100*DataTransformed!P82</f>
        <v>8.6494748935452392</v>
      </c>
      <c r="L87" s="3">
        <f>100*DataTransformed!G82</f>
        <v>2.6808615585540707</v>
      </c>
      <c r="M87" s="3">
        <f>100*DataTransformed!Q82</f>
        <v>7.8828409581943149</v>
      </c>
      <c r="N87" s="3">
        <f>100*DataTransformed!H82</f>
        <v>1.7360412107446876</v>
      </c>
      <c r="O87" s="3">
        <f>100*DataTransformed!R82</f>
        <v>7.8578344604411043</v>
      </c>
      <c r="P87" s="3">
        <f>100*DataTransformed!I82</f>
        <v>1.4036106580267216</v>
      </c>
      <c r="Q87" s="3">
        <f>100*DataTransformed!S82</f>
        <v>8.0971136223976004</v>
      </c>
      <c r="V87" s="2" t="str">
        <f t="shared" si="3"/>
        <v>Q4/1979</v>
      </c>
      <c r="W87" s="17">
        <f t="shared" si="8"/>
        <v>0.97520424747972467</v>
      </c>
      <c r="X87" s="17">
        <f t="shared" si="9"/>
        <v>0.96766589748006249</v>
      </c>
      <c r="Y87" s="17">
        <f t="shared" si="10"/>
        <v>0.99967190653443383</v>
      </c>
      <c r="Z87" s="17">
        <f t="shared" si="11"/>
        <v>0.98372511207652547</v>
      </c>
      <c r="AA87" s="17">
        <f t="shared" si="12"/>
        <v>0.99734929358704927</v>
      </c>
      <c r="AB87" s="17">
        <f t="shared" si="13"/>
        <v>0.99649105197977539</v>
      </c>
      <c r="AC87" s="17">
        <f t="shared" si="14"/>
        <v>0.99603275593184271</v>
      </c>
      <c r="AD87" s="18">
        <f t="shared" si="15"/>
        <v>0.97520424747972467</v>
      </c>
      <c r="AE87" s="18">
        <f t="shared" si="16"/>
        <v>0.95436087561884952</v>
      </c>
      <c r="AF87" s="18">
        <f t="shared" si="17"/>
        <v>0.97335282338418816</v>
      </c>
      <c r="AG87" s="18">
        <f t="shared" si="18"/>
        <v>0.95853481907500815</v>
      </c>
      <c r="AH87" s="18">
        <f t="shared" si="19"/>
        <v>0.97508654693844077</v>
      </c>
      <c r="AI87" s="18">
        <f t="shared" si="20"/>
        <v>0.97025803771657582</v>
      </c>
      <c r="AJ87" s="18">
        <f t="shared" si="21"/>
        <v>0.97525255475208394</v>
      </c>
      <c r="AK87" s="19">
        <f t="shared" si="22"/>
        <v>0.96766589748006249</v>
      </c>
      <c r="AL87" s="19">
        <f t="shared" si="23"/>
        <v>0.95436087561884952</v>
      </c>
      <c r="AM87" s="19">
        <f t="shared" si="24"/>
        <v>0.96747802779586611</v>
      </c>
      <c r="AN87" s="19">
        <f t="shared" si="25"/>
        <v>0.95639563387643012</v>
      </c>
      <c r="AO87" s="19">
        <f t="shared" si="26"/>
        <v>0.95979317534424535</v>
      </c>
      <c r="AP87" s="19">
        <f t="shared" si="27"/>
        <v>0.95461650920644003</v>
      </c>
      <c r="AQ87" s="19">
        <f t="shared" si="28"/>
        <v>0.96499387578502105</v>
      </c>
      <c r="AR87" s="20">
        <f t="shared" si="29"/>
        <v>0.99967190653443383</v>
      </c>
      <c r="AS87" s="20">
        <f t="shared" si="30"/>
        <v>0.97335282338418816</v>
      </c>
      <c r="AT87" s="20">
        <f t="shared" si="31"/>
        <v>0.96747802779586611</v>
      </c>
      <c r="AU87" s="20">
        <f t="shared" si="32"/>
        <v>0.98310520511737109</v>
      </c>
      <c r="AV87" s="20">
        <f t="shared" si="33"/>
        <v>0.9967646703508819</v>
      </c>
      <c r="AW87" s="20">
        <f t="shared" si="34"/>
        <v>0.99649463405966299</v>
      </c>
      <c r="AX87" s="20">
        <f t="shared" si="35"/>
        <v>0.99575935301499996</v>
      </c>
      <c r="AY87" s="16">
        <f t="shared" si="36"/>
        <v>0.98372511207652547</v>
      </c>
      <c r="AZ87" s="16">
        <f t="shared" si="37"/>
        <v>0.95853481907500815</v>
      </c>
      <c r="BA87" s="16">
        <f t="shared" si="38"/>
        <v>0.95639563387643012</v>
      </c>
      <c r="BB87" s="16">
        <f t="shared" si="39"/>
        <v>0.98310520511737109</v>
      </c>
      <c r="BC87" s="16">
        <f t="shared" si="40"/>
        <v>0.97861818447446369</v>
      </c>
      <c r="BD87" s="16">
        <f t="shared" si="41"/>
        <v>0.97366474421573623</v>
      </c>
      <c r="BE87" s="16">
        <f t="shared" si="42"/>
        <v>0.97912324717001875</v>
      </c>
      <c r="BF87" s="13">
        <f t="shared" si="43"/>
        <v>0.99734929358704927</v>
      </c>
      <c r="BG87" s="13">
        <f t="shared" si="44"/>
        <v>0.97508654693844077</v>
      </c>
      <c r="BH87" s="13">
        <f t="shared" si="45"/>
        <v>0.95979317534424535</v>
      </c>
      <c r="BI87" s="13">
        <f t="shared" si="46"/>
        <v>0.9967646703508819</v>
      </c>
      <c r="BJ87" s="13">
        <f t="shared" si="47"/>
        <v>0.97861818447446369</v>
      </c>
      <c r="BK87" s="13">
        <f t="shared" si="48"/>
        <v>0.99694612099087232</v>
      </c>
      <c r="BL87" s="13">
        <f t="shared" si="49"/>
        <v>0.99514134838786539</v>
      </c>
      <c r="BM87" s="21">
        <f t="shared" si="50"/>
        <v>0.99649105197977539</v>
      </c>
      <c r="BN87" s="21">
        <f t="shared" si="51"/>
        <v>0.97025803771657582</v>
      </c>
      <c r="BO87" s="21">
        <f t="shared" si="52"/>
        <v>0.95461650920644003</v>
      </c>
      <c r="BP87" s="21">
        <f t="shared" si="53"/>
        <v>0.99649463405966299</v>
      </c>
      <c r="BQ87" s="21">
        <f t="shared" si="54"/>
        <v>0.97366474421573623</v>
      </c>
      <c r="BR87" s="21">
        <f t="shared" si="55"/>
        <v>0.99694612099087232</v>
      </c>
      <c r="BS87" s="21">
        <f t="shared" si="56"/>
        <v>0.99253238093521323</v>
      </c>
      <c r="BT87" s="22">
        <f t="shared" si="57"/>
        <v>0.99603275593184271</v>
      </c>
      <c r="BU87" s="22">
        <f t="shared" si="58"/>
        <v>0.97525255475208394</v>
      </c>
      <c r="BV87" s="22">
        <f t="shared" si="59"/>
        <v>0.96499387578502105</v>
      </c>
      <c r="BW87" s="22">
        <f t="shared" si="60"/>
        <v>0.99575935301499996</v>
      </c>
      <c r="BX87" s="22">
        <f t="shared" si="61"/>
        <v>0.97912324717001875</v>
      </c>
      <c r="BY87" s="22">
        <f t="shared" si="62"/>
        <v>0.99514134838786539</v>
      </c>
      <c r="BZ87" s="22">
        <f t="shared" si="63"/>
        <v>0.99253238093521323</v>
      </c>
      <c r="CC87" s="2" t="str">
        <f t="shared" si="4"/>
        <v>Q4/1979</v>
      </c>
      <c r="CD87" s="3">
        <f t="shared" si="71"/>
        <v>0.97520424747972467</v>
      </c>
      <c r="CE87" s="3">
        <f t="shared" si="72"/>
        <v>0.99603275593184271</v>
      </c>
      <c r="CF87" s="3">
        <f t="shared" si="73"/>
        <v>0.99734929358704927</v>
      </c>
      <c r="CG87" s="3">
        <f t="shared" si="74"/>
        <v>0.96752499521691515</v>
      </c>
      <c r="CH87" s="3">
        <f t="shared" si="75"/>
        <v>0.97693536961327387</v>
      </c>
      <c r="CI87" s="3">
        <f t="shared" si="76"/>
        <v>0.99596440520263196</v>
      </c>
      <c r="CJ87" s="2">
        <v>0</v>
      </c>
      <c r="CL87" s="3" t="e">
        <v>#N/A</v>
      </c>
      <c r="CM87" s="3" t="e">
        <v>#N/A</v>
      </c>
      <c r="CN87" s="3" t="e">
        <v>#N/A</v>
      </c>
      <c r="CR87" s="2" t="str">
        <f t="shared" si="67"/>
        <v>Q4/1979</v>
      </c>
      <c r="CS87" s="3">
        <f t="shared" si="68"/>
        <v>0.99445291265913494</v>
      </c>
      <c r="CT87" s="3">
        <f t="shared" si="69"/>
        <v>0.98699497909473566</v>
      </c>
    </row>
    <row r="88" spans="1:98" x14ac:dyDescent="0.25">
      <c r="A88" s="2" t="str">
        <f>'Real GDP'!A87</f>
        <v>Q1/1980</v>
      </c>
      <c r="B88" s="3">
        <f>100*DataTransformed!B83</f>
        <v>1.2917890714405189</v>
      </c>
      <c r="C88" s="3">
        <f>100*DataTransformed!L83</f>
        <v>8.2350278068229699</v>
      </c>
      <c r="D88" s="3">
        <f>100*DataTransformed!C83</f>
        <v>-3.9068431983995566</v>
      </c>
      <c r="E88" s="3">
        <f>100*DataTransformed!M83</f>
        <v>8.4965837908418607</v>
      </c>
      <c r="F88" s="3">
        <f>100*DataTransformed!D83</f>
        <v>4.4498036391093621</v>
      </c>
      <c r="G88" s="3">
        <f>100*DataTransformed!N83</f>
        <v>8.000305041524669</v>
      </c>
      <c r="H88" s="3">
        <f>100*DataTransformed!E83</f>
        <v>3.1921683987828686</v>
      </c>
      <c r="I88" s="3">
        <f>100*DataTransformed!O83</f>
        <v>8.3404622536258799</v>
      </c>
      <c r="J88" s="3">
        <f>100*DataTransformed!F83</f>
        <v>-0.73507462187585304</v>
      </c>
      <c r="K88" s="3">
        <f>100*DataTransformed!P83</f>
        <v>9.3461731794066694</v>
      </c>
      <c r="L88" s="3">
        <f>100*DataTransformed!G83</f>
        <v>2.8171928146619507</v>
      </c>
      <c r="M88" s="3">
        <f>100*DataTransformed!Q83</f>
        <v>8.0719743107183106</v>
      </c>
      <c r="N88" s="3">
        <f>100*DataTransformed!H83</f>
        <v>1.5276072484162739</v>
      </c>
      <c r="O88" s="3">
        <f>100*DataTransformed!R83</f>
        <v>8.2303008784721854</v>
      </c>
      <c r="P88" s="3">
        <f>100*DataTransformed!I83</f>
        <v>2.669622067070776</v>
      </c>
      <c r="Q88" s="3">
        <f>100*DataTransformed!S83</f>
        <v>8.6392690692687069</v>
      </c>
      <c r="V88" s="2" t="str">
        <f t="shared" si="3"/>
        <v>Q1/1980</v>
      </c>
      <c r="W88" s="17">
        <f t="shared" si="8"/>
        <v>0.97477434935848362</v>
      </c>
      <c r="X88" s="17">
        <f t="shared" si="9"/>
        <v>0.966620056743278</v>
      </c>
      <c r="Y88" s="17">
        <f t="shared" si="10"/>
        <v>0.99964924235331587</v>
      </c>
      <c r="Z88" s="17">
        <f t="shared" si="11"/>
        <v>0.98181061902067424</v>
      </c>
      <c r="AA88" s="17">
        <f t="shared" si="12"/>
        <v>0.99721275287522526</v>
      </c>
      <c r="AB88" s="17">
        <f t="shared" si="13"/>
        <v>0.99646242862510659</v>
      </c>
      <c r="AC88" s="17">
        <f t="shared" si="14"/>
        <v>0.9958728422563734</v>
      </c>
      <c r="AD88" s="18">
        <f t="shared" si="15"/>
        <v>0.97477434935848362</v>
      </c>
      <c r="AE88" s="18">
        <f t="shared" si="16"/>
        <v>0.9533645541970579</v>
      </c>
      <c r="AF88" s="18">
        <f t="shared" si="17"/>
        <v>0.97282820352054755</v>
      </c>
      <c r="AG88" s="18">
        <f t="shared" si="18"/>
        <v>0.95574592304210026</v>
      </c>
      <c r="AH88" s="18">
        <f t="shared" si="19"/>
        <v>0.97466376026210089</v>
      </c>
      <c r="AI88" s="18">
        <f t="shared" si="20"/>
        <v>0.96978523926725613</v>
      </c>
      <c r="AJ88" s="18">
        <f t="shared" si="21"/>
        <v>0.97462247334589325</v>
      </c>
      <c r="AK88" s="19">
        <f t="shared" si="22"/>
        <v>0.966620056743278</v>
      </c>
      <c r="AL88" s="19">
        <f t="shared" si="23"/>
        <v>0.9533645541970579</v>
      </c>
      <c r="AM88" s="19">
        <f t="shared" si="24"/>
        <v>0.96627712285437994</v>
      </c>
      <c r="AN88" s="19">
        <f t="shared" si="25"/>
        <v>0.95208554638036713</v>
      </c>
      <c r="AO88" s="19">
        <f t="shared" si="26"/>
        <v>0.95884508272819724</v>
      </c>
      <c r="AP88" s="19">
        <f t="shared" si="27"/>
        <v>0.9535459485774328</v>
      </c>
      <c r="AQ88" s="19">
        <f t="shared" si="28"/>
        <v>0.96315108464175325</v>
      </c>
      <c r="AR88" s="20">
        <f t="shared" si="29"/>
        <v>0.99964924235331587</v>
      </c>
      <c r="AS88" s="20">
        <f t="shared" si="30"/>
        <v>0.97282820352054755</v>
      </c>
      <c r="AT88" s="20">
        <f t="shared" si="31"/>
        <v>0.96627712285437994</v>
      </c>
      <c r="AU88" s="20">
        <f t="shared" si="32"/>
        <v>0.98154579510624607</v>
      </c>
      <c r="AV88" s="20">
        <f t="shared" si="33"/>
        <v>0.99651893212506781</v>
      </c>
      <c r="AW88" s="20">
        <f t="shared" si="34"/>
        <v>0.99641595943823202</v>
      </c>
      <c r="AX88" s="20">
        <f t="shared" si="35"/>
        <v>0.99571692003835621</v>
      </c>
      <c r="AY88" s="16">
        <f t="shared" si="36"/>
        <v>0.98181061902067424</v>
      </c>
      <c r="AZ88" s="16">
        <f t="shared" si="37"/>
        <v>0.95574592304210026</v>
      </c>
      <c r="BA88" s="16">
        <f t="shared" si="38"/>
        <v>0.95208554638036713</v>
      </c>
      <c r="BB88" s="16">
        <f t="shared" si="39"/>
        <v>0.98154579510624607</v>
      </c>
      <c r="BC88" s="16">
        <f t="shared" si="40"/>
        <v>0.97571424701544407</v>
      </c>
      <c r="BD88" s="16">
        <f t="shared" si="41"/>
        <v>0.97140921259149748</v>
      </c>
      <c r="BE88" s="16">
        <f t="shared" si="42"/>
        <v>0.97841412352213997</v>
      </c>
      <c r="BF88" s="13">
        <f t="shared" si="43"/>
        <v>0.99721275287522526</v>
      </c>
      <c r="BG88" s="13">
        <f t="shared" si="44"/>
        <v>0.97466376026210089</v>
      </c>
      <c r="BH88" s="13">
        <f t="shared" si="45"/>
        <v>0.95884508272819724</v>
      </c>
      <c r="BI88" s="13">
        <f t="shared" si="46"/>
        <v>0.99651893212506781</v>
      </c>
      <c r="BJ88" s="13">
        <f t="shared" si="47"/>
        <v>0.97571424701544407</v>
      </c>
      <c r="BK88" s="13">
        <f t="shared" si="48"/>
        <v>0.99687314087766321</v>
      </c>
      <c r="BL88" s="13">
        <f t="shared" si="49"/>
        <v>0.99463035043583425</v>
      </c>
      <c r="BM88" s="21">
        <f t="shared" si="50"/>
        <v>0.99646242862510659</v>
      </c>
      <c r="BN88" s="21">
        <f t="shared" si="51"/>
        <v>0.96978523926725613</v>
      </c>
      <c r="BO88" s="21">
        <f t="shared" si="52"/>
        <v>0.9535459485774328</v>
      </c>
      <c r="BP88" s="21">
        <f t="shared" si="53"/>
        <v>0.99641595943823202</v>
      </c>
      <c r="BQ88" s="21">
        <f t="shared" si="54"/>
        <v>0.97140921259149748</v>
      </c>
      <c r="BR88" s="21">
        <f t="shared" si="55"/>
        <v>0.99687314087766321</v>
      </c>
      <c r="BS88" s="21">
        <f t="shared" si="56"/>
        <v>0.99237851918749109</v>
      </c>
      <c r="BT88" s="22">
        <f t="shared" si="57"/>
        <v>0.9958728422563734</v>
      </c>
      <c r="BU88" s="22">
        <f t="shared" si="58"/>
        <v>0.97462247334589325</v>
      </c>
      <c r="BV88" s="22">
        <f t="shared" si="59"/>
        <v>0.96315108464175325</v>
      </c>
      <c r="BW88" s="22">
        <f t="shared" si="60"/>
        <v>0.99571692003835621</v>
      </c>
      <c r="BX88" s="22">
        <f t="shared" si="61"/>
        <v>0.97841412352213997</v>
      </c>
      <c r="BY88" s="22">
        <f t="shared" si="62"/>
        <v>0.99463035043583425</v>
      </c>
      <c r="BZ88" s="22">
        <f t="shared" si="63"/>
        <v>0.99237851918749109</v>
      </c>
      <c r="CC88" s="2" t="str">
        <f t="shared" si="4"/>
        <v>Q1/1980</v>
      </c>
      <c r="CD88" s="3">
        <f t="shared" si="71"/>
        <v>0.97477434935848362</v>
      </c>
      <c r="CE88" s="3">
        <f t="shared" si="72"/>
        <v>0.9958728422563734</v>
      </c>
      <c r="CF88" s="3">
        <f t="shared" si="73"/>
        <v>0.99721275287522526</v>
      </c>
      <c r="CG88" s="3">
        <f t="shared" si="74"/>
        <v>0.96636285632660446</v>
      </c>
      <c r="CH88" s="3">
        <f t="shared" si="75"/>
        <v>0.97524429818696379</v>
      </c>
      <c r="CI88" s="3">
        <f t="shared" si="76"/>
        <v>0.99583386170186916</v>
      </c>
      <c r="CJ88" s="2">
        <v>0</v>
      </c>
      <c r="CL88" s="3" t="e">
        <v>#N/A</v>
      </c>
      <c r="CM88" s="3" t="e">
        <v>#N/A</v>
      </c>
      <c r="CN88" s="3" t="e">
        <v>#N/A</v>
      </c>
      <c r="CR88" s="2" t="str">
        <f t="shared" si="67"/>
        <v>Q1/1980</v>
      </c>
      <c r="CS88" s="3">
        <f t="shared" si="68"/>
        <v>0.99418857949444228</v>
      </c>
      <c r="CT88" s="3">
        <f t="shared" si="69"/>
        <v>0.98637543403881756</v>
      </c>
    </row>
    <row r="89" spans="1:98" x14ac:dyDescent="0.25">
      <c r="A89" s="2" t="str">
        <f>'Real GDP'!A88</f>
        <v>Q2/1980</v>
      </c>
      <c r="B89" s="3">
        <f>100*DataTransformed!B84</f>
        <v>-8.1959122417664787</v>
      </c>
      <c r="C89" s="3">
        <f>100*DataTransformed!L84</f>
        <v>8.684077948467106</v>
      </c>
      <c r="D89" s="3">
        <f>100*DataTransformed!C84</f>
        <v>-7.9980995400902088</v>
      </c>
      <c r="E89" s="3">
        <f>100*DataTransformed!M84</f>
        <v>9.2111330339061936</v>
      </c>
      <c r="F89" s="3">
        <f>100*DataTransformed!D84</f>
        <v>-2.2965716966560024</v>
      </c>
      <c r="G89" s="3">
        <f>100*DataTransformed!N84</f>
        <v>8.2753751311173573</v>
      </c>
      <c r="H89" s="3">
        <f>100*DataTransformed!E84</f>
        <v>-2.5835350424561199</v>
      </c>
      <c r="I89" s="3">
        <f>100*DataTransformed!O84</f>
        <v>8.7379763368678809</v>
      </c>
      <c r="J89" s="3">
        <f>100*DataTransformed!F84</f>
        <v>3.092213859354942</v>
      </c>
      <c r="K89" s="3">
        <f>100*DataTransformed!P84</f>
        <v>8.8166662512911387</v>
      </c>
      <c r="L89" s="3">
        <f>100*DataTransformed!G84</f>
        <v>-0.13176840099689002</v>
      </c>
      <c r="M89" s="3">
        <f>100*DataTransformed!Q84</f>
        <v>8.4919679381926017</v>
      </c>
      <c r="N89" s="3">
        <f>100*DataTransformed!H84</f>
        <v>-2.1141597265991408</v>
      </c>
      <c r="O89" s="3">
        <f>100*DataTransformed!R84</f>
        <v>8.6171012862939378</v>
      </c>
      <c r="P89" s="3">
        <f>100*DataTransformed!I84</f>
        <v>1.357308830271009</v>
      </c>
      <c r="Q89" s="3">
        <f>100*DataTransformed!S84</f>
        <v>8.4898805435399183</v>
      </c>
      <c r="V89" s="2" t="str">
        <f t="shared" si="3"/>
        <v>Q2/1980</v>
      </c>
      <c r="W89" s="17">
        <f t="shared" si="8"/>
        <v>0.9745454225489556</v>
      </c>
      <c r="X89" s="17">
        <f t="shared" si="9"/>
        <v>0.96516391235382859</v>
      </c>
      <c r="Y89" s="17">
        <f t="shared" si="10"/>
        <v>0.99963924967548978</v>
      </c>
      <c r="Z89" s="17">
        <f t="shared" si="11"/>
        <v>0.98153874378828931</v>
      </c>
      <c r="AA89" s="17">
        <f t="shared" si="12"/>
        <v>0.9972071332567527</v>
      </c>
      <c r="AB89" s="17">
        <f t="shared" si="13"/>
        <v>0.99640642170129368</v>
      </c>
      <c r="AC89" s="17">
        <f t="shared" si="14"/>
        <v>0.99572308608453042</v>
      </c>
      <c r="AD89" s="18">
        <f t="shared" si="15"/>
        <v>0.9745454225489556</v>
      </c>
      <c r="AE89" s="18">
        <f t="shared" si="16"/>
        <v>0.95110243863067301</v>
      </c>
      <c r="AF89" s="18">
        <f t="shared" si="17"/>
        <v>0.97257842294642161</v>
      </c>
      <c r="AG89" s="18">
        <f t="shared" si="18"/>
        <v>0.95464838448539846</v>
      </c>
      <c r="AH89" s="18">
        <f t="shared" si="19"/>
        <v>0.97498553917985065</v>
      </c>
      <c r="AI89" s="18">
        <f t="shared" si="20"/>
        <v>0.96972861431968382</v>
      </c>
      <c r="AJ89" s="18">
        <f t="shared" si="21"/>
        <v>0.9742834749470094</v>
      </c>
      <c r="AK89" s="19">
        <f t="shared" si="22"/>
        <v>0.96516391235382859</v>
      </c>
      <c r="AL89" s="19">
        <f t="shared" si="23"/>
        <v>0.95110243863067301</v>
      </c>
      <c r="AM89" s="19">
        <f t="shared" si="24"/>
        <v>0.9647284584480833</v>
      </c>
      <c r="AN89" s="19">
        <f t="shared" si="25"/>
        <v>0.94980466546561382</v>
      </c>
      <c r="AO89" s="19">
        <f t="shared" si="26"/>
        <v>0.95817190423120413</v>
      </c>
      <c r="AP89" s="19">
        <f t="shared" si="27"/>
        <v>0.952302552936522</v>
      </c>
      <c r="AQ89" s="19">
        <f t="shared" si="28"/>
        <v>0.96191385811405361</v>
      </c>
      <c r="AR89" s="20">
        <f t="shared" si="29"/>
        <v>0.99963924967548978</v>
      </c>
      <c r="AS89" s="20">
        <f t="shared" si="30"/>
        <v>0.97257842294642161</v>
      </c>
      <c r="AT89" s="20">
        <f t="shared" si="31"/>
        <v>0.9647284584480833</v>
      </c>
      <c r="AU89" s="20">
        <f t="shared" si="32"/>
        <v>0.9812918282738109</v>
      </c>
      <c r="AV89" s="20">
        <f t="shared" si="33"/>
        <v>0.99644773123924923</v>
      </c>
      <c r="AW89" s="20">
        <f t="shared" si="34"/>
        <v>0.99632537751852535</v>
      </c>
      <c r="AX89" s="20">
        <f t="shared" si="35"/>
        <v>0.99552867399428324</v>
      </c>
      <c r="AY89" s="16">
        <f t="shared" si="36"/>
        <v>0.98153874378828931</v>
      </c>
      <c r="AZ89" s="16">
        <f t="shared" si="37"/>
        <v>0.95464838448539846</v>
      </c>
      <c r="BA89" s="16">
        <f t="shared" si="38"/>
        <v>0.94980466546561382</v>
      </c>
      <c r="BB89" s="16">
        <f t="shared" si="39"/>
        <v>0.9812918282738109</v>
      </c>
      <c r="BC89" s="16">
        <f t="shared" si="40"/>
        <v>0.97559186200886794</v>
      </c>
      <c r="BD89" s="16">
        <f t="shared" si="41"/>
        <v>0.97105759220148069</v>
      </c>
      <c r="BE89" s="16">
        <f t="shared" si="42"/>
        <v>0.97793152652395499</v>
      </c>
      <c r="BF89" s="13">
        <f t="shared" si="43"/>
        <v>0.9972071332567527</v>
      </c>
      <c r="BG89" s="13">
        <f t="shared" si="44"/>
        <v>0.97498553917985065</v>
      </c>
      <c r="BH89" s="13">
        <f t="shared" si="45"/>
        <v>0.95817190423120413</v>
      </c>
      <c r="BI89" s="13">
        <f t="shared" si="46"/>
        <v>0.99644773123924923</v>
      </c>
      <c r="BJ89" s="13">
        <f t="shared" si="47"/>
        <v>0.97559186200886794</v>
      </c>
      <c r="BK89" s="13">
        <f t="shared" si="48"/>
        <v>0.99683667825949274</v>
      </c>
      <c r="BL89" s="13">
        <f t="shared" si="49"/>
        <v>0.9946752557460099</v>
      </c>
      <c r="BM89" s="21">
        <f t="shared" si="50"/>
        <v>0.99640642170129368</v>
      </c>
      <c r="BN89" s="21">
        <f t="shared" si="51"/>
        <v>0.96972861431968382</v>
      </c>
      <c r="BO89" s="21">
        <f t="shared" si="52"/>
        <v>0.952302552936522</v>
      </c>
      <c r="BP89" s="21">
        <f t="shared" si="53"/>
        <v>0.99632537751852535</v>
      </c>
      <c r="BQ89" s="21">
        <f t="shared" si="54"/>
        <v>0.97105759220148069</v>
      </c>
      <c r="BR89" s="21">
        <f t="shared" si="55"/>
        <v>0.99683667825949274</v>
      </c>
      <c r="BS89" s="21">
        <f t="shared" si="56"/>
        <v>0.99227658683858233</v>
      </c>
      <c r="BT89" s="22">
        <f t="shared" si="57"/>
        <v>0.99572308608453042</v>
      </c>
      <c r="BU89" s="22">
        <f t="shared" si="58"/>
        <v>0.9742834749470094</v>
      </c>
      <c r="BV89" s="22">
        <f t="shared" si="59"/>
        <v>0.96191385811405361</v>
      </c>
      <c r="BW89" s="22">
        <f t="shared" si="60"/>
        <v>0.99552867399428324</v>
      </c>
      <c r="BX89" s="22">
        <f t="shared" si="61"/>
        <v>0.97793152652395499</v>
      </c>
      <c r="BY89" s="22">
        <f t="shared" si="62"/>
        <v>0.9946752557460099</v>
      </c>
      <c r="BZ89" s="22">
        <f t="shared" si="63"/>
        <v>0.99227658683858233</v>
      </c>
      <c r="CC89" s="2" t="str">
        <f t="shared" si="4"/>
        <v>Q2/1980</v>
      </c>
      <c r="CD89" s="3">
        <f t="shared" si="71"/>
        <v>0.9745454225489556</v>
      </c>
      <c r="CE89" s="3">
        <f t="shared" si="72"/>
        <v>0.99572308608453042</v>
      </c>
      <c r="CF89" s="3">
        <f t="shared" si="73"/>
        <v>0.9972071332567527</v>
      </c>
      <c r="CG89" s="3">
        <f t="shared" si="74"/>
        <v>0.96483732192451965</v>
      </c>
      <c r="CH89" s="3">
        <f t="shared" si="75"/>
        <v>0.97528870059435935</v>
      </c>
      <c r="CI89" s="3">
        <f t="shared" si="76"/>
        <v>0.9956744830619686</v>
      </c>
      <c r="CJ89" s="2">
        <v>0</v>
      </c>
      <c r="CL89" s="3" t="e">
        <v>#N/A</v>
      </c>
      <c r="CM89" s="3" t="e">
        <v>#N/A</v>
      </c>
      <c r="CN89" s="3" t="e">
        <v>#N/A</v>
      </c>
      <c r="CR89" s="2" t="str">
        <f t="shared" si="67"/>
        <v>Q2/1980</v>
      </c>
      <c r="CS89" s="3">
        <f t="shared" si="68"/>
        <v>0.9940638150329435</v>
      </c>
      <c r="CT89" s="3">
        <f t="shared" si="69"/>
        <v>0.9861003422795146</v>
      </c>
    </row>
    <row r="90" spans="1:98" x14ac:dyDescent="0.25">
      <c r="A90" s="2" t="str">
        <f>'Real GDP'!A89</f>
        <v>Q3/1980</v>
      </c>
      <c r="B90" s="3">
        <f>100*DataTransformed!B85</f>
        <v>-0.60658033620555329</v>
      </c>
      <c r="C90" s="3">
        <f>100*DataTransformed!L85</f>
        <v>9.1024744361837051</v>
      </c>
      <c r="D90" s="3">
        <f>100*DataTransformed!C85</f>
        <v>-0.4968318678482575</v>
      </c>
      <c r="E90" s="3">
        <f>100*DataTransformed!M85</f>
        <v>9.6917147583653218</v>
      </c>
      <c r="F90" s="3">
        <f>100*DataTransformed!D85</f>
        <v>-2.7661169244908024E-3</v>
      </c>
      <c r="G90" s="3">
        <f>100*DataTransformed!N85</f>
        <v>9.0664281552871984</v>
      </c>
      <c r="H90" s="3">
        <f>100*DataTransformed!E85</f>
        <v>-1.5900441226783357</v>
      </c>
      <c r="I90" s="3">
        <f>100*DataTransformed!O85</f>
        <v>9.1007369553329553</v>
      </c>
      <c r="J90" s="3">
        <f>100*DataTransformed!F85</f>
        <v>0.33456680357168977</v>
      </c>
      <c r="K90" s="3">
        <f>100*DataTransformed!P85</f>
        <v>9.1215734500346812</v>
      </c>
      <c r="L90" s="3">
        <f>100*DataTransformed!G85</f>
        <v>-0.54211282189982057</v>
      </c>
      <c r="M90" s="3">
        <f>100*DataTransformed!Q85</f>
        <v>8.7787846880379661</v>
      </c>
      <c r="N90" s="3">
        <f>100*DataTransformed!H85</f>
        <v>8.8608874372678059</v>
      </c>
      <c r="O90" s="3">
        <f>100*DataTransformed!R85</f>
        <v>9.1162263293668389</v>
      </c>
      <c r="P90" s="3">
        <f>100*DataTransformed!I85</f>
        <v>-1.589246621343321</v>
      </c>
      <c r="Q90" s="3">
        <f>100*DataTransformed!S85</f>
        <v>9.1542439867563274</v>
      </c>
      <c r="V90" s="2" t="str">
        <f t="shared" si="3"/>
        <v>Q3/1980</v>
      </c>
      <c r="W90" s="17">
        <f t="shared" si="8"/>
        <v>0.97404513958240424</v>
      </c>
      <c r="X90" s="17">
        <f t="shared" si="9"/>
        <v>0.96417928631458838</v>
      </c>
      <c r="Y90" s="17">
        <f t="shared" si="10"/>
        <v>0.99963196507678387</v>
      </c>
      <c r="Z90" s="17">
        <f t="shared" si="11"/>
        <v>0.98113824589669452</v>
      </c>
      <c r="AA90" s="17">
        <f t="shared" si="12"/>
        <v>0.9969280118108852</v>
      </c>
      <c r="AB90" s="17">
        <f t="shared" si="13"/>
        <v>0.99632748139243021</v>
      </c>
      <c r="AC90" s="17">
        <f t="shared" si="14"/>
        <v>0.99565347911684188</v>
      </c>
      <c r="AD90" s="18">
        <f t="shared" si="15"/>
        <v>0.97404513958240424</v>
      </c>
      <c r="AE90" s="18">
        <f t="shared" si="16"/>
        <v>0.94979736104904788</v>
      </c>
      <c r="AF90" s="18">
        <f t="shared" si="17"/>
        <v>0.97203920416300016</v>
      </c>
      <c r="AG90" s="18">
        <f t="shared" si="18"/>
        <v>0.95372286210705948</v>
      </c>
      <c r="AH90" s="18">
        <f t="shared" si="19"/>
        <v>0.97412738854297454</v>
      </c>
      <c r="AI90" s="18">
        <f t="shared" si="20"/>
        <v>0.9690995255159266</v>
      </c>
      <c r="AJ90" s="18">
        <f t="shared" si="21"/>
        <v>0.97382824073249574</v>
      </c>
      <c r="AK90" s="19">
        <f t="shared" si="22"/>
        <v>0.96417928631458838</v>
      </c>
      <c r="AL90" s="19">
        <f t="shared" si="23"/>
        <v>0.94979736104904788</v>
      </c>
      <c r="AM90" s="19">
        <f t="shared" si="24"/>
        <v>0.96374974324372242</v>
      </c>
      <c r="AN90" s="19">
        <f t="shared" si="25"/>
        <v>0.94843829129233259</v>
      </c>
      <c r="AO90" s="19">
        <f t="shared" si="26"/>
        <v>0.95714899570842904</v>
      </c>
      <c r="AP90" s="19">
        <f t="shared" si="27"/>
        <v>0.95111284421891606</v>
      </c>
      <c r="AQ90" s="19">
        <f t="shared" si="28"/>
        <v>0.96093325891385739</v>
      </c>
      <c r="AR90" s="20">
        <f t="shared" si="29"/>
        <v>0.99963196507678387</v>
      </c>
      <c r="AS90" s="20">
        <f t="shared" si="30"/>
        <v>0.97203920416300016</v>
      </c>
      <c r="AT90" s="20">
        <f t="shared" si="31"/>
        <v>0.96374974324372242</v>
      </c>
      <c r="AU90" s="20">
        <f t="shared" si="32"/>
        <v>0.98088949978223638</v>
      </c>
      <c r="AV90" s="20">
        <f t="shared" si="33"/>
        <v>0.99615301497990183</v>
      </c>
      <c r="AW90" s="20">
        <f t="shared" si="34"/>
        <v>0.9962436784323061</v>
      </c>
      <c r="AX90" s="20">
        <f t="shared" si="35"/>
        <v>0.99545052856070393</v>
      </c>
      <c r="AY90" s="16">
        <f t="shared" si="36"/>
        <v>0.98113824589669452</v>
      </c>
      <c r="AZ90" s="16">
        <f t="shared" si="37"/>
        <v>0.95372286210705948</v>
      </c>
      <c r="BA90" s="16">
        <f t="shared" si="38"/>
        <v>0.94843829129233259</v>
      </c>
      <c r="BB90" s="16">
        <f t="shared" si="39"/>
        <v>0.98088949978223638</v>
      </c>
      <c r="BC90" s="16">
        <f t="shared" si="40"/>
        <v>0.97486497104831993</v>
      </c>
      <c r="BD90" s="16">
        <f t="shared" si="41"/>
        <v>0.9704455749367723</v>
      </c>
      <c r="BE90" s="16">
        <f t="shared" si="42"/>
        <v>0.97749877143643771</v>
      </c>
      <c r="BF90" s="13">
        <f t="shared" si="43"/>
        <v>0.9969280118108852</v>
      </c>
      <c r="BG90" s="13">
        <f t="shared" si="44"/>
        <v>0.97412738854297454</v>
      </c>
      <c r="BH90" s="13">
        <f t="shared" si="45"/>
        <v>0.95714899570842904</v>
      </c>
      <c r="BI90" s="13">
        <f t="shared" si="46"/>
        <v>0.99615301497990183</v>
      </c>
      <c r="BJ90" s="13">
        <f t="shared" si="47"/>
        <v>0.97486497104831993</v>
      </c>
      <c r="BK90" s="13">
        <f t="shared" si="48"/>
        <v>0.99662624975262271</v>
      </c>
      <c r="BL90" s="13">
        <f t="shared" si="49"/>
        <v>0.99424604484435852</v>
      </c>
      <c r="BM90" s="21">
        <f t="shared" si="50"/>
        <v>0.99632748139243021</v>
      </c>
      <c r="BN90" s="21">
        <f t="shared" si="51"/>
        <v>0.9690995255159266</v>
      </c>
      <c r="BO90" s="21">
        <f t="shared" si="52"/>
        <v>0.95111284421891606</v>
      </c>
      <c r="BP90" s="21">
        <f t="shared" si="53"/>
        <v>0.9962436784323061</v>
      </c>
      <c r="BQ90" s="21">
        <f t="shared" si="54"/>
        <v>0.9704455749367723</v>
      </c>
      <c r="BR90" s="21">
        <f t="shared" si="55"/>
        <v>0.99662624975262271</v>
      </c>
      <c r="BS90" s="21">
        <f t="shared" si="56"/>
        <v>0.99209608525288062</v>
      </c>
      <c r="BT90" s="22">
        <f t="shared" si="57"/>
        <v>0.99565347911684188</v>
      </c>
      <c r="BU90" s="22">
        <f t="shared" si="58"/>
        <v>0.97382824073249574</v>
      </c>
      <c r="BV90" s="22">
        <f t="shared" si="59"/>
        <v>0.96093325891385739</v>
      </c>
      <c r="BW90" s="22">
        <f t="shared" si="60"/>
        <v>0.99545052856070393</v>
      </c>
      <c r="BX90" s="22">
        <f t="shared" si="61"/>
        <v>0.97749877143643771</v>
      </c>
      <c r="BY90" s="22">
        <f t="shared" si="62"/>
        <v>0.99424604484435852</v>
      </c>
      <c r="BZ90" s="22">
        <f t="shared" si="63"/>
        <v>0.99209608525288062</v>
      </c>
      <c r="CC90" s="2" t="str">
        <f t="shared" si="4"/>
        <v>Q3/1980</v>
      </c>
      <c r="CD90" s="3">
        <f t="shared" si="71"/>
        <v>0.97404513958240424</v>
      </c>
      <c r="CE90" s="3">
        <f t="shared" si="72"/>
        <v>0.99565347911684188</v>
      </c>
      <c r="CF90" s="3">
        <f t="shared" si="73"/>
        <v>0.9969280118108852</v>
      </c>
      <c r="CG90" s="3">
        <f t="shared" si="74"/>
        <v>0.96385712901143894</v>
      </c>
      <c r="CH90" s="3">
        <f t="shared" si="75"/>
        <v>0.97449617979564729</v>
      </c>
      <c r="CI90" s="3">
        <f t="shared" si="76"/>
        <v>0.99560274147780736</v>
      </c>
      <c r="CJ90" s="2">
        <v>0</v>
      </c>
      <c r="CL90" s="3" t="e">
        <v>#N/A</v>
      </c>
      <c r="CM90" s="3" t="e">
        <v>#N/A</v>
      </c>
      <c r="CN90" s="3" t="e">
        <v>#N/A</v>
      </c>
      <c r="CR90" s="2" t="str">
        <f t="shared" si="67"/>
        <v>Q3/1980</v>
      </c>
      <c r="CS90" s="3">
        <f t="shared" si="68"/>
        <v>0.99387216759935004</v>
      </c>
      <c r="CT90" s="3">
        <f t="shared" si="69"/>
        <v>0.98566411906030504</v>
      </c>
    </row>
    <row r="91" spans="1:98" x14ac:dyDescent="0.25">
      <c r="A91" s="2" t="str">
        <f>'Real GDP'!A90</f>
        <v>Q4/1980</v>
      </c>
      <c r="B91" s="3">
        <f>100*DataTransformed!B86</f>
        <v>7.3452206934092601</v>
      </c>
      <c r="C91" s="3">
        <f>100*DataTransformed!L86</f>
        <v>10.900624685665861</v>
      </c>
      <c r="D91" s="3">
        <f>100*DataTransformed!C86</f>
        <v>-4.2704922847125459</v>
      </c>
      <c r="E91" s="3">
        <f>100*DataTransformed!M86</f>
        <v>11.855357252209409</v>
      </c>
      <c r="F91" s="3">
        <f>100*DataTransformed!D86</f>
        <v>-0.2407651842435854</v>
      </c>
      <c r="G91" s="3">
        <f>100*DataTransformed!N86</f>
        <v>10.753719649649796</v>
      </c>
      <c r="H91" s="3">
        <f>100*DataTransformed!E86</f>
        <v>-0.53139232989281027</v>
      </c>
      <c r="I91" s="3">
        <f>100*DataTransformed!O86</f>
        <v>10.841190099458942</v>
      </c>
      <c r="J91" s="3">
        <f>100*DataTransformed!F86</f>
        <v>3.3947686009792477</v>
      </c>
      <c r="K91" s="3">
        <f>100*DataTransformed!P86</f>
        <v>10.587673526087471</v>
      </c>
      <c r="L91" s="3">
        <f>100*DataTransformed!G86</f>
        <v>5.5426925630339241</v>
      </c>
      <c r="M91" s="3">
        <f>100*DataTransformed!Q86</f>
        <v>10.47494198917498</v>
      </c>
      <c r="N91" s="3">
        <f>100*DataTransformed!H86</f>
        <v>8.4120291068092712</v>
      </c>
      <c r="O91" s="3">
        <f>100*DataTransformed!R86</f>
        <v>10.931431659602708</v>
      </c>
      <c r="P91" s="3">
        <f>100*DataTransformed!I86</f>
        <v>2.3133598221644291</v>
      </c>
      <c r="Q91" s="3">
        <f>100*DataTransformed!S86</f>
        <v>10.708727729117484</v>
      </c>
      <c r="V91" s="2" t="str">
        <f t="shared" si="3"/>
        <v>Q4/1980</v>
      </c>
      <c r="W91" s="17">
        <f t="shared" si="8"/>
        <v>0.97529422714701108</v>
      </c>
      <c r="X91" s="17">
        <f t="shared" si="9"/>
        <v>0.96550876662130614</v>
      </c>
      <c r="Y91" s="17">
        <f t="shared" si="10"/>
        <v>0.99964357369783574</v>
      </c>
      <c r="Z91" s="17">
        <f t="shared" si="11"/>
        <v>0.981730442323416</v>
      </c>
      <c r="AA91" s="17">
        <f t="shared" si="12"/>
        <v>0.99666588585378824</v>
      </c>
      <c r="AB91" s="17">
        <f t="shared" si="13"/>
        <v>0.99648943156108505</v>
      </c>
      <c r="AC91" s="17">
        <f t="shared" si="14"/>
        <v>0.99578955793924673</v>
      </c>
      <c r="AD91" s="18">
        <f t="shared" si="15"/>
        <v>0.97529422714701108</v>
      </c>
      <c r="AE91" s="18">
        <f t="shared" si="16"/>
        <v>0.95128105332830204</v>
      </c>
      <c r="AF91" s="18">
        <f t="shared" si="17"/>
        <v>0.9733162287498478</v>
      </c>
      <c r="AG91" s="18">
        <f t="shared" si="18"/>
        <v>0.95519771992963842</v>
      </c>
      <c r="AH91" s="18">
        <f t="shared" si="19"/>
        <v>0.97439620547823236</v>
      </c>
      <c r="AI91" s="18">
        <f t="shared" si="20"/>
        <v>0.97050338060472829</v>
      </c>
      <c r="AJ91" s="18">
        <f t="shared" si="21"/>
        <v>0.97474503282453695</v>
      </c>
      <c r="AK91" s="19">
        <f t="shared" si="22"/>
        <v>0.96550876662130614</v>
      </c>
      <c r="AL91" s="19">
        <f t="shared" si="23"/>
        <v>0.95128105332830204</v>
      </c>
      <c r="AM91" s="19">
        <f t="shared" si="24"/>
        <v>0.96514805953190164</v>
      </c>
      <c r="AN91" s="19">
        <f t="shared" si="25"/>
        <v>0.95030687789574886</v>
      </c>
      <c r="AO91" s="19">
        <f t="shared" si="26"/>
        <v>0.95869747925869364</v>
      </c>
      <c r="AP91" s="19">
        <f t="shared" si="27"/>
        <v>0.95311398909297529</v>
      </c>
      <c r="AQ91" s="19">
        <f t="shared" si="28"/>
        <v>0.96239965008149753</v>
      </c>
      <c r="AR91" s="20">
        <f t="shared" si="29"/>
        <v>0.99964357369783574</v>
      </c>
      <c r="AS91" s="20">
        <f t="shared" si="30"/>
        <v>0.9733162287498478</v>
      </c>
      <c r="AT91" s="20">
        <f t="shared" si="31"/>
        <v>0.96514805953190164</v>
      </c>
      <c r="AU91" s="20">
        <f t="shared" si="32"/>
        <v>0.9815445959222231</v>
      </c>
      <c r="AV91" s="20">
        <f t="shared" si="33"/>
        <v>0.99601040028959309</v>
      </c>
      <c r="AW91" s="20">
        <f t="shared" si="34"/>
        <v>0.99641997075361854</v>
      </c>
      <c r="AX91" s="20">
        <f t="shared" si="35"/>
        <v>0.99562728270404299</v>
      </c>
      <c r="AY91" s="16">
        <f t="shared" si="36"/>
        <v>0.981730442323416</v>
      </c>
      <c r="AZ91" s="16">
        <f t="shared" si="37"/>
        <v>0.95519771992963842</v>
      </c>
      <c r="BA91" s="16">
        <f t="shared" si="38"/>
        <v>0.95030687789574886</v>
      </c>
      <c r="BB91" s="16">
        <f t="shared" si="39"/>
        <v>0.9815445959222231</v>
      </c>
      <c r="BC91" s="16">
        <f t="shared" si="40"/>
        <v>0.97574113570369936</v>
      </c>
      <c r="BD91" s="16">
        <f t="shared" si="41"/>
        <v>0.97159426061770204</v>
      </c>
      <c r="BE91" s="16">
        <f t="shared" si="42"/>
        <v>0.97833603630636623</v>
      </c>
      <c r="BF91" s="13">
        <f t="shared" si="43"/>
        <v>0.99666588585378824</v>
      </c>
      <c r="BG91" s="13">
        <f t="shared" si="44"/>
        <v>0.97439620547823236</v>
      </c>
      <c r="BH91" s="13">
        <f t="shared" si="45"/>
        <v>0.95869747925869364</v>
      </c>
      <c r="BI91" s="13">
        <f t="shared" si="46"/>
        <v>0.99601040028959309</v>
      </c>
      <c r="BJ91" s="13">
        <f t="shared" si="47"/>
        <v>0.97574113570369936</v>
      </c>
      <c r="BK91" s="13">
        <f t="shared" si="48"/>
        <v>0.99653668974488807</v>
      </c>
      <c r="BL91" s="13">
        <f t="shared" si="49"/>
        <v>0.99433243411516226</v>
      </c>
      <c r="BM91" s="21">
        <f t="shared" si="50"/>
        <v>0.99648943156108505</v>
      </c>
      <c r="BN91" s="21">
        <f t="shared" si="51"/>
        <v>0.97050338060472829</v>
      </c>
      <c r="BO91" s="21">
        <f t="shared" si="52"/>
        <v>0.95311398909297529</v>
      </c>
      <c r="BP91" s="21">
        <f t="shared" si="53"/>
        <v>0.99641997075361854</v>
      </c>
      <c r="BQ91" s="21">
        <f t="shared" si="54"/>
        <v>0.97159426061770204</v>
      </c>
      <c r="BR91" s="21">
        <f t="shared" si="55"/>
        <v>0.99653668974488807</v>
      </c>
      <c r="BS91" s="21">
        <f t="shared" si="56"/>
        <v>0.99245691492842447</v>
      </c>
      <c r="BT91" s="22">
        <f t="shared" si="57"/>
        <v>0.99578955793924673</v>
      </c>
      <c r="BU91" s="22">
        <f t="shared" si="58"/>
        <v>0.97474503282453695</v>
      </c>
      <c r="BV91" s="22">
        <f t="shared" si="59"/>
        <v>0.96239965008149753</v>
      </c>
      <c r="BW91" s="22">
        <f t="shared" si="60"/>
        <v>0.99562728270404299</v>
      </c>
      <c r="BX91" s="22">
        <f t="shared" si="61"/>
        <v>0.97833603630636623</v>
      </c>
      <c r="BY91" s="22">
        <f t="shared" si="62"/>
        <v>0.99433243411516226</v>
      </c>
      <c r="BZ91" s="22">
        <f t="shared" si="63"/>
        <v>0.99245691492842447</v>
      </c>
      <c r="CC91" s="2" t="str">
        <f t="shared" si="4"/>
        <v>Q4/1980</v>
      </c>
      <c r="CD91" s="3">
        <f t="shared" si="71"/>
        <v>0.97529422714701108</v>
      </c>
      <c r="CE91" s="3">
        <f t="shared" si="72"/>
        <v>0.99578955793924673</v>
      </c>
      <c r="CF91" s="3">
        <f t="shared" si="73"/>
        <v>0.99666588585378824</v>
      </c>
      <c r="CG91" s="3">
        <f t="shared" si="74"/>
        <v>0.96523823630425276</v>
      </c>
      <c r="CH91" s="3">
        <f t="shared" si="75"/>
        <v>0.97551768142535522</v>
      </c>
      <c r="CI91" s="3">
        <f t="shared" si="76"/>
        <v>0.99574898913044585</v>
      </c>
      <c r="CJ91" s="2">
        <v>0</v>
      </c>
      <c r="CL91" s="3" t="e">
        <v>#N/A</v>
      </c>
      <c r="CM91" s="3" t="e">
        <v>#N/A</v>
      </c>
      <c r="CN91" s="3" t="e">
        <v>#N/A</v>
      </c>
      <c r="CR91" s="2" t="str">
        <f t="shared" si="67"/>
        <v>Q4/1980</v>
      </c>
      <c r="CS91" s="3">
        <f t="shared" si="68"/>
        <v>0.99399977023711616</v>
      </c>
      <c r="CT91" s="3">
        <f t="shared" si="69"/>
        <v>0.98605879999993995</v>
      </c>
    </row>
    <row r="92" spans="1:98" x14ac:dyDescent="0.25">
      <c r="A92" s="2" t="str">
        <f>'Real GDP'!A91</f>
        <v>Q1/1981</v>
      </c>
      <c r="B92" s="3">
        <f>100*DataTransformed!B87</f>
        <v>8.1935469822511209</v>
      </c>
      <c r="C92" s="3">
        <f>100*DataTransformed!L87</f>
        <v>9.8688438367375397</v>
      </c>
      <c r="D92" s="3">
        <f>100*DataTransformed!C87</f>
        <v>-0.63324660079686623</v>
      </c>
      <c r="E92" s="3">
        <f>100*DataTransformed!M87</f>
        <v>10.749888984821077</v>
      </c>
      <c r="F92" s="3">
        <f>100*DataTransformed!D87</f>
        <v>1.3748450034846371</v>
      </c>
      <c r="G92" s="3">
        <f>100*DataTransformed!N87</f>
        <v>9.797264109730186</v>
      </c>
      <c r="H92" s="3">
        <f>100*DataTransformed!E87</f>
        <v>4.7313721022053556</v>
      </c>
      <c r="I92" s="3">
        <f>100*DataTransformed!O87</f>
        <v>9.758021072444123</v>
      </c>
      <c r="J92" s="3">
        <f>100*DataTransformed!F87</f>
        <v>-2.2885146420698277</v>
      </c>
      <c r="K92" s="3">
        <f>100*DataTransformed!P87</f>
        <v>9.7859444550946861</v>
      </c>
      <c r="L92" s="3">
        <f>100*DataTransformed!G87</f>
        <v>8.793128336692746</v>
      </c>
      <c r="M92" s="3">
        <f>100*DataTransformed!Q87</f>
        <v>9.2881297669963558</v>
      </c>
      <c r="N92" s="3">
        <f>100*DataTransformed!H87</f>
        <v>2.4447310819411427</v>
      </c>
      <c r="O92" s="3">
        <f>100*DataTransformed!R87</f>
        <v>9.9177040262782512</v>
      </c>
      <c r="P92" s="3">
        <f>100*DataTransformed!I87</f>
        <v>-2.2711803827672128</v>
      </c>
      <c r="Q92" s="3">
        <f>100*DataTransformed!S87</f>
        <v>9.7095233033366313</v>
      </c>
      <c r="V92" s="2" t="str">
        <f t="shared" si="3"/>
        <v>Q1/1981</v>
      </c>
      <c r="W92" s="17">
        <f t="shared" si="8"/>
        <v>0.97549920982169291</v>
      </c>
      <c r="X92" s="17">
        <f t="shared" si="9"/>
        <v>0.96562053911947199</v>
      </c>
      <c r="Y92" s="17">
        <f t="shared" si="10"/>
        <v>0.99962902434188683</v>
      </c>
      <c r="Z92" s="17">
        <f t="shared" si="11"/>
        <v>0.98186427124636333</v>
      </c>
      <c r="AA92" s="17">
        <f t="shared" si="12"/>
        <v>0.9961024687995913</v>
      </c>
      <c r="AB92" s="17">
        <f t="shared" si="13"/>
        <v>0.99653003548198782</v>
      </c>
      <c r="AC92" s="17">
        <f t="shared" si="14"/>
        <v>0.99580849918533376</v>
      </c>
      <c r="AD92" s="18">
        <f t="shared" si="15"/>
        <v>0.97549920982169291</v>
      </c>
      <c r="AE92" s="18">
        <f t="shared" si="16"/>
        <v>0.95123909892754344</v>
      </c>
      <c r="AF92" s="18">
        <f t="shared" si="17"/>
        <v>0.97341814204031274</v>
      </c>
      <c r="AG92" s="18">
        <f t="shared" si="18"/>
        <v>0.95547670851868505</v>
      </c>
      <c r="AH92" s="18">
        <f t="shared" si="19"/>
        <v>0.97340830136593903</v>
      </c>
      <c r="AI92" s="18">
        <f t="shared" si="20"/>
        <v>0.97063238069445967</v>
      </c>
      <c r="AJ92" s="18">
        <f t="shared" si="21"/>
        <v>0.97471521894117741</v>
      </c>
      <c r="AK92" s="19">
        <f t="shared" si="22"/>
        <v>0.96562053911947199</v>
      </c>
      <c r="AL92" s="19">
        <f t="shared" si="23"/>
        <v>0.95123909892754344</v>
      </c>
      <c r="AM92" s="19">
        <f t="shared" si="24"/>
        <v>0.96530892408916735</v>
      </c>
      <c r="AN92" s="19">
        <f t="shared" si="25"/>
        <v>0.95050815151699575</v>
      </c>
      <c r="AO92" s="19">
        <f t="shared" si="26"/>
        <v>0.95854982310802195</v>
      </c>
      <c r="AP92" s="19">
        <f t="shared" si="27"/>
        <v>0.95319648211640806</v>
      </c>
      <c r="AQ92" s="19">
        <f t="shared" si="28"/>
        <v>0.96245002350819142</v>
      </c>
      <c r="AR92" s="20">
        <f t="shared" si="29"/>
        <v>0.99962902434188683</v>
      </c>
      <c r="AS92" s="20">
        <f t="shared" si="30"/>
        <v>0.97341814204031274</v>
      </c>
      <c r="AT92" s="20">
        <f t="shared" si="31"/>
        <v>0.96530892408916735</v>
      </c>
      <c r="AU92" s="20">
        <f t="shared" si="32"/>
        <v>0.98168256688020328</v>
      </c>
      <c r="AV92" s="20">
        <f t="shared" si="33"/>
        <v>0.995630677705721</v>
      </c>
      <c r="AW92" s="20">
        <f t="shared" si="34"/>
        <v>0.99647349844625877</v>
      </c>
      <c r="AX92" s="20">
        <f t="shared" si="35"/>
        <v>0.99568695168496224</v>
      </c>
      <c r="AY92" s="16">
        <f t="shared" si="36"/>
        <v>0.98186427124636333</v>
      </c>
      <c r="AZ92" s="16">
        <f t="shared" si="37"/>
        <v>0.95547670851868505</v>
      </c>
      <c r="BA92" s="16">
        <f t="shared" si="38"/>
        <v>0.95050815151699575</v>
      </c>
      <c r="BB92" s="16">
        <f t="shared" si="39"/>
        <v>0.98168256688020328</v>
      </c>
      <c r="BC92" s="16">
        <f t="shared" si="40"/>
        <v>0.9754261485354756</v>
      </c>
      <c r="BD92" s="16">
        <f t="shared" si="41"/>
        <v>0.97179711552174475</v>
      </c>
      <c r="BE92" s="16">
        <f t="shared" si="42"/>
        <v>0.97847979030723498</v>
      </c>
      <c r="BF92" s="13">
        <f t="shared" si="43"/>
        <v>0.9961024687995913</v>
      </c>
      <c r="BG92" s="13">
        <f t="shared" si="44"/>
        <v>0.97340830136593903</v>
      </c>
      <c r="BH92" s="13">
        <f t="shared" si="45"/>
        <v>0.95854982310802195</v>
      </c>
      <c r="BI92" s="13">
        <f t="shared" si="46"/>
        <v>0.995630677705721</v>
      </c>
      <c r="BJ92" s="13">
        <f t="shared" si="47"/>
        <v>0.9754261485354756</v>
      </c>
      <c r="BK92" s="13">
        <f t="shared" si="48"/>
        <v>0.99614474166269584</v>
      </c>
      <c r="BL92" s="13">
        <f t="shared" si="49"/>
        <v>0.99407016202553511</v>
      </c>
      <c r="BM92" s="21">
        <f t="shared" si="50"/>
        <v>0.99653003548198782</v>
      </c>
      <c r="BN92" s="21">
        <f t="shared" si="51"/>
        <v>0.97063238069445967</v>
      </c>
      <c r="BO92" s="21">
        <f t="shared" si="52"/>
        <v>0.95319648211640806</v>
      </c>
      <c r="BP92" s="21">
        <f t="shared" si="53"/>
        <v>0.99647349844625877</v>
      </c>
      <c r="BQ92" s="21">
        <f t="shared" si="54"/>
        <v>0.97179711552174475</v>
      </c>
      <c r="BR92" s="21">
        <f t="shared" si="55"/>
        <v>0.99614474166269584</v>
      </c>
      <c r="BS92" s="21">
        <f t="shared" si="56"/>
        <v>0.9924807678236558</v>
      </c>
      <c r="BT92" s="22">
        <f t="shared" si="57"/>
        <v>0.99580849918533376</v>
      </c>
      <c r="BU92" s="22">
        <f t="shared" si="58"/>
        <v>0.97471521894117741</v>
      </c>
      <c r="BV92" s="22">
        <f t="shared" si="59"/>
        <v>0.96245002350819142</v>
      </c>
      <c r="BW92" s="22">
        <f t="shared" si="60"/>
        <v>0.99568695168496224</v>
      </c>
      <c r="BX92" s="22">
        <f t="shared" si="61"/>
        <v>0.97847979030723498</v>
      </c>
      <c r="BY92" s="22">
        <f t="shared" si="62"/>
        <v>0.99407016202553511</v>
      </c>
      <c r="BZ92" s="22">
        <f t="shared" si="63"/>
        <v>0.9924807678236558</v>
      </c>
      <c r="CC92" s="2" t="str">
        <f t="shared" si="4"/>
        <v>Q1/1981</v>
      </c>
      <c r="CD92" s="3">
        <f t="shared" si="71"/>
        <v>0.97549920982169291</v>
      </c>
      <c r="CE92" s="3">
        <f t="shared" si="72"/>
        <v>0.99580849918533376</v>
      </c>
      <c r="CF92" s="3">
        <f t="shared" si="73"/>
        <v>0.99653003548198782</v>
      </c>
      <c r="CG92" s="3">
        <f t="shared" si="74"/>
        <v>0.96538682784674346</v>
      </c>
      <c r="CH92" s="3">
        <f t="shared" si="75"/>
        <v>0.97546267917858431</v>
      </c>
      <c r="CI92" s="3">
        <f t="shared" si="76"/>
        <v>0.9956728831901519</v>
      </c>
      <c r="CJ92" s="2">
        <v>0</v>
      </c>
      <c r="CL92" s="3" t="e">
        <v>#N/A</v>
      </c>
      <c r="CM92" s="3" t="e">
        <v>#N/A</v>
      </c>
      <c r="CN92" s="3" t="e">
        <v>#N/A</v>
      </c>
      <c r="CR92" s="2" t="str">
        <f t="shared" si="67"/>
        <v>Q1/1981</v>
      </c>
      <c r="CS92" s="3">
        <f t="shared" si="68"/>
        <v>0.99386050261605718</v>
      </c>
      <c r="CT92" s="3">
        <f t="shared" si="69"/>
        <v>0.98586877163682929</v>
      </c>
    </row>
    <row r="93" spans="1:98" x14ac:dyDescent="0.25">
      <c r="A93" s="2" t="str">
        <f>'Real GDP'!A92</f>
        <v>Q2/1981</v>
      </c>
      <c r="B93" s="3">
        <f>100*DataTransformed!B88</f>
        <v>-2.9317016695060261</v>
      </c>
      <c r="C93" s="3">
        <f>100*DataTransformed!L88</f>
        <v>7.4342694324363023</v>
      </c>
      <c r="D93" s="3">
        <f>100*DataTransformed!C88</f>
        <v>0.96994691963523394</v>
      </c>
      <c r="E93" s="3">
        <f>100*DataTransformed!M88</f>
        <v>8.0349744812725277</v>
      </c>
      <c r="F93" s="3">
        <f>100*DataTransformed!D88</f>
        <v>1.9635499684159896</v>
      </c>
      <c r="G93" s="3">
        <f>100*DataTransformed!N88</f>
        <v>7.3094553949946572</v>
      </c>
      <c r="H93" s="3">
        <f>100*DataTransformed!E88</f>
        <v>-0.99977862026499054</v>
      </c>
      <c r="I93" s="3">
        <f>100*DataTransformed!O88</f>
        <v>7.3636521214361039</v>
      </c>
      <c r="J93" s="3">
        <f>100*DataTransformed!F88</f>
        <v>0.7792283656677057</v>
      </c>
      <c r="K93" s="3">
        <f>100*DataTransformed!P88</f>
        <v>7.5494706676876078</v>
      </c>
      <c r="L93" s="3">
        <f>100*DataTransformed!G88</f>
        <v>4.3893401242787178</v>
      </c>
      <c r="M93" s="3">
        <f>100*DataTransformed!Q88</f>
        <v>7.0604023235596003</v>
      </c>
      <c r="N93" s="3">
        <f>100*DataTransformed!H88</f>
        <v>4.8647444450118371</v>
      </c>
      <c r="O93" s="3">
        <f>100*DataTransformed!R88</f>
        <v>7.4650351793373204</v>
      </c>
      <c r="P93" s="3">
        <f>100*DataTransformed!I88</f>
        <v>-0.443117912805846</v>
      </c>
      <c r="Q93" s="3">
        <f>100*DataTransformed!S88</f>
        <v>7.7371593866391919</v>
      </c>
      <c r="V93" s="2" t="str">
        <f t="shared" si="3"/>
        <v>Q2/1981</v>
      </c>
      <c r="W93" s="17">
        <f t="shared" si="8"/>
        <v>0.97500675192263753</v>
      </c>
      <c r="X93" s="17">
        <f t="shared" si="9"/>
        <v>0.9647146934815749</v>
      </c>
      <c r="Y93" s="17">
        <f t="shared" si="10"/>
        <v>0.99961390612225298</v>
      </c>
      <c r="Z93" s="17">
        <f t="shared" si="11"/>
        <v>0.98148797584265901</v>
      </c>
      <c r="AA93" s="17">
        <f t="shared" si="12"/>
        <v>0.99578282355860503</v>
      </c>
      <c r="AB93" s="17">
        <f t="shared" si="13"/>
        <v>0.99646845966159936</v>
      </c>
      <c r="AC93" s="17">
        <f t="shared" si="14"/>
        <v>0.9956330879093277</v>
      </c>
      <c r="AD93" s="18">
        <f t="shared" si="15"/>
        <v>0.97500675192263753</v>
      </c>
      <c r="AE93" s="18">
        <f t="shared" si="16"/>
        <v>0.94975004741599267</v>
      </c>
      <c r="AF93" s="18">
        <f t="shared" si="17"/>
        <v>0.97283863254227709</v>
      </c>
      <c r="AG93" s="18">
        <f t="shared" si="18"/>
        <v>0.95451539559278753</v>
      </c>
      <c r="AH93" s="18">
        <f t="shared" si="19"/>
        <v>0.97239901121277039</v>
      </c>
      <c r="AI93" s="18">
        <f t="shared" si="20"/>
        <v>0.96993808671078763</v>
      </c>
      <c r="AJ93" s="18">
        <f t="shared" si="21"/>
        <v>0.97442489154305945</v>
      </c>
      <c r="AK93" s="19">
        <f t="shared" si="22"/>
        <v>0.9647146934815749</v>
      </c>
      <c r="AL93" s="19">
        <f t="shared" si="23"/>
        <v>0.94975004741599267</v>
      </c>
      <c r="AM93" s="19">
        <f t="shared" si="24"/>
        <v>0.96444830889524946</v>
      </c>
      <c r="AN93" s="19">
        <f t="shared" si="25"/>
        <v>0.94913739771494265</v>
      </c>
      <c r="AO93" s="19">
        <f t="shared" si="26"/>
        <v>0.95753730993417308</v>
      </c>
      <c r="AP93" s="19">
        <f t="shared" si="27"/>
        <v>0.95196083165219414</v>
      </c>
      <c r="AQ93" s="19">
        <f t="shared" si="28"/>
        <v>0.96125726929270605</v>
      </c>
      <c r="AR93" s="20">
        <f t="shared" si="29"/>
        <v>0.99961390612225298</v>
      </c>
      <c r="AS93" s="20">
        <f t="shared" si="30"/>
        <v>0.97283863254227709</v>
      </c>
      <c r="AT93" s="20">
        <f t="shared" si="31"/>
        <v>0.96444830889524946</v>
      </c>
      <c r="AU93" s="20">
        <f t="shared" si="32"/>
        <v>0.981275481900035</v>
      </c>
      <c r="AV93" s="20">
        <f t="shared" si="33"/>
        <v>0.99537633873034292</v>
      </c>
      <c r="AW93" s="20">
        <f t="shared" si="34"/>
        <v>0.99641049633609324</v>
      </c>
      <c r="AX93" s="20">
        <f t="shared" si="35"/>
        <v>0.99543249772735987</v>
      </c>
      <c r="AY93" s="16">
        <f t="shared" si="36"/>
        <v>0.98148797584265901</v>
      </c>
      <c r="AZ93" s="16">
        <f t="shared" si="37"/>
        <v>0.95451539559278753</v>
      </c>
      <c r="BA93" s="16">
        <f t="shared" si="38"/>
        <v>0.94913739771494265</v>
      </c>
      <c r="BB93" s="16">
        <f t="shared" si="39"/>
        <v>0.981275481900035</v>
      </c>
      <c r="BC93" s="16">
        <f t="shared" si="40"/>
        <v>0.97454392140924717</v>
      </c>
      <c r="BD93" s="16">
        <f t="shared" si="41"/>
        <v>0.97116671740980642</v>
      </c>
      <c r="BE93" s="16">
        <f t="shared" si="42"/>
        <v>0.97810296593682544</v>
      </c>
      <c r="BF93" s="13">
        <f t="shared" si="43"/>
        <v>0.99578282355860503</v>
      </c>
      <c r="BG93" s="13">
        <f t="shared" si="44"/>
        <v>0.97239901121277039</v>
      </c>
      <c r="BH93" s="13">
        <f t="shared" si="45"/>
        <v>0.95753730993417308</v>
      </c>
      <c r="BI93" s="13">
        <f t="shared" si="46"/>
        <v>0.99537633873034292</v>
      </c>
      <c r="BJ93" s="13">
        <f t="shared" si="47"/>
        <v>0.97454392140924717</v>
      </c>
      <c r="BK93" s="13">
        <f t="shared" si="48"/>
        <v>0.99586366052538822</v>
      </c>
      <c r="BL93" s="13">
        <f t="shared" si="49"/>
        <v>0.99326703614125367</v>
      </c>
      <c r="BM93" s="21">
        <f t="shared" si="50"/>
        <v>0.99646845966159936</v>
      </c>
      <c r="BN93" s="21">
        <f t="shared" si="51"/>
        <v>0.96993808671078763</v>
      </c>
      <c r="BO93" s="21">
        <f t="shared" si="52"/>
        <v>0.95196083165219414</v>
      </c>
      <c r="BP93" s="21">
        <f t="shared" si="53"/>
        <v>0.99641049633609324</v>
      </c>
      <c r="BQ93" s="21">
        <f t="shared" si="54"/>
        <v>0.97116671740980642</v>
      </c>
      <c r="BR93" s="21">
        <f t="shared" si="55"/>
        <v>0.99586366052538822</v>
      </c>
      <c r="BS93" s="21">
        <f t="shared" si="56"/>
        <v>0.99227215112279854</v>
      </c>
      <c r="BT93" s="22">
        <f t="shared" si="57"/>
        <v>0.9956330879093277</v>
      </c>
      <c r="BU93" s="22">
        <f t="shared" si="58"/>
        <v>0.97442489154305945</v>
      </c>
      <c r="BV93" s="22">
        <f t="shared" si="59"/>
        <v>0.96125726929270605</v>
      </c>
      <c r="BW93" s="22">
        <f t="shared" si="60"/>
        <v>0.99543249772735987</v>
      </c>
      <c r="BX93" s="22">
        <f t="shared" si="61"/>
        <v>0.97810296593682544</v>
      </c>
      <c r="BY93" s="22">
        <f t="shared" si="62"/>
        <v>0.99326703614125367</v>
      </c>
      <c r="BZ93" s="22">
        <f t="shared" si="63"/>
        <v>0.99227215112279854</v>
      </c>
      <c r="CC93" s="2" t="str">
        <f t="shared" si="4"/>
        <v>Q2/1981</v>
      </c>
      <c r="CD93" s="3">
        <f t="shared" si="71"/>
        <v>0.97500675192263753</v>
      </c>
      <c r="CE93" s="3">
        <f t="shared" si="72"/>
        <v>0.9956330879093277</v>
      </c>
      <c r="CF93" s="3">
        <f t="shared" si="73"/>
        <v>0.99646845966159936</v>
      </c>
      <c r="CG93" s="3">
        <f t="shared" si="74"/>
        <v>0.96451490504183079</v>
      </c>
      <c r="CH93" s="3">
        <f t="shared" si="75"/>
        <v>0.9747753366659424</v>
      </c>
      <c r="CI93" s="3">
        <f t="shared" si="76"/>
        <v>0.99541845797810558</v>
      </c>
      <c r="CJ93" s="2">
        <v>0</v>
      </c>
      <c r="CL93" s="3" t="e">
        <v>#N/A</v>
      </c>
      <c r="CM93" s="3" t="e">
        <v>#N/A</v>
      </c>
      <c r="CN93" s="3" t="e">
        <v>#N/A</v>
      </c>
      <c r="CR93" s="2" t="str">
        <f t="shared" si="67"/>
        <v>Q2/1981</v>
      </c>
      <c r="CS93" s="3">
        <f t="shared" si="68"/>
        <v>0.99364252477852766</v>
      </c>
      <c r="CT93" s="3">
        <f t="shared" si="69"/>
        <v>0.98536705140271752</v>
      </c>
    </row>
    <row r="94" spans="1:98" x14ac:dyDescent="0.25">
      <c r="A94" s="2" t="str">
        <f>'Real GDP'!A93</f>
        <v>Q3/1981</v>
      </c>
      <c r="B94" s="3">
        <f>100*DataTransformed!B89</f>
        <v>4.5638540160204855</v>
      </c>
      <c r="C94" s="3">
        <f>100*DataTransformed!L89</f>
        <v>7.1289965766554886</v>
      </c>
      <c r="D94" s="3">
        <f>100*DataTransformed!C89</f>
        <v>4.3276257801398543</v>
      </c>
      <c r="E94" s="3">
        <f>100*DataTransformed!M89</f>
        <v>7.634347257413765</v>
      </c>
      <c r="F94" s="3">
        <f>100*DataTransformed!D89</f>
        <v>3.1950349834442449</v>
      </c>
      <c r="G94" s="3">
        <f>100*DataTransformed!N89</f>
        <v>7.1356526739480231</v>
      </c>
      <c r="H94" s="3">
        <f>100*DataTransformed!E89</f>
        <v>1.0523507701314827</v>
      </c>
      <c r="I94" s="3">
        <f>100*DataTransformed!O89</f>
        <v>7.0874761511955597</v>
      </c>
      <c r="J94" s="3">
        <f>100*DataTransformed!F89</f>
        <v>0.18519743583276238</v>
      </c>
      <c r="K94" s="3">
        <f>100*DataTransformed!P89</f>
        <v>7.1304084790206446</v>
      </c>
      <c r="L94" s="3">
        <f>100*DataTransformed!G89</f>
        <v>-3.6005154875457634</v>
      </c>
      <c r="M94" s="3">
        <f>100*DataTransformed!Q89</f>
        <v>6.9180794197851725</v>
      </c>
      <c r="N94" s="3">
        <f>100*DataTransformed!H89</f>
        <v>-0.89040697439379812</v>
      </c>
      <c r="O94" s="3">
        <f>100*DataTransformed!R89</f>
        <v>7.1694499710172721</v>
      </c>
      <c r="P94" s="3">
        <f>100*DataTransformed!I89</f>
        <v>1.7747959530641566</v>
      </c>
      <c r="Q94" s="3">
        <f>100*DataTransformed!S89</f>
        <v>7.0888097228154479</v>
      </c>
      <c r="V94" s="2" t="str">
        <f t="shared" si="3"/>
        <v>Q3/1981</v>
      </c>
      <c r="W94" s="17">
        <f t="shared" si="8"/>
        <v>0.97464131782456076</v>
      </c>
      <c r="X94" s="17">
        <f t="shared" si="9"/>
        <v>0.96418496985792046</v>
      </c>
      <c r="Y94" s="17">
        <f t="shared" si="10"/>
        <v>0.99960612683654071</v>
      </c>
      <c r="Z94" s="17">
        <f t="shared" si="11"/>
        <v>0.98123108734722597</v>
      </c>
      <c r="AA94" s="17">
        <f t="shared" si="12"/>
        <v>0.99564897480775405</v>
      </c>
      <c r="AB94" s="17">
        <f t="shared" si="13"/>
        <v>0.99641991001713648</v>
      </c>
      <c r="AC94" s="17">
        <f t="shared" si="14"/>
        <v>0.99573742017964539</v>
      </c>
      <c r="AD94" s="18">
        <f t="shared" si="15"/>
        <v>0.97464131782456076</v>
      </c>
      <c r="AE94" s="18">
        <f t="shared" si="16"/>
        <v>0.94886481860428673</v>
      </c>
      <c r="AF94" s="18">
        <f t="shared" si="17"/>
        <v>0.97242332056397529</v>
      </c>
      <c r="AG94" s="18">
        <f t="shared" si="18"/>
        <v>0.95378571904038589</v>
      </c>
      <c r="AH94" s="18">
        <f t="shared" si="19"/>
        <v>0.97184167939649646</v>
      </c>
      <c r="AI94" s="18">
        <f t="shared" si="20"/>
        <v>0.96947613277026712</v>
      </c>
      <c r="AJ94" s="18">
        <f t="shared" si="21"/>
        <v>0.97408246434929824</v>
      </c>
      <c r="AK94" s="19">
        <f t="shared" si="22"/>
        <v>0.96418496985792046</v>
      </c>
      <c r="AL94" s="19">
        <f t="shared" si="23"/>
        <v>0.94886481860428673</v>
      </c>
      <c r="AM94" s="19">
        <f t="shared" si="24"/>
        <v>0.9639148999849273</v>
      </c>
      <c r="AN94" s="19">
        <f t="shared" si="25"/>
        <v>0.94820335851042492</v>
      </c>
      <c r="AO94" s="19">
        <f t="shared" si="26"/>
        <v>0.95683792745076979</v>
      </c>
      <c r="AP94" s="19">
        <f t="shared" si="27"/>
        <v>0.95116211446718302</v>
      </c>
      <c r="AQ94" s="19">
        <f t="shared" si="28"/>
        <v>0.96046806902250059</v>
      </c>
      <c r="AR94" s="20">
        <f t="shared" si="29"/>
        <v>0.99960612683654071</v>
      </c>
      <c r="AS94" s="20">
        <f t="shared" si="30"/>
        <v>0.97242332056397529</v>
      </c>
      <c r="AT94" s="20">
        <f t="shared" si="31"/>
        <v>0.9639148999849273</v>
      </c>
      <c r="AU94" s="20">
        <f t="shared" si="32"/>
        <v>0.98100876416131166</v>
      </c>
      <c r="AV94" s="20">
        <f t="shared" si="33"/>
        <v>0.99525747802755449</v>
      </c>
      <c r="AW94" s="20">
        <f t="shared" si="34"/>
        <v>0.99635818102178686</v>
      </c>
      <c r="AX94" s="20">
        <f t="shared" si="35"/>
        <v>0.99552237402258459</v>
      </c>
      <c r="AY94" s="16">
        <f t="shared" si="36"/>
        <v>0.98123108734722597</v>
      </c>
      <c r="AZ94" s="16">
        <f t="shared" si="37"/>
        <v>0.95378571904038589</v>
      </c>
      <c r="BA94" s="16">
        <f t="shared" si="38"/>
        <v>0.94820335851042492</v>
      </c>
      <c r="BB94" s="16">
        <f t="shared" si="39"/>
        <v>0.98100876416131166</v>
      </c>
      <c r="BC94" s="16">
        <f t="shared" si="40"/>
        <v>0.97408454009585754</v>
      </c>
      <c r="BD94" s="16">
        <f t="shared" si="41"/>
        <v>0.97071745035832568</v>
      </c>
      <c r="BE94" s="16">
        <f t="shared" si="42"/>
        <v>0.97775360849341042</v>
      </c>
      <c r="BF94" s="13">
        <f t="shared" si="43"/>
        <v>0.99564897480775405</v>
      </c>
      <c r="BG94" s="13">
        <f t="shared" si="44"/>
        <v>0.97184167939649646</v>
      </c>
      <c r="BH94" s="13">
        <f t="shared" si="45"/>
        <v>0.95683792745076979</v>
      </c>
      <c r="BI94" s="13">
        <f t="shared" si="46"/>
        <v>0.99525747802755449</v>
      </c>
      <c r="BJ94" s="13">
        <f t="shared" si="47"/>
        <v>0.97408454009585754</v>
      </c>
      <c r="BK94" s="13">
        <f t="shared" si="48"/>
        <v>0.99573439811944364</v>
      </c>
      <c r="BL94" s="13">
        <f t="shared" si="49"/>
        <v>0.99322010643735081</v>
      </c>
      <c r="BM94" s="21">
        <f t="shared" si="50"/>
        <v>0.99641991001713648</v>
      </c>
      <c r="BN94" s="21">
        <f t="shared" si="51"/>
        <v>0.96947613277026712</v>
      </c>
      <c r="BO94" s="21">
        <f t="shared" si="52"/>
        <v>0.95116211446718302</v>
      </c>
      <c r="BP94" s="21">
        <f t="shared" si="53"/>
        <v>0.99635818102178686</v>
      </c>
      <c r="BQ94" s="21">
        <f t="shared" si="54"/>
        <v>0.97071745035832568</v>
      </c>
      <c r="BR94" s="21">
        <f t="shared" si="55"/>
        <v>0.99573439811944364</v>
      </c>
      <c r="BS94" s="21">
        <f t="shared" si="56"/>
        <v>0.9922667083668969</v>
      </c>
      <c r="BT94" s="22">
        <f t="shared" si="57"/>
        <v>0.99573742017964539</v>
      </c>
      <c r="BU94" s="22">
        <f t="shared" si="58"/>
        <v>0.97408246434929824</v>
      </c>
      <c r="BV94" s="22">
        <f t="shared" si="59"/>
        <v>0.96046806902250059</v>
      </c>
      <c r="BW94" s="22">
        <f t="shared" si="60"/>
        <v>0.99552237402258459</v>
      </c>
      <c r="BX94" s="22">
        <f t="shared" si="61"/>
        <v>0.97775360849341042</v>
      </c>
      <c r="BY94" s="22">
        <f t="shared" si="62"/>
        <v>0.99322010643735081</v>
      </c>
      <c r="BZ94" s="22">
        <f t="shared" si="63"/>
        <v>0.9922667083668969</v>
      </c>
      <c r="CC94" s="2" t="str">
        <f t="shared" si="4"/>
        <v>Q3/1981</v>
      </c>
      <c r="CD94" s="3">
        <f t="shared" si="71"/>
        <v>0.97464131782456076</v>
      </c>
      <c r="CE94" s="3">
        <f t="shared" si="72"/>
        <v>0.99564897480775405</v>
      </c>
      <c r="CF94" s="3">
        <f t="shared" si="73"/>
        <v>0.99641991001713648</v>
      </c>
      <c r="CG94" s="3">
        <f t="shared" si="74"/>
        <v>0.96398241745317559</v>
      </c>
      <c r="CH94" s="3">
        <f t="shared" si="75"/>
        <v>0.97436292896020915</v>
      </c>
      <c r="CI94" s="3">
        <f t="shared" si="76"/>
        <v>0.99545615002382704</v>
      </c>
      <c r="CJ94" s="2">
        <v>0</v>
      </c>
      <c r="CL94" s="3" t="e">
        <v>#N/A</v>
      </c>
      <c r="CM94" s="3" t="e">
        <v>#N/A</v>
      </c>
      <c r="CN94" s="3" t="e">
        <v>#N/A</v>
      </c>
      <c r="CR94" s="2" t="str">
        <f t="shared" si="67"/>
        <v>Q3/1981</v>
      </c>
      <c r="CS94" s="3">
        <f t="shared" si="68"/>
        <v>0.99356557203286155</v>
      </c>
      <c r="CT94" s="3">
        <f t="shared" si="69"/>
        <v>0.98516126023050832</v>
      </c>
    </row>
    <row r="95" spans="1:98" x14ac:dyDescent="0.25">
      <c r="A95" s="2" t="str">
        <f>'Real GDP'!A94</f>
        <v>Q4/1981</v>
      </c>
      <c r="B95" s="3">
        <f>100*DataTransformed!B90</f>
        <v>-4.6939344594406407</v>
      </c>
      <c r="C95" s="3">
        <f>100*DataTransformed!L90</f>
        <v>7.4238323739484358</v>
      </c>
      <c r="D95" s="3">
        <f>100*DataTransformed!C90</f>
        <v>0.45959792422500811</v>
      </c>
      <c r="E95" s="3">
        <f>100*DataTransformed!M90</f>
        <v>8.174242044833413</v>
      </c>
      <c r="F95" s="3">
        <f>100*DataTransformed!D90</f>
        <v>2.1673995008821834</v>
      </c>
      <c r="G95" s="3">
        <f>100*DataTransformed!N90</f>
        <v>7.5555287057563092</v>
      </c>
      <c r="H95" s="3">
        <f>100*DataTransformed!E90</f>
        <v>-0.31544947615884666</v>
      </c>
      <c r="I95" s="3">
        <f>100*DataTransformed!O90</f>
        <v>7.418163290509483</v>
      </c>
      <c r="J95" s="3">
        <f>100*DataTransformed!F90</f>
        <v>3.2334843384454359</v>
      </c>
      <c r="K95" s="3">
        <f>100*DataTransformed!P90</f>
        <v>7.5030265017069553</v>
      </c>
      <c r="L95" s="3">
        <f>100*DataTransformed!G90</f>
        <v>-1.8268652135706276</v>
      </c>
      <c r="M95" s="3">
        <f>100*DataTransformed!Q90</f>
        <v>7.1749250341623494</v>
      </c>
      <c r="N95" s="3">
        <f>100*DataTransformed!H90</f>
        <v>2.9098293738488934</v>
      </c>
      <c r="O95" s="3">
        <f>100*DataTransformed!R90</f>
        <v>7.4669137584873368</v>
      </c>
      <c r="P95" s="3">
        <f>100*DataTransformed!I90</f>
        <v>-0.39956306795545515</v>
      </c>
      <c r="Q95" s="3">
        <f>100*DataTransformed!S90</f>
        <v>7.4062197892592607</v>
      </c>
      <c r="V95" s="2" t="str">
        <f t="shared" si="3"/>
        <v>Q4/1981</v>
      </c>
      <c r="W95" s="17">
        <f t="shared" si="8"/>
        <v>0.9740131411096048</v>
      </c>
      <c r="X95" s="17">
        <f t="shared" si="9"/>
        <v>0.96336652827700553</v>
      </c>
      <c r="Y95" s="17">
        <f t="shared" si="10"/>
        <v>0.99959957287558743</v>
      </c>
      <c r="Z95" s="17">
        <f t="shared" si="11"/>
        <v>0.98086195235223927</v>
      </c>
      <c r="AA95" s="17">
        <f t="shared" si="12"/>
        <v>0.99551022053631866</v>
      </c>
      <c r="AB95" s="17">
        <f t="shared" si="13"/>
        <v>0.99633878095750217</v>
      </c>
      <c r="AC95" s="17">
        <f t="shared" si="14"/>
        <v>0.99565118241584138</v>
      </c>
      <c r="AD95" s="18">
        <f t="shared" si="15"/>
        <v>0.9740131411096048</v>
      </c>
      <c r="AE95" s="18">
        <f t="shared" si="16"/>
        <v>0.94767408713169143</v>
      </c>
      <c r="AF95" s="18">
        <f t="shared" si="17"/>
        <v>0.97175064705398917</v>
      </c>
      <c r="AG95" s="18">
        <f t="shared" si="18"/>
        <v>0.95281574412652703</v>
      </c>
      <c r="AH95" s="18">
        <f t="shared" si="19"/>
        <v>0.97087630189537444</v>
      </c>
      <c r="AI95" s="18">
        <f t="shared" si="20"/>
        <v>0.96872180120467322</v>
      </c>
      <c r="AJ95" s="18">
        <f t="shared" si="21"/>
        <v>0.97343469086423329</v>
      </c>
      <c r="AK95" s="19">
        <f t="shared" si="22"/>
        <v>0.96336652827700553</v>
      </c>
      <c r="AL95" s="19">
        <f t="shared" si="23"/>
        <v>0.94767408713169143</v>
      </c>
      <c r="AM95" s="19">
        <f t="shared" si="24"/>
        <v>0.96305525738393338</v>
      </c>
      <c r="AN95" s="19">
        <f t="shared" si="25"/>
        <v>0.94681743050891398</v>
      </c>
      <c r="AO95" s="19">
        <f t="shared" si="26"/>
        <v>0.95558577578411041</v>
      </c>
      <c r="AP95" s="19">
        <f t="shared" si="27"/>
        <v>0.95001863533768194</v>
      </c>
      <c r="AQ95" s="19">
        <f t="shared" si="28"/>
        <v>0.95947865166646629</v>
      </c>
      <c r="AR95" s="20">
        <f t="shared" si="29"/>
        <v>0.99959957287558743</v>
      </c>
      <c r="AS95" s="20">
        <f t="shared" si="30"/>
        <v>0.97175064705398917</v>
      </c>
      <c r="AT95" s="20">
        <f t="shared" si="31"/>
        <v>0.96305525738393338</v>
      </c>
      <c r="AU95" s="20">
        <f t="shared" si="32"/>
        <v>0.98059901230868984</v>
      </c>
      <c r="AV95" s="20">
        <f t="shared" si="33"/>
        <v>0.99508405808343547</v>
      </c>
      <c r="AW95" s="20">
        <f t="shared" si="34"/>
        <v>0.99627615082090504</v>
      </c>
      <c r="AX95" s="20">
        <f t="shared" si="35"/>
        <v>0.99542027356680407</v>
      </c>
      <c r="AY95" s="16">
        <f t="shared" si="36"/>
        <v>0.98086195235223927</v>
      </c>
      <c r="AZ95" s="16">
        <f t="shared" si="37"/>
        <v>0.95281574412652703</v>
      </c>
      <c r="BA95" s="16">
        <f t="shared" si="38"/>
        <v>0.94681743050891398</v>
      </c>
      <c r="BB95" s="16">
        <f t="shared" si="39"/>
        <v>0.98059901230868984</v>
      </c>
      <c r="BC95" s="16">
        <f t="shared" si="40"/>
        <v>0.97323706202674021</v>
      </c>
      <c r="BD95" s="16">
        <f t="shared" si="41"/>
        <v>0.97007874197705957</v>
      </c>
      <c r="BE95" s="16">
        <f t="shared" si="42"/>
        <v>0.97721410557410704</v>
      </c>
      <c r="BF95" s="13">
        <f t="shared" si="43"/>
        <v>0.99551022053631866</v>
      </c>
      <c r="BG95" s="13">
        <f t="shared" si="44"/>
        <v>0.97087630189537444</v>
      </c>
      <c r="BH95" s="13">
        <f t="shared" si="45"/>
        <v>0.95558577578411041</v>
      </c>
      <c r="BI95" s="13">
        <f t="shared" si="46"/>
        <v>0.99508405808343547</v>
      </c>
      <c r="BJ95" s="13">
        <f t="shared" si="47"/>
        <v>0.97323706202674021</v>
      </c>
      <c r="BK95" s="13">
        <f t="shared" si="48"/>
        <v>0.99560925267281508</v>
      </c>
      <c r="BL95" s="13">
        <f t="shared" si="49"/>
        <v>0.99298017961885043</v>
      </c>
      <c r="BM95" s="21">
        <f t="shared" si="50"/>
        <v>0.99633878095750217</v>
      </c>
      <c r="BN95" s="21">
        <f t="shared" si="51"/>
        <v>0.96872180120467322</v>
      </c>
      <c r="BO95" s="21">
        <f t="shared" si="52"/>
        <v>0.95001863533768194</v>
      </c>
      <c r="BP95" s="21">
        <f t="shared" si="53"/>
        <v>0.99627615082090504</v>
      </c>
      <c r="BQ95" s="21">
        <f t="shared" si="54"/>
        <v>0.97007874197705957</v>
      </c>
      <c r="BR95" s="21">
        <f t="shared" si="55"/>
        <v>0.99560925267281508</v>
      </c>
      <c r="BS95" s="21">
        <f t="shared" si="56"/>
        <v>0.99209769083072608</v>
      </c>
      <c r="BT95" s="22">
        <f t="shared" si="57"/>
        <v>0.99565118241584138</v>
      </c>
      <c r="BU95" s="22">
        <f t="shared" si="58"/>
        <v>0.97343469086423329</v>
      </c>
      <c r="BV95" s="22">
        <f t="shared" si="59"/>
        <v>0.95947865166646629</v>
      </c>
      <c r="BW95" s="22">
        <f t="shared" si="60"/>
        <v>0.99542027356680407</v>
      </c>
      <c r="BX95" s="22">
        <f t="shared" si="61"/>
        <v>0.97721410557410704</v>
      </c>
      <c r="BY95" s="22">
        <f t="shared" si="62"/>
        <v>0.99298017961885043</v>
      </c>
      <c r="BZ95" s="22">
        <f t="shared" si="63"/>
        <v>0.99209769083072608</v>
      </c>
      <c r="CC95" s="2" t="str">
        <f t="shared" si="4"/>
        <v>Q4/1981</v>
      </c>
      <c r="CD95" s="3">
        <f t="shared" si="71"/>
        <v>0.9740131411096048</v>
      </c>
      <c r="CE95" s="3">
        <f t="shared" si="72"/>
        <v>0.99551022053631866</v>
      </c>
      <c r="CF95" s="3">
        <f t="shared" si="73"/>
        <v>0.99633878095750217</v>
      </c>
      <c r="CG95" s="3">
        <f t="shared" si="74"/>
        <v>0.96313307510720136</v>
      </c>
      <c r="CH95" s="3">
        <f t="shared" si="75"/>
        <v>0.9737239159869191</v>
      </c>
      <c r="CI95" s="3">
        <f t="shared" si="76"/>
        <v>0.99533621969596187</v>
      </c>
      <c r="CJ95" s="2">
        <v>0</v>
      </c>
      <c r="CL95" s="3" t="e">
        <v>#N/A</v>
      </c>
      <c r="CM95" s="3" t="e">
        <v>#N/A</v>
      </c>
      <c r="CN95" s="3" t="e">
        <v>#N/A</v>
      </c>
      <c r="CR95" s="2" t="str">
        <f t="shared" si="67"/>
        <v>Q4/1981</v>
      </c>
      <c r="CS95" s="3">
        <f t="shared" si="68"/>
        <v>0.99341921507938391</v>
      </c>
      <c r="CT95" s="3">
        <f t="shared" si="69"/>
        <v>0.98478449169222404</v>
      </c>
    </row>
    <row r="96" spans="1:98" x14ac:dyDescent="0.25">
      <c r="A96" s="2" t="str">
        <f>'Real GDP'!A95</f>
        <v>Q1/1982</v>
      </c>
      <c r="B96" s="3">
        <f>100*DataTransformed!B91</f>
        <v>-6.7477064627837535</v>
      </c>
      <c r="C96" s="3">
        <f>100*DataTransformed!L91</f>
        <v>5.5610057923825451</v>
      </c>
      <c r="D96" s="3">
        <f>100*DataTransformed!C91</f>
        <v>0.62420466278219067</v>
      </c>
      <c r="E96" s="3">
        <f>100*DataTransformed!M91</f>
        <v>6.1610948815824074</v>
      </c>
      <c r="F96" s="3">
        <f>100*DataTransformed!D91</f>
        <v>3.1634058549602884</v>
      </c>
      <c r="G96" s="3">
        <f>100*DataTransformed!N91</f>
        <v>5.8857979623942569</v>
      </c>
      <c r="H96" s="3">
        <f>100*DataTransformed!E91</f>
        <v>1.495881929421472</v>
      </c>
      <c r="I96" s="3">
        <f>100*DataTransformed!O91</f>
        <v>5.5914607089899704</v>
      </c>
      <c r="J96" s="3">
        <f>100*DataTransformed!F91</f>
        <v>-0.15812266447561285</v>
      </c>
      <c r="K96" s="3">
        <f>100*DataTransformed!P91</f>
        <v>5.6062878547919581</v>
      </c>
      <c r="L96" s="3">
        <f>100*DataTransformed!G91</f>
        <v>-4.7865155231676226</v>
      </c>
      <c r="M96" s="3">
        <f>100*DataTransformed!Q91</f>
        <v>5.9061041277820081</v>
      </c>
      <c r="N96" s="3">
        <f>100*DataTransformed!H91</f>
        <v>6.0828880308676503</v>
      </c>
      <c r="O96" s="3">
        <f>100*DataTransformed!R91</f>
        <v>5.6244617792467366</v>
      </c>
      <c r="P96" s="3">
        <f>100*DataTransformed!I91</f>
        <v>1.6430122015982818</v>
      </c>
      <c r="Q96" s="3">
        <f>100*DataTransformed!S91</f>
        <v>5.5146936416422321</v>
      </c>
      <c r="V96" s="2" t="str">
        <f t="shared" si="3"/>
        <v>Q1/1982</v>
      </c>
      <c r="W96" s="17">
        <f t="shared" si="8"/>
        <v>0.97202686083985557</v>
      </c>
      <c r="X96" s="17">
        <f t="shared" si="9"/>
        <v>0.96051996042944843</v>
      </c>
      <c r="Y96" s="17">
        <f t="shared" si="10"/>
        <v>0.99957301635803608</v>
      </c>
      <c r="Z96" s="17">
        <f t="shared" si="11"/>
        <v>0.97944360571040734</v>
      </c>
      <c r="AA96" s="17">
        <f t="shared" si="12"/>
        <v>0.99497018947837357</v>
      </c>
      <c r="AB96" s="17">
        <f t="shared" si="13"/>
        <v>0.9960608999099877</v>
      </c>
      <c r="AC96" s="17">
        <f t="shared" si="14"/>
        <v>0.99537405977102489</v>
      </c>
      <c r="AD96" s="18">
        <f t="shared" si="15"/>
        <v>0.97202686083985557</v>
      </c>
      <c r="AE96" s="18">
        <f t="shared" si="16"/>
        <v>0.943225798080357</v>
      </c>
      <c r="AF96" s="18">
        <f t="shared" si="17"/>
        <v>0.96950349465986796</v>
      </c>
      <c r="AG96" s="18">
        <f t="shared" si="18"/>
        <v>0.94916411522199495</v>
      </c>
      <c r="AH96" s="18">
        <f t="shared" si="19"/>
        <v>0.96875907809452821</v>
      </c>
      <c r="AI96" s="18">
        <f t="shared" si="20"/>
        <v>0.96630913539256647</v>
      </c>
      <c r="AJ96" s="18">
        <f t="shared" si="21"/>
        <v>0.97167062921822545</v>
      </c>
      <c r="AK96" s="19">
        <f t="shared" si="22"/>
        <v>0.96051996042944843</v>
      </c>
      <c r="AL96" s="19">
        <f t="shared" si="23"/>
        <v>0.943225798080357</v>
      </c>
      <c r="AM96" s="19">
        <f t="shared" si="24"/>
        <v>0.96012705944953136</v>
      </c>
      <c r="AN96" s="19">
        <f t="shared" si="25"/>
        <v>0.94273300368068014</v>
      </c>
      <c r="AO96" s="19">
        <f t="shared" si="26"/>
        <v>0.95209743983756079</v>
      </c>
      <c r="AP96" s="19">
        <f t="shared" si="27"/>
        <v>0.94611946983556772</v>
      </c>
      <c r="AQ96" s="19">
        <f t="shared" si="28"/>
        <v>0.95655250766655198</v>
      </c>
      <c r="AR96" s="20">
        <f t="shared" si="29"/>
        <v>0.99957301635803608</v>
      </c>
      <c r="AS96" s="20">
        <f t="shared" si="30"/>
        <v>0.96950349465986796</v>
      </c>
      <c r="AT96" s="20">
        <f t="shared" si="31"/>
        <v>0.96012705944953136</v>
      </c>
      <c r="AU96" s="20">
        <f t="shared" si="32"/>
        <v>0.97915128335191659</v>
      </c>
      <c r="AV96" s="20">
        <f t="shared" si="33"/>
        <v>0.99455301197841894</v>
      </c>
      <c r="AW96" s="20">
        <f t="shared" si="34"/>
        <v>0.99599571753572114</v>
      </c>
      <c r="AX96" s="20">
        <f t="shared" si="35"/>
        <v>0.9951499516569825</v>
      </c>
      <c r="AY96" s="16">
        <f t="shared" si="36"/>
        <v>0.97944360571040734</v>
      </c>
      <c r="AZ96" s="16">
        <f t="shared" si="37"/>
        <v>0.94916411522199495</v>
      </c>
      <c r="BA96" s="16">
        <f t="shared" si="38"/>
        <v>0.94273300368068014</v>
      </c>
      <c r="BB96" s="16">
        <f t="shared" si="39"/>
        <v>0.97915128335191659</v>
      </c>
      <c r="BC96" s="16">
        <f t="shared" si="40"/>
        <v>0.97101901153712677</v>
      </c>
      <c r="BD96" s="16">
        <f t="shared" si="41"/>
        <v>0.96784873411213734</v>
      </c>
      <c r="BE96" s="16">
        <f t="shared" si="42"/>
        <v>0.9756067861670944</v>
      </c>
      <c r="BF96" s="13">
        <f t="shared" si="43"/>
        <v>0.99497018947837357</v>
      </c>
      <c r="BG96" s="13">
        <f t="shared" si="44"/>
        <v>0.96875907809452821</v>
      </c>
      <c r="BH96" s="13">
        <f t="shared" si="45"/>
        <v>0.95209743983756079</v>
      </c>
      <c r="BI96" s="13">
        <f t="shared" si="46"/>
        <v>0.99455301197841894</v>
      </c>
      <c r="BJ96" s="13">
        <f t="shared" si="47"/>
        <v>0.97101901153712677</v>
      </c>
      <c r="BK96" s="13">
        <f t="shared" si="48"/>
        <v>0.99511938781446363</v>
      </c>
      <c r="BL96" s="13">
        <f t="shared" si="49"/>
        <v>0.99221244850566992</v>
      </c>
      <c r="BM96" s="21">
        <f t="shared" si="50"/>
        <v>0.9960608999099877</v>
      </c>
      <c r="BN96" s="21">
        <f t="shared" si="51"/>
        <v>0.96630913539256647</v>
      </c>
      <c r="BO96" s="21">
        <f t="shared" si="52"/>
        <v>0.94611946983556772</v>
      </c>
      <c r="BP96" s="21">
        <f t="shared" si="53"/>
        <v>0.99599571753572114</v>
      </c>
      <c r="BQ96" s="21">
        <f t="shared" si="54"/>
        <v>0.96784873411213734</v>
      </c>
      <c r="BR96" s="21">
        <f t="shared" si="55"/>
        <v>0.99511938781446363</v>
      </c>
      <c r="BS96" s="21">
        <f t="shared" si="56"/>
        <v>0.99155651369535924</v>
      </c>
      <c r="BT96" s="22">
        <f t="shared" si="57"/>
        <v>0.99537405977102489</v>
      </c>
      <c r="BU96" s="22">
        <f t="shared" si="58"/>
        <v>0.97167062921822545</v>
      </c>
      <c r="BV96" s="22">
        <f t="shared" si="59"/>
        <v>0.95655250766655198</v>
      </c>
      <c r="BW96" s="22">
        <f t="shared" si="60"/>
        <v>0.9951499516569825</v>
      </c>
      <c r="BX96" s="22">
        <f t="shared" si="61"/>
        <v>0.9756067861670944</v>
      </c>
      <c r="BY96" s="22">
        <f t="shared" si="62"/>
        <v>0.99221244850566992</v>
      </c>
      <c r="BZ96" s="22">
        <f t="shared" si="63"/>
        <v>0.99155651369535924</v>
      </c>
      <c r="CC96" s="2" t="str">
        <f t="shared" si="4"/>
        <v>Q1/1982</v>
      </c>
      <c r="CD96" s="3">
        <f t="shared" si="71"/>
        <v>0.97202686083985557</v>
      </c>
      <c r="CE96" s="3">
        <f t="shared" si="72"/>
        <v>0.99497018947837357</v>
      </c>
      <c r="CF96" s="3">
        <f t="shared" si="73"/>
        <v>0.9960608999099877</v>
      </c>
      <c r="CG96" s="3">
        <f t="shared" si="74"/>
        <v>0.96022528469451063</v>
      </c>
      <c r="CH96" s="3">
        <f t="shared" si="75"/>
        <v>0.97184874502904051</v>
      </c>
      <c r="CI96" s="3">
        <f t="shared" si="76"/>
        <v>0.99486589510338486</v>
      </c>
      <c r="CJ96" s="2">
        <v>0</v>
      </c>
      <c r="CL96" s="3" t="e">
        <v>#N/A</v>
      </c>
      <c r="CM96" s="3" t="e">
        <v>#N/A</v>
      </c>
      <c r="CN96" s="3" t="e">
        <v>#N/A</v>
      </c>
      <c r="CR96" s="2" t="str">
        <f t="shared" si="67"/>
        <v>Q1/1982</v>
      </c>
      <c r="CS96" s="3">
        <f t="shared" si="68"/>
        <v>0.9928969351003013</v>
      </c>
      <c r="CT96" s="3">
        <f t="shared" si="69"/>
        <v>0.98356776869281826</v>
      </c>
    </row>
    <row r="97" spans="1:98" x14ac:dyDescent="0.25">
      <c r="A97" s="2" t="str">
        <f>'Real GDP'!A96</f>
        <v>Q2/1982</v>
      </c>
      <c r="B97" s="3">
        <f>100*DataTransformed!B92</f>
        <v>2.1731931352547917</v>
      </c>
      <c r="C97" s="3">
        <f>100*DataTransformed!L92</f>
        <v>4.7879172173891149</v>
      </c>
      <c r="D97" s="3">
        <f>100*DataTransformed!C92</f>
        <v>4.4711956750017379</v>
      </c>
      <c r="E97" s="3">
        <f>100*DataTransformed!M92</f>
        <v>4.97095368845617</v>
      </c>
      <c r="F97" s="3">
        <f>100*DataTransformed!D92</f>
        <v>2.7704583730173482</v>
      </c>
      <c r="G97" s="3">
        <f>100*DataTransformed!N92</f>
        <v>4.8403407972333667</v>
      </c>
      <c r="H97" s="3">
        <f>100*DataTransformed!E92</f>
        <v>-2.4699859740557883</v>
      </c>
      <c r="I97" s="3">
        <f>100*DataTransformed!O92</f>
        <v>4.8163084405995704</v>
      </c>
      <c r="J97" s="3">
        <f>100*DataTransformed!F92</f>
        <v>-1.1383116845937735</v>
      </c>
      <c r="K97" s="3">
        <f>100*DataTransformed!P92</f>
        <v>4.7520783911640052</v>
      </c>
      <c r="L97" s="3">
        <f>100*DataTransformed!G92</f>
        <v>-4.637794533613615</v>
      </c>
      <c r="M97" s="3">
        <f>100*DataTransformed!Q92</f>
        <v>4.9390681413125748</v>
      </c>
      <c r="N97" s="3">
        <f>100*DataTransformed!H92</f>
        <v>2.7369811753327866</v>
      </c>
      <c r="O97" s="3">
        <f>100*DataTransformed!R92</f>
        <v>4.8669307364496817</v>
      </c>
      <c r="P97" s="3">
        <f>100*DataTransformed!I92</f>
        <v>1.5162850299375918</v>
      </c>
      <c r="Q97" s="3">
        <f>100*DataTransformed!S92</f>
        <v>4.7913522122337682</v>
      </c>
      <c r="V97" s="2" t="str">
        <f t="shared" si="3"/>
        <v>Q2/1982</v>
      </c>
      <c r="W97" s="17">
        <f t="shared" si="8"/>
        <v>0.97046438149325265</v>
      </c>
      <c r="X97" s="17">
        <f t="shared" si="9"/>
        <v>0.95799803498785741</v>
      </c>
      <c r="Y97" s="17">
        <f t="shared" si="10"/>
        <v>0.99954524376358922</v>
      </c>
      <c r="Z97" s="17">
        <f t="shared" si="11"/>
        <v>0.97815903174680885</v>
      </c>
      <c r="AA97" s="17">
        <f t="shared" si="12"/>
        <v>0.99461673900753877</v>
      </c>
      <c r="AB97" s="17">
        <f t="shared" si="13"/>
        <v>0.9958140560056199</v>
      </c>
      <c r="AC97" s="17">
        <f t="shared" si="14"/>
        <v>0.99510839597454293</v>
      </c>
      <c r="AD97" s="18">
        <f t="shared" si="15"/>
        <v>0.97046438149325265</v>
      </c>
      <c r="AE97" s="18">
        <f t="shared" si="16"/>
        <v>0.94017571125883803</v>
      </c>
      <c r="AF97" s="18">
        <f t="shared" si="17"/>
        <v>0.9677780373220457</v>
      </c>
      <c r="AG97" s="18">
        <f t="shared" si="18"/>
        <v>0.94633165162083843</v>
      </c>
      <c r="AH97" s="18">
        <f t="shared" si="19"/>
        <v>0.96689911633789749</v>
      </c>
      <c r="AI97" s="18">
        <f t="shared" si="20"/>
        <v>0.96435384554658032</v>
      </c>
      <c r="AJ97" s="18">
        <f t="shared" si="21"/>
        <v>0.97007747258363131</v>
      </c>
      <c r="AK97" s="19">
        <f t="shared" si="22"/>
        <v>0.95799803498785741</v>
      </c>
      <c r="AL97" s="19">
        <f t="shared" si="23"/>
        <v>0.94017571125883803</v>
      </c>
      <c r="AM97" s="19">
        <f t="shared" si="24"/>
        <v>0.95756074851048278</v>
      </c>
      <c r="AN97" s="19">
        <f t="shared" si="25"/>
        <v>0.93915422202971088</v>
      </c>
      <c r="AO97" s="19">
        <f t="shared" si="26"/>
        <v>0.94880605244302552</v>
      </c>
      <c r="AP97" s="19">
        <f t="shared" si="27"/>
        <v>0.94268453396038765</v>
      </c>
      <c r="AQ97" s="19">
        <f t="shared" si="28"/>
        <v>0.95396056434095389</v>
      </c>
      <c r="AR97" s="20">
        <f t="shared" si="29"/>
        <v>0.99954524376358922</v>
      </c>
      <c r="AS97" s="20">
        <f t="shared" si="30"/>
        <v>0.9677780373220457</v>
      </c>
      <c r="AT97" s="20">
        <f t="shared" si="31"/>
        <v>0.95756074851048278</v>
      </c>
      <c r="AU97" s="20">
        <f t="shared" si="32"/>
        <v>0.97783593167473681</v>
      </c>
      <c r="AV97" s="20">
        <f t="shared" si="33"/>
        <v>0.9941834745624496</v>
      </c>
      <c r="AW97" s="20">
        <f t="shared" si="34"/>
        <v>0.9957489617489873</v>
      </c>
      <c r="AX97" s="20">
        <f t="shared" si="35"/>
        <v>0.99486745599537751</v>
      </c>
      <c r="AY97" s="16">
        <f t="shared" si="36"/>
        <v>0.97815903174680885</v>
      </c>
      <c r="AZ97" s="16">
        <f t="shared" si="37"/>
        <v>0.94633165162083843</v>
      </c>
      <c r="BA97" s="16">
        <f t="shared" si="38"/>
        <v>0.93915422202971088</v>
      </c>
      <c r="BB97" s="16">
        <f t="shared" si="39"/>
        <v>0.97783593167473681</v>
      </c>
      <c r="BC97" s="16">
        <f t="shared" si="40"/>
        <v>0.96909552070752969</v>
      </c>
      <c r="BD97" s="16">
        <f t="shared" si="41"/>
        <v>0.96583450232180623</v>
      </c>
      <c r="BE97" s="16">
        <f t="shared" si="42"/>
        <v>0.97413905727292616</v>
      </c>
      <c r="BF97" s="13">
        <f t="shared" si="43"/>
        <v>0.99461673900753877</v>
      </c>
      <c r="BG97" s="13">
        <f t="shared" si="44"/>
        <v>0.96689911633789749</v>
      </c>
      <c r="BH97" s="13">
        <f t="shared" si="45"/>
        <v>0.94880605244302552</v>
      </c>
      <c r="BI97" s="13">
        <f t="shared" si="46"/>
        <v>0.9941834745624496</v>
      </c>
      <c r="BJ97" s="13">
        <f t="shared" si="47"/>
        <v>0.96909552070752969</v>
      </c>
      <c r="BK97" s="13">
        <f t="shared" si="48"/>
        <v>0.99481572818904807</v>
      </c>
      <c r="BL97" s="13">
        <f t="shared" si="49"/>
        <v>0.99171625965991528</v>
      </c>
      <c r="BM97" s="21">
        <f t="shared" si="50"/>
        <v>0.9958140560056199</v>
      </c>
      <c r="BN97" s="21">
        <f t="shared" si="51"/>
        <v>0.96435384554658032</v>
      </c>
      <c r="BO97" s="21">
        <f t="shared" si="52"/>
        <v>0.94268453396038765</v>
      </c>
      <c r="BP97" s="21">
        <f t="shared" si="53"/>
        <v>0.9957489617489873</v>
      </c>
      <c r="BQ97" s="21">
        <f t="shared" si="54"/>
        <v>0.96583450232180623</v>
      </c>
      <c r="BR97" s="21">
        <f t="shared" si="55"/>
        <v>0.99481572818904807</v>
      </c>
      <c r="BS97" s="21">
        <f t="shared" si="56"/>
        <v>0.9910379238512429</v>
      </c>
      <c r="BT97" s="22">
        <f t="shared" si="57"/>
        <v>0.99510839597454293</v>
      </c>
      <c r="BU97" s="22">
        <f t="shared" si="58"/>
        <v>0.97007747258363131</v>
      </c>
      <c r="BV97" s="22">
        <f t="shared" si="59"/>
        <v>0.95396056434095389</v>
      </c>
      <c r="BW97" s="22">
        <f t="shared" si="60"/>
        <v>0.99486745599537751</v>
      </c>
      <c r="BX97" s="22">
        <f t="shared" si="61"/>
        <v>0.97413905727292616</v>
      </c>
      <c r="BY97" s="22">
        <f t="shared" si="62"/>
        <v>0.99171625965991528</v>
      </c>
      <c r="BZ97" s="22">
        <f t="shared" si="63"/>
        <v>0.9910379238512429</v>
      </c>
      <c r="CC97" s="2" t="str">
        <f t="shared" si="4"/>
        <v>Q2/1982</v>
      </c>
      <c r="CD97" s="3">
        <f t="shared" si="71"/>
        <v>0.97046438149325265</v>
      </c>
      <c r="CE97" s="3">
        <f t="shared" si="72"/>
        <v>0.99461673900753877</v>
      </c>
      <c r="CF97" s="3">
        <f t="shared" si="73"/>
        <v>0.9958140560056199</v>
      </c>
      <c r="CG97" s="3">
        <f t="shared" si="74"/>
        <v>0.95767007012982641</v>
      </c>
      <c r="CH97" s="3">
        <f t="shared" si="75"/>
        <v>0.97027092703844198</v>
      </c>
      <c r="CI97" s="3">
        <f t="shared" si="76"/>
        <v>0.99450842289626651</v>
      </c>
      <c r="CJ97" s="2">
        <v>0</v>
      </c>
      <c r="CL97" s="3" t="e">
        <v>#N/A</v>
      </c>
      <c r="CM97" s="3" t="e">
        <v>#N/A</v>
      </c>
      <c r="CN97" s="3" t="e">
        <v>#N/A</v>
      </c>
      <c r="CR97" s="2" t="str">
        <f t="shared" si="67"/>
        <v>Q2/1982</v>
      </c>
      <c r="CS97" s="3">
        <f t="shared" si="68"/>
        <v>0.99245118644479979</v>
      </c>
      <c r="CT97" s="3">
        <f t="shared" si="69"/>
        <v>0.98255132959888225</v>
      </c>
    </row>
    <row r="98" spans="1:98" x14ac:dyDescent="0.25">
      <c r="A98" s="2" t="str">
        <f>'Real GDP'!A97</f>
        <v>Q3/1982</v>
      </c>
      <c r="B98" s="3">
        <f>100*DataTransformed!B93</f>
        <v>-1.4431980515126952</v>
      </c>
      <c r="C98" s="3">
        <f>100*DataTransformed!L93</f>
        <v>5.7178417582452568</v>
      </c>
      <c r="D98" s="3">
        <f>100*DataTransformed!C93</f>
        <v>1.054400288235513</v>
      </c>
      <c r="E98" s="3">
        <f>100*DataTransformed!M93</f>
        <v>6.0617009064753091</v>
      </c>
      <c r="F98" s="3">
        <f>100*DataTransformed!D93</f>
        <v>0.2174488819878917</v>
      </c>
      <c r="G98" s="3">
        <f>100*DataTransformed!N93</f>
        <v>5.6506199069804808</v>
      </c>
      <c r="H98" s="3">
        <f>100*DataTransformed!E93</f>
        <v>-3.9732823904696346</v>
      </c>
      <c r="I98" s="3">
        <f>100*DataTransformed!O93</f>
        <v>5.738687436570622</v>
      </c>
      <c r="J98" s="3">
        <f>100*DataTransformed!F93</f>
        <v>-0.21400903017259054</v>
      </c>
      <c r="K98" s="3">
        <f>100*DataTransformed!P93</f>
        <v>5.7652841799262333</v>
      </c>
      <c r="L98" s="3">
        <f>100*DataTransformed!G93</f>
        <v>-3.5423843631136265</v>
      </c>
      <c r="M98" s="3">
        <f>100*DataTransformed!Q93</f>
        <v>5.6720150403419822</v>
      </c>
      <c r="N98" s="3">
        <f>100*DataTransformed!H93</f>
        <v>1.7450015048666501</v>
      </c>
      <c r="O98" s="3">
        <f>100*DataTransformed!R93</f>
        <v>5.7764178170581104</v>
      </c>
      <c r="P98" s="3">
        <f>100*DataTransformed!I93</f>
        <v>2.6838042932919137</v>
      </c>
      <c r="Q98" s="3">
        <f>100*DataTransformed!S93</f>
        <v>5.6623703394409475</v>
      </c>
      <c r="V98" s="2" t="str">
        <f t="shared" si="3"/>
        <v>Q3/1982</v>
      </c>
      <c r="W98" s="17">
        <f t="shared" si="8"/>
        <v>0.97012040364007157</v>
      </c>
      <c r="X98" s="17">
        <f t="shared" si="9"/>
        <v>0.95684660388486131</v>
      </c>
      <c r="Y98" s="17">
        <f t="shared" si="10"/>
        <v>0.99954068712412558</v>
      </c>
      <c r="Z98" s="17">
        <f t="shared" si="11"/>
        <v>0.97764664114451039</v>
      </c>
      <c r="AA98" s="17">
        <f t="shared" si="12"/>
        <v>0.99457182814609502</v>
      </c>
      <c r="AB98" s="17">
        <f t="shared" si="13"/>
        <v>0.99571169836876861</v>
      </c>
      <c r="AC98" s="17">
        <f t="shared" si="14"/>
        <v>0.99508400657293494</v>
      </c>
      <c r="AD98" s="18">
        <f t="shared" si="15"/>
        <v>0.97012040364007157</v>
      </c>
      <c r="AE98" s="18">
        <f t="shared" si="16"/>
        <v>0.93842669095647535</v>
      </c>
      <c r="AF98" s="18">
        <f t="shared" si="17"/>
        <v>0.96749939243143313</v>
      </c>
      <c r="AG98" s="18">
        <f t="shared" si="18"/>
        <v>0.94486141580768801</v>
      </c>
      <c r="AH98" s="18">
        <f t="shared" si="19"/>
        <v>0.96598976182281726</v>
      </c>
      <c r="AI98" s="18">
        <f t="shared" si="20"/>
        <v>0.9638631031738063</v>
      </c>
      <c r="AJ98" s="18">
        <f t="shared" si="21"/>
        <v>0.96925687055199239</v>
      </c>
      <c r="AK98" s="19">
        <f t="shared" si="22"/>
        <v>0.95684660388486131</v>
      </c>
      <c r="AL98" s="19">
        <f t="shared" si="23"/>
        <v>0.93842669095647535</v>
      </c>
      <c r="AM98" s="19">
        <f t="shared" si="24"/>
        <v>0.9564480835458713</v>
      </c>
      <c r="AN98" s="19">
        <f t="shared" si="25"/>
        <v>0.93737228670834338</v>
      </c>
      <c r="AO98" s="19">
        <f t="shared" si="26"/>
        <v>0.94731074916783287</v>
      </c>
      <c r="AP98" s="19">
        <f t="shared" si="27"/>
        <v>0.94113235648836913</v>
      </c>
      <c r="AQ98" s="19">
        <f t="shared" si="28"/>
        <v>0.9526093282885495</v>
      </c>
      <c r="AR98" s="20">
        <f t="shared" si="29"/>
        <v>0.99954068712412558</v>
      </c>
      <c r="AS98" s="20">
        <f t="shared" si="30"/>
        <v>0.96749939243143313</v>
      </c>
      <c r="AT98" s="20">
        <f t="shared" si="31"/>
        <v>0.9564480835458713</v>
      </c>
      <c r="AU98" s="20">
        <f t="shared" si="32"/>
        <v>0.97737293044633133</v>
      </c>
      <c r="AV98" s="20">
        <f t="shared" si="33"/>
        <v>0.99418621581964806</v>
      </c>
      <c r="AW98" s="20">
        <f t="shared" si="34"/>
        <v>0.99565157793654024</v>
      </c>
      <c r="AX98" s="20">
        <f t="shared" si="35"/>
        <v>0.99489736988369815</v>
      </c>
      <c r="AY98" s="16">
        <f t="shared" si="36"/>
        <v>0.97764664114451039</v>
      </c>
      <c r="AZ98" s="16">
        <f t="shared" si="37"/>
        <v>0.94486141580768801</v>
      </c>
      <c r="BA98" s="16">
        <f t="shared" si="38"/>
        <v>0.93737228670834338</v>
      </c>
      <c r="BB98" s="16">
        <f t="shared" si="39"/>
        <v>0.97737293044633133</v>
      </c>
      <c r="BC98" s="16">
        <f t="shared" si="40"/>
        <v>0.96821921737839001</v>
      </c>
      <c r="BD98" s="16">
        <f t="shared" si="41"/>
        <v>0.96501365181168131</v>
      </c>
      <c r="BE98" s="16">
        <f t="shared" si="42"/>
        <v>0.97340524665003469</v>
      </c>
      <c r="BF98" s="13">
        <f t="shared" si="43"/>
        <v>0.99457182814609502</v>
      </c>
      <c r="BG98" s="13">
        <f t="shared" si="44"/>
        <v>0.96598976182281726</v>
      </c>
      <c r="BH98" s="13">
        <f t="shared" si="45"/>
        <v>0.94731074916783287</v>
      </c>
      <c r="BI98" s="13">
        <f t="shared" si="46"/>
        <v>0.99418621581964806</v>
      </c>
      <c r="BJ98" s="13">
        <f t="shared" si="47"/>
        <v>0.96821921737839001</v>
      </c>
      <c r="BK98" s="13">
        <f t="shared" si="48"/>
        <v>0.99478505654479088</v>
      </c>
      <c r="BL98" s="13">
        <f t="shared" si="49"/>
        <v>0.99147569739958408</v>
      </c>
      <c r="BM98" s="21">
        <f t="shared" si="50"/>
        <v>0.99571169836876861</v>
      </c>
      <c r="BN98" s="21">
        <f t="shared" si="51"/>
        <v>0.9638631031738063</v>
      </c>
      <c r="BO98" s="21">
        <f t="shared" si="52"/>
        <v>0.94113235648836913</v>
      </c>
      <c r="BP98" s="21">
        <f t="shared" si="53"/>
        <v>0.99565157793654024</v>
      </c>
      <c r="BQ98" s="21">
        <f t="shared" si="54"/>
        <v>0.96501365181168131</v>
      </c>
      <c r="BR98" s="21">
        <f t="shared" si="55"/>
        <v>0.99478505654479088</v>
      </c>
      <c r="BS98" s="21">
        <f t="shared" si="56"/>
        <v>0.9909142236083659</v>
      </c>
      <c r="BT98" s="22">
        <f t="shared" si="57"/>
        <v>0.99508400657293494</v>
      </c>
      <c r="BU98" s="22">
        <f t="shared" si="58"/>
        <v>0.96925687055199239</v>
      </c>
      <c r="BV98" s="22">
        <f t="shared" si="59"/>
        <v>0.9526093282885495</v>
      </c>
      <c r="BW98" s="22">
        <f t="shared" si="60"/>
        <v>0.99489736988369815</v>
      </c>
      <c r="BX98" s="22">
        <f t="shared" si="61"/>
        <v>0.97340524665003469</v>
      </c>
      <c r="BY98" s="22">
        <f t="shared" si="62"/>
        <v>0.99147569739958408</v>
      </c>
      <c r="BZ98" s="22">
        <f t="shared" si="63"/>
        <v>0.9909142236083659</v>
      </c>
      <c r="CC98" s="2" t="str">
        <f t="shared" si="4"/>
        <v>Q3/1982</v>
      </c>
      <c r="CD98" s="3">
        <f t="shared" si="71"/>
        <v>0.97012040364007157</v>
      </c>
      <c r="CE98" s="3">
        <f t="shared" si="72"/>
        <v>0.99457182814609502</v>
      </c>
      <c r="CF98" s="3">
        <f t="shared" si="73"/>
        <v>0.99571169836876861</v>
      </c>
      <c r="CG98" s="3">
        <f t="shared" si="74"/>
        <v>0.95654771363061886</v>
      </c>
      <c r="CH98" s="3">
        <f t="shared" si="75"/>
        <v>0.96968863709603204</v>
      </c>
      <c r="CI98" s="3">
        <f t="shared" si="76"/>
        <v>0.99447542506448328</v>
      </c>
      <c r="CJ98" s="2">
        <v>0</v>
      </c>
      <c r="CL98" s="3" t="e">
        <v>#N/A</v>
      </c>
      <c r="CM98" s="3" t="e">
        <v>#N/A</v>
      </c>
      <c r="CN98" s="3" t="e">
        <v>#N/A</v>
      </c>
      <c r="CR98" s="2" t="str">
        <f t="shared" si="67"/>
        <v>Q3/1982</v>
      </c>
      <c r="CS98" s="3">
        <f t="shared" si="68"/>
        <v>0.99233172007683357</v>
      </c>
      <c r="CT98" s="3">
        <f t="shared" si="69"/>
        <v>0.98220506778562444</v>
      </c>
    </row>
    <row r="99" spans="1:98" x14ac:dyDescent="0.25">
      <c r="A99" s="2" t="str">
        <f>'Real GDP'!A98</f>
        <v>Q4/1982</v>
      </c>
      <c r="B99" s="3">
        <f>100*DataTransformed!B94</f>
        <v>0.3899998094084367</v>
      </c>
      <c r="C99" s="3">
        <f>100*DataTransformed!L94</f>
        <v>4.4205330975993107</v>
      </c>
      <c r="D99" s="3">
        <f>100*DataTransformed!C94</f>
        <v>2.8108017372364458</v>
      </c>
      <c r="E99" s="3">
        <f>100*DataTransformed!M94</f>
        <v>5.0320841744838418</v>
      </c>
      <c r="F99" s="3">
        <f>100*DataTransformed!D94</f>
        <v>2.3854922664682476</v>
      </c>
      <c r="G99" s="3">
        <f>100*DataTransformed!N94</f>
        <v>4.2420620878322879</v>
      </c>
      <c r="H99" s="3">
        <f>100*DataTransformed!E94</f>
        <v>0.95720856586218872</v>
      </c>
      <c r="I99" s="3">
        <f>100*DataTransformed!O94</f>
        <v>4.4337224042761747</v>
      </c>
      <c r="J99" s="3">
        <f>100*DataTransformed!F94</f>
        <v>-1.1647706333612007</v>
      </c>
      <c r="K99" s="3">
        <f>100*DataTransformed!P94</f>
        <v>4.6800100529686972</v>
      </c>
      <c r="L99" s="3">
        <f>100*DataTransformed!G94</f>
        <v>-3.7086743752063001</v>
      </c>
      <c r="M99" s="3">
        <f>100*DataTransformed!Q94</f>
        <v>4.4781565246541533</v>
      </c>
      <c r="N99" s="3">
        <f>100*DataTransformed!H94</f>
        <v>5.5202424035922348</v>
      </c>
      <c r="O99" s="3">
        <f>100*DataTransformed!R94</f>
        <v>4.4730658232186471</v>
      </c>
      <c r="P99" s="3">
        <f>100*DataTransformed!I94</f>
        <v>1.4075074474806826</v>
      </c>
      <c r="Q99" s="3">
        <f>100*DataTransformed!S94</f>
        <v>4.5329723243940023</v>
      </c>
      <c r="V99" s="2" t="str">
        <f t="shared" si="3"/>
        <v>Q4/1982</v>
      </c>
      <c r="W99" s="17">
        <f t="shared" si="8"/>
        <v>0.96990443879668764</v>
      </c>
      <c r="X99" s="17">
        <f t="shared" si="9"/>
        <v>0.95693316272492324</v>
      </c>
      <c r="Y99" s="17">
        <f t="shared" si="10"/>
        <v>0.99957683779110806</v>
      </c>
      <c r="Z99" s="17">
        <f t="shared" si="11"/>
        <v>0.97755343796951299</v>
      </c>
      <c r="AA99" s="17">
        <f t="shared" si="12"/>
        <v>0.994566875602793</v>
      </c>
      <c r="AB99" s="17">
        <f t="shared" si="13"/>
        <v>0.99570292567485508</v>
      </c>
      <c r="AC99" s="17">
        <f t="shared" si="14"/>
        <v>0.99563812540138508</v>
      </c>
      <c r="AD99" s="18">
        <f t="shared" si="15"/>
        <v>0.96990443879668764</v>
      </c>
      <c r="AE99" s="18">
        <f t="shared" si="16"/>
        <v>0.93728356273467794</v>
      </c>
      <c r="AF99" s="18">
        <f t="shared" si="17"/>
        <v>0.96746192348386595</v>
      </c>
      <c r="AG99" s="18">
        <f t="shared" si="18"/>
        <v>0.94445191234002923</v>
      </c>
      <c r="AH99" s="18">
        <f t="shared" si="19"/>
        <v>0.96573741260214785</v>
      </c>
      <c r="AI99" s="18">
        <f t="shared" si="20"/>
        <v>0.96366485868287499</v>
      </c>
      <c r="AJ99" s="18">
        <f t="shared" si="21"/>
        <v>0.97022111197928684</v>
      </c>
      <c r="AK99" s="19">
        <f t="shared" si="22"/>
        <v>0.95693316272492324</v>
      </c>
      <c r="AL99" s="19">
        <f t="shared" si="23"/>
        <v>0.93728356273467794</v>
      </c>
      <c r="AM99" s="19">
        <f t="shared" si="24"/>
        <v>0.9568625930711665</v>
      </c>
      <c r="AN99" s="19">
        <f t="shared" si="25"/>
        <v>0.93665578492842272</v>
      </c>
      <c r="AO99" s="19">
        <f t="shared" si="26"/>
        <v>0.94723588421834715</v>
      </c>
      <c r="AP99" s="19">
        <f t="shared" si="27"/>
        <v>0.94110754888321757</v>
      </c>
      <c r="AQ99" s="19">
        <f t="shared" si="28"/>
        <v>0.95426445190593945</v>
      </c>
      <c r="AR99" s="20">
        <f t="shared" si="29"/>
        <v>0.99957683779110806</v>
      </c>
      <c r="AS99" s="20">
        <f t="shared" si="30"/>
        <v>0.96746192348386595</v>
      </c>
      <c r="AT99" s="20">
        <f t="shared" si="31"/>
        <v>0.9568625930711665</v>
      </c>
      <c r="AU99" s="20">
        <f t="shared" si="32"/>
        <v>0.97742411710648214</v>
      </c>
      <c r="AV99" s="20">
        <f t="shared" si="33"/>
        <v>0.99424436110254744</v>
      </c>
      <c r="AW99" s="20">
        <f t="shared" si="34"/>
        <v>0.99568072096699212</v>
      </c>
      <c r="AX99" s="20">
        <f t="shared" si="35"/>
        <v>0.9952113913609697</v>
      </c>
      <c r="AY99" s="16">
        <f t="shared" si="36"/>
        <v>0.97755343796951299</v>
      </c>
      <c r="AZ99" s="16">
        <f t="shared" si="37"/>
        <v>0.94445191234002923</v>
      </c>
      <c r="BA99" s="16">
        <f t="shared" si="38"/>
        <v>0.93665578492842272</v>
      </c>
      <c r="BB99" s="16">
        <f t="shared" si="39"/>
        <v>0.97742411710648214</v>
      </c>
      <c r="BC99" s="16">
        <f t="shared" si="40"/>
        <v>0.96807613125441705</v>
      </c>
      <c r="BD99" s="16">
        <f t="shared" si="41"/>
        <v>0.96490286643329481</v>
      </c>
      <c r="BE99" s="16">
        <f t="shared" si="42"/>
        <v>0.9743051735910877</v>
      </c>
      <c r="BF99" s="13">
        <f t="shared" si="43"/>
        <v>0.994566875602793</v>
      </c>
      <c r="BG99" s="13">
        <f t="shared" si="44"/>
        <v>0.96573741260214785</v>
      </c>
      <c r="BH99" s="13">
        <f t="shared" si="45"/>
        <v>0.94723588421834715</v>
      </c>
      <c r="BI99" s="13">
        <f t="shared" si="46"/>
        <v>0.99424436110254744</v>
      </c>
      <c r="BJ99" s="13">
        <f t="shared" si="47"/>
        <v>0.96807613125441705</v>
      </c>
      <c r="BK99" s="13">
        <f t="shared" si="48"/>
        <v>0.99478053638214015</v>
      </c>
      <c r="BL99" s="13">
        <f t="shared" si="49"/>
        <v>0.99212760927927901</v>
      </c>
      <c r="BM99" s="21">
        <f t="shared" si="50"/>
        <v>0.99570292567485508</v>
      </c>
      <c r="BN99" s="21">
        <f t="shared" si="51"/>
        <v>0.96366485868287499</v>
      </c>
      <c r="BO99" s="21">
        <f t="shared" si="52"/>
        <v>0.94110754888321757</v>
      </c>
      <c r="BP99" s="21">
        <f t="shared" si="53"/>
        <v>0.99568072096699212</v>
      </c>
      <c r="BQ99" s="21">
        <f t="shared" si="54"/>
        <v>0.96490286643329481</v>
      </c>
      <c r="BR99" s="21">
        <f t="shared" si="55"/>
        <v>0.99478053638214015</v>
      </c>
      <c r="BS99" s="21">
        <f t="shared" si="56"/>
        <v>0.99147265973394583</v>
      </c>
      <c r="BT99" s="22">
        <f t="shared" si="57"/>
        <v>0.99563812540138508</v>
      </c>
      <c r="BU99" s="22">
        <f t="shared" si="58"/>
        <v>0.97022111197928684</v>
      </c>
      <c r="BV99" s="22">
        <f t="shared" si="59"/>
        <v>0.95426445190593945</v>
      </c>
      <c r="BW99" s="22">
        <f t="shared" si="60"/>
        <v>0.9952113913609697</v>
      </c>
      <c r="BX99" s="22">
        <f t="shared" si="61"/>
        <v>0.9743051735910877</v>
      </c>
      <c r="BY99" s="22">
        <f t="shared" si="62"/>
        <v>0.99212760927927901</v>
      </c>
      <c r="BZ99" s="22">
        <f t="shared" si="63"/>
        <v>0.99147265973394583</v>
      </c>
      <c r="CC99" s="2" t="str">
        <f t="shared" si="4"/>
        <v>Q4/1982</v>
      </c>
      <c r="CD99" s="3">
        <f t="shared" si="71"/>
        <v>0.96990443879668764</v>
      </c>
      <c r="CE99" s="3">
        <f t="shared" si="72"/>
        <v>0.994566875602793</v>
      </c>
      <c r="CF99" s="3">
        <f t="shared" si="73"/>
        <v>0.99570292567485508</v>
      </c>
      <c r="CG99" s="3">
        <f t="shared" si="74"/>
        <v>0.95688023548460566</v>
      </c>
      <c r="CH99" s="3">
        <f t="shared" si="75"/>
        <v>0.97006277538798724</v>
      </c>
      <c r="CI99" s="3">
        <f t="shared" si="76"/>
        <v>0.99448624697773158</v>
      </c>
      <c r="CJ99" s="2">
        <v>0</v>
      </c>
      <c r="CL99" s="3" t="e">
        <v>#N/A</v>
      </c>
      <c r="CM99" s="3" t="e">
        <v>#N/A</v>
      </c>
      <c r="CN99" s="3" t="e">
        <v>#N/A</v>
      </c>
      <c r="CR99" s="2" t="str">
        <f t="shared" si="67"/>
        <v>Q4/1982</v>
      </c>
      <c r="CS99" s="3">
        <f t="shared" si="68"/>
        <v>0.99253569208441017</v>
      </c>
      <c r="CT99" s="3">
        <f t="shared" si="69"/>
        <v>0.98249625332804091</v>
      </c>
    </row>
    <row r="100" spans="1:98" x14ac:dyDescent="0.25">
      <c r="A100" s="2" t="str">
        <f>'Real GDP'!A99</f>
        <v>Q1/1983</v>
      </c>
      <c r="B100" s="3">
        <f>100*DataTransformed!B95</f>
        <v>5.2051984013026242</v>
      </c>
      <c r="C100" s="3">
        <f>100*DataTransformed!L95</f>
        <v>3.2166714677023478</v>
      </c>
      <c r="D100" s="3">
        <f>100*DataTransformed!C95</f>
        <v>7.1774365661660511</v>
      </c>
      <c r="E100" s="3">
        <f>100*DataTransformed!M95</f>
        <v>3.9054346389040262</v>
      </c>
      <c r="F100" s="3">
        <f>100*DataTransformed!D95</f>
        <v>1.6101925647728166</v>
      </c>
      <c r="G100" s="3">
        <f>100*DataTransformed!N95</f>
        <v>3.1848723148961255</v>
      </c>
      <c r="H100" s="3">
        <f>100*DataTransformed!E95</f>
        <v>3.6087507288293352</v>
      </c>
      <c r="I100" s="3">
        <f>100*DataTransformed!O95</f>
        <v>3.2262139278802948</v>
      </c>
      <c r="J100" s="3">
        <f>100*DataTransformed!F95</f>
        <v>1.1175117813522206</v>
      </c>
      <c r="K100" s="3">
        <f>100*DataTransformed!P95</f>
        <v>2.89303441017843</v>
      </c>
      <c r="L100" s="3">
        <f>100*DataTransformed!G95</f>
        <v>6.5251128400063863</v>
      </c>
      <c r="M100" s="3">
        <f>100*DataTransformed!Q95</f>
        <v>3.0184453375243336</v>
      </c>
      <c r="N100" s="3">
        <f>100*DataTransformed!H95</f>
        <v>0.25196358316250667</v>
      </c>
      <c r="O100" s="3">
        <f>100*DataTransformed!R95</f>
        <v>3.1885916093971289</v>
      </c>
      <c r="P100" s="3">
        <f>100*DataTransformed!I95</f>
        <v>1.4591871430926773</v>
      </c>
      <c r="Q100" s="3">
        <f>100*DataTransformed!S95</f>
        <v>3.3349072653951595</v>
      </c>
      <c r="V100" s="2" t="str">
        <f t="shared" si="3"/>
        <v>Q1/1983</v>
      </c>
      <c r="W100" s="17">
        <f t="shared" si="8"/>
        <v>0.97027525559190708</v>
      </c>
      <c r="X100" s="17">
        <f t="shared" si="9"/>
        <v>0.95808379153237122</v>
      </c>
      <c r="Y100" s="17">
        <f t="shared" si="10"/>
        <v>0.99966388912341664</v>
      </c>
      <c r="Z100" s="17">
        <f t="shared" si="11"/>
        <v>0.97791242313476501</v>
      </c>
      <c r="AA100" s="17">
        <f t="shared" si="12"/>
        <v>0.99460651785926957</v>
      </c>
      <c r="AB100" s="17">
        <f t="shared" si="13"/>
        <v>0.9958183341905763</v>
      </c>
      <c r="AC100" s="17">
        <f t="shared" si="14"/>
        <v>0.99571444866129233</v>
      </c>
      <c r="AD100" s="18">
        <f t="shared" si="15"/>
        <v>0.97027525559190708</v>
      </c>
      <c r="AE100" s="18">
        <f t="shared" si="16"/>
        <v>0.93744766195163398</v>
      </c>
      <c r="AF100" s="18">
        <f t="shared" si="17"/>
        <v>0.96824463736311595</v>
      </c>
      <c r="AG100" s="18">
        <f t="shared" si="18"/>
        <v>0.94475880324498673</v>
      </c>
      <c r="AH100" s="18">
        <f t="shared" si="19"/>
        <v>0.96584332831413222</v>
      </c>
      <c r="AI100" s="18">
        <f t="shared" si="20"/>
        <v>0.96425618026749782</v>
      </c>
      <c r="AJ100" s="18">
        <f t="shared" si="21"/>
        <v>0.97069568437995724</v>
      </c>
      <c r="AK100" s="19">
        <f t="shared" si="22"/>
        <v>0.95808379153237122</v>
      </c>
      <c r="AL100" s="19">
        <f t="shared" si="23"/>
        <v>0.93744766195163398</v>
      </c>
      <c r="AM100" s="19">
        <f t="shared" si="24"/>
        <v>0.95842478275468357</v>
      </c>
      <c r="AN100" s="19">
        <f t="shared" si="25"/>
        <v>0.93897446222092595</v>
      </c>
      <c r="AO100" s="19">
        <f t="shared" si="26"/>
        <v>0.94897612823573219</v>
      </c>
      <c r="AP100" s="19">
        <f t="shared" si="27"/>
        <v>0.94280580098712397</v>
      </c>
      <c r="AQ100" s="19">
        <f t="shared" si="28"/>
        <v>0.95529008560928885</v>
      </c>
      <c r="AR100" s="20">
        <f t="shared" si="29"/>
        <v>0.99966388912341664</v>
      </c>
      <c r="AS100" s="20">
        <f t="shared" si="30"/>
        <v>0.96824463736311595</v>
      </c>
      <c r="AT100" s="20">
        <f t="shared" si="31"/>
        <v>0.95842478275468357</v>
      </c>
      <c r="AU100" s="20">
        <f t="shared" si="32"/>
        <v>0.97779925749716701</v>
      </c>
      <c r="AV100" s="20">
        <f t="shared" si="33"/>
        <v>0.99434925907266614</v>
      </c>
      <c r="AW100" s="20">
        <f t="shared" si="34"/>
        <v>0.9958196005634401</v>
      </c>
      <c r="AX100" s="20">
        <f t="shared" si="35"/>
        <v>0.99538144982108911</v>
      </c>
      <c r="AY100" s="16">
        <f t="shared" si="36"/>
        <v>0.97791242313476501</v>
      </c>
      <c r="AZ100" s="16">
        <f t="shared" si="37"/>
        <v>0.94475880324498673</v>
      </c>
      <c r="BA100" s="16">
        <f t="shared" si="38"/>
        <v>0.93897446222092595</v>
      </c>
      <c r="BB100" s="16">
        <f t="shared" si="39"/>
        <v>0.97779925749716701</v>
      </c>
      <c r="BC100" s="16">
        <f t="shared" si="40"/>
        <v>0.96907198689411778</v>
      </c>
      <c r="BD100" s="16">
        <f t="shared" si="41"/>
        <v>0.96564821108522692</v>
      </c>
      <c r="BE100" s="16">
        <f t="shared" si="42"/>
        <v>0.97454001017094394</v>
      </c>
      <c r="BF100" s="13">
        <f t="shared" si="43"/>
        <v>0.99460651785926957</v>
      </c>
      <c r="BG100" s="13">
        <f t="shared" si="44"/>
        <v>0.96584332831413222</v>
      </c>
      <c r="BH100" s="13">
        <f t="shared" si="45"/>
        <v>0.94897612823573219</v>
      </c>
      <c r="BI100" s="13">
        <f t="shared" si="46"/>
        <v>0.99434925907266614</v>
      </c>
      <c r="BJ100" s="13">
        <f t="shared" si="47"/>
        <v>0.96907198689411778</v>
      </c>
      <c r="BK100" s="13">
        <f t="shared" si="48"/>
        <v>0.99482685619798517</v>
      </c>
      <c r="BL100" s="13">
        <f t="shared" si="49"/>
        <v>0.99210586776721565</v>
      </c>
      <c r="BM100" s="21">
        <f t="shared" si="50"/>
        <v>0.9958183341905763</v>
      </c>
      <c r="BN100" s="21">
        <f t="shared" si="51"/>
        <v>0.96425618026749782</v>
      </c>
      <c r="BO100" s="21">
        <f t="shared" si="52"/>
        <v>0.94280580098712397</v>
      </c>
      <c r="BP100" s="21">
        <f t="shared" si="53"/>
        <v>0.9958196005634401</v>
      </c>
      <c r="BQ100" s="21">
        <f t="shared" si="54"/>
        <v>0.96564821108522692</v>
      </c>
      <c r="BR100" s="21">
        <f t="shared" si="55"/>
        <v>0.99482685619798517</v>
      </c>
      <c r="BS100" s="21">
        <f t="shared" si="56"/>
        <v>0.9916556887853325</v>
      </c>
      <c r="BT100" s="22">
        <f t="shared" si="57"/>
        <v>0.99571444866129233</v>
      </c>
      <c r="BU100" s="22">
        <f t="shared" si="58"/>
        <v>0.97069568437995724</v>
      </c>
      <c r="BV100" s="22">
        <f t="shared" si="59"/>
        <v>0.95529008560928885</v>
      </c>
      <c r="BW100" s="22">
        <f t="shared" si="60"/>
        <v>0.99538144982108911</v>
      </c>
      <c r="BX100" s="22">
        <f t="shared" si="61"/>
        <v>0.97454001017094394</v>
      </c>
      <c r="BY100" s="22">
        <f t="shared" si="62"/>
        <v>0.99210586776721565</v>
      </c>
      <c r="BZ100" s="22">
        <f t="shared" si="63"/>
        <v>0.9916556887853325</v>
      </c>
      <c r="CC100" s="2" t="str">
        <f t="shared" si="4"/>
        <v>Q1/1983</v>
      </c>
      <c r="CD100" s="3">
        <f t="shared" si="71"/>
        <v>0.97027525559190708</v>
      </c>
      <c r="CE100" s="3">
        <f t="shared" si="72"/>
        <v>0.99460651785926957</v>
      </c>
      <c r="CF100" s="3">
        <f t="shared" si="73"/>
        <v>0.9958183341905763</v>
      </c>
      <c r="CG100" s="3">
        <f t="shared" si="74"/>
        <v>0.95816903933794928</v>
      </c>
      <c r="CH100" s="3">
        <f t="shared" si="75"/>
        <v>0.97048546998593221</v>
      </c>
      <c r="CI100" s="3">
        <f t="shared" si="76"/>
        <v>0.99454220316261877</v>
      </c>
      <c r="CJ100" s="2">
        <v>0</v>
      </c>
      <c r="CL100" s="3" t="e">
        <v>#N/A</v>
      </c>
      <c r="CM100" s="3" t="e">
        <v>#N/A</v>
      </c>
      <c r="CN100" s="3" t="e">
        <v>#N/A</v>
      </c>
      <c r="CR100" s="2" t="str">
        <f t="shared" si="67"/>
        <v>Q1/1983</v>
      </c>
      <c r="CS100" s="3">
        <f t="shared" si="68"/>
        <v>0.9928875450515855</v>
      </c>
      <c r="CT100" s="3">
        <f t="shared" si="69"/>
        <v>0.98296590575323339</v>
      </c>
    </row>
    <row r="101" spans="1:98" x14ac:dyDescent="0.25">
      <c r="A101" s="2" t="str">
        <f>'Real GDP'!A100</f>
        <v>Q2/1983</v>
      </c>
      <c r="B101" s="3">
        <f>100*DataTransformed!B96</f>
        <v>9.0252608326288453</v>
      </c>
      <c r="C101" s="3">
        <f>100*DataTransformed!L96</f>
        <v>2.6993137545449741</v>
      </c>
      <c r="D101" s="3">
        <f>100*DataTransformed!C96</f>
        <v>3.3966609681705506</v>
      </c>
      <c r="E101" s="3">
        <f>100*DataTransformed!M96</f>
        <v>2.8652746171793808</v>
      </c>
      <c r="F101" s="3">
        <f>100*DataTransformed!D96</f>
        <v>4.4893028250569955E-2</v>
      </c>
      <c r="G101" s="3">
        <f>100*DataTransformed!N96</f>
        <v>2.7272044053491484</v>
      </c>
      <c r="H101" s="3">
        <f>100*DataTransformed!E96</f>
        <v>4.1890972557308004</v>
      </c>
      <c r="I101" s="3">
        <f>100*DataTransformed!O96</f>
        <v>2.7052754024984083</v>
      </c>
      <c r="J101" s="3">
        <f>100*DataTransformed!F96</f>
        <v>-0.48192518445873134</v>
      </c>
      <c r="K101" s="3">
        <f>100*DataTransformed!P96</f>
        <v>2.7107974608819418</v>
      </c>
      <c r="L101" s="3">
        <f>100*DataTransformed!G96</f>
        <v>7.8712400174190122</v>
      </c>
      <c r="M101" s="3">
        <f>100*DataTransformed!Q96</f>
        <v>2.6737144529015211</v>
      </c>
      <c r="N101" s="3">
        <f>100*DataTransformed!H96</f>
        <v>2.9957199493097164</v>
      </c>
      <c r="O101" s="3">
        <f>100*DataTransformed!R96</f>
        <v>2.6706027803481192</v>
      </c>
      <c r="P101" s="3">
        <f>100*DataTransformed!I96</f>
        <v>2.4628392224450124</v>
      </c>
      <c r="Q101" s="3">
        <f>100*DataTransformed!S96</f>
        <v>2.7503789753131613</v>
      </c>
      <c r="V101" s="2" t="str">
        <f t="shared" si="3"/>
        <v>Q2/1983</v>
      </c>
      <c r="W101" s="17">
        <f t="shared" si="8"/>
        <v>0.97125189169868709</v>
      </c>
      <c r="X101" s="17">
        <f t="shared" si="9"/>
        <v>0.95979062976645857</v>
      </c>
      <c r="Y101" s="17">
        <f t="shared" si="10"/>
        <v>0.99970876396898534</v>
      </c>
      <c r="Z101" s="17">
        <f t="shared" si="11"/>
        <v>0.97863591319852905</v>
      </c>
      <c r="AA101" s="17">
        <f t="shared" si="12"/>
        <v>0.99486208489096828</v>
      </c>
      <c r="AB101" s="17">
        <f t="shared" si="13"/>
        <v>0.9959582131352015</v>
      </c>
      <c r="AC101" s="17">
        <f t="shared" si="14"/>
        <v>0.99585250386500068</v>
      </c>
      <c r="AD101" s="18">
        <f t="shared" si="15"/>
        <v>0.97125189169868709</v>
      </c>
      <c r="AE101" s="18">
        <f t="shared" si="16"/>
        <v>0.94012282029078376</v>
      </c>
      <c r="AF101" s="18">
        <f t="shared" si="17"/>
        <v>0.96937546540785979</v>
      </c>
      <c r="AG101" s="18">
        <f t="shared" si="18"/>
        <v>0.94662292456540964</v>
      </c>
      <c r="AH101" s="18">
        <f t="shared" si="19"/>
        <v>0.96698842083112613</v>
      </c>
      <c r="AI101" s="18">
        <f t="shared" si="20"/>
        <v>0.96545142339410206</v>
      </c>
      <c r="AJ101" s="18">
        <f t="shared" si="21"/>
        <v>0.97161584666922018</v>
      </c>
      <c r="AK101" s="19">
        <f t="shared" si="22"/>
        <v>0.95979062976645857</v>
      </c>
      <c r="AL101" s="19">
        <f t="shared" si="23"/>
        <v>0.94012282029078376</v>
      </c>
      <c r="AM101" s="19">
        <f t="shared" si="24"/>
        <v>0.96000885537943015</v>
      </c>
      <c r="AN101" s="19">
        <f t="shared" si="25"/>
        <v>0.94152588142604265</v>
      </c>
      <c r="AO101" s="19">
        <f t="shared" si="26"/>
        <v>0.95139293168583483</v>
      </c>
      <c r="AP101" s="19">
        <f t="shared" si="27"/>
        <v>0.94504956030248655</v>
      </c>
      <c r="AQ101" s="19">
        <f t="shared" si="28"/>
        <v>0.95710480506989848</v>
      </c>
      <c r="AR101" s="20">
        <f t="shared" si="29"/>
        <v>0.99970876396898534</v>
      </c>
      <c r="AS101" s="20">
        <f t="shared" si="30"/>
        <v>0.96937546540785979</v>
      </c>
      <c r="AT101" s="20">
        <f t="shared" si="31"/>
        <v>0.96000885537943015</v>
      </c>
      <c r="AU101" s="20">
        <f t="shared" si="32"/>
        <v>0.97859111947829314</v>
      </c>
      <c r="AV101" s="20">
        <f t="shared" si="33"/>
        <v>0.9947612817772592</v>
      </c>
      <c r="AW101" s="20">
        <f t="shared" si="34"/>
        <v>0.99597537910124501</v>
      </c>
      <c r="AX101" s="20">
        <f t="shared" si="35"/>
        <v>0.99559406006021456</v>
      </c>
      <c r="AY101" s="16">
        <f t="shared" si="36"/>
        <v>0.97863591319852905</v>
      </c>
      <c r="AZ101" s="16">
        <f t="shared" si="37"/>
        <v>0.94662292456540964</v>
      </c>
      <c r="BA101" s="16">
        <f t="shared" si="38"/>
        <v>0.94152588142604265</v>
      </c>
      <c r="BB101" s="16">
        <f t="shared" si="39"/>
        <v>0.97859111947829314</v>
      </c>
      <c r="BC101" s="16">
        <f t="shared" si="40"/>
        <v>0.97013152916558854</v>
      </c>
      <c r="BD101" s="16">
        <f t="shared" si="41"/>
        <v>0.96679125604084093</v>
      </c>
      <c r="BE101" s="16">
        <f t="shared" si="42"/>
        <v>0.97534410625790802</v>
      </c>
      <c r="BF101" s="13">
        <f t="shared" si="43"/>
        <v>0.99486208489096828</v>
      </c>
      <c r="BG101" s="13">
        <f t="shared" si="44"/>
        <v>0.96698842083112613</v>
      </c>
      <c r="BH101" s="13">
        <f t="shared" si="45"/>
        <v>0.95139293168583483</v>
      </c>
      <c r="BI101" s="13">
        <f t="shared" si="46"/>
        <v>0.9947612817772592</v>
      </c>
      <c r="BJ101" s="13">
        <f t="shared" si="47"/>
        <v>0.97013152916558854</v>
      </c>
      <c r="BK101" s="13">
        <f t="shared" si="48"/>
        <v>0.99511449575024979</v>
      </c>
      <c r="BL101" s="13">
        <f t="shared" si="49"/>
        <v>0.99238776339275481</v>
      </c>
      <c r="BM101" s="21">
        <f t="shared" si="50"/>
        <v>0.9959582131352015</v>
      </c>
      <c r="BN101" s="21">
        <f t="shared" si="51"/>
        <v>0.96545142339410206</v>
      </c>
      <c r="BO101" s="21">
        <f t="shared" si="52"/>
        <v>0.94504956030248655</v>
      </c>
      <c r="BP101" s="21">
        <f t="shared" si="53"/>
        <v>0.99597537910124501</v>
      </c>
      <c r="BQ101" s="21">
        <f t="shared" si="54"/>
        <v>0.96679125604084093</v>
      </c>
      <c r="BR101" s="21">
        <f t="shared" si="55"/>
        <v>0.99511449575024979</v>
      </c>
      <c r="BS101" s="21">
        <f t="shared" si="56"/>
        <v>0.99193611927798364</v>
      </c>
      <c r="BT101" s="22">
        <f t="shared" si="57"/>
        <v>0.99585250386500068</v>
      </c>
      <c r="BU101" s="22">
        <f t="shared" si="58"/>
        <v>0.97161584666922018</v>
      </c>
      <c r="BV101" s="22">
        <f t="shared" si="59"/>
        <v>0.95710480506989848</v>
      </c>
      <c r="BW101" s="22">
        <f t="shared" si="60"/>
        <v>0.99559406006021456</v>
      </c>
      <c r="BX101" s="22">
        <f t="shared" si="61"/>
        <v>0.97534410625790802</v>
      </c>
      <c r="BY101" s="22">
        <f t="shared" si="62"/>
        <v>0.99238776339275481</v>
      </c>
      <c r="BZ101" s="22">
        <f t="shared" si="63"/>
        <v>0.99193611927798364</v>
      </c>
      <c r="CC101" s="2" t="str">
        <f t="shared" si="4"/>
        <v>Q2/1983</v>
      </c>
      <c r="CD101" s="3">
        <f t="shared" si="71"/>
        <v>0.97125189169868709</v>
      </c>
      <c r="CE101" s="3">
        <f t="shared" si="72"/>
        <v>0.99486208489096828</v>
      </c>
      <c r="CF101" s="3">
        <f t="shared" si="73"/>
        <v>0.9959582131352015</v>
      </c>
      <c r="CG101" s="3">
        <f t="shared" si="74"/>
        <v>0.95984518616970149</v>
      </c>
      <c r="CH101" s="3">
        <f t="shared" si="75"/>
        <v>0.97143386918395369</v>
      </c>
      <c r="CI101" s="3">
        <f t="shared" si="76"/>
        <v>0.99483688411254101</v>
      </c>
      <c r="CJ101" s="2">
        <v>0</v>
      </c>
      <c r="CL101" s="3" t="e">
        <v>#N/A</v>
      </c>
      <c r="CM101" s="3" t="e">
        <v>#N/A</v>
      </c>
      <c r="CN101" s="3" t="e">
        <v>#N/A</v>
      </c>
      <c r="CR101" s="2" t="str">
        <f t="shared" si="67"/>
        <v>Q2/1983</v>
      </c>
      <c r="CS101" s="3">
        <f t="shared" si="68"/>
        <v>0.99325145789017988</v>
      </c>
      <c r="CT101" s="3">
        <f t="shared" si="69"/>
        <v>0.98369387665708952</v>
      </c>
    </row>
    <row r="102" spans="1:98" x14ac:dyDescent="0.25">
      <c r="A102" s="2" t="str">
        <f>'Real GDP'!A101</f>
        <v>Q3/1983</v>
      </c>
      <c r="B102" s="3">
        <f>100*DataTransformed!B97</f>
        <v>7.7560251966914961</v>
      </c>
      <c r="C102" s="3">
        <f>100*DataTransformed!L97</f>
        <v>4.1647575256243741</v>
      </c>
      <c r="D102" s="3">
        <f>100*DataTransformed!C97</f>
        <v>4.3800752827785061</v>
      </c>
      <c r="E102" s="3">
        <f>100*DataTransformed!M97</f>
        <v>4.3972509611126753</v>
      </c>
      <c r="F102" s="3">
        <f>100*DataTransformed!D97</f>
        <v>0.61214037008809896</v>
      </c>
      <c r="G102" s="3">
        <f>100*DataTransformed!N97</f>
        <v>4.1988159364986899</v>
      </c>
      <c r="H102" s="3">
        <f>100*DataTransformed!E97</f>
        <v>-0.83434097651853278</v>
      </c>
      <c r="I102" s="3">
        <f>100*DataTransformed!O97</f>
        <v>4.1720109240394265</v>
      </c>
      <c r="J102" s="3">
        <f>100*DataTransformed!F97</f>
        <v>7.3804074544757015</v>
      </c>
      <c r="K102" s="3">
        <f>100*DataTransformed!P97</f>
        <v>4.034898711963919</v>
      </c>
      <c r="L102" s="3">
        <f>100*DataTransformed!G97</f>
        <v>4.506984522496893</v>
      </c>
      <c r="M102" s="3">
        <f>100*DataTransformed!Q97</f>
        <v>4.326272258364483</v>
      </c>
      <c r="N102" s="3">
        <f>100*DataTransformed!H97</f>
        <v>5.9417906120817321</v>
      </c>
      <c r="O102" s="3">
        <f>100*DataTransformed!R97</f>
        <v>4.1664931554400653</v>
      </c>
      <c r="P102" s="3">
        <f>100*DataTransformed!I97</f>
        <v>0.58780824250312946</v>
      </c>
      <c r="Q102" s="3">
        <f>100*DataTransformed!S97</f>
        <v>4.0520632041570082</v>
      </c>
      <c r="V102" s="2" t="str">
        <f t="shared" si="3"/>
        <v>Q3/1983</v>
      </c>
      <c r="W102" s="17">
        <f t="shared" si="8"/>
        <v>0.97148990255564727</v>
      </c>
      <c r="X102" s="17">
        <f t="shared" si="9"/>
        <v>0.96006451994995323</v>
      </c>
      <c r="Y102" s="17">
        <f t="shared" si="10"/>
        <v>0.99971247089734394</v>
      </c>
      <c r="Z102" s="17">
        <f t="shared" si="11"/>
        <v>0.97852357635563525</v>
      </c>
      <c r="AA102" s="17">
        <f t="shared" si="12"/>
        <v>0.99481871202194982</v>
      </c>
      <c r="AB102" s="17">
        <f t="shared" si="13"/>
        <v>0.99594144070747626</v>
      </c>
      <c r="AC102" s="17">
        <f t="shared" si="14"/>
        <v>0.99604229314837855</v>
      </c>
      <c r="AD102" s="18">
        <f t="shared" si="15"/>
        <v>0.97148990255564727</v>
      </c>
      <c r="AE102" s="18">
        <f t="shared" si="16"/>
        <v>0.93934010556924552</v>
      </c>
      <c r="AF102" s="18">
        <f t="shared" si="17"/>
        <v>0.96970986728316244</v>
      </c>
      <c r="AG102" s="18">
        <f t="shared" si="18"/>
        <v>0.94643394802851066</v>
      </c>
      <c r="AH102" s="18">
        <f t="shared" si="19"/>
        <v>0.9668698425392912</v>
      </c>
      <c r="AI102" s="18">
        <f t="shared" si="20"/>
        <v>0.9655925593509479</v>
      </c>
      <c r="AJ102" s="18">
        <f t="shared" si="21"/>
        <v>0.97134622030813167</v>
      </c>
      <c r="AK102" s="19">
        <f t="shared" si="22"/>
        <v>0.96006451994995323</v>
      </c>
      <c r="AL102" s="19">
        <f t="shared" si="23"/>
        <v>0.93934010556924552</v>
      </c>
      <c r="AM102" s="19">
        <f t="shared" si="24"/>
        <v>0.96041240599429423</v>
      </c>
      <c r="AN102" s="19">
        <f t="shared" si="25"/>
        <v>0.94144378916325233</v>
      </c>
      <c r="AO102" s="19">
        <f t="shared" si="26"/>
        <v>0.95116292854360007</v>
      </c>
      <c r="AP102" s="19">
        <f t="shared" si="27"/>
        <v>0.94513416138339379</v>
      </c>
      <c r="AQ102" s="19">
        <f t="shared" si="28"/>
        <v>0.95673096928356749</v>
      </c>
      <c r="AR102" s="20">
        <f t="shared" si="29"/>
        <v>0.99971247089734394</v>
      </c>
      <c r="AS102" s="20">
        <f t="shared" si="30"/>
        <v>0.96970986728316244</v>
      </c>
      <c r="AT102" s="20">
        <f t="shared" si="31"/>
        <v>0.96041240599429423</v>
      </c>
      <c r="AU102" s="20">
        <f t="shared" si="32"/>
        <v>0.97850692835749731</v>
      </c>
      <c r="AV102" s="20">
        <f t="shared" si="33"/>
        <v>0.99475223333050566</v>
      </c>
      <c r="AW102" s="20">
        <f t="shared" si="34"/>
        <v>0.99596918824183134</v>
      </c>
      <c r="AX102" s="20">
        <f t="shared" si="35"/>
        <v>0.99585304917523942</v>
      </c>
      <c r="AY102" s="16">
        <f t="shared" si="36"/>
        <v>0.97852357635563525</v>
      </c>
      <c r="AZ102" s="16">
        <f t="shared" si="37"/>
        <v>0.94643394802851066</v>
      </c>
      <c r="BA102" s="16">
        <f t="shared" si="38"/>
        <v>0.94144378916325233</v>
      </c>
      <c r="BB102" s="16">
        <f t="shared" si="39"/>
        <v>0.97850692835749731</v>
      </c>
      <c r="BC102" s="16">
        <f t="shared" si="40"/>
        <v>0.96976829127547681</v>
      </c>
      <c r="BD102" s="16">
        <f t="shared" si="41"/>
        <v>0.96661212725015655</v>
      </c>
      <c r="BE102" s="16">
        <f t="shared" si="42"/>
        <v>0.97527778698497913</v>
      </c>
      <c r="BF102" s="13">
        <f t="shared" si="43"/>
        <v>0.99481871202194982</v>
      </c>
      <c r="BG102" s="13">
        <f t="shared" si="44"/>
        <v>0.9668698425392912</v>
      </c>
      <c r="BH102" s="13">
        <f t="shared" si="45"/>
        <v>0.95116292854360007</v>
      </c>
      <c r="BI102" s="13">
        <f t="shared" si="46"/>
        <v>0.99475223333050566</v>
      </c>
      <c r="BJ102" s="13">
        <f t="shared" si="47"/>
        <v>0.96976829127547681</v>
      </c>
      <c r="BK102" s="13">
        <f t="shared" si="48"/>
        <v>0.99506799361204257</v>
      </c>
      <c r="BL102" s="13">
        <f t="shared" si="49"/>
        <v>0.99232470762874259</v>
      </c>
      <c r="BM102" s="21">
        <f t="shared" si="50"/>
        <v>0.99594144070747626</v>
      </c>
      <c r="BN102" s="21">
        <f t="shared" si="51"/>
        <v>0.9655925593509479</v>
      </c>
      <c r="BO102" s="21">
        <f t="shared" si="52"/>
        <v>0.94513416138339379</v>
      </c>
      <c r="BP102" s="21">
        <f t="shared" si="53"/>
        <v>0.99596918824183134</v>
      </c>
      <c r="BQ102" s="21">
        <f t="shared" si="54"/>
        <v>0.96661212725015655</v>
      </c>
      <c r="BR102" s="21">
        <f t="shared" si="55"/>
        <v>0.99506799361204257</v>
      </c>
      <c r="BS102" s="21">
        <f t="shared" si="56"/>
        <v>0.99206893239200244</v>
      </c>
      <c r="BT102" s="22">
        <f t="shared" si="57"/>
        <v>0.99604229314837855</v>
      </c>
      <c r="BU102" s="22">
        <f t="shared" si="58"/>
        <v>0.97134622030813167</v>
      </c>
      <c r="BV102" s="22">
        <f t="shared" si="59"/>
        <v>0.95673096928356749</v>
      </c>
      <c r="BW102" s="22">
        <f t="shared" si="60"/>
        <v>0.99585304917523942</v>
      </c>
      <c r="BX102" s="22">
        <f t="shared" si="61"/>
        <v>0.97527778698497913</v>
      </c>
      <c r="BY102" s="22">
        <f t="shared" si="62"/>
        <v>0.99232470762874259</v>
      </c>
      <c r="BZ102" s="22">
        <f t="shared" si="63"/>
        <v>0.99206893239200244</v>
      </c>
      <c r="CC102" s="2" t="str">
        <f t="shared" si="4"/>
        <v>Q3/1983</v>
      </c>
      <c r="CD102" s="3">
        <f t="shared" si="71"/>
        <v>0.97148990255564727</v>
      </c>
      <c r="CE102" s="3">
        <f t="shared" si="72"/>
        <v>0.99481871202194982</v>
      </c>
      <c r="CF102" s="3">
        <f t="shared" si="73"/>
        <v>0.99604229314837855</v>
      </c>
      <c r="CG102" s="3">
        <f t="shared" si="74"/>
        <v>0.96015149146103851</v>
      </c>
      <c r="CH102" s="3">
        <f t="shared" si="75"/>
        <v>0.97141806143188947</v>
      </c>
      <c r="CI102" s="3">
        <f t="shared" si="76"/>
        <v>0.99480209234908878</v>
      </c>
      <c r="CJ102" s="2">
        <v>0</v>
      </c>
      <c r="CL102" s="3" t="e">
        <v>#N/A</v>
      </c>
      <c r="CM102" s="3" t="e">
        <v>#N/A</v>
      </c>
      <c r="CN102" s="3" t="e">
        <v>#N/A</v>
      </c>
      <c r="CR102" s="2" t="str">
        <f t="shared" si="67"/>
        <v>Q3/1983</v>
      </c>
      <c r="CS102" s="3">
        <f t="shared" si="68"/>
        <v>0.9933062681341277</v>
      </c>
      <c r="CT102" s="3">
        <f t="shared" si="69"/>
        <v>0.98373484691144608</v>
      </c>
    </row>
    <row r="103" spans="1:98" x14ac:dyDescent="0.25">
      <c r="A103" s="2" t="str">
        <f>'Real GDP'!A102</f>
        <v>Q4/1983</v>
      </c>
      <c r="B103" s="3">
        <f>100*DataTransformed!B98</f>
        <v>8.164881717121375</v>
      </c>
      <c r="C103" s="3">
        <f>100*DataTransformed!L98</f>
        <v>2.9318509680026139</v>
      </c>
      <c r="D103" s="3">
        <f>100*DataTransformed!C98</f>
        <v>3.4447983876656707</v>
      </c>
      <c r="E103" s="3">
        <f>100*DataTransformed!M98</f>
        <v>3.1472528918438769</v>
      </c>
      <c r="F103" s="3">
        <f>100*DataTransformed!D98</f>
        <v>1.8754292574286069</v>
      </c>
      <c r="G103" s="3">
        <f>100*DataTransformed!N98</f>
        <v>2.9105681462533894</v>
      </c>
      <c r="H103" s="3">
        <f>100*DataTransformed!E98</f>
        <v>5.4951774341695625</v>
      </c>
      <c r="I103" s="3">
        <f>100*DataTransformed!O98</f>
        <v>2.9348858069711881</v>
      </c>
      <c r="J103" s="3">
        <f>100*DataTransformed!F98</f>
        <v>8.7703421062535369</v>
      </c>
      <c r="K103" s="3">
        <f>100*DataTransformed!P98</f>
        <v>3.2665009638973785</v>
      </c>
      <c r="L103" s="3">
        <f>100*DataTransformed!G98</f>
        <v>5.0567141320257747</v>
      </c>
      <c r="M103" s="3">
        <f>100*DataTransformed!Q98</f>
        <v>2.9126979151831378</v>
      </c>
      <c r="N103" s="3">
        <f>100*DataTransformed!H98</f>
        <v>3.3183831603611935</v>
      </c>
      <c r="O103" s="3">
        <f>100*DataTransformed!R98</f>
        <v>2.8687703421416799</v>
      </c>
      <c r="P103" s="3">
        <f>100*DataTransformed!I98</f>
        <v>2.5761569918074656</v>
      </c>
      <c r="Q103" s="3">
        <f>100*DataTransformed!S98</f>
        <v>2.9024880627872562</v>
      </c>
      <c r="V103" s="2" t="str">
        <f t="shared" si="3"/>
        <v>Q4/1983</v>
      </c>
      <c r="W103" s="17">
        <f t="shared" si="8"/>
        <v>0.97305381787234346</v>
      </c>
      <c r="X103" s="17">
        <f t="shared" si="9"/>
        <v>0.96166653079028785</v>
      </c>
      <c r="Y103" s="17">
        <f t="shared" si="10"/>
        <v>0.99972480947670928</v>
      </c>
      <c r="Z103" s="17">
        <f t="shared" si="11"/>
        <v>0.97932388892399869</v>
      </c>
      <c r="AA103" s="17">
        <f t="shared" si="12"/>
        <v>0.99505840813202051</v>
      </c>
      <c r="AB103" s="17">
        <f t="shared" si="13"/>
        <v>0.99611713601406981</v>
      </c>
      <c r="AC103" s="17">
        <f t="shared" si="14"/>
        <v>0.99629711822409595</v>
      </c>
      <c r="AD103" s="18">
        <f t="shared" si="15"/>
        <v>0.97305381787234346</v>
      </c>
      <c r="AE103" s="18">
        <f t="shared" si="16"/>
        <v>0.94206666818712603</v>
      </c>
      <c r="AF103" s="18">
        <f t="shared" si="17"/>
        <v>0.9712830510106043</v>
      </c>
      <c r="AG103" s="18">
        <f t="shared" si="18"/>
        <v>0.94819986297409664</v>
      </c>
      <c r="AH103" s="18">
        <f t="shared" si="19"/>
        <v>0.96840197417568397</v>
      </c>
      <c r="AI103" s="18">
        <f t="shared" si="20"/>
        <v>0.96723902130281503</v>
      </c>
      <c r="AJ103" s="18">
        <f t="shared" si="21"/>
        <v>0.97258934780086581</v>
      </c>
      <c r="AK103" s="19">
        <f t="shared" si="22"/>
        <v>0.96166653079028785</v>
      </c>
      <c r="AL103" s="19">
        <f t="shared" si="23"/>
        <v>0.94206666818712603</v>
      </c>
      <c r="AM103" s="19">
        <f t="shared" si="24"/>
        <v>0.96196530951369685</v>
      </c>
      <c r="AN103" s="19">
        <f t="shared" si="25"/>
        <v>0.94326323495855358</v>
      </c>
      <c r="AO103" s="19">
        <f t="shared" si="26"/>
        <v>0.95319034092902066</v>
      </c>
      <c r="AP103" s="19">
        <f t="shared" si="27"/>
        <v>0.94737996020227078</v>
      </c>
      <c r="AQ103" s="19">
        <f t="shared" si="28"/>
        <v>0.95852256637718469</v>
      </c>
      <c r="AR103" s="20">
        <f t="shared" si="29"/>
        <v>0.99972480947670928</v>
      </c>
      <c r="AS103" s="20">
        <f t="shared" si="30"/>
        <v>0.9712830510106043</v>
      </c>
      <c r="AT103" s="20">
        <f t="shared" si="31"/>
        <v>0.96196530951369685</v>
      </c>
      <c r="AU103" s="20">
        <f t="shared" si="32"/>
        <v>0.97928807375149274</v>
      </c>
      <c r="AV103" s="20">
        <f t="shared" si="33"/>
        <v>0.99497638621289708</v>
      </c>
      <c r="AW103" s="20">
        <f t="shared" si="34"/>
        <v>0.99613300492932833</v>
      </c>
      <c r="AX103" s="20">
        <f t="shared" si="35"/>
        <v>0.9960886111835624</v>
      </c>
      <c r="AY103" s="16">
        <f t="shared" si="36"/>
        <v>0.97932388892399869</v>
      </c>
      <c r="AZ103" s="16">
        <f t="shared" si="37"/>
        <v>0.94819986297409664</v>
      </c>
      <c r="BA103" s="16">
        <f t="shared" si="38"/>
        <v>0.94326323495855358</v>
      </c>
      <c r="BB103" s="16">
        <f t="shared" si="39"/>
        <v>0.97928807375149274</v>
      </c>
      <c r="BC103" s="16">
        <f t="shared" si="40"/>
        <v>0.97070980467936885</v>
      </c>
      <c r="BD103" s="16">
        <f t="shared" si="41"/>
        <v>0.96773059040962217</v>
      </c>
      <c r="BE103" s="16">
        <f t="shared" si="42"/>
        <v>0.97598546500203986</v>
      </c>
      <c r="BF103" s="13">
        <f t="shared" si="43"/>
        <v>0.99505840813202051</v>
      </c>
      <c r="BG103" s="13">
        <f t="shared" si="44"/>
        <v>0.96840197417568397</v>
      </c>
      <c r="BH103" s="13">
        <f t="shared" si="45"/>
        <v>0.95319034092902066</v>
      </c>
      <c r="BI103" s="13">
        <f t="shared" si="46"/>
        <v>0.99497638621289708</v>
      </c>
      <c r="BJ103" s="13">
        <f t="shared" si="47"/>
        <v>0.97070980467936885</v>
      </c>
      <c r="BK103" s="13">
        <f t="shared" si="48"/>
        <v>0.99526923271609857</v>
      </c>
      <c r="BL103" s="13">
        <f t="shared" si="49"/>
        <v>0.99264743403969558</v>
      </c>
      <c r="BM103" s="21">
        <f t="shared" si="50"/>
        <v>0.99611713601406981</v>
      </c>
      <c r="BN103" s="21">
        <f t="shared" si="51"/>
        <v>0.96723902130281503</v>
      </c>
      <c r="BO103" s="21">
        <f t="shared" si="52"/>
        <v>0.94737996020227078</v>
      </c>
      <c r="BP103" s="21">
        <f t="shared" si="53"/>
        <v>0.99613300492932833</v>
      </c>
      <c r="BQ103" s="21">
        <f t="shared" si="54"/>
        <v>0.96773059040962217</v>
      </c>
      <c r="BR103" s="21">
        <f t="shared" si="55"/>
        <v>0.99526923271609857</v>
      </c>
      <c r="BS103" s="21">
        <f t="shared" si="56"/>
        <v>0.99242166823201994</v>
      </c>
      <c r="BT103" s="22">
        <f t="shared" si="57"/>
        <v>0.99629711822409595</v>
      </c>
      <c r="BU103" s="22">
        <f t="shared" si="58"/>
        <v>0.97258934780086581</v>
      </c>
      <c r="BV103" s="22">
        <f t="shared" si="59"/>
        <v>0.95852256637718469</v>
      </c>
      <c r="BW103" s="22">
        <f t="shared" si="60"/>
        <v>0.9960886111835624</v>
      </c>
      <c r="BX103" s="22">
        <f t="shared" si="61"/>
        <v>0.97598546500203986</v>
      </c>
      <c r="BY103" s="22">
        <f t="shared" si="62"/>
        <v>0.99264743403969558</v>
      </c>
      <c r="BZ103" s="22">
        <f t="shared" si="63"/>
        <v>0.99242166823201994</v>
      </c>
      <c r="CC103" s="2" t="str">
        <f t="shared" si="4"/>
        <v>Q4/1983</v>
      </c>
      <c r="CD103" s="3">
        <f t="shared" si="71"/>
        <v>0.97305381787234346</v>
      </c>
      <c r="CE103" s="3">
        <f t="shared" si="72"/>
        <v>0.99505840813202051</v>
      </c>
      <c r="CF103" s="3">
        <f t="shared" si="73"/>
        <v>0.99629711822409595</v>
      </c>
      <c r="CG103" s="3">
        <f t="shared" si="74"/>
        <v>0.96174122547114016</v>
      </c>
      <c r="CH103" s="3">
        <f t="shared" si="75"/>
        <v>0.97282158283660469</v>
      </c>
      <c r="CI103" s="3">
        <f t="shared" si="76"/>
        <v>0.99503790265223968</v>
      </c>
      <c r="CJ103" s="2">
        <v>0</v>
      </c>
      <c r="CL103" s="3" t="e">
        <v>#N/A</v>
      </c>
      <c r="CM103" s="3" t="e">
        <v>#N/A</v>
      </c>
      <c r="CN103" s="3" t="e">
        <v>#N/A</v>
      </c>
      <c r="CR103" s="2" t="str">
        <f t="shared" si="67"/>
        <v>Q4/1983</v>
      </c>
      <c r="CS103" s="3">
        <f t="shared" si="68"/>
        <v>0.99362236245219826</v>
      </c>
      <c r="CT103" s="3">
        <f t="shared" si="69"/>
        <v>0.98442823806831992</v>
      </c>
    </row>
    <row r="104" spans="1:98" x14ac:dyDescent="0.25">
      <c r="A104" s="2" t="str">
        <f>'Real GDP'!A103</f>
        <v>Q1/1984</v>
      </c>
      <c r="B104" s="3">
        <f>100*DataTransformed!B99</f>
        <v>7.8694126350782767</v>
      </c>
      <c r="C104" s="3">
        <f>100*DataTransformed!L99</f>
        <v>4.2373191508332297</v>
      </c>
      <c r="D104" s="3">
        <f>100*DataTransformed!C99</f>
        <v>2.7479297696466176</v>
      </c>
      <c r="E104" s="3">
        <f>100*DataTransformed!M99</f>
        <v>4.0188577265016789</v>
      </c>
      <c r="F104" s="3">
        <f>100*DataTransformed!D99</f>
        <v>2.6703559688382228</v>
      </c>
      <c r="G104" s="3">
        <f>100*DataTransformed!N99</f>
        <v>4.1878562647612583</v>
      </c>
      <c r="H104" s="3">
        <f>100*DataTransformed!E99</f>
        <v>5.2556111030600761</v>
      </c>
      <c r="I104" s="3">
        <f>100*DataTransformed!O99</f>
        <v>4.2322302074808249</v>
      </c>
      <c r="J104" s="3">
        <f>100*DataTransformed!F99</f>
        <v>-0.78521920327894179</v>
      </c>
      <c r="K104" s="3">
        <f>100*DataTransformed!P99</f>
        <v>4.2941271880197363</v>
      </c>
      <c r="L104" s="3">
        <f>100*DataTransformed!G99</f>
        <v>6.8018783763438506</v>
      </c>
      <c r="M104" s="3">
        <f>100*DataTransformed!Q99</f>
        <v>4.2132837494799347</v>
      </c>
      <c r="N104" s="3">
        <f>100*DataTransformed!H99</f>
        <v>4.5801681659096261</v>
      </c>
      <c r="O104" s="3">
        <f>100*DataTransformed!R99</f>
        <v>4.1625919524109989</v>
      </c>
      <c r="P104" s="3">
        <f>100*DataTransformed!I99</f>
        <v>3.2951944534943323</v>
      </c>
      <c r="Q104" s="3">
        <f>100*DataTransformed!S99</f>
        <v>4.2419954597393783</v>
      </c>
      <c r="V104" s="2" t="str">
        <f t="shared" si="3"/>
        <v>Q1/1984</v>
      </c>
      <c r="W104" s="17">
        <f t="shared" si="8"/>
        <v>0.97278155164692481</v>
      </c>
      <c r="X104" s="17">
        <f t="shared" si="9"/>
        <v>0.96165293198519752</v>
      </c>
      <c r="Y104" s="17">
        <f t="shared" si="10"/>
        <v>0.99974794144799395</v>
      </c>
      <c r="Z104" s="17">
        <f t="shared" si="11"/>
        <v>0.97929310016088866</v>
      </c>
      <c r="AA104" s="17">
        <f t="shared" si="12"/>
        <v>0.99504590207952337</v>
      </c>
      <c r="AB104" s="17">
        <f t="shared" si="13"/>
        <v>0.99610501578495081</v>
      </c>
      <c r="AC104" s="17">
        <f t="shared" si="14"/>
        <v>0.99633565330295304</v>
      </c>
      <c r="AD104" s="18">
        <f t="shared" si="15"/>
        <v>0.97278155164692481</v>
      </c>
      <c r="AE104" s="18">
        <f t="shared" si="16"/>
        <v>0.94265807697441695</v>
      </c>
      <c r="AF104" s="18">
        <f t="shared" si="17"/>
        <v>0.97083934144061779</v>
      </c>
      <c r="AG104" s="18">
        <f t="shared" si="18"/>
        <v>0.94779442539440228</v>
      </c>
      <c r="AH104" s="18">
        <f t="shared" si="19"/>
        <v>0.96826330053038712</v>
      </c>
      <c r="AI104" s="18">
        <f t="shared" si="20"/>
        <v>0.96704811564369109</v>
      </c>
      <c r="AJ104" s="18">
        <f t="shared" si="21"/>
        <v>0.97264490574221263</v>
      </c>
      <c r="AK104" s="19">
        <f t="shared" si="22"/>
        <v>0.96165293198519752</v>
      </c>
      <c r="AL104" s="19">
        <f t="shared" si="23"/>
        <v>0.94265807697441695</v>
      </c>
      <c r="AM104" s="19">
        <f t="shared" si="24"/>
        <v>0.96200687350742753</v>
      </c>
      <c r="AN104" s="19">
        <f t="shared" si="25"/>
        <v>0.94334932816035233</v>
      </c>
      <c r="AO104" s="19">
        <f t="shared" si="26"/>
        <v>0.95326056561823702</v>
      </c>
      <c r="AP104" s="19">
        <f t="shared" si="27"/>
        <v>0.94748542591521634</v>
      </c>
      <c r="AQ104" s="19">
        <f t="shared" si="28"/>
        <v>0.95853552099577033</v>
      </c>
      <c r="AR104" s="20">
        <f t="shared" si="29"/>
        <v>0.99974794144799395</v>
      </c>
      <c r="AS104" s="20">
        <f t="shared" si="30"/>
        <v>0.97083934144061779</v>
      </c>
      <c r="AT104" s="20">
        <f t="shared" si="31"/>
        <v>0.96200687350742753</v>
      </c>
      <c r="AU104" s="20">
        <f t="shared" si="32"/>
        <v>0.97921649157052981</v>
      </c>
      <c r="AV104" s="20">
        <f t="shared" si="33"/>
        <v>0.99498522197732742</v>
      </c>
      <c r="AW104" s="20">
        <f t="shared" si="34"/>
        <v>0.99612467230908186</v>
      </c>
      <c r="AX104" s="20">
        <f t="shared" si="35"/>
        <v>0.99620962809420521</v>
      </c>
      <c r="AY104" s="16">
        <f t="shared" si="36"/>
        <v>0.97929310016088866</v>
      </c>
      <c r="AZ104" s="16">
        <f t="shared" si="37"/>
        <v>0.94779442539440228</v>
      </c>
      <c r="BA104" s="16">
        <f t="shared" si="38"/>
        <v>0.94334932816035233</v>
      </c>
      <c r="BB104" s="16">
        <f t="shared" si="39"/>
        <v>0.97921649157052981</v>
      </c>
      <c r="BC104" s="16">
        <f t="shared" si="40"/>
        <v>0.97067426421346781</v>
      </c>
      <c r="BD104" s="16">
        <f t="shared" si="41"/>
        <v>0.96766383538482537</v>
      </c>
      <c r="BE104" s="16">
        <f t="shared" si="42"/>
        <v>0.97607826176004786</v>
      </c>
      <c r="BF104" s="13">
        <f t="shared" si="43"/>
        <v>0.99504590207952337</v>
      </c>
      <c r="BG104" s="13">
        <f t="shared" si="44"/>
        <v>0.96826330053038712</v>
      </c>
      <c r="BH104" s="13">
        <f t="shared" si="45"/>
        <v>0.95326056561823702</v>
      </c>
      <c r="BI104" s="13">
        <f t="shared" si="46"/>
        <v>0.99498522197732742</v>
      </c>
      <c r="BJ104" s="13">
        <f t="shared" si="47"/>
        <v>0.97067426421346781</v>
      </c>
      <c r="BK104" s="13">
        <f t="shared" si="48"/>
        <v>0.9952678152656913</v>
      </c>
      <c r="BL104" s="13">
        <f t="shared" si="49"/>
        <v>0.99268227297872891</v>
      </c>
      <c r="BM104" s="21">
        <f t="shared" si="50"/>
        <v>0.99610501578495081</v>
      </c>
      <c r="BN104" s="21">
        <f t="shared" si="51"/>
        <v>0.96704811564369109</v>
      </c>
      <c r="BO104" s="21">
        <f t="shared" si="52"/>
        <v>0.94748542591521634</v>
      </c>
      <c r="BP104" s="21">
        <f t="shared" si="53"/>
        <v>0.99612467230908186</v>
      </c>
      <c r="BQ104" s="21">
        <f t="shared" si="54"/>
        <v>0.96766383538482537</v>
      </c>
      <c r="BR104" s="21">
        <f t="shared" si="55"/>
        <v>0.9952678152656913</v>
      </c>
      <c r="BS104" s="21">
        <f t="shared" si="56"/>
        <v>0.99247977481035865</v>
      </c>
      <c r="BT104" s="22">
        <f t="shared" si="57"/>
        <v>0.99633565330295304</v>
      </c>
      <c r="BU104" s="22">
        <f t="shared" si="58"/>
        <v>0.97264490574221263</v>
      </c>
      <c r="BV104" s="22">
        <f t="shared" si="59"/>
        <v>0.95853552099577033</v>
      </c>
      <c r="BW104" s="22">
        <f t="shared" si="60"/>
        <v>0.99620962809420521</v>
      </c>
      <c r="BX104" s="22">
        <f t="shared" si="61"/>
        <v>0.97607826176004786</v>
      </c>
      <c r="BY104" s="22">
        <f t="shared" si="62"/>
        <v>0.99268227297872891</v>
      </c>
      <c r="BZ104" s="22">
        <f t="shared" si="63"/>
        <v>0.99247977481035865</v>
      </c>
      <c r="CC104" s="2" t="str">
        <f t="shared" si="4"/>
        <v>Q1/1984</v>
      </c>
      <c r="CD104" s="3">
        <f t="shared" si="71"/>
        <v>0.97278155164692481</v>
      </c>
      <c r="CE104" s="3">
        <f t="shared" si="72"/>
        <v>0.99504590207952337</v>
      </c>
      <c r="CF104" s="3">
        <f t="shared" si="73"/>
        <v>0.99633565330295304</v>
      </c>
      <c r="CG104" s="3">
        <f t="shared" si="74"/>
        <v>0.96174141736575502</v>
      </c>
      <c r="CH104" s="3">
        <f t="shared" si="75"/>
        <v>0.97271322869456878</v>
      </c>
      <c r="CI104" s="3">
        <f t="shared" si="76"/>
        <v>0.99503073205397441</v>
      </c>
      <c r="CJ104" s="2">
        <v>0</v>
      </c>
      <c r="CL104" s="3" t="e">
        <v>#N/A</v>
      </c>
      <c r="CM104" s="3" t="e">
        <v>#N/A</v>
      </c>
      <c r="CN104" s="3" t="e">
        <v>#N/A</v>
      </c>
      <c r="CR104" s="2" t="str">
        <f t="shared" si="67"/>
        <v>Q1/1984</v>
      </c>
      <c r="CS104" s="3">
        <f t="shared" si="68"/>
        <v>0.99369512835722607</v>
      </c>
      <c r="CT104" s="3">
        <f t="shared" si="69"/>
        <v>0.98448676876333707</v>
      </c>
    </row>
    <row r="105" spans="1:98" x14ac:dyDescent="0.25">
      <c r="A105" s="2" t="str">
        <f>'Real GDP'!A104</f>
        <v>Q2/1984</v>
      </c>
      <c r="B105" s="3">
        <f>100*DataTransformed!B100</f>
        <v>6.964379020775624</v>
      </c>
      <c r="C105" s="3">
        <f>100*DataTransformed!L100</f>
        <v>3.351925793502275</v>
      </c>
      <c r="D105" s="3">
        <f>100*DataTransformed!C100</f>
        <v>-3.5036232756137764</v>
      </c>
      <c r="E105" s="3">
        <f>100*DataTransformed!M100</f>
        <v>3.7676684578187292</v>
      </c>
      <c r="F105" s="3">
        <f>100*DataTransformed!D100</f>
        <v>1.1661099646804729</v>
      </c>
      <c r="G105" s="3">
        <f>100*DataTransformed!N100</f>
        <v>3.2863958407965299</v>
      </c>
      <c r="H105" s="3">
        <f>100*DataTransformed!E100</f>
        <v>-6.3509793962197136</v>
      </c>
      <c r="I105" s="3">
        <f>100*DataTransformed!O100</f>
        <v>3.3447654187371612</v>
      </c>
      <c r="J105" s="3">
        <f>100*DataTransformed!F100</f>
        <v>1.2857881072335431</v>
      </c>
      <c r="K105" s="3">
        <f>100*DataTransformed!P100</f>
        <v>3.3098597165167831</v>
      </c>
      <c r="L105" s="3">
        <f>100*DataTransformed!G100</f>
        <v>7.7487317257990185</v>
      </c>
      <c r="M105" s="3">
        <f>100*DataTransformed!Q100</f>
        <v>3.3468715979157793</v>
      </c>
      <c r="N105" s="3">
        <f>100*DataTransformed!H100</f>
        <v>6.0116583583294414</v>
      </c>
      <c r="O105" s="3">
        <f>100*DataTransformed!R100</f>
        <v>3.2937556355376429</v>
      </c>
      <c r="P105" s="3">
        <f>100*DataTransformed!I100</f>
        <v>-1.2350460969908994</v>
      </c>
      <c r="Q105" s="3">
        <f>100*DataTransformed!S100</f>
        <v>3.4241441919347082</v>
      </c>
      <c r="V105" s="2" t="str">
        <f t="shared" si="3"/>
        <v>Q2/1984</v>
      </c>
      <c r="W105" s="17">
        <f t="shared" si="8"/>
        <v>0.97425726346098585</v>
      </c>
      <c r="X105" s="17">
        <f t="shared" si="9"/>
        <v>0.96310127469664264</v>
      </c>
      <c r="Y105" s="17">
        <f t="shared" si="10"/>
        <v>0.99977588560604824</v>
      </c>
      <c r="Z105" s="17">
        <f t="shared" si="11"/>
        <v>0.97981036010777045</v>
      </c>
      <c r="AA105" s="17">
        <f t="shared" si="12"/>
        <v>0.99518291631849332</v>
      </c>
      <c r="AB105" s="17">
        <f t="shared" si="13"/>
        <v>0.99621522041770416</v>
      </c>
      <c r="AC105" s="17">
        <f t="shared" si="14"/>
        <v>0.99648643017738026</v>
      </c>
      <c r="AD105" s="18">
        <f t="shared" si="15"/>
        <v>0.97425726346098585</v>
      </c>
      <c r="AE105" s="18">
        <f t="shared" si="16"/>
        <v>0.94359792871264359</v>
      </c>
      <c r="AF105" s="18">
        <f t="shared" si="17"/>
        <v>0.97207579137736144</v>
      </c>
      <c r="AG105" s="18">
        <f t="shared" si="18"/>
        <v>0.94970408768478864</v>
      </c>
      <c r="AH105" s="18">
        <f t="shared" si="19"/>
        <v>0.97006398899852486</v>
      </c>
      <c r="AI105" s="18">
        <f t="shared" si="20"/>
        <v>0.96840535757623003</v>
      </c>
      <c r="AJ105" s="18">
        <f t="shared" si="21"/>
        <v>0.97366303020348444</v>
      </c>
      <c r="AK105" s="19">
        <f t="shared" si="22"/>
        <v>0.96310127469664264</v>
      </c>
      <c r="AL105" s="19">
        <f t="shared" si="23"/>
        <v>0.94359792871264359</v>
      </c>
      <c r="AM105" s="19">
        <f t="shared" si="24"/>
        <v>0.96321989941142294</v>
      </c>
      <c r="AN105" s="19">
        <f t="shared" si="25"/>
        <v>0.94537265328243314</v>
      </c>
      <c r="AO105" s="19">
        <f t="shared" si="26"/>
        <v>0.95518449059476473</v>
      </c>
      <c r="AP105" s="19">
        <f t="shared" si="27"/>
        <v>0.9491409157783911</v>
      </c>
      <c r="AQ105" s="19">
        <f t="shared" si="28"/>
        <v>0.95961717178983641</v>
      </c>
      <c r="AR105" s="20">
        <f t="shared" si="29"/>
        <v>0.99977588560604824</v>
      </c>
      <c r="AS105" s="20">
        <f t="shared" si="30"/>
        <v>0.97207579137736144</v>
      </c>
      <c r="AT105" s="20">
        <f t="shared" si="31"/>
        <v>0.96321989941142294</v>
      </c>
      <c r="AU105" s="20">
        <f t="shared" si="32"/>
        <v>0.97973934817485464</v>
      </c>
      <c r="AV105" s="20">
        <f t="shared" si="33"/>
        <v>0.99517627142842191</v>
      </c>
      <c r="AW105" s="20">
        <f t="shared" si="34"/>
        <v>0.99621905524495791</v>
      </c>
      <c r="AX105" s="20">
        <f t="shared" si="35"/>
        <v>0.99630665668816631</v>
      </c>
      <c r="AY105" s="16">
        <f t="shared" si="36"/>
        <v>0.97981036010777045</v>
      </c>
      <c r="AZ105" s="16">
        <f t="shared" si="37"/>
        <v>0.94970408768478864</v>
      </c>
      <c r="BA105" s="16">
        <f t="shared" si="38"/>
        <v>0.94537265328243314</v>
      </c>
      <c r="BB105" s="16">
        <f t="shared" si="39"/>
        <v>0.97973934817485464</v>
      </c>
      <c r="BC105" s="16">
        <f t="shared" si="40"/>
        <v>0.97147913595015023</v>
      </c>
      <c r="BD105" s="16">
        <f t="shared" si="41"/>
        <v>0.96850660764202134</v>
      </c>
      <c r="BE105" s="16">
        <f t="shared" si="42"/>
        <v>0.9766745756321672</v>
      </c>
      <c r="BF105" s="13">
        <f t="shared" si="43"/>
        <v>0.99518291631849332</v>
      </c>
      <c r="BG105" s="13">
        <f t="shared" si="44"/>
        <v>0.97006398899852486</v>
      </c>
      <c r="BH105" s="13">
        <f t="shared" si="45"/>
        <v>0.95518449059476473</v>
      </c>
      <c r="BI105" s="13">
        <f t="shared" si="46"/>
        <v>0.99517627142842191</v>
      </c>
      <c r="BJ105" s="13">
        <f t="shared" si="47"/>
        <v>0.97147913595015023</v>
      </c>
      <c r="BK105" s="13">
        <f t="shared" si="48"/>
        <v>0.99544356785107324</v>
      </c>
      <c r="BL105" s="13">
        <f t="shared" si="49"/>
        <v>0.99298461423221496</v>
      </c>
      <c r="BM105" s="21">
        <f t="shared" si="50"/>
        <v>0.99621522041770416</v>
      </c>
      <c r="BN105" s="21">
        <f t="shared" si="51"/>
        <v>0.96840535757623003</v>
      </c>
      <c r="BO105" s="21">
        <f t="shared" si="52"/>
        <v>0.9491409157783911</v>
      </c>
      <c r="BP105" s="21">
        <f t="shared" si="53"/>
        <v>0.99621905524495791</v>
      </c>
      <c r="BQ105" s="21">
        <f t="shared" si="54"/>
        <v>0.96850660764202134</v>
      </c>
      <c r="BR105" s="21">
        <f t="shared" si="55"/>
        <v>0.99544356785107324</v>
      </c>
      <c r="BS105" s="21">
        <f t="shared" si="56"/>
        <v>0.99266667401248698</v>
      </c>
      <c r="BT105" s="22">
        <f t="shared" si="57"/>
        <v>0.99648643017738026</v>
      </c>
      <c r="BU105" s="22">
        <f t="shared" si="58"/>
        <v>0.97366303020348444</v>
      </c>
      <c r="BV105" s="22">
        <f t="shared" si="59"/>
        <v>0.95961717178983641</v>
      </c>
      <c r="BW105" s="22">
        <f t="shared" si="60"/>
        <v>0.99630665668816631</v>
      </c>
      <c r="BX105" s="22">
        <f t="shared" si="61"/>
        <v>0.9766745756321672</v>
      </c>
      <c r="BY105" s="22">
        <f t="shared" si="62"/>
        <v>0.99298461423221496</v>
      </c>
      <c r="BZ105" s="22">
        <f t="shared" si="63"/>
        <v>0.99266667401248698</v>
      </c>
      <c r="CC105" s="2" t="str">
        <f t="shared" si="4"/>
        <v>Q2/1984</v>
      </c>
      <c r="CD105" s="3">
        <f t="shared" si="71"/>
        <v>0.97425726346098585</v>
      </c>
      <c r="CE105" s="3">
        <f t="shared" si="72"/>
        <v>0.99518291631849332</v>
      </c>
      <c r="CF105" s="3">
        <f t="shared" si="73"/>
        <v>0.99648643017738026</v>
      </c>
      <c r="CG105" s="3">
        <f t="shared" si="74"/>
        <v>0.96313093087533774</v>
      </c>
      <c r="CH105" s="3">
        <f t="shared" si="75"/>
        <v>0.9739601468322352</v>
      </c>
      <c r="CI105" s="3">
        <f t="shared" si="76"/>
        <v>0.99518125509597544</v>
      </c>
      <c r="CJ105" s="2">
        <v>0</v>
      </c>
      <c r="CL105" s="3" t="e">
        <v>#N/A</v>
      </c>
      <c r="CM105" s="3" t="e">
        <v>#N/A</v>
      </c>
      <c r="CN105" s="3" t="e">
        <v>#N/A</v>
      </c>
      <c r="CR105" s="2" t="str">
        <f t="shared" si="67"/>
        <v>Q2/1984</v>
      </c>
      <c r="CS105" s="3">
        <f t="shared" si="68"/>
        <v>0.99399124261131533</v>
      </c>
      <c r="CT105" s="3">
        <f t="shared" si="69"/>
        <v>0.98505474178093011</v>
      </c>
    </row>
    <row r="106" spans="1:98" x14ac:dyDescent="0.25">
      <c r="A106" s="2" t="str">
        <f>'Real GDP'!A105</f>
        <v>Q3/1984</v>
      </c>
      <c r="B106" s="3">
        <f>100*DataTransformed!B101</f>
        <v>3.9159623682863298</v>
      </c>
      <c r="C106" s="3">
        <f>100*DataTransformed!L101</f>
        <v>3.2305741454781156</v>
      </c>
      <c r="D106" s="3">
        <f>100*DataTransformed!C101</f>
        <v>2.5942975534757551</v>
      </c>
      <c r="E106" s="3">
        <f>100*DataTransformed!M101</f>
        <v>3.1685713620191791</v>
      </c>
      <c r="F106" s="3">
        <f>100*DataTransformed!D101</f>
        <v>2.2522917350627836</v>
      </c>
      <c r="G106" s="3">
        <f>100*DataTransformed!N101</f>
        <v>3.1522961427352669</v>
      </c>
      <c r="H106" s="3">
        <f>100*DataTransformed!E101</f>
        <v>10.747464157878284</v>
      </c>
      <c r="I106" s="3">
        <f>100*DataTransformed!O101</f>
        <v>3.2246504869364756</v>
      </c>
      <c r="J106" s="3">
        <f>100*DataTransformed!F101</f>
        <v>4.6823585246855259</v>
      </c>
      <c r="K106" s="3">
        <f>100*DataTransformed!P101</f>
        <v>3.1418643839307592</v>
      </c>
      <c r="L106" s="3">
        <f>100*DataTransformed!G101</f>
        <v>1.6938695987434471</v>
      </c>
      <c r="M106" s="3">
        <f>100*DataTransformed!Q101</f>
        <v>3.2448660289141174</v>
      </c>
      <c r="N106" s="3">
        <f>100*DataTransformed!H101</f>
        <v>4.8584068907278066</v>
      </c>
      <c r="O106" s="3">
        <f>100*DataTransformed!R101</f>
        <v>3.2161157375679039</v>
      </c>
      <c r="P106" s="3">
        <f>100*DataTransformed!I101</f>
        <v>3.468580867685489</v>
      </c>
      <c r="Q106" s="3">
        <f>100*DataTransformed!S101</f>
        <v>3.1491715079015492</v>
      </c>
      <c r="V106" s="2" t="str">
        <f t="shared" si="3"/>
        <v>Q3/1984</v>
      </c>
      <c r="W106" s="17">
        <f t="shared" si="8"/>
        <v>0.97489417157127134</v>
      </c>
      <c r="X106" s="17">
        <f t="shared" si="9"/>
        <v>0.96430851208129265</v>
      </c>
      <c r="Y106" s="17">
        <f t="shared" si="10"/>
        <v>0.99980601306559291</v>
      </c>
      <c r="Z106" s="17">
        <f t="shared" si="11"/>
        <v>0.98045920623405824</v>
      </c>
      <c r="AA106" s="17">
        <f t="shared" si="12"/>
        <v>0.99532741592332674</v>
      </c>
      <c r="AB106" s="17">
        <f t="shared" si="13"/>
        <v>0.99632965993786293</v>
      </c>
      <c r="AC106" s="17">
        <f t="shared" si="14"/>
        <v>0.99696422263733608</v>
      </c>
      <c r="AD106" s="18">
        <f t="shared" si="15"/>
        <v>0.97489417157127134</v>
      </c>
      <c r="AE106" s="18">
        <f t="shared" si="16"/>
        <v>0.94585108146854469</v>
      </c>
      <c r="AF106" s="18">
        <f t="shared" si="17"/>
        <v>0.97282641600731778</v>
      </c>
      <c r="AG106" s="18">
        <f t="shared" si="18"/>
        <v>0.95147480011835328</v>
      </c>
      <c r="AH106" s="18">
        <f t="shared" si="19"/>
        <v>0.97087732261528337</v>
      </c>
      <c r="AI106" s="18">
        <f t="shared" si="20"/>
        <v>0.96923173539587903</v>
      </c>
      <c r="AJ106" s="18">
        <f t="shared" si="21"/>
        <v>0.97480838677703219</v>
      </c>
      <c r="AK106" s="19">
        <f t="shared" si="22"/>
        <v>0.96430851208129265</v>
      </c>
      <c r="AL106" s="19">
        <f t="shared" si="23"/>
        <v>0.94585108146854469</v>
      </c>
      <c r="AM106" s="19">
        <f t="shared" si="24"/>
        <v>0.96431373649419949</v>
      </c>
      <c r="AN106" s="19">
        <f t="shared" si="25"/>
        <v>0.94764096764042083</v>
      </c>
      <c r="AO106" s="19">
        <f t="shared" si="26"/>
        <v>0.95670649481789904</v>
      </c>
      <c r="AP106" s="19">
        <f t="shared" si="27"/>
        <v>0.95073480314077663</v>
      </c>
      <c r="AQ106" s="19">
        <f t="shared" si="28"/>
        <v>0.96201527469687043</v>
      </c>
      <c r="AR106" s="20">
        <f t="shared" si="29"/>
        <v>0.99980601306559291</v>
      </c>
      <c r="AS106" s="20">
        <f t="shared" si="30"/>
        <v>0.97282641600731778</v>
      </c>
      <c r="AT106" s="20">
        <f t="shared" si="31"/>
        <v>0.96431373649419949</v>
      </c>
      <c r="AU106" s="20">
        <f t="shared" si="32"/>
        <v>0.98048438551212447</v>
      </c>
      <c r="AV106" s="20">
        <f t="shared" si="33"/>
        <v>0.99535291598887499</v>
      </c>
      <c r="AW106" s="20">
        <f t="shared" si="34"/>
        <v>0.99633964317587231</v>
      </c>
      <c r="AX106" s="20">
        <f t="shared" si="35"/>
        <v>0.99700588666607115</v>
      </c>
      <c r="AY106" s="16">
        <f t="shared" si="36"/>
        <v>0.98045920623405824</v>
      </c>
      <c r="AZ106" s="16">
        <f t="shared" si="37"/>
        <v>0.95147480011835328</v>
      </c>
      <c r="BA106" s="16">
        <f t="shared" si="38"/>
        <v>0.94764096764042083</v>
      </c>
      <c r="BB106" s="16">
        <f t="shared" si="39"/>
        <v>0.98048438551212447</v>
      </c>
      <c r="BC106" s="16">
        <f t="shared" si="40"/>
        <v>0.97240074529312481</v>
      </c>
      <c r="BD106" s="16">
        <f t="shared" si="41"/>
        <v>0.96953214338828742</v>
      </c>
      <c r="BE106" s="16">
        <f t="shared" si="42"/>
        <v>0.97760408998933845</v>
      </c>
      <c r="BF106" s="13">
        <f t="shared" si="43"/>
        <v>0.99532741592332674</v>
      </c>
      <c r="BG106" s="13">
        <f t="shared" si="44"/>
        <v>0.97087732261528337</v>
      </c>
      <c r="BH106" s="13">
        <f t="shared" si="45"/>
        <v>0.95670649481789904</v>
      </c>
      <c r="BI106" s="13">
        <f t="shared" si="46"/>
        <v>0.99535291598887499</v>
      </c>
      <c r="BJ106" s="13">
        <f t="shared" si="47"/>
        <v>0.97240074529312481</v>
      </c>
      <c r="BK106" s="13">
        <f t="shared" si="48"/>
        <v>0.99558454746281932</v>
      </c>
      <c r="BL106" s="13">
        <f t="shared" si="49"/>
        <v>0.99354641486767725</v>
      </c>
      <c r="BM106" s="21">
        <f t="shared" si="50"/>
        <v>0.99632965993786293</v>
      </c>
      <c r="BN106" s="21">
        <f t="shared" si="51"/>
        <v>0.96923173539587903</v>
      </c>
      <c r="BO106" s="21">
        <f t="shared" si="52"/>
        <v>0.95073480314077663</v>
      </c>
      <c r="BP106" s="21">
        <f t="shared" si="53"/>
        <v>0.99633964317587231</v>
      </c>
      <c r="BQ106" s="21">
        <f t="shared" si="54"/>
        <v>0.96953214338828742</v>
      </c>
      <c r="BR106" s="21">
        <f t="shared" si="55"/>
        <v>0.99558454746281932</v>
      </c>
      <c r="BS106" s="21">
        <f t="shared" si="56"/>
        <v>0.99332883526234694</v>
      </c>
      <c r="BT106" s="22">
        <f t="shared" si="57"/>
        <v>0.99696422263733608</v>
      </c>
      <c r="BU106" s="22">
        <f t="shared" si="58"/>
        <v>0.97480838677703219</v>
      </c>
      <c r="BV106" s="22">
        <f t="shared" si="59"/>
        <v>0.96201527469687043</v>
      </c>
      <c r="BW106" s="22">
        <f t="shared" si="60"/>
        <v>0.99700588666607115</v>
      </c>
      <c r="BX106" s="22">
        <f t="shared" si="61"/>
        <v>0.97760408998933845</v>
      </c>
      <c r="BY106" s="22">
        <f t="shared" si="62"/>
        <v>0.99354641486767725</v>
      </c>
      <c r="BZ106" s="22">
        <f t="shared" si="63"/>
        <v>0.99332883526234694</v>
      </c>
      <c r="CC106" s="2" t="str">
        <f t="shared" si="4"/>
        <v>Q3/1984</v>
      </c>
      <c r="CD106" s="3">
        <f t="shared" si="71"/>
        <v>0.97489417157127134</v>
      </c>
      <c r="CE106" s="3">
        <f t="shared" si="72"/>
        <v>0.99532741592332674</v>
      </c>
      <c r="CF106" s="3">
        <f t="shared" si="73"/>
        <v>0.99696422263733608</v>
      </c>
      <c r="CG106" s="3">
        <f t="shared" si="74"/>
        <v>0.96430981818451933</v>
      </c>
      <c r="CH106" s="3">
        <f t="shared" si="75"/>
        <v>0.97485127917415171</v>
      </c>
      <c r="CI106" s="3">
        <f t="shared" si="76"/>
        <v>0.99534654097248798</v>
      </c>
      <c r="CJ106" s="2">
        <v>0</v>
      </c>
      <c r="CL106" s="3" t="e">
        <v>#N/A</v>
      </c>
      <c r="CM106" s="3" t="e">
        <v>#N/A</v>
      </c>
      <c r="CN106" s="3" t="e">
        <v>#N/A</v>
      </c>
      <c r="CR106" s="2" t="str">
        <f t="shared" si="67"/>
        <v>Q3/1984</v>
      </c>
      <c r="CS106" s="3">
        <f t="shared" si="68"/>
        <v>0.99435975138317101</v>
      </c>
      <c r="CT106" s="3">
        <f t="shared" si="69"/>
        <v>0.98582454038553935</v>
      </c>
    </row>
    <row r="107" spans="1:98" x14ac:dyDescent="0.25">
      <c r="A107" s="2" t="str">
        <f>'Real GDP'!A106</f>
        <v>Q4/1984</v>
      </c>
      <c r="B107" s="3">
        <f>100*DataTransformed!B102</f>
        <v>3.177868470537959</v>
      </c>
      <c r="C107" s="3">
        <f>100*DataTransformed!L102</f>
        <v>2.6731761844761337</v>
      </c>
      <c r="D107" s="3">
        <f>100*DataTransformed!C102</f>
        <v>7.8676970887737951</v>
      </c>
      <c r="E107" s="3">
        <f>100*DataTransformed!M102</f>
        <v>2.7951069247190929</v>
      </c>
      <c r="F107" s="3">
        <f>100*DataTransformed!D102</f>
        <v>0.97060862804028147</v>
      </c>
      <c r="G107" s="3">
        <f>100*DataTransformed!N102</f>
        <v>2.5909142180490008</v>
      </c>
      <c r="H107" s="3">
        <f>100*DataTransformed!E102</f>
        <v>3.3531632017364643</v>
      </c>
      <c r="I107" s="3">
        <f>100*DataTransformed!O102</f>
        <v>2.6701445496172482</v>
      </c>
      <c r="J107" s="3">
        <f>100*DataTransformed!F102</f>
        <v>6.4171871258267288E-2</v>
      </c>
      <c r="K107" s="3">
        <f>100*DataTransformed!P102</f>
        <v>2.7007198086634432</v>
      </c>
      <c r="L107" s="3">
        <f>100*DataTransformed!G102</f>
        <v>6.2552753772699532</v>
      </c>
      <c r="M107" s="3">
        <f>100*DataTransformed!Q102</f>
        <v>2.6538277407635036</v>
      </c>
      <c r="N107" s="3">
        <f>100*DataTransformed!H102</f>
        <v>0.68989047043714891</v>
      </c>
      <c r="O107" s="3">
        <f>100*DataTransformed!R102</f>
        <v>2.6632804145990008</v>
      </c>
      <c r="P107" s="3">
        <f>100*DataTransformed!I102</f>
        <v>0.51020235550751636</v>
      </c>
      <c r="Q107" s="3">
        <f>100*DataTransformed!S102</f>
        <v>2.8112023766697192</v>
      </c>
      <c r="V107" s="2" t="str">
        <f t="shared" si="3"/>
        <v>Q4/1984</v>
      </c>
      <c r="W107" s="17">
        <f t="shared" si="8"/>
        <v>0.9770524982427079</v>
      </c>
      <c r="X107" s="17">
        <f t="shared" si="9"/>
        <v>0.96567579288388494</v>
      </c>
      <c r="Y107" s="17">
        <f t="shared" si="10"/>
        <v>0.99983418014334857</v>
      </c>
      <c r="Z107" s="17">
        <f t="shared" si="11"/>
        <v>0.98119361131572935</v>
      </c>
      <c r="AA107" s="17">
        <f t="shared" si="12"/>
        <v>0.99558615652240057</v>
      </c>
      <c r="AB107" s="17">
        <f t="shared" si="13"/>
        <v>0.99646487180040855</v>
      </c>
      <c r="AC107" s="17">
        <f t="shared" si="14"/>
        <v>0.99707256910209063</v>
      </c>
      <c r="AD107" s="18">
        <f t="shared" si="15"/>
        <v>0.9770524982427079</v>
      </c>
      <c r="AE107" s="18">
        <f t="shared" si="16"/>
        <v>0.95009303584881843</v>
      </c>
      <c r="AF107" s="18">
        <f t="shared" si="17"/>
        <v>0.97539770386200508</v>
      </c>
      <c r="AG107" s="18">
        <f t="shared" si="18"/>
        <v>0.95478029962295097</v>
      </c>
      <c r="AH107" s="18">
        <f t="shared" si="19"/>
        <v>0.97271843309236949</v>
      </c>
      <c r="AI107" s="18">
        <f t="shared" si="20"/>
        <v>0.9716637984013653</v>
      </c>
      <c r="AJ107" s="18">
        <f t="shared" si="21"/>
        <v>0.97718709601328813</v>
      </c>
      <c r="AK107" s="19">
        <f t="shared" si="22"/>
        <v>0.96567579288388494</v>
      </c>
      <c r="AL107" s="19">
        <f t="shared" si="23"/>
        <v>0.95009303584881843</v>
      </c>
      <c r="AM107" s="19">
        <f t="shared" si="24"/>
        <v>0.96560584120012904</v>
      </c>
      <c r="AN107" s="19">
        <f t="shared" si="25"/>
        <v>0.94969771253763902</v>
      </c>
      <c r="AO107" s="19">
        <f t="shared" si="26"/>
        <v>0.95874579893723733</v>
      </c>
      <c r="AP107" s="19">
        <f t="shared" si="27"/>
        <v>0.95258460291097025</v>
      </c>
      <c r="AQ107" s="19">
        <f t="shared" si="28"/>
        <v>0.96321319935787741</v>
      </c>
      <c r="AR107" s="20">
        <f t="shared" si="29"/>
        <v>0.99983418014334857</v>
      </c>
      <c r="AS107" s="20">
        <f t="shared" si="30"/>
        <v>0.97539770386200508</v>
      </c>
      <c r="AT107" s="20">
        <f t="shared" si="31"/>
        <v>0.96560584120012904</v>
      </c>
      <c r="AU107" s="20">
        <f t="shared" si="32"/>
        <v>0.98121288145615448</v>
      </c>
      <c r="AV107" s="20">
        <f t="shared" si="33"/>
        <v>0.99571516271869132</v>
      </c>
      <c r="AW107" s="20">
        <f t="shared" si="34"/>
        <v>0.99648512077866114</v>
      </c>
      <c r="AX107" s="20">
        <f t="shared" si="35"/>
        <v>0.99708861185768027</v>
      </c>
      <c r="AY107" s="16">
        <f t="shared" si="36"/>
        <v>0.98119361131572935</v>
      </c>
      <c r="AZ107" s="16">
        <f t="shared" si="37"/>
        <v>0.95478029962295097</v>
      </c>
      <c r="BA107" s="16">
        <f t="shared" si="38"/>
        <v>0.94969771253763902</v>
      </c>
      <c r="BB107" s="16">
        <f t="shared" si="39"/>
        <v>0.98121288145615448</v>
      </c>
      <c r="BC107" s="16">
        <f t="shared" si="40"/>
        <v>0.97360278122449351</v>
      </c>
      <c r="BD107" s="16">
        <f t="shared" si="41"/>
        <v>0.97065858407613914</v>
      </c>
      <c r="BE107" s="16">
        <f t="shared" si="42"/>
        <v>0.97837095159043219</v>
      </c>
      <c r="BF107" s="13">
        <f t="shared" si="43"/>
        <v>0.99558615652240057</v>
      </c>
      <c r="BG107" s="13">
        <f t="shared" si="44"/>
        <v>0.97271843309236949</v>
      </c>
      <c r="BH107" s="13">
        <f t="shared" si="45"/>
        <v>0.95874579893723733</v>
      </c>
      <c r="BI107" s="13">
        <f t="shared" si="46"/>
        <v>0.99571516271869132</v>
      </c>
      <c r="BJ107" s="13">
        <f t="shared" si="47"/>
        <v>0.97360278122449351</v>
      </c>
      <c r="BK107" s="13">
        <f t="shared" si="48"/>
        <v>0.99584497198295041</v>
      </c>
      <c r="BL107" s="13">
        <f t="shared" si="49"/>
        <v>0.9939269281923917</v>
      </c>
      <c r="BM107" s="21">
        <f t="shared" si="50"/>
        <v>0.99646487180040855</v>
      </c>
      <c r="BN107" s="21">
        <f t="shared" si="51"/>
        <v>0.9716637984013653</v>
      </c>
      <c r="BO107" s="21">
        <f t="shared" si="52"/>
        <v>0.95258460291097025</v>
      </c>
      <c r="BP107" s="21">
        <f t="shared" si="53"/>
        <v>0.99648512077866114</v>
      </c>
      <c r="BQ107" s="21">
        <f t="shared" si="54"/>
        <v>0.97065858407613914</v>
      </c>
      <c r="BR107" s="21">
        <f t="shared" si="55"/>
        <v>0.99584497198295041</v>
      </c>
      <c r="BS107" s="21">
        <f t="shared" si="56"/>
        <v>0.99356372399935511</v>
      </c>
      <c r="BT107" s="22">
        <f t="shared" si="57"/>
        <v>0.99707256910209063</v>
      </c>
      <c r="BU107" s="22">
        <f t="shared" si="58"/>
        <v>0.97718709601328813</v>
      </c>
      <c r="BV107" s="22">
        <f t="shared" si="59"/>
        <v>0.96321319935787741</v>
      </c>
      <c r="BW107" s="22">
        <f t="shared" si="60"/>
        <v>0.99708861185768027</v>
      </c>
      <c r="BX107" s="22">
        <f t="shared" si="61"/>
        <v>0.97837095159043219</v>
      </c>
      <c r="BY107" s="22">
        <f t="shared" si="62"/>
        <v>0.9939269281923917</v>
      </c>
      <c r="BZ107" s="22">
        <f t="shared" si="63"/>
        <v>0.99356372399935511</v>
      </c>
      <c r="CC107" s="2" t="str">
        <f t="shared" si="4"/>
        <v>Q4/1984</v>
      </c>
      <c r="CD107" s="3">
        <f t="shared" si="71"/>
        <v>0.9770524982427079</v>
      </c>
      <c r="CE107" s="3">
        <f t="shared" si="72"/>
        <v>0.99558615652240057</v>
      </c>
      <c r="CF107" s="3">
        <f t="shared" si="73"/>
        <v>0.99707256910209063</v>
      </c>
      <c r="CG107" s="3">
        <f t="shared" si="74"/>
        <v>0.96562332912106807</v>
      </c>
      <c r="CH107" s="3">
        <f t="shared" si="75"/>
        <v>0.97711979712799801</v>
      </c>
      <c r="CI107" s="3">
        <f t="shared" si="76"/>
        <v>0.9956829111696186</v>
      </c>
      <c r="CJ107" s="2">
        <v>0</v>
      </c>
      <c r="CL107" s="3" t="e">
        <v>#N/A</v>
      </c>
      <c r="CM107" s="3" t="e">
        <v>#N/A</v>
      </c>
      <c r="CN107" s="3" t="e">
        <v>#N/A</v>
      </c>
      <c r="CR107" s="2" t="str">
        <f t="shared" si="67"/>
        <v>Q4/1984</v>
      </c>
      <c r="CS107" s="3">
        <f t="shared" si="68"/>
        <v>0.99471558834927587</v>
      </c>
      <c r="CT107" s="3">
        <f t="shared" si="69"/>
        <v>0.98662038380394779</v>
      </c>
    </row>
    <row r="108" spans="1:98" x14ac:dyDescent="0.25">
      <c r="A108" s="2" t="str">
        <f>'Real GDP'!A107</f>
        <v>Q1/1985</v>
      </c>
      <c r="B108" s="3">
        <f>100*DataTransformed!B103</f>
        <v>3.9568782736616015</v>
      </c>
      <c r="C108" s="3">
        <f>100*DataTransformed!L103</f>
        <v>4.5737343189209412</v>
      </c>
      <c r="D108" s="3">
        <f>100*DataTransformed!C103</f>
        <v>3.3604164277289073</v>
      </c>
      <c r="E108" s="3">
        <f>100*DataTransformed!M103</f>
        <v>2.9009830138218007</v>
      </c>
      <c r="F108" s="3">
        <f>100*DataTransformed!D103</f>
        <v>0.7264154094947628</v>
      </c>
      <c r="G108" s="3">
        <f>100*DataTransformed!N103</f>
        <v>4.5799733695570666</v>
      </c>
      <c r="H108" s="3">
        <f>100*DataTransformed!E103</f>
        <v>-2.1862468778298449</v>
      </c>
      <c r="I108" s="3">
        <f>100*DataTransformed!O103</f>
        <v>4.5644149263203815</v>
      </c>
      <c r="J108" s="3">
        <f>100*DataTransformed!F103</f>
        <v>2.2803963122740356</v>
      </c>
      <c r="K108" s="3">
        <f>100*DataTransformed!P103</f>
        <v>4.4911573565487473</v>
      </c>
      <c r="L108" s="3">
        <f>100*DataTransformed!G103</f>
        <v>6.030262451850632</v>
      </c>
      <c r="M108" s="3">
        <f>100*DataTransformed!Q103</f>
        <v>4.4475281242888798</v>
      </c>
      <c r="N108" s="3">
        <f>100*DataTransformed!H103</f>
        <v>9.6849571733262252</v>
      </c>
      <c r="O108" s="3">
        <f>100*DataTransformed!R103</f>
        <v>4.6547489285359234</v>
      </c>
      <c r="P108" s="3">
        <f>100*DataTransformed!I103</f>
        <v>4.4392182205342579</v>
      </c>
      <c r="Q108" s="3">
        <f>100*DataTransformed!S103</f>
        <v>4.5159257703424771</v>
      </c>
      <c r="V108" s="2" t="str">
        <f t="shared" si="3"/>
        <v>Q1/1985</v>
      </c>
      <c r="W108" s="17">
        <f t="shared" si="8"/>
        <v>0.97708939062136257</v>
      </c>
      <c r="X108" s="17">
        <f t="shared" si="9"/>
        <v>0.96598507424553248</v>
      </c>
      <c r="Y108" s="17">
        <f t="shared" si="10"/>
        <v>0.99985682060371761</v>
      </c>
      <c r="Z108" s="17">
        <f t="shared" si="11"/>
        <v>0.98149047775554832</v>
      </c>
      <c r="AA108" s="17">
        <f t="shared" si="12"/>
        <v>0.99595206290142357</v>
      </c>
      <c r="AB108" s="17">
        <f t="shared" si="13"/>
        <v>0.99648669488582353</v>
      </c>
      <c r="AC108" s="17">
        <f t="shared" si="14"/>
        <v>0.99724449474082055</v>
      </c>
      <c r="AD108" s="18">
        <f t="shared" si="15"/>
        <v>0.97708939062136257</v>
      </c>
      <c r="AE108" s="18">
        <f t="shared" si="16"/>
        <v>0.95336509624226096</v>
      </c>
      <c r="AF108" s="18">
        <f t="shared" si="17"/>
        <v>0.97623026585545836</v>
      </c>
      <c r="AG108" s="18">
        <f t="shared" si="18"/>
        <v>0.95835781844455814</v>
      </c>
      <c r="AH108" s="18">
        <f t="shared" si="19"/>
        <v>0.97132953185663662</v>
      </c>
      <c r="AI108" s="18">
        <f t="shared" si="20"/>
        <v>0.9710537512098506</v>
      </c>
      <c r="AJ108" s="18">
        <f t="shared" si="21"/>
        <v>0.97603448449775732</v>
      </c>
      <c r="AK108" s="19">
        <f t="shared" si="22"/>
        <v>0.96598507424553248</v>
      </c>
      <c r="AL108" s="19">
        <f t="shared" si="23"/>
        <v>0.95336509624226096</v>
      </c>
      <c r="AM108" s="19">
        <f t="shared" si="24"/>
        <v>0.96584562982187716</v>
      </c>
      <c r="AN108" s="19">
        <f t="shared" si="25"/>
        <v>0.95010466906788527</v>
      </c>
      <c r="AO108" s="19">
        <f t="shared" si="26"/>
        <v>0.95995791562763755</v>
      </c>
      <c r="AP108" s="19">
        <f t="shared" si="27"/>
        <v>0.95298047471961356</v>
      </c>
      <c r="AQ108" s="19">
        <f t="shared" si="28"/>
        <v>0.96401701328579514</v>
      </c>
      <c r="AR108" s="20">
        <f t="shared" si="29"/>
        <v>0.99985682060371761</v>
      </c>
      <c r="AS108" s="20">
        <f t="shared" si="30"/>
        <v>0.97623026585545836</v>
      </c>
      <c r="AT108" s="20">
        <f t="shared" si="31"/>
        <v>0.96584562982187716</v>
      </c>
      <c r="AU108" s="20">
        <f t="shared" si="32"/>
        <v>0.98140340612735566</v>
      </c>
      <c r="AV108" s="20">
        <f t="shared" si="33"/>
        <v>0.99628267425855543</v>
      </c>
      <c r="AW108" s="20">
        <f t="shared" si="34"/>
        <v>0.99654538163434692</v>
      </c>
      <c r="AX108" s="20">
        <f t="shared" si="35"/>
        <v>0.99740082594407509</v>
      </c>
      <c r="AY108" s="16">
        <f t="shared" si="36"/>
        <v>0.98149047775554832</v>
      </c>
      <c r="AZ108" s="16">
        <f t="shared" si="37"/>
        <v>0.95835781844455814</v>
      </c>
      <c r="BA108" s="16">
        <f t="shared" si="38"/>
        <v>0.95010466906788527</v>
      </c>
      <c r="BB108" s="16">
        <f t="shared" si="39"/>
        <v>0.98140340612735566</v>
      </c>
      <c r="BC108" s="16">
        <f t="shared" si="40"/>
        <v>0.97491558678345713</v>
      </c>
      <c r="BD108" s="16">
        <f t="shared" si="41"/>
        <v>0.97104880553307438</v>
      </c>
      <c r="BE108" s="16">
        <f t="shared" si="42"/>
        <v>0.97924043647446191</v>
      </c>
      <c r="BF108" s="13">
        <f t="shared" si="43"/>
        <v>0.99595206290142357</v>
      </c>
      <c r="BG108" s="13">
        <f t="shared" si="44"/>
        <v>0.97132953185663662</v>
      </c>
      <c r="BH108" s="13">
        <f t="shared" si="45"/>
        <v>0.95995791562763755</v>
      </c>
      <c r="BI108" s="13">
        <f t="shared" si="46"/>
        <v>0.99628267425855543</v>
      </c>
      <c r="BJ108" s="13">
        <f t="shared" si="47"/>
        <v>0.97491558678345713</v>
      </c>
      <c r="BK108" s="13">
        <f t="shared" si="48"/>
        <v>0.99608774394533195</v>
      </c>
      <c r="BL108" s="13">
        <f t="shared" si="49"/>
        <v>0.99401950724207344</v>
      </c>
      <c r="BM108" s="21">
        <f t="shared" si="50"/>
        <v>0.99648669488582353</v>
      </c>
      <c r="BN108" s="21">
        <f t="shared" si="51"/>
        <v>0.9710537512098506</v>
      </c>
      <c r="BO108" s="21">
        <f t="shared" si="52"/>
        <v>0.95298047471961356</v>
      </c>
      <c r="BP108" s="21">
        <f t="shared" si="53"/>
        <v>0.99654538163434692</v>
      </c>
      <c r="BQ108" s="21">
        <f t="shared" si="54"/>
        <v>0.97104880553307438</v>
      </c>
      <c r="BR108" s="21">
        <f t="shared" si="55"/>
        <v>0.99608774394533195</v>
      </c>
      <c r="BS108" s="21">
        <f t="shared" si="56"/>
        <v>0.99368693152584397</v>
      </c>
      <c r="BT108" s="22">
        <f t="shared" si="57"/>
        <v>0.99724449474082055</v>
      </c>
      <c r="BU108" s="22">
        <f t="shared" si="58"/>
        <v>0.97603448449775732</v>
      </c>
      <c r="BV108" s="22">
        <f t="shared" si="59"/>
        <v>0.96401701328579514</v>
      </c>
      <c r="BW108" s="22">
        <f t="shared" si="60"/>
        <v>0.99740082594407509</v>
      </c>
      <c r="BX108" s="22">
        <f t="shared" si="61"/>
        <v>0.97924043647446191</v>
      </c>
      <c r="BY108" s="22">
        <f t="shared" si="62"/>
        <v>0.99401950724207344</v>
      </c>
      <c r="BZ108" s="22">
        <f t="shared" si="63"/>
        <v>0.99368693152584397</v>
      </c>
      <c r="CC108" s="2" t="str">
        <f t="shared" si="4"/>
        <v>Q1/1985</v>
      </c>
      <c r="CD108" s="3">
        <f t="shared" si="71"/>
        <v>0.97708939062136257</v>
      </c>
      <c r="CE108" s="3">
        <f t="shared" si="72"/>
        <v>0.99595206290142357</v>
      </c>
      <c r="CF108" s="3">
        <f t="shared" si="73"/>
        <v>0.99724449474082055</v>
      </c>
      <c r="CG108" s="3">
        <f t="shared" si="74"/>
        <v>0.96588049092779094</v>
      </c>
      <c r="CH108" s="3">
        <f t="shared" si="75"/>
        <v>0.97665982823841047</v>
      </c>
      <c r="CI108" s="3">
        <f t="shared" si="76"/>
        <v>0.9960538236843548</v>
      </c>
      <c r="CJ108" s="2">
        <v>0</v>
      </c>
      <c r="CL108" s="3" t="e">
        <v>#N/A</v>
      </c>
      <c r="CM108" s="3" t="e">
        <v>#N/A</v>
      </c>
      <c r="CN108" s="3" t="e">
        <v>#N/A</v>
      </c>
      <c r="CR108" s="2" t="str">
        <f t="shared" si="67"/>
        <v>Q1/1985</v>
      </c>
      <c r="CS108" s="3">
        <f t="shared" si="68"/>
        <v>0.99495633876224465</v>
      </c>
      <c r="CT108" s="3">
        <f t="shared" si="69"/>
        <v>0.98706676778492941</v>
      </c>
    </row>
    <row r="109" spans="1:98" x14ac:dyDescent="0.25">
      <c r="A109" s="2" t="str">
        <f>'Real GDP'!A108</f>
        <v>Q2/1985</v>
      </c>
      <c r="B109" s="3">
        <f>100*DataTransformed!B104</f>
        <v>3.6452894802600611</v>
      </c>
      <c r="C109" s="3">
        <f>100*DataTransformed!L104</f>
        <v>2.4712042466696005</v>
      </c>
      <c r="D109" s="3">
        <f>100*DataTransformed!C104</f>
        <v>8.4332662575299366</v>
      </c>
      <c r="E109" s="3">
        <f>100*DataTransformed!M104</f>
        <v>3.0679223091219399</v>
      </c>
      <c r="F109" s="3">
        <f>100*DataTransformed!D104</f>
        <v>2.686797551948672</v>
      </c>
      <c r="G109" s="3">
        <f>100*DataTransformed!N104</f>
        <v>2.5978496658780159</v>
      </c>
      <c r="H109" s="3">
        <f>100*DataTransformed!E104</f>
        <v>3.9890340192439311</v>
      </c>
      <c r="I109" s="3">
        <f>100*DataTransformed!O104</f>
        <v>2.4522861100393811</v>
      </c>
      <c r="J109" s="3">
        <f>100*DataTransformed!F104</f>
        <v>5.2489429780976593</v>
      </c>
      <c r="K109" s="3">
        <f>100*DataTransformed!P104</f>
        <v>2.5308737118070468</v>
      </c>
      <c r="L109" s="3">
        <f>100*DataTransformed!G104</f>
        <v>1.2827910281693278</v>
      </c>
      <c r="M109" s="3">
        <f>100*DataTransformed!Q104</f>
        <v>2.6673275464215607</v>
      </c>
      <c r="N109" s="3">
        <f>100*DataTransformed!H104</f>
        <v>8.0183775393514622</v>
      </c>
      <c r="O109" s="3">
        <f>100*DataTransformed!R104</f>
        <v>2.5186641348163619</v>
      </c>
      <c r="P109" s="3">
        <f>100*DataTransformed!I104</f>
        <v>-0.37589282718855088</v>
      </c>
      <c r="Q109" s="3">
        <f>100*DataTransformed!S104</f>
        <v>2.4731132075658024</v>
      </c>
      <c r="V109" s="2" t="str">
        <f t="shared" si="3"/>
        <v>Q2/1985</v>
      </c>
      <c r="W109" s="17">
        <f t="shared" si="8"/>
        <v>0.97844321509038346</v>
      </c>
      <c r="X109" s="17">
        <f t="shared" si="9"/>
        <v>0.96740497011614912</v>
      </c>
      <c r="Y109" s="17">
        <f t="shared" si="10"/>
        <v>0.99987342160203763</v>
      </c>
      <c r="Z109" s="17">
        <f t="shared" si="11"/>
        <v>0.98255007512742532</v>
      </c>
      <c r="AA109" s="17">
        <f t="shared" si="12"/>
        <v>0.99615183712258448</v>
      </c>
      <c r="AB109" s="17">
        <f t="shared" si="13"/>
        <v>0.99664841610400412</v>
      </c>
      <c r="AC109" s="17">
        <f t="shared" si="14"/>
        <v>0.99738715168268288</v>
      </c>
      <c r="AD109" s="18">
        <f t="shared" si="15"/>
        <v>0.97844321509038346</v>
      </c>
      <c r="AE109" s="18">
        <f t="shared" si="16"/>
        <v>0.95556439171053964</v>
      </c>
      <c r="AF109" s="18">
        <f t="shared" si="17"/>
        <v>0.97778725995849958</v>
      </c>
      <c r="AG109" s="18">
        <f t="shared" si="18"/>
        <v>0.95975089524117019</v>
      </c>
      <c r="AH109" s="18">
        <f t="shared" si="19"/>
        <v>0.97260029443893725</v>
      </c>
      <c r="AI109" s="18">
        <f t="shared" si="20"/>
        <v>0.97243433887814457</v>
      </c>
      <c r="AJ109" s="18">
        <f t="shared" si="21"/>
        <v>0.97773481854985811</v>
      </c>
      <c r="AK109" s="19">
        <f t="shared" si="22"/>
        <v>0.96740497011614912</v>
      </c>
      <c r="AL109" s="19">
        <f t="shared" si="23"/>
        <v>0.95556439171053964</v>
      </c>
      <c r="AM109" s="19">
        <f t="shared" si="24"/>
        <v>0.96728782322397433</v>
      </c>
      <c r="AN109" s="19">
        <f t="shared" si="25"/>
        <v>0.95254363463977665</v>
      </c>
      <c r="AO109" s="19">
        <f t="shared" si="26"/>
        <v>0.96157644856156066</v>
      </c>
      <c r="AP109" s="19">
        <f t="shared" si="27"/>
        <v>0.95492361426791195</v>
      </c>
      <c r="AQ109" s="19">
        <f t="shared" si="28"/>
        <v>0.96554516490525955</v>
      </c>
      <c r="AR109" s="20">
        <f t="shared" si="29"/>
        <v>0.99987342160203763</v>
      </c>
      <c r="AS109" s="20">
        <f t="shared" si="30"/>
        <v>0.97778725995849958</v>
      </c>
      <c r="AT109" s="20">
        <f t="shared" si="31"/>
        <v>0.96728782322397433</v>
      </c>
      <c r="AU109" s="20">
        <f t="shared" si="32"/>
        <v>0.98259691342966393</v>
      </c>
      <c r="AV109" s="20">
        <f t="shared" si="33"/>
        <v>0.9965304649664275</v>
      </c>
      <c r="AW109" s="20">
        <f t="shared" si="34"/>
        <v>0.99674649314510766</v>
      </c>
      <c r="AX109" s="20">
        <f t="shared" si="35"/>
        <v>0.99751219786241052</v>
      </c>
      <c r="AY109" s="16">
        <f t="shared" si="36"/>
        <v>0.98255007512742532</v>
      </c>
      <c r="AZ109" s="16">
        <f t="shared" si="37"/>
        <v>0.95975089524117019</v>
      </c>
      <c r="BA109" s="16">
        <f t="shared" si="38"/>
        <v>0.95254363463977665</v>
      </c>
      <c r="BB109" s="16">
        <f t="shared" si="39"/>
        <v>0.98259691342966393</v>
      </c>
      <c r="BC109" s="16">
        <f t="shared" si="40"/>
        <v>0.97592415643440644</v>
      </c>
      <c r="BD109" s="16">
        <f t="shared" si="41"/>
        <v>0.97235894515969334</v>
      </c>
      <c r="BE109" s="16">
        <f t="shared" si="42"/>
        <v>0.98060973007954944</v>
      </c>
      <c r="BF109" s="13">
        <f t="shared" si="43"/>
        <v>0.99615183712258448</v>
      </c>
      <c r="BG109" s="13">
        <f t="shared" si="44"/>
        <v>0.97260029443893725</v>
      </c>
      <c r="BH109" s="13">
        <f t="shared" si="45"/>
        <v>0.96157644856156066</v>
      </c>
      <c r="BI109" s="13">
        <f t="shared" si="46"/>
        <v>0.9965304649664275</v>
      </c>
      <c r="BJ109" s="13">
        <f t="shared" si="47"/>
        <v>0.97592415643440644</v>
      </c>
      <c r="BK109" s="13">
        <f t="shared" si="48"/>
        <v>0.99624108160642078</v>
      </c>
      <c r="BL109" s="13">
        <f t="shared" si="49"/>
        <v>0.99441572508015286</v>
      </c>
      <c r="BM109" s="21">
        <f t="shared" si="50"/>
        <v>0.99664841610400412</v>
      </c>
      <c r="BN109" s="21">
        <f t="shared" si="51"/>
        <v>0.97243433887814457</v>
      </c>
      <c r="BO109" s="21">
        <f t="shared" si="52"/>
        <v>0.95492361426791195</v>
      </c>
      <c r="BP109" s="21">
        <f t="shared" si="53"/>
        <v>0.99674649314510766</v>
      </c>
      <c r="BQ109" s="21">
        <f t="shared" si="54"/>
        <v>0.97235894515969334</v>
      </c>
      <c r="BR109" s="21">
        <f t="shared" si="55"/>
        <v>0.99624108160642078</v>
      </c>
      <c r="BS109" s="21">
        <f t="shared" si="56"/>
        <v>0.99404512548958968</v>
      </c>
      <c r="BT109" s="22">
        <f t="shared" si="57"/>
        <v>0.99738715168268288</v>
      </c>
      <c r="BU109" s="22">
        <f t="shared" si="58"/>
        <v>0.97773481854985811</v>
      </c>
      <c r="BV109" s="22">
        <f t="shared" si="59"/>
        <v>0.96554516490525955</v>
      </c>
      <c r="BW109" s="22">
        <f t="shared" si="60"/>
        <v>0.99751219786241052</v>
      </c>
      <c r="BX109" s="22">
        <f t="shared" si="61"/>
        <v>0.98060973007954944</v>
      </c>
      <c r="BY109" s="22">
        <f t="shared" si="62"/>
        <v>0.99441572508015286</v>
      </c>
      <c r="BZ109" s="22">
        <f t="shared" si="63"/>
        <v>0.99404512548958968</v>
      </c>
      <c r="CC109" s="2" t="str">
        <f t="shared" si="4"/>
        <v>Q2/1985</v>
      </c>
      <c r="CD109" s="3">
        <f t="shared" si="71"/>
        <v>0.97844321509038346</v>
      </c>
      <c r="CE109" s="3">
        <f t="shared" si="72"/>
        <v>0.99615183712258448</v>
      </c>
      <c r="CF109" s="3">
        <f t="shared" si="73"/>
        <v>0.99738715168268288</v>
      </c>
      <c r="CG109" s="3">
        <f t="shared" si="74"/>
        <v>0.96731710994701803</v>
      </c>
      <c r="CH109" s="3">
        <f t="shared" si="75"/>
        <v>0.97811523752444152</v>
      </c>
      <c r="CI109" s="3">
        <f t="shared" si="76"/>
        <v>0.9962187704854617</v>
      </c>
      <c r="CJ109" s="2">
        <v>0</v>
      </c>
      <c r="CL109" s="3" t="e">
        <v>#N/A</v>
      </c>
      <c r="CM109" s="3" t="e">
        <v>#N/A</v>
      </c>
      <c r="CN109" s="3" t="e">
        <v>#N/A</v>
      </c>
      <c r="CR109" s="2" t="str">
        <f t="shared" si="67"/>
        <v>Q2/1985</v>
      </c>
      <c r="CS109" s="3">
        <f t="shared" si="68"/>
        <v>0.99526209493362894</v>
      </c>
      <c r="CT109" s="3">
        <f t="shared" si="69"/>
        <v>0.98775945653323038</v>
      </c>
    </row>
    <row r="110" spans="1:98" x14ac:dyDescent="0.25">
      <c r="A110" s="2" t="str">
        <f>'Real GDP'!A109</f>
        <v>Q3/1985</v>
      </c>
      <c r="B110" s="3">
        <f>100*DataTransformed!B105</f>
        <v>6.1749500529892032</v>
      </c>
      <c r="C110" s="3">
        <f>100*DataTransformed!L105</f>
        <v>2.3126615079291923</v>
      </c>
      <c r="D110" s="3">
        <f>100*DataTransformed!C105</f>
        <v>0.37869605374325488</v>
      </c>
      <c r="E110" s="3">
        <f>100*DataTransformed!M105</f>
        <v>2.4479894856909823</v>
      </c>
      <c r="F110" s="3">
        <f>100*DataTransformed!D105</f>
        <v>2.5710942395647862</v>
      </c>
      <c r="G110" s="3">
        <f>100*DataTransformed!N105</f>
        <v>2.3865888264912982</v>
      </c>
      <c r="H110" s="3">
        <f>100*DataTransformed!E105</f>
        <v>5.1760004059374864</v>
      </c>
      <c r="I110" s="3">
        <f>100*DataTransformed!O105</f>
        <v>2.2931997670138315</v>
      </c>
      <c r="J110" s="3">
        <f>100*DataTransformed!F105</f>
        <v>3.1912984220689111</v>
      </c>
      <c r="K110" s="3">
        <f>100*DataTransformed!P105</f>
        <v>2.2962314198299083</v>
      </c>
      <c r="L110" s="3">
        <f>100*DataTransformed!G105</f>
        <v>5.0322825888247991</v>
      </c>
      <c r="M110" s="3">
        <f>100*DataTransformed!Q105</f>
        <v>2.2526470673831511</v>
      </c>
      <c r="N110" s="3">
        <f>100*DataTransformed!H105</f>
        <v>5.2012374863910082</v>
      </c>
      <c r="O110" s="3">
        <f>100*DataTransformed!R105</f>
        <v>2.3481859086608381</v>
      </c>
      <c r="P110" s="3">
        <f>100*DataTransformed!I105</f>
        <v>4.1253174376294055</v>
      </c>
      <c r="Q110" s="3">
        <f>100*DataTransformed!S105</f>
        <v>2.291619068340367</v>
      </c>
      <c r="V110" s="2" t="str">
        <f t="shared" si="3"/>
        <v>Q3/1985</v>
      </c>
      <c r="W110" s="17">
        <f t="shared" si="8"/>
        <v>0.98016474338316295</v>
      </c>
      <c r="X110" s="17">
        <f t="shared" si="9"/>
        <v>0.96819369129542088</v>
      </c>
      <c r="Y110" s="17">
        <f t="shared" si="10"/>
        <v>0.99987743978174459</v>
      </c>
      <c r="Z110" s="17">
        <f t="shared" si="11"/>
        <v>0.98290167891237712</v>
      </c>
      <c r="AA110" s="17">
        <f t="shared" si="12"/>
        <v>0.99638960032407831</v>
      </c>
      <c r="AB110" s="17">
        <f t="shared" si="13"/>
        <v>0.99686816457267546</v>
      </c>
      <c r="AC110" s="17">
        <f t="shared" si="14"/>
        <v>0.99743862253452664</v>
      </c>
      <c r="AD110" s="18">
        <f t="shared" si="15"/>
        <v>0.98016474338316295</v>
      </c>
      <c r="AE110" s="18">
        <f t="shared" si="16"/>
        <v>0.95748009109448839</v>
      </c>
      <c r="AF110" s="18">
        <f t="shared" si="17"/>
        <v>0.97963773920641339</v>
      </c>
      <c r="AG110" s="18">
        <f t="shared" si="18"/>
        <v>0.96229901386722116</v>
      </c>
      <c r="AH110" s="18">
        <f t="shared" si="19"/>
        <v>0.97385289668809627</v>
      </c>
      <c r="AI110" s="18">
        <f t="shared" si="20"/>
        <v>0.97365338670127299</v>
      </c>
      <c r="AJ110" s="18">
        <f t="shared" si="21"/>
        <v>0.97960592329458684</v>
      </c>
      <c r="AK110" s="19">
        <f t="shared" si="22"/>
        <v>0.96819369129542088</v>
      </c>
      <c r="AL110" s="19">
        <f t="shared" si="23"/>
        <v>0.95748009109448839</v>
      </c>
      <c r="AM110" s="19">
        <f t="shared" si="24"/>
        <v>0.96811784932369027</v>
      </c>
      <c r="AN110" s="19">
        <f t="shared" si="25"/>
        <v>0.95379739707407152</v>
      </c>
      <c r="AO110" s="19">
        <f t="shared" si="26"/>
        <v>0.96259600423127478</v>
      </c>
      <c r="AP110" s="19">
        <f t="shared" si="27"/>
        <v>0.95598292147462527</v>
      </c>
      <c r="AQ110" s="19">
        <f t="shared" si="28"/>
        <v>0.96643136594638201</v>
      </c>
      <c r="AR110" s="20">
        <f t="shared" si="29"/>
        <v>0.99987743978174459</v>
      </c>
      <c r="AS110" s="20">
        <f t="shared" si="30"/>
        <v>0.97963773920641339</v>
      </c>
      <c r="AT110" s="20">
        <f t="shared" si="31"/>
        <v>0.96811784932369027</v>
      </c>
      <c r="AU110" s="20">
        <f t="shared" si="32"/>
        <v>0.98293929771193711</v>
      </c>
      <c r="AV110" s="20">
        <f t="shared" si="33"/>
        <v>0.99680868393439381</v>
      </c>
      <c r="AW110" s="20">
        <f t="shared" si="34"/>
        <v>0.99700065161384499</v>
      </c>
      <c r="AX110" s="20">
        <f t="shared" si="35"/>
        <v>0.99756036193516451</v>
      </c>
      <c r="AY110" s="16">
        <f t="shared" si="36"/>
        <v>0.98290167891237712</v>
      </c>
      <c r="AZ110" s="16">
        <f t="shared" si="37"/>
        <v>0.96229901386722116</v>
      </c>
      <c r="BA110" s="16">
        <f t="shared" si="38"/>
        <v>0.95379739707407152</v>
      </c>
      <c r="BB110" s="16">
        <f t="shared" si="39"/>
        <v>0.98293929771193711</v>
      </c>
      <c r="BC110" s="16">
        <f t="shared" si="40"/>
        <v>0.97678255694644212</v>
      </c>
      <c r="BD110" s="16">
        <f t="shared" si="41"/>
        <v>0.97321036752968748</v>
      </c>
      <c r="BE110" s="16">
        <f t="shared" si="42"/>
        <v>0.98099528099510058</v>
      </c>
      <c r="BF110" s="13">
        <f t="shared" si="43"/>
        <v>0.99638960032407831</v>
      </c>
      <c r="BG110" s="13">
        <f t="shared" si="44"/>
        <v>0.97385289668809627</v>
      </c>
      <c r="BH110" s="13">
        <f t="shared" si="45"/>
        <v>0.96259600423127478</v>
      </c>
      <c r="BI110" s="13">
        <f t="shared" si="46"/>
        <v>0.99680868393439381</v>
      </c>
      <c r="BJ110" s="13">
        <f t="shared" si="47"/>
        <v>0.97678255694644212</v>
      </c>
      <c r="BK110" s="13">
        <f t="shared" si="48"/>
        <v>0.99630021249098311</v>
      </c>
      <c r="BL110" s="13">
        <f t="shared" si="49"/>
        <v>0.9947530261997114</v>
      </c>
      <c r="BM110" s="21">
        <f t="shared" si="50"/>
        <v>0.99686816457267546</v>
      </c>
      <c r="BN110" s="21">
        <f t="shared" si="51"/>
        <v>0.97365338670127299</v>
      </c>
      <c r="BO110" s="21">
        <f t="shared" si="52"/>
        <v>0.95598292147462527</v>
      </c>
      <c r="BP110" s="21">
        <f t="shared" si="53"/>
        <v>0.99700065161384499</v>
      </c>
      <c r="BQ110" s="21">
        <f t="shared" si="54"/>
        <v>0.97321036752968748</v>
      </c>
      <c r="BR110" s="21">
        <f t="shared" si="55"/>
        <v>0.99630021249098311</v>
      </c>
      <c r="BS110" s="21">
        <f t="shared" si="56"/>
        <v>0.9943582272657655</v>
      </c>
      <c r="BT110" s="22">
        <f t="shared" si="57"/>
        <v>0.99743862253452664</v>
      </c>
      <c r="BU110" s="22">
        <f t="shared" si="58"/>
        <v>0.97960592329458684</v>
      </c>
      <c r="BV110" s="22">
        <f t="shared" si="59"/>
        <v>0.96643136594638201</v>
      </c>
      <c r="BW110" s="22">
        <f t="shared" si="60"/>
        <v>0.99756036193516451</v>
      </c>
      <c r="BX110" s="22">
        <f t="shared" si="61"/>
        <v>0.98099528099510058</v>
      </c>
      <c r="BY110" s="22">
        <f t="shared" si="62"/>
        <v>0.9947530261997114</v>
      </c>
      <c r="BZ110" s="22">
        <f t="shared" si="63"/>
        <v>0.9943582272657655</v>
      </c>
      <c r="CC110" s="2" t="str">
        <f t="shared" si="4"/>
        <v>Q3/1985</v>
      </c>
      <c r="CD110" s="3">
        <f t="shared" si="71"/>
        <v>0.98016474338316295</v>
      </c>
      <c r="CE110" s="3">
        <f t="shared" si="72"/>
        <v>0.99638960032407831</v>
      </c>
      <c r="CF110" s="3">
        <f t="shared" si="73"/>
        <v>0.99743862253452664</v>
      </c>
      <c r="CG110" s="3">
        <f t="shared" si="74"/>
        <v>0.96813680981662298</v>
      </c>
      <c r="CH110" s="3">
        <f t="shared" si="75"/>
        <v>0.97990124129478817</v>
      </c>
      <c r="CI110" s="3">
        <f t="shared" si="76"/>
        <v>0.99636725336580456</v>
      </c>
      <c r="CJ110" s="2">
        <v>0</v>
      </c>
      <c r="CL110" s="3" t="e">
        <v>#N/A</v>
      </c>
      <c r="CM110" s="3" t="e">
        <v>#N/A</v>
      </c>
      <c r="CN110" s="3" t="e">
        <v>#N/A</v>
      </c>
      <c r="CR110" s="2" t="str">
        <f t="shared" si="67"/>
        <v>Q3/1985</v>
      </c>
      <c r="CS110" s="3">
        <f t="shared" si="68"/>
        <v>0.99546915391973123</v>
      </c>
      <c r="CT110" s="3">
        <f t="shared" si="69"/>
        <v>0.98829203252482822</v>
      </c>
    </row>
    <row r="111" spans="1:98" x14ac:dyDescent="0.25">
      <c r="A111" s="2" t="str">
        <f>'Real GDP'!A110</f>
        <v>Q4/1985</v>
      </c>
      <c r="B111" s="3">
        <f>100*DataTransformed!B106</f>
        <v>2.9895108318669372</v>
      </c>
      <c r="C111" s="3">
        <f>100*DataTransformed!L106</f>
        <v>2.3038934277629153</v>
      </c>
      <c r="D111" s="3">
        <f>100*DataTransformed!C106</f>
        <v>0.97028917220534083</v>
      </c>
      <c r="E111" s="3">
        <f>100*DataTransformed!M106</f>
        <v>3.7870592318576257</v>
      </c>
      <c r="F111" s="3">
        <f>100*DataTransformed!D106</f>
        <v>1.5919396331419478</v>
      </c>
      <c r="G111" s="3">
        <f>100*DataTransformed!N106</f>
        <v>2.273647191031003</v>
      </c>
      <c r="H111" s="3">
        <f>100*DataTransformed!E106</f>
        <v>2.3927367439057434</v>
      </c>
      <c r="I111" s="3">
        <f>100*DataTransformed!O106</f>
        <v>2.2783618718541732</v>
      </c>
      <c r="J111" s="3">
        <f>100*DataTransformed!F106</f>
        <v>2.6583321049614028</v>
      </c>
      <c r="K111" s="3">
        <f>100*DataTransformed!P106</f>
        <v>2.3626339734150292</v>
      </c>
      <c r="L111" s="3">
        <f>100*DataTransformed!G106</f>
        <v>6.1073628270065683</v>
      </c>
      <c r="M111" s="3">
        <f>100*DataTransformed!Q106</f>
        <v>2.2838457222022157</v>
      </c>
      <c r="N111" s="3">
        <f>100*DataTransformed!H106</f>
        <v>5.2784615017166914</v>
      </c>
      <c r="O111" s="3">
        <f>100*DataTransformed!R106</f>
        <v>2.3114202125256611</v>
      </c>
      <c r="P111" s="3">
        <f>100*DataTransformed!I106</f>
        <v>4.5676969084379238</v>
      </c>
      <c r="Q111" s="3">
        <f>100*DataTransformed!S106</f>
        <v>2.0449787974920142</v>
      </c>
      <c r="V111" s="2" t="str">
        <f t="shared" si="3"/>
        <v>Q4/1985</v>
      </c>
      <c r="W111" s="17">
        <f t="shared" si="8"/>
        <v>0.97843055432068005</v>
      </c>
      <c r="X111" s="17">
        <f t="shared" si="9"/>
        <v>0.96955604248614824</v>
      </c>
      <c r="Y111" s="17">
        <f t="shared" si="10"/>
        <v>0.99988119796161534</v>
      </c>
      <c r="Z111" s="17">
        <f t="shared" si="11"/>
        <v>0.98388826968722309</v>
      </c>
      <c r="AA111" s="17">
        <f t="shared" si="12"/>
        <v>0.99654149049815777</v>
      </c>
      <c r="AB111" s="17">
        <f t="shared" si="13"/>
        <v>0.9971956055344906</v>
      </c>
      <c r="AC111" s="17">
        <f t="shared" si="14"/>
        <v>0.9974633759447763</v>
      </c>
      <c r="AD111" s="18">
        <f t="shared" si="15"/>
        <v>0.97843055432068005</v>
      </c>
      <c r="AE111" s="18">
        <f t="shared" si="16"/>
        <v>0.95556759845229555</v>
      </c>
      <c r="AF111" s="18">
        <f t="shared" si="17"/>
        <v>0.97781252657654338</v>
      </c>
      <c r="AG111" s="18">
        <f t="shared" si="18"/>
        <v>0.9616491562328906</v>
      </c>
      <c r="AH111" s="18">
        <f t="shared" si="19"/>
        <v>0.97218382297342265</v>
      </c>
      <c r="AI111" s="18">
        <f t="shared" si="20"/>
        <v>0.97223572993751561</v>
      </c>
      <c r="AJ111" s="18">
        <f t="shared" si="21"/>
        <v>0.97692386158207856</v>
      </c>
      <c r="AK111" s="19">
        <f t="shared" si="22"/>
        <v>0.96955604248614824</v>
      </c>
      <c r="AL111" s="19">
        <f t="shared" si="23"/>
        <v>0.95556759845229555</v>
      </c>
      <c r="AM111" s="19">
        <f t="shared" si="24"/>
        <v>0.96952430820652868</v>
      </c>
      <c r="AN111" s="19">
        <f t="shared" si="25"/>
        <v>0.95635322069241868</v>
      </c>
      <c r="AO111" s="19">
        <f t="shared" si="26"/>
        <v>0.96418791367441159</v>
      </c>
      <c r="AP111" s="19">
        <f t="shared" si="27"/>
        <v>0.9578009608129866</v>
      </c>
      <c r="AQ111" s="19">
        <f t="shared" si="28"/>
        <v>0.96813795360125487</v>
      </c>
      <c r="AR111" s="20">
        <f t="shared" si="29"/>
        <v>0.99988119796161534</v>
      </c>
      <c r="AS111" s="20">
        <f t="shared" si="30"/>
        <v>0.97781252657654338</v>
      </c>
      <c r="AT111" s="20">
        <f t="shared" si="31"/>
        <v>0.96952430820652868</v>
      </c>
      <c r="AU111" s="20">
        <f t="shared" si="32"/>
        <v>0.98390602250692305</v>
      </c>
      <c r="AV111" s="20">
        <f t="shared" si="33"/>
        <v>0.99694924308805033</v>
      </c>
      <c r="AW111" s="20">
        <f t="shared" si="34"/>
        <v>0.9973365671625638</v>
      </c>
      <c r="AX111" s="20">
        <f t="shared" si="35"/>
        <v>0.99759943939960871</v>
      </c>
      <c r="AY111" s="16">
        <f t="shared" si="36"/>
        <v>0.98388826968722309</v>
      </c>
      <c r="AZ111" s="16">
        <f t="shared" si="37"/>
        <v>0.9616491562328906</v>
      </c>
      <c r="BA111" s="16">
        <f t="shared" si="38"/>
        <v>0.95635322069241868</v>
      </c>
      <c r="BB111" s="16">
        <f t="shared" si="39"/>
        <v>0.98390602250692305</v>
      </c>
      <c r="BC111" s="16">
        <f t="shared" si="40"/>
        <v>0.97811848973361226</v>
      </c>
      <c r="BD111" s="16">
        <f t="shared" si="41"/>
        <v>0.97529344654472716</v>
      </c>
      <c r="BE111" s="16">
        <f t="shared" si="42"/>
        <v>0.9818441406272429</v>
      </c>
      <c r="BF111" s="13">
        <f t="shared" si="43"/>
        <v>0.99654149049815777</v>
      </c>
      <c r="BG111" s="13">
        <f t="shared" si="44"/>
        <v>0.97218382297342265</v>
      </c>
      <c r="BH111" s="13">
        <f t="shared" si="45"/>
        <v>0.96418791367441159</v>
      </c>
      <c r="BI111" s="13">
        <f t="shared" si="46"/>
        <v>0.99694924308805033</v>
      </c>
      <c r="BJ111" s="13">
        <f t="shared" si="47"/>
        <v>0.97811848973361226</v>
      </c>
      <c r="BK111" s="13">
        <f t="shared" si="48"/>
        <v>0.9965781933720661</v>
      </c>
      <c r="BL111" s="13">
        <f t="shared" si="49"/>
        <v>0.99494693481408636</v>
      </c>
      <c r="BM111" s="21">
        <f t="shared" si="50"/>
        <v>0.9971956055344906</v>
      </c>
      <c r="BN111" s="21">
        <f t="shared" si="51"/>
        <v>0.97223572993751561</v>
      </c>
      <c r="BO111" s="21">
        <f t="shared" si="52"/>
        <v>0.9578009608129866</v>
      </c>
      <c r="BP111" s="21">
        <f t="shared" si="53"/>
        <v>0.9973365671625638</v>
      </c>
      <c r="BQ111" s="21">
        <f t="shared" si="54"/>
        <v>0.97529344654472716</v>
      </c>
      <c r="BR111" s="21">
        <f t="shared" si="55"/>
        <v>0.9965781933720661</v>
      </c>
      <c r="BS111" s="21">
        <f t="shared" si="56"/>
        <v>0.99482578818444589</v>
      </c>
      <c r="BT111" s="22">
        <f t="shared" si="57"/>
        <v>0.9974633759447763</v>
      </c>
      <c r="BU111" s="22">
        <f t="shared" si="58"/>
        <v>0.97692386158207856</v>
      </c>
      <c r="BV111" s="22">
        <f t="shared" si="59"/>
        <v>0.96813795360125487</v>
      </c>
      <c r="BW111" s="22">
        <f t="shared" si="60"/>
        <v>0.99759943939960871</v>
      </c>
      <c r="BX111" s="22">
        <f t="shared" si="61"/>
        <v>0.9818441406272429</v>
      </c>
      <c r="BY111" s="22">
        <f t="shared" si="62"/>
        <v>0.99494693481408636</v>
      </c>
      <c r="BZ111" s="22">
        <f t="shared" si="63"/>
        <v>0.99482578818444589</v>
      </c>
      <c r="CC111" s="2" t="str">
        <f t="shared" si="4"/>
        <v>Q4/1985</v>
      </c>
      <c r="CD111" s="3">
        <f t="shared" si="71"/>
        <v>0.97843055432068005</v>
      </c>
      <c r="CE111" s="3">
        <f t="shared" si="72"/>
        <v>0.99654149049815777</v>
      </c>
      <c r="CF111" s="3">
        <f t="shared" si="73"/>
        <v>0.9974633759447763</v>
      </c>
      <c r="CG111" s="3">
        <f t="shared" si="74"/>
        <v>0.9695322417764336</v>
      </c>
      <c r="CH111" s="3">
        <f t="shared" si="75"/>
        <v>0.97827452202714615</v>
      </c>
      <c r="CI111" s="3">
        <f t="shared" si="76"/>
        <v>0.99656901765358907</v>
      </c>
      <c r="CJ111" s="2">
        <v>0</v>
      </c>
      <c r="CL111" s="3" t="e">
        <v>#N/A</v>
      </c>
      <c r="CM111" s="3" t="e">
        <v>#N/A</v>
      </c>
      <c r="CN111" s="3" t="e">
        <v>#N/A</v>
      </c>
      <c r="CR111" s="2" t="str">
        <f t="shared" si="67"/>
        <v>Q4/1985</v>
      </c>
      <c r="CS111" s="3">
        <f t="shared" si="68"/>
        <v>0.99560541549840886</v>
      </c>
      <c r="CT111" s="3">
        <f t="shared" si="69"/>
        <v>0.98857890814534732</v>
      </c>
    </row>
    <row r="112" spans="1:98" x14ac:dyDescent="0.25">
      <c r="A112" s="2" t="str">
        <f>'Real GDP'!A111</f>
        <v>Q1/1986</v>
      </c>
      <c r="B112" s="3">
        <f>100*DataTransformed!B107</f>
        <v>3.6903454625473842</v>
      </c>
      <c r="C112" s="3">
        <f>100*DataTransformed!L107</f>
        <v>1.9501390656490258</v>
      </c>
      <c r="D112" s="3">
        <f>100*DataTransformed!C107</f>
        <v>4.5313491859737098</v>
      </c>
      <c r="E112" s="3">
        <f>100*DataTransformed!M107</f>
        <v>0.83643049238055767</v>
      </c>
      <c r="F112" s="3">
        <f>100*DataTransformed!D107</f>
        <v>1.4722204169046904</v>
      </c>
      <c r="G112" s="3">
        <f>100*DataTransformed!N107</f>
        <v>1.9612241597565472</v>
      </c>
      <c r="H112" s="3">
        <f>100*DataTransformed!E107</f>
        <v>-2.2947664067935136</v>
      </c>
      <c r="I112" s="3">
        <f>100*DataTransformed!O107</f>
        <v>1.9179828461108883</v>
      </c>
      <c r="J112" s="3">
        <f>100*DataTransformed!F107</f>
        <v>2.4849834582312269</v>
      </c>
      <c r="K112" s="3">
        <f>100*DataTransformed!P107</f>
        <v>1.961909757529412</v>
      </c>
      <c r="L112" s="3">
        <f>100*DataTransformed!G107</f>
        <v>-8.8565731932277458E-2</v>
      </c>
      <c r="M112" s="3">
        <f>100*DataTransformed!Q107</f>
        <v>1.9836850104002934</v>
      </c>
      <c r="N112" s="3">
        <f>100*DataTransformed!H107</f>
        <v>1.5872310567054626</v>
      </c>
      <c r="O112" s="3">
        <f>100*DataTransformed!R107</f>
        <v>1.9376322469227603</v>
      </c>
      <c r="P112" s="3">
        <f>100*DataTransformed!I107</f>
        <v>1.1265763868482992</v>
      </c>
      <c r="Q112" s="3">
        <f>100*DataTransformed!S107</f>
        <v>2.221653345651653</v>
      </c>
      <c r="V112" s="2" t="str">
        <f t="shared" si="3"/>
        <v>Q1/1986</v>
      </c>
      <c r="W112" s="17">
        <f t="shared" si="8"/>
        <v>0.97816639070437672</v>
      </c>
      <c r="X112" s="17">
        <f t="shared" si="9"/>
        <v>0.97209429004148318</v>
      </c>
      <c r="Y112" s="17">
        <f t="shared" si="10"/>
        <v>0.99988963553696242</v>
      </c>
      <c r="Z112" s="17">
        <f t="shared" si="11"/>
        <v>0.9849467501076471</v>
      </c>
      <c r="AA112" s="17">
        <f t="shared" si="12"/>
        <v>0.99680117580744343</v>
      </c>
      <c r="AB112" s="17">
        <f t="shared" si="13"/>
        <v>0.99778314051145611</v>
      </c>
      <c r="AC112" s="17">
        <f t="shared" si="14"/>
        <v>0.99750198692538405</v>
      </c>
      <c r="AD112" s="18">
        <f t="shared" si="15"/>
        <v>0.97816639070437672</v>
      </c>
      <c r="AE112" s="18">
        <f t="shared" si="16"/>
        <v>0.95932040334365964</v>
      </c>
      <c r="AF112" s="18">
        <f t="shared" si="17"/>
        <v>0.97778628921890165</v>
      </c>
      <c r="AG112" s="18">
        <f t="shared" si="18"/>
        <v>0.96243436129851734</v>
      </c>
      <c r="AH112" s="18">
        <f t="shared" si="19"/>
        <v>0.97258735954669218</v>
      </c>
      <c r="AI112" s="18">
        <f t="shared" si="20"/>
        <v>0.97327711266330663</v>
      </c>
      <c r="AJ112" s="18">
        <f t="shared" si="21"/>
        <v>0.97593878126307976</v>
      </c>
      <c r="AK112" s="19">
        <f t="shared" si="22"/>
        <v>0.97209429004148318</v>
      </c>
      <c r="AL112" s="19">
        <f t="shared" si="23"/>
        <v>0.95932040334365964</v>
      </c>
      <c r="AM112" s="19">
        <f t="shared" si="24"/>
        <v>0.97194676460636997</v>
      </c>
      <c r="AN112" s="19">
        <f t="shared" si="25"/>
        <v>0.96104857995848192</v>
      </c>
      <c r="AO112" s="19">
        <f t="shared" si="26"/>
        <v>0.96636873884133723</v>
      </c>
      <c r="AP112" s="19">
        <f t="shared" si="27"/>
        <v>0.95983957026717992</v>
      </c>
      <c r="AQ112" s="19">
        <f t="shared" si="28"/>
        <v>0.97022021626391741</v>
      </c>
      <c r="AR112" s="20">
        <f t="shared" si="29"/>
        <v>0.99988963553696242</v>
      </c>
      <c r="AS112" s="20">
        <f t="shared" si="30"/>
        <v>0.97778628921890165</v>
      </c>
      <c r="AT112" s="20">
        <f t="shared" si="31"/>
        <v>0.97194676460636997</v>
      </c>
      <c r="AU112" s="20">
        <f t="shared" si="32"/>
        <v>0.9850586082604682</v>
      </c>
      <c r="AV112" s="20">
        <f t="shared" si="33"/>
        <v>0.99714613252462303</v>
      </c>
      <c r="AW112" s="20">
        <f t="shared" si="34"/>
        <v>0.99782127558081857</v>
      </c>
      <c r="AX112" s="20">
        <f t="shared" si="35"/>
        <v>0.99759233675838344</v>
      </c>
      <c r="AY112" s="16">
        <f t="shared" si="36"/>
        <v>0.9849467501076471</v>
      </c>
      <c r="AZ112" s="16">
        <f t="shared" si="37"/>
        <v>0.96243436129851734</v>
      </c>
      <c r="BA112" s="16">
        <f t="shared" si="38"/>
        <v>0.96104857995848192</v>
      </c>
      <c r="BB112" s="16">
        <f t="shared" si="39"/>
        <v>0.9850586082604682</v>
      </c>
      <c r="BC112" s="16">
        <f t="shared" si="40"/>
        <v>0.97988466233189875</v>
      </c>
      <c r="BD112" s="16">
        <f t="shared" si="41"/>
        <v>0.97793447219408247</v>
      </c>
      <c r="BE112" s="16">
        <f t="shared" si="42"/>
        <v>0.98295807249973732</v>
      </c>
      <c r="BF112" s="13">
        <f t="shared" si="43"/>
        <v>0.99680117580744343</v>
      </c>
      <c r="BG112" s="13">
        <f t="shared" si="44"/>
        <v>0.97258735954669218</v>
      </c>
      <c r="BH112" s="13">
        <f t="shared" si="45"/>
        <v>0.96636873884133723</v>
      </c>
      <c r="BI112" s="13">
        <f t="shared" si="46"/>
        <v>0.99714613252462303</v>
      </c>
      <c r="BJ112" s="13">
        <f t="shared" si="47"/>
        <v>0.97988466233189875</v>
      </c>
      <c r="BK112" s="13">
        <f t="shared" si="48"/>
        <v>0.9968628553945682</v>
      </c>
      <c r="BL112" s="13">
        <f t="shared" si="49"/>
        <v>0.99513956595239483</v>
      </c>
      <c r="BM112" s="21">
        <f t="shared" si="50"/>
        <v>0.99778314051145611</v>
      </c>
      <c r="BN112" s="21">
        <f t="shared" si="51"/>
        <v>0.97327711266330663</v>
      </c>
      <c r="BO112" s="21">
        <f t="shared" si="52"/>
        <v>0.95983957026717992</v>
      </c>
      <c r="BP112" s="21">
        <f t="shared" si="53"/>
        <v>0.99782127558081857</v>
      </c>
      <c r="BQ112" s="21">
        <f t="shared" si="54"/>
        <v>0.97793447219408247</v>
      </c>
      <c r="BR112" s="21">
        <f t="shared" si="55"/>
        <v>0.9968628553945682</v>
      </c>
      <c r="BS112" s="21">
        <f t="shared" si="56"/>
        <v>0.99530387467999493</v>
      </c>
      <c r="BT112" s="22">
        <f t="shared" si="57"/>
        <v>0.99750198692538405</v>
      </c>
      <c r="BU112" s="22">
        <f t="shared" si="58"/>
        <v>0.97593878126307976</v>
      </c>
      <c r="BV112" s="22">
        <f t="shared" si="59"/>
        <v>0.97022021626391741</v>
      </c>
      <c r="BW112" s="22">
        <f t="shared" si="60"/>
        <v>0.99759233675838344</v>
      </c>
      <c r="BX112" s="22">
        <f t="shared" si="61"/>
        <v>0.98295807249973732</v>
      </c>
      <c r="BY112" s="22">
        <f t="shared" si="62"/>
        <v>0.99513956595239483</v>
      </c>
      <c r="BZ112" s="22">
        <f t="shared" si="63"/>
        <v>0.99530387467999493</v>
      </c>
      <c r="CC112" s="2" t="str">
        <f t="shared" si="4"/>
        <v>Q1/1986</v>
      </c>
      <c r="CD112" s="3">
        <f t="shared" si="71"/>
        <v>0.97816639070437672</v>
      </c>
      <c r="CE112" s="3">
        <f t="shared" si="72"/>
        <v>0.99680117580744343</v>
      </c>
      <c r="CF112" s="3">
        <f t="shared" si="73"/>
        <v>0.99778314051145611</v>
      </c>
      <c r="CG112" s="3">
        <f t="shared" si="74"/>
        <v>0.9719836459651483</v>
      </c>
      <c r="CH112" s="3">
        <f t="shared" si="75"/>
        <v>0.97902552651813779</v>
      </c>
      <c r="CI112" s="3">
        <f t="shared" si="76"/>
        <v>0.99684743549778698</v>
      </c>
      <c r="CJ112" s="2">
        <v>0</v>
      </c>
      <c r="CL112" s="3" t="e">
        <v>#N/A</v>
      </c>
      <c r="CM112" s="3" t="e">
        <v>#N/A</v>
      </c>
      <c r="CN112" s="3" t="e">
        <v>#N/A</v>
      </c>
      <c r="CR112" s="2" t="str">
        <f t="shared" si="67"/>
        <v>Q1/1986</v>
      </c>
      <c r="CS112" s="3">
        <f t="shared" si="68"/>
        <v>0.99593515143072497</v>
      </c>
      <c r="CT112" s="3">
        <f t="shared" si="69"/>
        <v>0.98931592938464874</v>
      </c>
    </row>
    <row r="113" spans="1:98" x14ac:dyDescent="0.25">
      <c r="A113" s="2" t="str">
        <f>'Real GDP'!A112</f>
        <v>Q2/1986</v>
      </c>
      <c r="B113" s="3">
        <f>100*DataTransformed!B108</f>
        <v>1.8320790026550071</v>
      </c>
      <c r="C113" s="3">
        <f>100*DataTransformed!L108</f>
        <v>1.5985207258797374</v>
      </c>
      <c r="D113" s="3">
        <f>100*DataTransformed!C108</f>
        <v>2.9168141814693627</v>
      </c>
      <c r="E113" s="3">
        <f>100*DataTransformed!M108</f>
        <v>1.8140578639648908</v>
      </c>
      <c r="F113" s="3">
        <f>100*DataTransformed!D108</f>
        <v>4.2934143192844942</v>
      </c>
      <c r="G113" s="3">
        <f>100*DataTransformed!N108</f>
        <v>1.6042219230305577</v>
      </c>
      <c r="H113" s="3">
        <f>100*DataTransformed!E108</f>
        <v>4.5764582657231045</v>
      </c>
      <c r="I113" s="3">
        <f>100*DataTransformed!O108</f>
        <v>1.5807562717593981</v>
      </c>
      <c r="J113" s="3">
        <f>100*DataTransformed!F108</f>
        <v>2.5789197123543772</v>
      </c>
      <c r="K113" s="3">
        <f>100*DataTransformed!P108</f>
        <v>1.5911566484721362</v>
      </c>
      <c r="L113" s="3">
        <f>100*DataTransformed!G108</f>
        <v>2.2962870216225895</v>
      </c>
      <c r="M113" s="3">
        <f>100*DataTransformed!Q108</f>
        <v>1.532435358767259</v>
      </c>
      <c r="N113" s="3">
        <f>100*DataTransformed!H108</f>
        <v>-0.98467005900282345</v>
      </c>
      <c r="O113" s="3">
        <f>100*DataTransformed!R108</f>
        <v>1.5512963471223884</v>
      </c>
      <c r="P113" s="3">
        <f>100*DataTransformed!I108</f>
        <v>9.4145552863295734</v>
      </c>
      <c r="Q113" s="3">
        <f>100*DataTransformed!S108</f>
        <v>1.4967569435372141</v>
      </c>
      <c r="V113" s="2" t="str">
        <f t="shared" si="3"/>
        <v>Q2/1986</v>
      </c>
      <c r="W113" s="17">
        <f t="shared" si="8"/>
        <v>0.97941270884942588</v>
      </c>
      <c r="X113" s="17">
        <f t="shared" si="9"/>
        <v>0.97351440001968625</v>
      </c>
      <c r="Y113" s="17">
        <f t="shared" si="10"/>
        <v>0.9998951249867114</v>
      </c>
      <c r="Z113" s="17">
        <f t="shared" si="11"/>
        <v>0.98595569569574348</v>
      </c>
      <c r="AA113" s="17">
        <f t="shared" si="12"/>
        <v>0.99696124451835544</v>
      </c>
      <c r="AB113" s="17">
        <f t="shared" si="13"/>
        <v>0.99814484358899269</v>
      </c>
      <c r="AC113" s="17">
        <f t="shared" si="14"/>
        <v>0.99771987529302109</v>
      </c>
      <c r="AD113" s="18">
        <f t="shared" si="15"/>
        <v>0.97941270884942588</v>
      </c>
      <c r="AE113" s="18">
        <f t="shared" si="16"/>
        <v>0.96160417265149256</v>
      </c>
      <c r="AF113" s="18">
        <f t="shared" si="17"/>
        <v>0.9790735549793842</v>
      </c>
      <c r="AG113" s="18">
        <f t="shared" si="18"/>
        <v>0.96408979302544762</v>
      </c>
      <c r="AH113" s="18">
        <f t="shared" si="19"/>
        <v>0.97416364980264714</v>
      </c>
      <c r="AI113" s="18">
        <f t="shared" si="20"/>
        <v>0.97553998908227868</v>
      </c>
      <c r="AJ113" s="18">
        <f t="shared" si="21"/>
        <v>0.97699704271842946</v>
      </c>
      <c r="AK113" s="19">
        <f t="shared" si="22"/>
        <v>0.97351440001968625</v>
      </c>
      <c r="AL113" s="19">
        <f t="shared" si="23"/>
        <v>0.96160417265149256</v>
      </c>
      <c r="AM113" s="19">
        <f t="shared" si="24"/>
        <v>0.97338282572468393</v>
      </c>
      <c r="AN113" s="19">
        <f t="shared" si="25"/>
        <v>0.96349306704568138</v>
      </c>
      <c r="AO113" s="19">
        <f t="shared" si="26"/>
        <v>0.96811094099393602</v>
      </c>
      <c r="AP113" s="19">
        <f t="shared" si="27"/>
        <v>0.96199062235292321</v>
      </c>
      <c r="AQ113" s="19">
        <f t="shared" si="28"/>
        <v>0.97200039072843558</v>
      </c>
      <c r="AR113" s="20">
        <f t="shared" si="29"/>
        <v>0.9998951249867114</v>
      </c>
      <c r="AS113" s="20">
        <f t="shared" si="30"/>
        <v>0.9790735549793842</v>
      </c>
      <c r="AT113" s="20">
        <f t="shared" si="31"/>
        <v>0.97338282572468393</v>
      </c>
      <c r="AU113" s="20">
        <f t="shared" si="32"/>
        <v>0.98609857560911474</v>
      </c>
      <c r="AV113" s="20">
        <f t="shared" si="33"/>
        <v>0.99728970638423786</v>
      </c>
      <c r="AW113" s="20">
        <f t="shared" si="34"/>
        <v>0.99815495099676343</v>
      </c>
      <c r="AX113" s="20">
        <f t="shared" si="35"/>
        <v>0.99783076688455663</v>
      </c>
      <c r="AY113" s="16">
        <f t="shared" si="36"/>
        <v>0.98595569569574348</v>
      </c>
      <c r="AZ113" s="16">
        <f t="shared" si="37"/>
        <v>0.96408979302544762</v>
      </c>
      <c r="BA113" s="16">
        <f t="shared" si="38"/>
        <v>0.96349306704568138</v>
      </c>
      <c r="BB113" s="16">
        <f t="shared" si="39"/>
        <v>0.98609857560911474</v>
      </c>
      <c r="BC113" s="16">
        <f t="shared" si="40"/>
        <v>0.98125306850145433</v>
      </c>
      <c r="BD113" s="16">
        <f t="shared" si="41"/>
        <v>0.98007291188314438</v>
      </c>
      <c r="BE113" s="16">
        <f t="shared" si="42"/>
        <v>0.98384651951915869</v>
      </c>
      <c r="BF113" s="13">
        <f t="shared" si="43"/>
        <v>0.99696124451835544</v>
      </c>
      <c r="BG113" s="13">
        <f t="shared" si="44"/>
        <v>0.97416364980264714</v>
      </c>
      <c r="BH113" s="13">
        <f t="shared" si="45"/>
        <v>0.96811094099393602</v>
      </c>
      <c r="BI113" s="13">
        <f t="shared" si="46"/>
        <v>0.99728970638423786</v>
      </c>
      <c r="BJ113" s="13">
        <f t="shared" si="47"/>
        <v>0.98125306850145433</v>
      </c>
      <c r="BK113" s="13">
        <f t="shared" si="48"/>
        <v>0.99719533242834169</v>
      </c>
      <c r="BL113" s="13">
        <f t="shared" si="49"/>
        <v>0.99555046056348961</v>
      </c>
      <c r="BM113" s="21">
        <f t="shared" si="50"/>
        <v>0.99814484358899269</v>
      </c>
      <c r="BN113" s="21">
        <f t="shared" si="51"/>
        <v>0.97553998908227868</v>
      </c>
      <c r="BO113" s="21">
        <f t="shared" si="52"/>
        <v>0.96199062235292321</v>
      </c>
      <c r="BP113" s="21">
        <f t="shared" si="53"/>
        <v>0.99815495099676343</v>
      </c>
      <c r="BQ113" s="21">
        <f t="shared" si="54"/>
        <v>0.98007291188314438</v>
      </c>
      <c r="BR113" s="21">
        <f t="shared" si="55"/>
        <v>0.99719533242834169</v>
      </c>
      <c r="BS113" s="21">
        <f t="shared" si="56"/>
        <v>0.99621703558648278</v>
      </c>
      <c r="BT113" s="22">
        <f t="shared" si="57"/>
        <v>0.99771987529302109</v>
      </c>
      <c r="BU113" s="22">
        <f t="shared" si="58"/>
        <v>0.97699704271842946</v>
      </c>
      <c r="BV113" s="22">
        <f t="shared" si="59"/>
        <v>0.97200039072843558</v>
      </c>
      <c r="BW113" s="22">
        <f t="shared" si="60"/>
        <v>0.99783076688455663</v>
      </c>
      <c r="BX113" s="22">
        <f t="shared" si="61"/>
        <v>0.98384651951915869</v>
      </c>
      <c r="BY113" s="22">
        <f t="shared" si="62"/>
        <v>0.99555046056348961</v>
      </c>
      <c r="BZ113" s="22">
        <f t="shared" si="63"/>
        <v>0.99621703558648278</v>
      </c>
      <c r="CC113" s="2" t="str">
        <f t="shared" si="4"/>
        <v>Q2/1986</v>
      </c>
      <c r="CD113" s="3">
        <f t="shared" si="71"/>
        <v>0.97941270884942588</v>
      </c>
      <c r="CE113" s="3">
        <f t="shared" si="72"/>
        <v>0.99696124451835544</v>
      </c>
      <c r="CF113" s="3">
        <f t="shared" si="73"/>
        <v>0.99814484358899269</v>
      </c>
      <c r="CG113" s="3">
        <f t="shared" si="74"/>
        <v>0.97341571929843451</v>
      </c>
      <c r="CH113" s="3">
        <f t="shared" si="75"/>
        <v>0.98066299019229941</v>
      </c>
      <c r="CI113" s="3">
        <f t="shared" si="76"/>
        <v>0.99713681045084512</v>
      </c>
      <c r="CJ113" s="2">
        <v>0</v>
      </c>
      <c r="CL113" s="3" t="e">
        <v>#N/A</v>
      </c>
      <c r="CM113" s="3" t="e">
        <v>#N/A</v>
      </c>
      <c r="CN113" s="3" t="e">
        <v>#N/A</v>
      </c>
      <c r="CR113" s="2" t="str">
        <f t="shared" si="67"/>
        <v>Q2/1986</v>
      </c>
      <c r="CS113" s="3">
        <f t="shared" si="68"/>
        <v>0.99624406433980195</v>
      </c>
      <c r="CT113" s="3">
        <f t="shared" si="69"/>
        <v>0.99013595289550516</v>
      </c>
    </row>
    <row r="114" spans="1:98" x14ac:dyDescent="0.25">
      <c r="A114" s="2" t="str">
        <f>'Real GDP'!A113</f>
        <v>Q3/1986</v>
      </c>
      <c r="B114" s="3">
        <f>100*DataTransformed!B109</f>
        <v>4.006120830325699</v>
      </c>
      <c r="C114" s="3">
        <f>100*DataTransformed!L109</f>
        <v>1.6077390060505792</v>
      </c>
      <c r="D114" s="3">
        <f>100*DataTransformed!C109</f>
        <v>1.7427834245651752</v>
      </c>
      <c r="E114" s="3">
        <f>100*DataTransformed!M109</f>
        <v>1.7990511669399467</v>
      </c>
      <c r="F114" s="3">
        <f>100*DataTransformed!D109</f>
        <v>1.6337691025938739</v>
      </c>
      <c r="G114" s="3">
        <f>100*DataTransformed!N109</f>
        <v>1.6555193579087302</v>
      </c>
      <c r="H114" s="3">
        <f>100*DataTransformed!E109</f>
        <v>2.9421107535011259</v>
      </c>
      <c r="I114" s="3">
        <f>100*DataTransformed!O109</f>
        <v>1.6108743035015749</v>
      </c>
      <c r="J114" s="3">
        <f>100*DataTransformed!F109</f>
        <v>3.9726986256205521</v>
      </c>
      <c r="K114" s="3">
        <f>100*DataTransformed!P109</f>
        <v>1.573983274315971</v>
      </c>
      <c r="L114" s="3">
        <f>100*DataTransformed!G109</f>
        <v>0.50983428508928341</v>
      </c>
      <c r="M114" s="3">
        <f>100*DataTransformed!Q109</f>
        <v>1.6541064294216312</v>
      </c>
      <c r="N114" s="3">
        <f>100*DataTransformed!H109</f>
        <v>2.3364994703733544</v>
      </c>
      <c r="O114" s="3">
        <f>100*DataTransformed!R109</f>
        <v>1.595788955074795</v>
      </c>
      <c r="P114" s="3">
        <f>100*DataTransformed!I109</f>
        <v>-2.8301444810992393</v>
      </c>
      <c r="Q114" s="3">
        <f>100*DataTransformed!S109</f>
        <v>1.5937641572095984</v>
      </c>
      <c r="V114" s="2" t="str">
        <f t="shared" si="3"/>
        <v>Q3/1986</v>
      </c>
      <c r="W114" s="17">
        <f t="shared" si="8"/>
        <v>0.98022211636567969</v>
      </c>
      <c r="X114" s="17">
        <f t="shared" si="9"/>
        <v>0.97463610098092412</v>
      </c>
      <c r="Y114" s="17">
        <f t="shared" si="10"/>
        <v>0.9998996268737792</v>
      </c>
      <c r="Z114" s="17">
        <f t="shared" si="11"/>
        <v>0.98650079160091908</v>
      </c>
      <c r="AA114" s="17">
        <f t="shared" si="12"/>
        <v>0.99708515281219223</v>
      </c>
      <c r="AB114" s="17">
        <f t="shared" si="13"/>
        <v>0.99827423751836397</v>
      </c>
      <c r="AC114" s="17">
        <f t="shared" si="14"/>
        <v>0.9978157239099007</v>
      </c>
      <c r="AD114" s="18">
        <f t="shared" si="15"/>
        <v>0.98022211636567969</v>
      </c>
      <c r="AE114" s="18">
        <f t="shared" si="16"/>
        <v>0.96330039722950189</v>
      </c>
      <c r="AF114" s="18">
        <f t="shared" si="17"/>
        <v>0.97990994629680217</v>
      </c>
      <c r="AG114" s="18">
        <f t="shared" si="18"/>
        <v>0.96537255188072479</v>
      </c>
      <c r="AH114" s="18">
        <f t="shared" si="19"/>
        <v>0.97509342190437975</v>
      </c>
      <c r="AI114" s="18">
        <f t="shared" si="20"/>
        <v>0.97671804751839886</v>
      </c>
      <c r="AJ114" s="18">
        <f t="shared" si="21"/>
        <v>0.97783095902769857</v>
      </c>
      <c r="AK114" s="19">
        <f t="shared" si="22"/>
        <v>0.97463610098092412</v>
      </c>
      <c r="AL114" s="19">
        <f t="shared" si="23"/>
        <v>0.96330039722950189</v>
      </c>
      <c r="AM114" s="19">
        <f t="shared" si="24"/>
        <v>0.97450150652595036</v>
      </c>
      <c r="AN114" s="19">
        <f t="shared" si="25"/>
        <v>0.9651301052506136</v>
      </c>
      <c r="AO114" s="19">
        <f t="shared" si="26"/>
        <v>0.9694750294869745</v>
      </c>
      <c r="AP114" s="19">
        <f t="shared" si="27"/>
        <v>0.9635038147799353</v>
      </c>
      <c r="AQ114" s="19">
        <f t="shared" si="28"/>
        <v>0.97325225112508762</v>
      </c>
      <c r="AR114" s="20">
        <f t="shared" si="29"/>
        <v>0.9998996268737792</v>
      </c>
      <c r="AS114" s="20">
        <f t="shared" si="30"/>
        <v>0.97990994629680217</v>
      </c>
      <c r="AT114" s="20">
        <f t="shared" si="31"/>
        <v>0.97450150652595036</v>
      </c>
      <c r="AU114" s="20">
        <f t="shared" si="32"/>
        <v>0.98664421973408167</v>
      </c>
      <c r="AV114" s="20">
        <f t="shared" si="33"/>
        <v>0.99740702225193212</v>
      </c>
      <c r="AW114" s="20">
        <f t="shared" si="34"/>
        <v>0.99827390076036826</v>
      </c>
      <c r="AX114" s="20">
        <f t="shared" si="35"/>
        <v>0.99792724778067154</v>
      </c>
      <c r="AY114" s="16">
        <f t="shared" si="36"/>
        <v>0.98650079160091908</v>
      </c>
      <c r="AZ114" s="16">
        <f t="shared" si="37"/>
        <v>0.96537255188072479</v>
      </c>
      <c r="BA114" s="16">
        <f t="shared" si="38"/>
        <v>0.9651301052506136</v>
      </c>
      <c r="BB114" s="16">
        <f t="shared" si="39"/>
        <v>0.98664421973408167</v>
      </c>
      <c r="BC114" s="16">
        <f t="shared" si="40"/>
        <v>0.98193160241576705</v>
      </c>
      <c r="BD114" s="16">
        <f t="shared" si="41"/>
        <v>0.98094742110320154</v>
      </c>
      <c r="BE114" s="16">
        <f t="shared" si="42"/>
        <v>0.98447425771006747</v>
      </c>
      <c r="BF114" s="13">
        <f t="shared" si="43"/>
        <v>0.99708515281219223</v>
      </c>
      <c r="BG114" s="13">
        <f t="shared" si="44"/>
        <v>0.97509342190437975</v>
      </c>
      <c r="BH114" s="13">
        <f t="shared" si="45"/>
        <v>0.9694750294869745</v>
      </c>
      <c r="BI114" s="13">
        <f t="shared" si="46"/>
        <v>0.99740702225193212</v>
      </c>
      <c r="BJ114" s="13">
        <f t="shared" si="47"/>
        <v>0.98193160241576705</v>
      </c>
      <c r="BK114" s="13">
        <f t="shared" si="48"/>
        <v>0.99743538769630458</v>
      </c>
      <c r="BL114" s="13">
        <f t="shared" si="49"/>
        <v>0.99570651107120201</v>
      </c>
      <c r="BM114" s="21">
        <f t="shared" si="50"/>
        <v>0.99827423751836397</v>
      </c>
      <c r="BN114" s="21">
        <f t="shared" si="51"/>
        <v>0.97671804751839886</v>
      </c>
      <c r="BO114" s="21">
        <f t="shared" si="52"/>
        <v>0.9635038147799353</v>
      </c>
      <c r="BP114" s="21">
        <f t="shared" si="53"/>
        <v>0.99827390076036826</v>
      </c>
      <c r="BQ114" s="21">
        <f t="shared" si="54"/>
        <v>0.98094742110320154</v>
      </c>
      <c r="BR114" s="21">
        <f t="shared" si="55"/>
        <v>0.99743538769630458</v>
      </c>
      <c r="BS114" s="21">
        <f t="shared" si="56"/>
        <v>0.99647313133148163</v>
      </c>
      <c r="BT114" s="22">
        <f t="shared" si="57"/>
        <v>0.9978157239099007</v>
      </c>
      <c r="BU114" s="22">
        <f t="shared" si="58"/>
        <v>0.97783095902769857</v>
      </c>
      <c r="BV114" s="22">
        <f t="shared" si="59"/>
        <v>0.97325225112508762</v>
      </c>
      <c r="BW114" s="22">
        <f t="shared" si="60"/>
        <v>0.99792724778067154</v>
      </c>
      <c r="BX114" s="22">
        <f t="shared" si="61"/>
        <v>0.98447425771006747</v>
      </c>
      <c r="BY114" s="22">
        <f t="shared" si="62"/>
        <v>0.99570651107120201</v>
      </c>
      <c r="BZ114" s="22">
        <f t="shared" si="63"/>
        <v>0.99647313133148163</v>
      </c>
      <c r="CC114" s="2" t="str">
        <f t="shared" si="4"/>
        <v>Q3/1986</v>
      </c>
      <c r="CD114" s="3">
        <f t="shared" si="71"/>
        <v>0.98022211636567969</v>
      </c>
      <c r="CE114" s="3">
        <f t="shared" si="72"/>
        <v>0.99708515281219223</v>
      </c>
      <c r="CF114" s="3">
        <f t="shared" si="73"/>
        <v>0.99827423751836397</v>
      </c>
      <c r="CG114" s="3">
        <f t="shared" si="74"/>
        <v>0.9745351551396938</v>
      </c>
      <c r="CH114" s="3">
        <f t="shared" si="75"/>
        <v>0.9814395117594843</v>
      </c>
      <c r="CI114" s="3">
        <f t="shared" si="76"/>
        <v>0.99732655489199717</v>
      </c>
      <c r="CJ114" s="2">
        <v>0</v>
      </c>
      <c r="CL114" s="3" t="e">
        <v>#N/A</v>
      </c>
      <c r="CM114" s="3" t="e">
        <v>#N/A</v>
      </c>
      <c r="CN114" s="3" t="e">
        <v>#N/A</v>
      </c>
      <c r="CR114" s="2" t="str">
        <f t="shared" si="67"/>
        <v>Q3/1986</v>
      </c>
      <c r="CS114" s="3">
        <f t="shared" si="68"/>
        <v>0.99641423176224542</v>
      </c>
      <c r="CT114" s="3">
        <f t="shared" si="69"/>
        <v>0.99058510370986697</v>
      </c>
    </row>
    <row r="115" spans="1:98" x14ac:dyDescent="0.25">
      <c r="A115" s="2" t="str">
        <f>'Real GDP'!A114</f>
        <v>Q4/1986</v>
      </c>
      <c r="B115" s="3">
        <f>100*DataTransformed!B110</f>
        <v>2.0656935754352901</v>
      </c>
      <c r="C115" s="3">
        <f>100*DataTransformed!L110</f>
        <v>2.2206109142175023</v>
      </c>
      <c r="D115" s="3">
        <f>100*DataTransformed!C110</f>
        <v>6.9973539631053683</v>
      </c>
      <c r="E115" s="3">
        <f>100*DataTransformed!M110</f>
        <v>2.022110664642085</v>
      </c>
      <c r="F115" s="3">
        <f>100*DataTransformed!D110</f>
        <v>0.96121235022614826</v>
      </c>
      <c r="G115" s="3">
        <f>100*DataTransformed!N110</f>
        <v>2.1991166913462479</v>
      </c>
      <c r="H115" s="3">
        <f>100*DataTransformed!E110</f>
        <v>3.9686788884178981</v>
      </c>
      <c r="I115" s="3">
        <f>100*DataTransformed!O110</f>
        <v>2.2361589741027643</v>
      </c>
      <c r="J115" s="3">
        <f>100*DataTransformed!F110</f>
        <v>1.6389982080930565</v>
      </c>
      <c r="K115" s="3">
        <f>100*DataTransformed!P110</f>
        <v>2.2556805604363461</v>
      </c>
      <c r="L115" s="3">
        <f>100*DataTransformed!G110</f>
        <v>-2.8920202178547072</v>
      </c>
      <c r="M115" s="3">
        <f>100*DataTransformed!Q110</f>
        <v>2.2647473980274668</v>
      </c>
      <c r="N115" s="3">
        <f>100*DataTransformed!H110</f>
        <v>3.1424109619020868</v>
      </c>
      <c r="O115" s="3">
        <f>100*DataTransformed!R110</f>
        <v>2.2256663740300553</v>
      </c>
      <c r="P115" s="3">
        <f>100*DataTransformed!I110</f>
        <v>2.5470890265559376</v>
      </c>
      <c r="Q115" s="3">
        <f>100*DataTransformed!S110</f>
        <v>2.3302677639057023</v>
      </c>
      <c r="V115" s="2" t="str">
        <f t="shared" si="3"/>
        <v>Q4/1986</v>
      </c>
      <c r="W115" s="17">
        <f t="shared" si="8"/>
        <v>0.98073745498857079</v>
      </c>
      <c r="X115" s="17">
        <f t="shared" si="9"/>
        <v>0.97506974972771365</v>
      </c>
      <c r="Y115" s="17">
        <f t="shared" si="10"/>
        <v>0.99990109598512111</v>
      </c>
      <c r="Z115" s="17">
        <f t="shared" si="11"/>
        <v>0.98699875293232542</v>
      </c>
      <c r="AA115" s="17">
        <f t="shared" si="12"/>
        <v>0.99714473281790128</v>
      </c>
      <c r="AB115" s="17">
        <f t="shared" si="13"/>
        <v>0.99830532390444826</v>
      </c>
      <c r="AC115" s="17">
        <f t="shared" si="14"/>
        <v>0.99784439390697421</v>
      </c>
      <c r="AD115" s="18">
        <f t="shared" si="15"/>
        <v>0.98073745498857079</v>
      </c>
      <c r="AE115" s="18">
        <f t="shared" si="16"/>
        <v>0.96437658371055968</v>
      </c>
      <c r="AF115" s="18">
        <f t="shared" si="17"/>
        <v>0.98041782184512527</v>
      </c>
      <c r="AG115" s="18">
        <f t="shared" si="18"/>
        <v>0.96616799797696706</v>
      </c>
      <c r="AH115" s="18">
        <f t="shared" si="19"/>
        <v>0.97560954707798597</v>
      </c>
      <c r="AI115" s="18">
        <f t="shared" si="20"/>
        <v>0.97717446220946302</v>
      </c>
      <c r="AJ115" s="18">
        <f t="shared" si="21"/>
        <v>0.97829407757809761</v>
      </c>
      <c r="AK115" s="19">
        <f t="shared" si="22"/>
        <v>0.97506974972771365</v>
      </c>
      <c r="AL115" s="19">
        <f t="shared" si="23"/>
        <v>0.96437658371055968</v>
      </c>
      <c r="AM115" s="19">
        <f t="shared" si="24"/>
        <v>0.97493000932443552</v>
      </c>
      <c r="AN115" s="19">
        <f t="shared" si="25"/>
        <v>0.96616557797037994</v>
      </c>
      <c r="AO115" s="19">
        <f t="shared" si="26"/>
        <v>0.97001866309292473</v>
      </c>
      <c r="AP115" s="19">
        <f t="shared" si="27"/>
        <v>0.96412205988243793</v>
      </c>
      <c r="AQ115" s="19">
        <f t="shared" si="28"/>
        <v>0.97366444459096224</v>
      </c>
      <c r="AR115" s="20">
        <f t="shared" si="29"/>
        <v>0.99990109598512111</v>
      </c>
      <c r="AS115" s="20">
        <f t="shared" si="30"/>
        <v>0.98041782184512527</v>
      </c>
      <c r="AT115" s="20">
        <f t="shared" si="31"/>
        <v>0.97493000932443552</v>
      </c>
      <c r="AU115" s="20">
        <f t="shared" si="32"/>
        <v>0.98713352594017167</v>
      </c>
      <c r="AV115" s="20">
        <f t="shared" si="33"/>
        <v>0.99746155244525092</v>
      </c>
      <c r="AW115" s="20">
        <f t="shared" si="34"/>
        <v>0.99830665175308131</v>
      </c>
      <c r="AX115" s="20">
        <f t="shared" si="35"/>
        <v>0.99795624490596735</v>
      </c>
      <c r="AY115" s="16">
        <f t="shared" si="36"/>
        <v>0.98699875293232542</v>
      </c>
      <c r="AZ115" s="16">
        <f t="shared" si="37"/>
        <v>0.96616799797696706</v>
      </c>
      <c r="BA115" s="16">
        <f t="shared" si="38"/>
        <v>0.96616557797037994</v>
      </c>
      <c r="BB115" s="16">
        <f t="shared" si="39"/>
        <v>0.98713352594017167</v>
      </c>
      <c r="BC115" s="16">
        <f t="shared" si="40"/>
        <v>0.98242281900373774</v>
      </c>
      <c r="BD115" s="16">
        <f t="shared" si="41"/>
        <v>0.98145514461709193</v>
      </c>
      <c r="BE115" s="16">
        <f t="shared" si="42"/>
        <v>0.98495628951031988</v>
      </c>
      <c r="BF115" s="13">
        <f t="shared" si="43"/>
        <v>0.99714473281790128</v>
      </c>
      <c r="BG115" s="13">
        <f t="shared" si="44"/>
        <v>0.97560954707798597</v>
      </c>
      <c r="BH115" s="13">
        <f t="shared" si="45"/>
        <v>0.97001866309292473</v>
      </c>
      <c r="BI115" s="13">
        <f t="shared" si="46"/>
        <v>0.99746155244525092</v>
      </c>
      <c r="BJ115" s="13">
        <f t="shared" si="47"/>
        <v>0.98242281900373774</v>
      </c>
      <c r="BK115" s="13">
        <f t="shared" si="48"/>
        <v>0.99747829000309263</v>
      </c>
      <c r="BL115" s="13">
        <f t="shared" si="49"/>
        <v>0.99578246047602281</v>
      </c>
      <c r="BM115" s="21">
        <f t="shared" si="50"/>
        <v>0.99830532390444826</v>
      </c>
      <c r="BN115" s="21">
        <f t="shared" si="51"/>
        <v>0.97717446220946302</v>
      </c>
      <c r="BO115" s="21">
        <f t="shared" si="52"/>
        <v>0.96412205988243793</v>
      </c>
      <c r="BP115" s="21">
        <f t="shared" si="53"/>
        <v>0.99830665175308131</v>
      </c>
      <c r="BQ115" s="21">
        <f t="shared" si="54"/>
        <v>0.98145514461709193</v>
      </c>
      <c r="BR115" s="21">
        <f t="shared" si="55"/>
        <v>0.99747829000309263</v>
      </c>
      <c r="BS115" s="21">
        <f t="shared" si="56"/>
        <v>0.99653457220740937</v>
      </c>
      <c r="BT115" s="22">
        <f t="shared" si="57"/>
        <v>0.99784439390697421</v>
      </c>
      <c r="BU115" s="22">
        <f t="shared" si="58"/>
        <v>0.97829407757809761</v>
      </c>
      <c r="BV115" s="22">
        <f t="shared" si="59"/>
        <v>0.97366444459096224</v>
      </c>
      <c r="BW115" s="22">
        <f t="shared" si="60"/>
        <v>0.99795624490596735</v>
      </c>
      <c r="BX115" s="22">
        <f t="shared" si="61"/>
        <v>0.98495628951031988</v>
      </c>
      <c r="BY115" s="22">
        <f t="shared" si="62"/>
        <v>0.99578246047602281</v>
      </c>
      <c r="BZ115" s="22">
        <f t="shared" si="63"/>
        <v>0.99653457220740937</v>
      </c>
      <c r="CC115" s="2" t="str">
        <f t="shared" si="4"/>
        <v>Q4/1986</v>
      </c>
      <c r="CD115" s="3">
        <f t="shared" si="71"/>
        <v>0.98073745498857079</v>
      </c>
      <c r="CE115" s="3">
        <f t="shared" si="72"/>
        <v>0.99714473281790128</v>
      </c>
      <c r="CF115" s="3">
        <f t="shared" si="73"/>
        <v>0.99830532390444826</v>
      </c>
      <c r="CG115" s="3">
        <f t="shared" si="74"/>
        <v>0.97496494442525505</v>
      </c>
      <c r="CH115" s="3">
        <f t="shared" si="75"/>
        <v>0.98193898181041483</v>
      </c>
      <c r="CI115" s="3">
        <f t="shared" si="76"/>
        <v>0.99738234753841348</v>
      </c>
      <c r="CJ115" s="2">
        <v>0</v>
      </c>
      <c r="CL115" s="3" t="e">
        <v>#N/A</v>
      </c>
      <c r="CM115" s="3" t="e">
        <v>#N/A</v>
      </c>
      <c r="CN115" s="3" t="e">
        <v>#N/A</v>
      </c>
      <c r="CR115" s="2" t="str">
        <f t="shared" si="67"/>
        <v>Q4/1986</v>
      </c>
      <c r="CS115" s="3">
        <f t="shared" si="68"/>
        <v>0.99648952309923156</v>
      </c>
      <c r="CT115" s="3">
        <f t="shared" si="69"/>
        <v>0.99079092326628282</v>
      </c>
    </row>
    <row r="116" spans="1:98" x14ac:dyDescent="0.25">
      <c r="A116" s="2" t="str">
        <f>'Real GDP'!A115</f>
        <v>Q1/1987</v>
      </c>
      <c r="B116" s="3">
        <f>100*DataTransformed!B111</f>
        <v>2.7871822207224284</v>
      </c>
      <c r="C116" s="3">
        <f>100*DataTransformed!L111</f>
        <v>2.8975956202138775</v>
      </c>
      <c r="D116" s="3">
        <f>100*DataTransformed!C111</f>
        <v>3.5528107618887361</v>
      </c>
      <c r="E116" s="3">
        <f>100*DataTransformed!M111</f>
        <v>2.6100480082938304</v>
      </c>
      <c r="F116" s="3">
        <f>100*DataTransformed!D111</f>
        <v>1.0824717412766915</v>
      </c>
      <c r="G116" s="3">
        <f>100*DataTransformed!N111</f>
        <v>2.7630806192959767</v>
      </c>
      <c r="H116" s="3">
        <f>100*DataTransformed!E111</f>
        <v>-10.167350561943067</v>
      </c>
      <c r="I116" s="3">
        <f>100*DataTransformed!O111</f>
        <v>2.9270257809450584</v>
      </c>
      <c r="J116" s="3">
        <f>100*DataTransformed!F111</f>
        <v>1.635150593244461</v>
      </c>
      <c r="K116" s="3">
        <f>100*DataTransformed!P111</f>
        <v>2.8710278399987743</v>
      </c>
      <c r="L116" s="3">
        <f>100*DataTransformed!G111</f>
        <v>9.1580173667065168</v>
      </c>
      <c r="M116" s="3">
        <f>100*DataTransformed!Q111</f>
        <v>2.8030050378422544</v>
      </c>
      <c r="N116" s="3">
        <f>100*DataTransformed!H111</f>
        <v>-0.28635946694279824</v>
      </c>
      <c r="O116" s="3">
        <f>100*DataTransformed!R111</f>
        <v>2.9112946772247739</v>
      </c>
      <c r="P116" s="3">
        <f>100*DataTransformed!I111</f>
        <v>8.1099640119088434</v>
      </c>
      <c r="Q116" s="3">
        <f>100*DataTransformed!S111</f>
        <v>2.5693483681889617</v>
      </c>
      <c r="V116" s="2" t="str">
        <f t="shared" si="3"/>
        <v>Q1/1987</v>
      </c>
      <c r="W116" s="17">
        <f t="shared" si="8"/>
        <v>0.98109128417734215</v>
      </c>
      <c r="X116" s="17">
        <f t="shared" si="9"/>
        <v>0.97567505312747616</v>
      </c>
      <c r="Y116" s="17">
        <f t="shared" si="10"/>
        <v>0.99990229262862085</v>
      </c>
      <c r="Z116" s="17">
        <f t="shared" si="11"/>
        <v>0.98805479380086347</v>
      </c>
      <c r="AA116" s="17">
        <f t="shared" si="12"/>
        <v>0.99719848364619734</v>
      </c>
      <c r="AB116" s="17">
        <f t="shared" si="13"/>
        <v>0.99836374786822668</v>
      </c>
      <c r="AC116" s="17">
        <f t="shared" si="14"/>
        <v>0.99777919094482392</v>
      </c>
      <c r="AD116" s="18">
        <f t="shared" si="15"/>
        <v>0.98109128417734215</v>
      </c>
      <c r="AE116" s="18">
        <f t="shared" si="16"/>
        <v>0.965300656910272</v>
      </c>
      <c r="AF116" s="18">
        <f t="shared" si="17"/>
        <v>0.98074937026038822</v>
      </c>
      <c r="AG116" s="18">
        <f t="shared" si="18"/>
        <v>0.96819038337847096</v>
      </c>
      <c r="AH116" s="18">
        <f t="shared" si="19"/>
        <v>0.97616765642591663</v>
      </c>
      <c r="AI116" s="18">
        <f t="shared" si="20"/>
        <v>0.97747787186320223</v>
      </c>
      <c r="AJ116" s="18">
        <f t="shared" si="21"/>
        <v>0.97906471561076636</v>
      </c>
      <c r="AK116" s="19">
        <f t="shared" si="22"/>
        <v>0.97567505312747616</v>
      </c>
      <c r="AL116" s="19">
        <f t="shared" si="23"/>
        <v>0.965300656910272</v>
      </c>
      <c r="AM116" s="19">
        <f t="shared" si="24"/>
        <v>0.97551609783017745</v>
      </c>
      <c r="AN116" s="19">
        <f t="shared" si="25"/>
        <v>0.9683754020008406</v>
      </c>
      <c r="AO116" s="19">
        <f t="shared" si="26"/>
        <v>0.97079386750568164</v>
      </c>
      <c r="AP116" s="19">
        <f t="shared" si="27"/>
        <v>0.96484078060321998</v>
      </c>
      <c r="AQ116" s="19">
        <f t="shared" si="28"/>
        <v>0.97458297838963237</v>
      </c>
      <c r="AR116" s="20">
        <f t="shared" si="29"/>
        <v>0.99990229262862085</v>
      </c>
      <c r="AS116" s="20">
        <f t="shared" si="30"/>
        <v>0.98074937026038822</v>
      </c>
      <c r="AT116" s="20">
        <f t="shared" si="31"/>
        <v>0.97551609783017745</v>
      </c>
      <c r="AU116" s="20">
        <f t="shared" si="32"/>
        <v>0.98817661149318758</v>
      </c>
      <c r="AV116" s="20">
        <f t="shared" si="33"/>
        <v>0.99750109942630971</v>
      </c>
      <c r="AW116" s="20">
        <f t="shared" si="34"/>
        <v>0.99836842491290356</v>
      </c>
      <c r="AX116" s="20">
        <f t="shared" si="35"/>
        <v>0.99786394317756055</v>
      </c>
      <c r="AY116" s="16">
        <f t="shared" si="36"/>
        <v>0.98805479380086347</v>
      </c>
      <c r="AZ116" s="16">
        <f t="shared" si="37"/>
        <v>0.96819038337847096</v>
      </c>
      <c r="BA116" s="16">
        <f t="shared" si="38"/>
        <v>0.9683754020008406</v>
      </c>
      <c r="BB116" s="16">
        <f t="shared" si="39"/>
        <v>0.98817661149318758</v>
      </c>
      <c r="BC116" s="16">
        <f t="shared" si="40"/>
        <v>0.98363565029368416</v>
      </c>
      <c r="BD116" s="16">
        <f t="shared" si="41"/>
        <v>0.98292773193222083</v>
      </c>
      <c r="BE116" s="16">
        <f t="shared" si="42"/>
        <v>0.98573894797026662</v>
      </c>
      <c r="BF116" s="13">
        <f t="shared" si="43"/>
        <v>0.99719848364619734</v>
      </c>
      <c r="BG116" s="13">
        <f t="shared" si="44"/>
        <v>0.97616765642591663</v>
      </c>
      <c r="BH116" s="13">
        <f t="shared" si="45"/>
        <v>0.97079386750568164</v>
      </c>
      <c r="BI116" s="13">
        <f t="shared" si="46"/>
        <v>0.99750109942630971</v>
      </c>
      <c r="BJ116" s="13">
        <f t="shared" si="47"/>
        <v>0.98363565029368416</v>
      </c>
      <c r="BK116" s="13">
        <f t="shared" si="48"/>
        <v>0.99752447831529023</v>
      </c>
      <c r="BL116" s="13">
        <f t="shared" si="49"/>
        <v>0.99584319123240117</v>
      </c>
      <c r="BM116" s="21">
        <f t="shared" si="50"/>
        <v>0.99836374786822668</v>
      </c>
      <c r="BN116" s="21">
        <f t="shared" si="51"/>
        <v>0.97747787186320223</v>
      </c>
      <c r="BO116" s="21">
        <f t="shared" si="52"/>
        <v>0.96484078060321998</v>
      </c>
      <c r="BP116" s="21">
        <f t="shared" si="53"/>
        <v>0.99836842491290356</v>
      </c>
      <c r="BQ116" s="21">
        <f t="shared" si="54"/>
        <v>0.98292773193222083</v>
      </c>
      <c r="BR116" s="21">
        <f t="shared" si="55"/>
        <v>0.99752447831529023</v>
      </c>
      <c r="BS116" s="21">
        <f t="shared" si="56"/>
        <v>0.99652423950673852</v>
      </c>
      <c r="BT116" s="22">
        <f t="shared" si="57"/>
        <v>0.99777919094482392</v>
      </c>
      <c r="BU116" s="22">
        <f t="shared" si="58"/>
        <v>0.97906471561076636</v>
      </c>
      <c r="BV116" s="22">
        <f t="shared" si="59"/>
        <v>0.97458297838963237</v>
      </c>
      <c r="BW116" s="22">
        <f t="shared" si="60"/>
        <v>0.99786394317756055</v>
      </c>
      <c r="BX116" s="22">
        <f t="shared" si="61"/>
        <v>0.98573894797026662</v>
      </c>
      <c r="BY116" s="22">
        <f t="shared" si="62"/>
        <v>0.99584319123240117</v>
      </c>
      <c r="BZ116" s="22">
        <f t="shared" si="63"/>
        <v>0.99652423950673852</v>
      </c>
      <c r="CC116" s="2" t="str">
        <f t="shared" si="4"/>
        <v>Q1/1987</v>
      </c>
      <c r="CD116" s="3">
        <f t="shared" si="71"/>
        <v>0.98109128417734215</v>
      </c>
      <c r="CE116" s="3">
        <f t="shared" si="72"/>
        <v>0.99719848364619734</v>
      </c>
      <c r="CF116" s="3">
        <f t="shared" si="73"/>
        <v>0.99836374786822668</v>
      </c>
      <c r="CG116" s="3">
        <f t="shared" si="74"/>
        <v>0.97555583665450207</v>
      </c>
      <c r="CH116" s="3">
        <f t="shared" si="75"/>
        <v>0.98328169111295249</v>
      </c>
      <c r="CI116" s="3">
        <f t="shared" si="76"/>
        <v>0.99742544548128165</v>
      </c>
      <c r="CJ116" s="2">
        <v>0</v>
      </c>
      <c r="CL116" s="3" t="e">
        <v>#N/A</v>
      </c>
      <c r="CM116" s="3" t="e">
        <v>#N/A</v>
      </c>
      <c r="CN116" s="3" t="e">
        <v>#N/A</v>
      </c>
      <c r="CR116" s="2" t="str">
        <f t="shared" si="67"/>
        <v>Q1/1987</v>
      </c>
      <c r="CS116" s="3">
        <f t="shared" si="68"/>
        <v>0.99657132646798696</v>
      </c>
      <c r="CT116" s="3">
        <f t="shared" si="69"/>
        <v>0.99106648844777401</v>
      </c>
    </row>
    <row r="117" spans="1:98" x14ac:dyDescent="0.25">
      <c r="A117" s="2" t="str">
        <f>'Real GDP'!A116</f>
        <v>Q2/1987</v>
      </c>
      <c r="B117" s="3">
        <f>100*DataTransformed!B112</f>
        <v>4.4650535022007887</v>
      </c>
      <c r="C117" s="3">
        <f>100*DataTransformed!L112</f>
        <v>2.668909547542242</v>
      </c>
      <c r="D117" s="3">
        <f>100*DataTransformed!C112</f>
        <v>5.7370712868191731</v>
      </c>
      <c r="E117" s="3">
        <f>100*DataTransformed!M112</f>
        <v>2.8287410095458654</v>
      </c>
      <c r="F117" s="3">
        <f>100*DataTransformed!D112</f>
        <v>4.5537458135175513</v>
      </c>
      <c r="G117" s="3">
        <f>100*DataTransformed!N112</f>
        <v>2.6017432657177153</v>
      </c>
      <c r="H117" s="3">
        <f>100*DataTransformed!E112</f>
        <v>8.8806597615327831</v>
      </c>
      <c r="I117" s="3">
        <f>100*DataTransformed!O112</f>
        <v>2.6913622528294212</v>
      </c>
      <c r="J117" s="3">
        <f>100*DataTransformed!F112</f>
        <v>6.012117248092963</v>
      </c>
      <c r="K117" s="3">
        <f>100*DataTransformed!P112</f>
        <v>2.6992051888719004</v>
      </c>
      <c r="L117" s="3">
        <f>100*DataTransformed!G112</f>
        <v>5.1531088193357277</v>
      </c>
      <c r="M117" s="3">
        <f>100*DataTransformed!Q112</f>
        <v>2.6917018659144532</v>
      </c>
      <c r="N117" s="3">
        <f>100*DataTransformed!H112</f>
        <v>8.295737955173621</v>
      </c>
      <c r="O117" s="3">
        <f>100*DataTransformed!R112</f>
        <v>2.6848837515643709</v>
      </c>
      <c r="P117" s="3">
        <f>100*DataTransformed!I112</f>
        <v>5.9399063735753543</v>
      </c>
      <c r="Q117" s="3">
        <f>100*DataTransformed!S112</f>
        <v>2.7868015972092763</v>
      </c>
      <c r="V117" s="2" t="str">
        <f t="shared" si="3"/>
        <v>Q2/1987</v>
      </c>
      <c r="W117" s="17">
        <f t="shared" si="8"/>
        <v>0.98139232072369953</v>
      </c>
      <c r="X117" s="17">
        <f t="shared" si="9"/>
        <v>0.97565690988680132</v>
      </c>
      <c r="Y117" s="17">
        <f t="shared" si="10"/>
        <v>0.99990149411225782</v>
      </c>
      <c r="Z117" s="17">
        <f t="shared" si="11"/>
        <v>0.98820106752527259</v>
      </c>
      <c r="AA117" s="17">
        <f t="shared" si="12"/>
        <v>0.99719889000174899</v>
      </c>
      <c r="AB117" s="17">
        <f t="shared" si="13"/>
        <v>0.99837515145088473</v>
      </c>
      <c r="AC117" s="17">
        <f t="shared" si="14"/>
        <v>0.9977622538333526</v>
      </c>
      <c r="AD117" s="18">
        <f t="shared" si="15"/>
        <v>0.98139232072369953</v>
      </c>
      <c r="AE117" s="18">
        <f t="shared" si="16"/>
        <v>0.96545322537963474</v>
      </c>
      <c r="AF117" s="18">
        <f t="shared" si="17"/>
        <v>0.98104667339628715</v>
      </c>
      <c r="AG117" s="18">
        <f t="shared" si="18"/>
        <v>0.96829716084579021</v>
      </c>
      <c r="AH117" s="18">
        <f t="shared" si="19"/>
        <v>0.97659257435938895</v>
      </c>
      <c r="AI117" s="18">
        <f t="shared" si="20"/>
        <v>0.97794731824577297</v>
      </c>
      <c r="AJ117" s="18">
        <f t="shared" si="21"/>
        <v>0.97944033031878508</v>
      </c>
      <c r="AK117" s="19">
        <f t="shared" si="22"/>
        <v>0.97565690988680132</v>
      </c>
      <c r="AL117" s="19">
        <f t="shared" si="23"/>
        <v>0.96545322537963474</v>
      </c>
      <c r="AM117" s="19">
        <f t="shared" si="24"/>
        <v>0.97548475139454172</v>
      </c>
      <c r="AN117" s="19">
        <f t="shared" si="25"/>
        <v>0.96845447589026845</v>
      </c>
      <c r="AO117" s="19">
        <f t="shared" si="26"/>
        <v>0.97078813027298139</v>
      </c>
      <c r="AP117" s="19">
        <f t="shared" si="27"/>
        <v>0.96480686359389045</v>
      </c>
      <c r="AQ117" s="19">
        <f t="shared" si="28"/>
        <v>0.97451004438693423</v>
      </c>
      <c r="AR117" s="20">
        <f t="shared" si="29"/>
        <v>0.99990149411225782</v>
      </c>
      <c r="AS117" s="20">
        <f t="shared" si="30"/>
        <v>0.98104667339628715</v>
      </c>
      <c r="AT117" s="20">
        <f t="shared" si="31"/>
        <v>0.97548475139454172</v>
      </c>
      <c r="AU117" s="20">
        <f t="shared" si="32"/>
        <v>0.98831747440916162</v>
      </c>
      <c r="AV117" s="20">
        <f t="shared" si="33"/>
        <v>0.99750426802702363</v>
      </c>
      <c r="AW117" s="20">
        <f t="shared" si="34"/>
        <v>0.99838344255882583</v>
      </c>
      <c r="AX117" s="20">
        <f t="shared" si="35"/>
        <v>0.99785215670921878</v>
      </c>
      <c r="AY117" s="16">
        <f t="shared" si="36"/>
        <v>0.98820106752527259</v>
      </c>
      <c r="AZ117" s="16">
        <f t="shared" si="37"/>
        <v>0.96829716084579021</v>
      </c>
      <c r="BA117" s="16">
        <f t="shared" si="38"/>
        <v>0.96845447589026845</v>
      </c>
      <c r="BB117" s="16">
        <f t="shared" si="39"/>
        <v>0.98831747440916162</v>
      </c>
      <c r="BC117" s="16">
        <f t="shared" si="40"/>
        <v>0.98386760658296912</v>
      </c>
      <c r="BD117" s="16">
        <f t="shared" si="41"/>
        <v>0.98318362272910198</v>
      </c>
      <c r="BE117" s="16">
        <f t="shared" si="42"/>
        <v>0.98591963885709744</v>
      </c>
      <c r="BF117" s="13">
        <f t="shared" si="43"/>
        <v>0.99719889000174899</v>
      </c>
      <c r="BG117" s="13">
        <f t="shared" si="44"/>
        <v>0.97659257435938895</v>
      </c>
      <c r="BH117" s="13">
        <f t="shared" si="45"/>
        <v>0.97078813027298139</v>
      </c>
      <c r="BI117" s="13">
        <f t="shared" si="46"/>
        <v>0.99750426802702363</v>
      </c>
      <c r="BJ117" s="13">
        <f t="shared" si="47"/>
        <v>0.98386760658296912</v>
      </c>
      <c r="BK117" s="13">
        <f t="shared" si="48"/>
        <v>0.99750806334550757</v>
      </c>
      <c r="BL117" s="13">
        <f t="shared" si="49"/>
        <v>0.99581161325713752</v>
      </c>
      <c r="BM117" s="21">
        <f t="shared" si="50"/>
        <v>0.99837515145088473</v>
      </c>
      <c r="BN117" s="21">
        <f t="shared" si="51"/>
        <v>0.97794731824577297</v>
      </c>
      <c r="BO117" s="21">
        <f t="shared" si="52"/>
        <v>0.96480686359389045</v>
      </c>
      <c r="BP117" s="21">
        <f t="shared" si="53"/>
        <v>0.99838344255882583</v>
      </c>
      <c r="BQ117" s="21">
        <f t="shared" si="54"/>
        <v>0.98318362272910198</v>
      </c>
      <c r="BR117" s="21">
        <f t="shared" si="55"/>
        <v>0.99750806334550757</v>
      </c>
      <c r="BS117" s="21">
        <f t="shared" si="56"/>
        <v>0.9965045845823598</v>
      </c>
      <c r="BT117" s="22">
        <f t="shared" si="57"/>
        <v>0.9977622538333526</v>
      </c>
      <c r="BU117" s="22">
        <f t="shared" si="58"/>
        <v>0.97944033031878508</v>
      </c>
      <c r="BV117" s="22">
        <f t="shared" si="59"/>
        <v>0.97451004438693423</v>
      </c>
      <c r="BW117" s="22">
        <f t="shared" si="60"/>
        <v>0.99785215670921878</v>
      </c>
      <c r="BX117" s="22">
        <f t="shared" si="61"/>
        <v>0.98591963885709744</v>
      </c>
      <c r="BY117" s="22">
        <f t="shared" si="62"/>
        <v>0.99581161325713752</v>
      </c>
      <c r="BZ117" s="22">
        <f t="shared" si="63"/>
        <v>0.9965045845823598</v>
      </c>
      <c r="CC117" s="2" t="str">
        <f t="shared" si="4"/>
        <v>Q2/1987</v>
      </c>
      <c r="CD117" s="3">
        <f t="shared" si="71"/>
        <v>0.98139232072369953</v>
      </c>
      <c r="CE117" s="3">
        <f t="shared" si="72"/>
        <v>0.99719889000174899</v>
      </c>
      <c r="CF117" s="3">
        <f t="shared" si="73"/>
        <v>0.99837515145088473</v>
      </c>
      <c r="CG117" s="3">
        <f t="shared" si="74"/>
        <v>0.97552779101760656</v>
      </c>
      <c r="CH117" s="3">
        <f t="shared" si="75"/>
        <v>0.98352561465603561</v>
      </c>
      <c r="CI117" s="3">
        <f t="shared" si="76"/>
        <v>0.99742792352070497</v>
      </c>
      <c r="CJ117" s="2">
        <v>0</v>
      </c>
      <c r="CL117" s="3" t="e">
        <v>#N/A</v>
      </c>
      <c r="CM117" s="3" t="e">
        <v>#N/A</v>
      </c>
      <c r="CN117" s="3" t="e">
        <v>#N/A</v>
      </c>
      <c r="CR117" s="2" t="str">
        <f t="shared" si="67"/>
        <v>Q2/1987</v>
      </c>
      <c r="CS117" s="3">
        <f t="shared" si="68"/>
        <v>0.99658072101689199</v>
      </c>
      <c r="CT117" s="3">
        <f t="shared" si="69"/>
        <v>0.99111005943264674</v>
      </c>
    </row>
    <row r="118" spans="1:98" x14ac:dyDescent="0.25">
      <c r="A118" s="2" t="str">
        <f>'Real GDP'!A117</f>
        <v>Q3/1987</v>
      </c>
      <c r="B118" s="3">
        <f>100*DataTransformed!B113</f>
        <v>3.6114533763850432</v>
      </c>
      <c r="C118" s="3">
        <f>100*DataTransformed!L113</f>
        <v>2.893545790926666</v>
      </c>
      <c r="D118" s="3">
        <f>100*DataTransformed!C113</f>
        <v>9.5558860365919429</v>
      </c>
      <c r="E118" s="3">
        <f>100*DataTransformed!M113</f>
        <v>2.4029413437851588</v>
      </c>
      <c r="F118" s="3">
        <f>100*DataTransformed!D113</f>
        <v>3.0408232549266501</v>
      </c>
      <c r="G118" s="3">
        <f>100*DataTransformed!N113</f>
        <v>2.9039921922009881</v>
      </c>
      <c r="H118" s="3">
        <f>100*DataTransformed!E113</f>
        <v>2.7589456766655474</v>
      </c>
      <c r="I118" s="3">
        <f>100*DataTransformed!O113</f>
        <v>2.9100033400862202</v>
      </c>
      <c r="J118" s="3">
        <f>100*DataTransformed!F113</f>
        <v>1.1529046329918913</v>
      </c>
      <c r="K118" s="3">
        <f>100*DataTransformed!P113</f>
        <v>2.8580467801198495</v>
      </c>
      <c r="L118" s="3">
        <f>100*DataTransformed!G113</f>
        <v>6.0812075115094899</v>
      </c>
      <c r="M118" s="3">
        <f>100*DataTransformed!Q113</f>
        <v>2.8523019376180514</v>
      </c>
      <c r="N118" s="3">
        <f>100*DataTransformed!H113</f>
        <v>7.9215650873592836</v>
      </c>
      <c r="O118" s="3">
        <f>100*DataTransformed!R113</f>
        <v>2.8772024005178309</v>
      </c>
      <c r="P118" s="3">
        <f>100*DataTransformed!I113</f>
        <v>8.1766659707671607</v>
      </c>
      <c r="Q118" s="3">
        <f>100*DataTransformed!S113</f>
        <v>3.0726715396221849</v>
      </c>
      <c r="V118" s="2" t="str">
        <f t="shared" si="3"/>
        <v>Q3/1987</v>
      </c>
      <c r="W118" s="17">
        <f t="shared" si="8"/>
        <v>0.98142154710539076</v>
      </c>
      <c r="X118" s="17">
        <f t="shared" si="9"/>
        <v>0.97624326869665667</v>
      </c>
      <c r="Y118" s="17">
        <f t="shared" si="10"/>
        <v>0.99990279915421942</v>
      </c>
      <c r="Z118" s="17">
        <f t="shared" si="11"/>
        <v>0.98832218095548208</v>
      </c>
      <c r="AA118" s="17">
        <f t="shared" si="12"/>
        <v>0.99723027763664174</v>
      </c>
      <c r="AB118" s="17">
        <f t="shared" si="13"/>
        <v>0.99845336060450485</v>
      </c>
      <c r="AC118" s="17">
        <f t="shared" si="14"/>
        <v>0.99776211984251217</v>
      </c>
      <c r="AD118" s="18">
        <f t="shared" si="15"/>
        <v>0.98142154710539076</v>
      </c>
      <c r="AE118" s="18">
        <f t="shared" si="16"/>
        <v>0.96590228435437919</v>
      </c>
      <c r="AF118" s="18">
        <f t="shared" si="17"/>
        <v>0.98105186792458499</v>
      </c>
      <c r="AG118" s="18">
        <f t="shared" si="18"/>
        <v>0.96867845484225945</v>
      </c>
      <c r="AH118" s="18">
        <f t="shared" si="19"/>
        <v>0.97678982642763468</v>
      </c>
      <c r="AI118" s="18">
        <f t="shared" si="20"/>
        <v>0.97818162972391753</v>
      </c>
      <c r="AJ118" s="18">
        <f t="shared" si="21"/>
        <v>0.97930378485185299</v>
      </c>
      <c r="AK118" s="19">
        <f t="shared" si="22"/>
        <v>0.97624326869665667</v>
      </c>
      <c r="AL118" s="19">
        <f t="shared" si="23"/>
        <v>0.96590228435437919</v>
      </c>
      <c r="AM118" s="19">
        <f t="shared" si="24"/>
        <v>0.97604753146039558</v>
      </c>
      <c r="AN118" s="19">
        <f t="shared" si="25"/>
        <v>0.96922999991122205</v>
      </c>
      <c r="AO118" s="19">
        <f t="shared" si="26"/>
        <v>0.97152021226326657</v>
      </c>
      <c r="AP118" s="19">
        <f t="shared" si="27"/>
        <v>0.96581250928186257</v>
      </c>
      <c r="AQ118" s="19">
        <f t="shared" si="28"/>
        <v>0.97512766447942845</v>
      </c>
      <c r="AR118" s="20">
        <f t="shared" si="29"/>
        <v>0.99990279915421942</v>
      </c>
      <c r="AS118" s="20">
        <f t="shared" si="30"/>
        <v>0.98105186792458499</v>
      </c>
      <c r="AT118" s="20">
        <f t="shared" si="31"/>
        <v>0.97604753146039558</v>
      </c>
      <c r="AU118" s="20">
        <f t="shared" si="32"/>
        <v>0.98843844145835857</v>
      </c>
      <c r="AV118" s="20">
        <f t="shared" si="33"/>
        <v>0.99753467692776254</v>
      </c>
      <c r="AW118" s="20">
        <f t="shared" si="34"/>
        <v>0.99847398272926258</v>
      </c>
      <c r="AX118" s="20">
        <f t="shared" si="35"/>
        <v>0.99786119510479843</v>
      </c>
      <c r="AY118" s="16">
        <f t="shared" si="36"/>
        <v>0.98832218095548208</v>
      </c>
      <c r="AZ118" s="16">
        <f t="shared" si="37"/>
        <v>0.96867845484225945</v>
      </c>
      <c r="BA118" s="16">
        <f t="shared" si="38"/>
        <v>0.96922999991122205</v>
      </c>
      <c r="BB118" s="16">
        <f t="shared" si="39"/>
        <v>0.98843844145835857</v>
      </c>
      <c r="BC118" s="16">
        <f t="shared" si="40"/>
        <v>0.984034228873928</v>
      </c>
      <c r="BD118" s="16">
        <f t="shared" si="41"/>
        <v>0.9833577308655046</v>
      </c>
      <c r="BE118" s="16">
        <f t="shared" si="42"/>
        <v>0.98597835546052348</v>
      </c>
      <c r="BF118" s="13">
        <f t="shared" si="43"/>
        <v>0.99723027763664174</v>
      </c>
      <c r="BG118" s="13">
        <f t="shared" si="44"/>
        <v>0.97678982642763468</v>
      </c>
      <c r="BH118" s="13">
        <f t="shared" si="45"/>
        <v>0.97152021226326657</v>
      </c>
      <c r="BI118" s="13">
        <f t="shared" si="46"/>
        <v>0.99753467692776254</v>
      </c>
      <c r="BJ118" s="13">
        <f t="shared" si="47"/>
        <v>0.984034228873928</v>
      </c>
      <c r="BK118" s="13">
        <f t="shared" si="48"/>
        <v>0.99755967105401078</v>
      </c>
      <c r="BL118" s="13">
        <f t="shared" si="49"/>
        <v>0.99580169638852767</v>
      </c>
      <c r="BM118" s="21">
        <f t="shared" si="50"/>
        <v>0.99845336060450485</v>
      </c>
      <c r="BN118" s="21">
        <f t="shared" si="51"/>
        <v>0.97818162972391753</v>
      </c>
      <c r="BO118" s="21">
        <f t="shared" si="52"/>
        <v>0.96581250928186257</v>
      </c>
      <c r="BP118" s="21">
        <f t="shared" si="53"/>
        <v>0.99847398272926258</v>
      </c>
      <c r="BQ118" s="21">
        <f t="shared" si="54"/>
        <v>0.9833577308655046</v>
      </c>
      <c r="BR118" s="21">
        <f t="shared" si="55"/>
        <v>0.99755967105401078</v>
      </c>
      <c r="BS118" s="21">
        <f t="shared" si="56"/>
        <v>0.99653045378451655</v>
      </c>
      <c r="BT118" s="22">
        <f t="shared" si="57"/>
        <v>0.99776211984251217</v>
      </c>
      <c r="BU118" s="22">
        <f t="shared" si="58"/>
        <v>0.97930378485185299</v>
      </c>
      <c r="BV118" s="22">
        <f t="shared" si="59"/>
        <v>0.97512766447942845</v>
      </c>
      <c r="BW118" s="22">
        <f t="shared" si="60"/>
        <v>0.99786119510479843</v>
      </c>
      <c r="BX118" s="22">
        <f t="shared" si="61"/>
        <v>0.98597835546052348</v>
      </c>
      <c r="BY118" s="22">
        <f t="shared" si="62"/>
        <v>0.99580169638852767</v>
      </c>
      <c r="BZ118" s="22">
        <f t="shared" si="63"/>
        <v>0.99653045378451655</v>
      </c>
      <c r="CC118" s="2" t="str">
        <f t="shared" si="4"/>
        <v>Q3/1987</v>
      </c>
      <c r="CD118" s="3">
        <f t="shared" si="71"/>
        <v>0.98142154710539076</v>
      </c>
      <c r="CE118" s="3">
        <f t="shared" si="72"/>
        <v>0.99723027763664174</v>
      </c>
      <c r="CF118" s="3">
        <f t="shared" si="73"/>
        <v>0.99845336060450485</v>
      </c>
      <c r="CG118" s="3">
        <f t="shared" si="74"/>
        <v>0.97609646576946085</v>
      </c>
      <c r="CH118" s="3">
        <f t="shared" si="75"/>
        <v>0.98369597986971624</v>
      </c>
      <c r="CI118" s="3">
        <f t="shared" si="76"/>
        <v>0.99745857710498231</v>
      </c>
      <c r="CJ118" s="2">
        <v>0</v>
      </c>
      <c r="CL118" s="3" t="e">
        <v>#N/A</v>
      </c>
      <c r="CM118" s="3" t="e">
        <v>#N/A</v>
      </c>
      <c r="CN118" s="3" t="e">
        <v>#N/A</v>
      </c>
      <c r="CR118" s="2" t="str">
        <f t="shared" si="67"/>
        <v>Q3/1987</v>
      </c>
      <c r="CS118" s="3">
        <f t="shared" si="68"/>
        <v>0.99663421914074801</v>
      </c>
      <c r="CT118" s="3">
        <f t="shared" si="69"/>
        <v>0.99123992314518783</v>
      </c>
    </row>
    <row r="119" spans="1:98" x14ac:dyDescent="0.25">
      <c r="A119" s="2" t="str">
        <f>'Real GDP'!A118</f>
        <v>Q4/1987</v>
      </c>
      <c r="B119" s="3">
        <f>100*DataTransformed!B114</f>
        <v>6.5483001644906835</v>
      </c>
      <c r="C119" s="3">
        <f>100*DataTransformed!L114</f>
        <v>3.3007348542479775</v>
      </c>
      <c r="D119" s="3">
        <f>100*DataTransformed!C114</f>
        <v>4.5014058013880032</v>
      </c>
      <c r="E119" s="3">
        <f>100*DataTransformed!M114</f>
        <v>3.0656155781045413</v>
      </c>
      <c r="F119" s="3">
        <f>100*DataTransformed!D114</f>
        <v>6.0656974401585018</v>
      </c>
      <c r="G119" s="3">
        <f>100*DataTransformed!N114</f>
        <v>3.2730055694436544</v>
      </c>
      <c r="H119" s="3">
        <f>100*DataTransformed!E114</f>
        <v>6.3489463969617077</v>
      </c>
      <c r="I119" s="3">
        <f>100*DataTransformed!O114</f>
        <v>3.3137057356256605</v>
      </c>
      <c r="J119" s="3">
        <f>100*DataTransformed!F114</f>
        <v>4.2809885090346</v>
      </c>
      <c r="K119" s="3">
        <f>100*DataTransformed!P114</f>
        <v>3.3548473005112101</v>
      </c>
      <c r="L119" s="3">
        <f>100*DataTransformed!G114</f>
        <v>5.1603204467578934</v>
      </c>
      <c r="M119" s="3">
        <f>100*DataTransformed!Q114</f>
        <v>3.3157264427671862</v>
      </c>
      <c r="N119" s="3">
        <f>100*DataTransformed!H114</f>
        <v>10.169700511252699</v>
      </c>
      <c r="O119" s="3">
        <f>100*DataTransformed!R114</f>
        <v>3.3078114558183103</v>
      </c>
      <c r="P119" s="3">
        <f>100*DataTransformed!I114</f>
        <v>8.1003657661206319</v>
      </c>
      <c r="Q119" s="3">
        <f>100*DataTransformed!S114</f>
        <v>3.4137910897504398</v>
      </c>
      <c r="V119" s="2" t="str">
        <f t="shared" si="3"/>
        <v>Q4/1987</v>
      </c>
      <c r="W119" s="17">
        <f t="shared" si="8"/>
        <v>0.98269766440640571</v>
      </c>
      <c r="X119" s="17">
        <f t="shared" si="9"/>
        <v>0.97675218107328976</v>
      </c>
      <c r="Y119" s="17">
        <f t="shared" si="10"/>
        <v>0.99990519093551045</v>
      </c>
      <c r="Z119" s="17">
        <f t="shared" si="11"/>
        <v>0.98848281438284769</v>
      </c>
      <c r="AA119" s="17">
        <f t="shared" si="12"/>
        <v>0.99729011630322628</v>
      </c>
      <c r="AB119" s="17">
        <f t="shared" si="13"/>
        <v>0.99853774904267656</v>
      </c>
      <c r="AC119" s="17">
        <f t="shared" si="14"/>
        <v>0.99781574862015376</v>
      </c>
      <c r="AD119" s="18">
        <f t="shared" si="15"/>
        <v>0.98269766440640571</v>
      </c>
      <c r="AE119" s="18">
        <f t="shared" si="16"/>
        <v>0.96685197633434694</v>
      </c>
      <c r="AF119" s="18">
        <f t="shared" si="17"/>
        <v>0.98225631526038704</v>
      </c>
      <c r="AG119" s="18">
        <f t="shared" si="18"/>
        <v>0.97009238452234769</v>
      </c>
      <c r="AH119" s="18">
        <f t="shared" si="19"/>
        <v>0.97846061037011756</v>
      </c>
      <c r="AI119" s="18">
        <f t="shared" si="20"/>
        <v>0.98006910250200896</v>
      </c>
      <c r="AJ119" s="18">
        <f t="shared" si="21"/>
        <v>0.98094223403643166</v>
      </c>
      <c r="AK119" s="19">
        <f t="shared" si="22"/>
        <v>0.97675218107328976</v>
      </c>
      <c r="AL119" s="19">
        <f t="shared" si="23"/>
        <v>0.96685197633434694</v>
      </c>
      <c r="AM119" s="19">
        <f t="shared" si="24"/>
        <v>0.97652917093636926</v>
      </c>
      <c r="AN119" s="19">
        <f t="shared" si="25"/>
        <v>0.96981629161080474</v>
      </c>
      <c r="AO119" s="19">
        <f t="shared" si="26"/>
        <v>0.97223306690914724</v>
      </c>
      <c r="AP119" s="19">
        <f t="shared" si="27"/>
        <v>0.96672046592947758</v>
      </c>
      <c r="AQ119" s="19">
        <f t="shared" si="28"/>
        <v>0.97578463076393329</v>
      </c>
      <c r="AR119" s="20">
        <f t="shared" si="29"/>
        <v>0.99990519093551045</v>
      </c>
      <c r="AS119" s="20">
        <f t="shared" si="30"/>
        <v>0.98225631526038704</v>
      </c>
      <c r="AT119" s="20">
        <f t="shared" si="31"/>
        <v>0.97652917093636926</v>
      </c>
      <c r="AU119" s="20">
        <f t="shared" si="32"/>
        <v>0.98859673730784448</v>
      </c>
      <c r="AV119" s="20">
        <f t="shared" si="33"/>
        <v>0.99760237453046985</v>
      </c>
      <c r="AW119" s="20">
        <f t="shared" si="34"/>
        <v>0.99857751215900159</v>
      </c>
      <c r="AX119" s="20">
        <f t="shared" si="35"/>
        <v>0.99792932935712975</v>
      </c>
      <c r="AY119" s="16">
        <f t="shared" si="36"/>
        <v>0.98848281438284769</v>
      </c>
      <c r="AZ119" s="16">
        <f t="shared" si="37"/>
        <v>0.97009238452234769</v>
      </c>
      <c r="BA119" s="16">
        <f t="shared" si="38"/>
        <v>0.96981629161080474</v>
      </c>
      <c r="BB119" s="16">
        <f t="shared" si="39"/>
        <v>0.98859673730784448</v>
      </c>
      <c r="BC119" s="16">
        <f t="shared" si="40"/>
        <v>0.98427995047179873</v>
      </c>
      <c r="BD119" s="16">
        <f t="shared" si="41"/>
        <v>0.98365525217546446</v>
      </c>
      <c r="BE119" s="16">
        <f t="shared" si="42"/>
        <v>0.98619725715650775</v>
      </c>
      <c r="BF119" s="13">
        <f t="shared" si="43"/>
        <v>0.99729011630322628</v>
      </c>
      <c r="BG119" s="13">
        <f t="shared" si="44"/>
        <v>0.97846061037011756</v>
      </c>
      <c r="BH119" s="13">
        <f t="shared" si="45"/>
        <v>0.97223306690914724</v>
      </c>
      <c r="BI119" s="13">
        <f t="shared" si="46"/>
        <v>0.99760237453046985</v>
      </c>
      <c r="BJ119" s="13">
        <f t="shared" si="47"/>
        <v>0.98427995047179873</v>
      </c>
      <c r="BK119" s="13">
        <f t="shared" si="48"/>
        <v>0.9976009807665851</v>
      </c>
      <c r="BL119" s="13">
        <f t="shared" si="49"/>
        <v>0.99584924321374546</v>
      </c>
      <c r="BM119" s="21">
        <f t="shared" si="50"/>
        <v>0.99853774904267656</v>
      </c>
      <c r="BN119" s="21">
        <f t="shared" si="51"/>
        <v>0.98006910250200896</v>
      </c>
      <c r="BO119" s="21">
        <f t="shared" si="52"/>
        <v>0.96672046592947758</v>
      </c>
      <c r="BP119" s="21">
        <f t="shared" si="53"/>
        <v>0.99857751215900159</v>
      </c>
      <c r="BQ119" s="21">
        <f t="shared" si="54"/>
        <v>0.98365525217546446</v>
      </c>
      <c r="BR119" s="21">
        <f t="shared" si="55"/>
        <v>0.9976009807665851</v>
      </c>
      <c r="BS119" s="21">
        <f t="shared" si="56"/>
        <v>0.99657433850993582</v>
      </c>
      <c r="BT119" s="22">
        <f t="shared" si="57"/>
        <v>0.99781574862015376</v>
      </c>
      <c r="BU119" s="22">
        <f t="shared" si="58"/>
        <v>0.98094223403643166</v>
      </c>
      <c r="BV119" s="22">
        <f t="shared" si="59"/>
        <v>0.97578463076393329</v>
      </c>
      <c r="BW119" s="22">
        <f t="shared" si="60"/>
        <v>0.99792932935712975</v>
      </c>
      <c r="BX119" s="22">
        <f t="shared" si="61"/>
        <v>0.98619725715650775</v>
      </c>
      <c r="BY119" s="22">
        <f t="shared" si="62"/>
        <v>0.99584924321374546</v>
      </c>
      <c r="BZ119" s="22">
        <f t="shared" si="63"/>
        <v>0.99657433850993582</v>
      </c>
      <c r="CC119" s="2" t="str">
        <f t="shared" si="4"/>
        <v>Q4/1987</v>
      </c>
      <c r="CD119" s="3">
        <f t="shared" si="71"/>
        <v>0.98269766440640571</v>
      </c>
      <c r="CE119" s="3">
        <f t="shared" si="72"/>
        <v>0.99729011630322628</v>
      </c>
      <c r="CF119" s="3">
        <f t="shared" si="73"/>
        <v>0.99853774904267656</v>
      </c>
      <c r="CG119" s="3">
        <f t="shared" si="74"/>
        <v>0.97658492347059944</v>
      </c>
      <c r="CH119" s="3">
        <f t="shared" si="75"/>
        <v>0.98396760132363159</v>
      </c>
      <c r="CI119" s="3">
        <f t="shared" si="76"/>
        <v>0.99752326465074537</v>
      </c>
      <c r="CJ119" s="2">
        <v>0</v>
      </c>
      <c r="CL119" s="3" t="e">
        <v>#N/A</v>
      </c>
      <c r="CM119" s="3" t="e">
        <v>#N/A</v>
      </c>
      <c r="CN119" s="3" t="e">
        <v>#N/A</v>
      </c>
      <c r="CR119" s="2" t="str">
        <f t="shared" si="67"/>
        <v>Q4/1987</v>
      </c>
      <c r="CS119" s="3">
        <f t="shared" si="68"/>
        <v>0.99674509541923484</v>
      </c>
      <c r="CT119" s="3">
        <f t="shared" si="69"/>
        <v>0.99154077545608021</v>
      </c>
    </row>
    <row r="120" spans="1:98" x14ac:dyDescent="0.25">
      <c r="A120" s="2" t="str">
        <f>'Real GDP'!A119</f>
        <v>Q1/1988</v>
      </c>
      <c r="B120" s="3">
        <f>100*DataTransformed!B115</f>
        <v>2.2432635760580411</v>
      </c>
      <c r="C120" s="3">
        <f>100*DataTransformed!L115</f>
        <v>3.1315298605264275</v>
      </c>
      <c r="D120" s="3">
        <f>100*DataTransformed!C115</f>
        <v>7.1700421239064838</v>
      </c>
      <c r="E120" s="3">
        <f>100*DataTransformed!M115</f>
        <v>3.1898474947698929</v>
      </c>
      <c r="F120" s="3">
        <f>100*DataTransformed!D115</f>
        <v>5.1532191476564293</v>
      </c>
      <c r="G120" s="3">
        <f>100*DataTransformed!N115</f>
        <v>3.1117642317369132</v>
      </c>
      <c r="H120" s="3">
        <f>100*DataTransformed!E115</f>
        <v>-3.644442279355431</v>
      </c>
      <c r="I120" s="3">
        <f>100*DataTransformed!O115</f>
        <v>3.1290899935694227</v>
      </c>
      <c r="J120" s="3">
        <f>100*DataTransformed!F115</f>
        <v>5.8439411018969878</v>
      </c>
      <c r="K120" s="3">
        <f>100*DataTransformed!P115</f>
        <v>3.1670964259443934</v>
      </c>
      <c r="L120" s="3">
        <f>100*DataTransformed!G115</f>
        <v>5.8084391938891144</v>
      </c>
      <c r="M120" s="3">
        <f>100*DataTransformed!Q115</f>
        <v>3.1950470230334815</v>
      </c>
      <c r="N120" s="3">
        <f>100*DataTransformed!H115</f>
        <v>9.4356001731881634</v>
      </c>
      <c r="O120" s="3">
        <f>100*DataTransformed!R115</f>
        <v>3.1172326529095074</v>
      </c>
      <c r="P120" s="3">
        <f>100*DataTransformed!I115</f>
        <v>1.2841120562217867</v>
      </c>
      <c r="Q120" s="3">
        <f>100*DataTransformed!S115</f>
        <v>2.9875752421418156</v>
      </c>
      <c r="V120" s="2" t="str">
        <f t="shared" si="3"/>
        <v>Q1/1988</v>
      </c>
      <c r="W120" s="17">
        <f t="shared" si="8"/>
        <v>0.98295022698651957</v>
      </c>
      <c r="X120" s="17">
        <f t="shared" si="9"/>
        <v>0.97786743951080468</v>
      </c>
      <c r="Y120" s="17">
        <f t="shared" si="10"/>
        <v>0.99990993378350912</v>
      </c>
      <c r="Z120" s="17">
        <f t="shared" si="11"/>
        <v>0.98891995109007425</v>
      </c>
      <c r="AA120" s="17">
        <f t="shared" si="12"/>
        <v>0.99734656428544977</v>
      </c>
      <c r="AB120" s="17">
        <f t="shared" si="13"/>
        <v>0.99868337366248161</v>
      </c>
      <c r="AC120" s="17">
        <f t="shared" si="14"/>
        <v>0.99786529975027549</v>
      </c>
      <c r="AD120" s="18">
        <f t="shared" si="15"/>
        <v>0.98295022698651957</v>
      </c>
      <c r="AE120" s="18">
        <f t="shared" si="16"/>
        <v>0.96842263240315907</v>
      </c>
      <c r="AF120" s="18">
        <f t="shared" si="17"/>
        <v>0.98254063380668066</v>
      </c>
      <c r="AG120" s="18">
        <f t="shared" si="18"/>
        <v>0.97098223177429854</v>
      </c>
      <c r="AH120" s="18">
        <f t="shared" si="19"/>
        <v>0.97871929557733095</v>
      </c>
      <c r="AI120" s="18">
        <f t="shared" si="20"/>
        <v>0.98034426621471338</v>
      </c>
      <c r="AJ120" s="18">
        <f t="shared" si="21"/>
        <v>0.98116896054586944</v>
      </c>
      <c r="AK120" s="19">
        <f t="shared" si="22"/>
        <v>0.97786743951080468</v>
      </c>
      <c r="AL120" s="19">
        <f t="shared" si="23"/>
        <v>0.96842263240315907</v>
      </c>
      <c r="AM120" s="19">
        <f t="shared" si="24"/>
        <v>0.97755317718809454</v>
      </c>
      <c r="AN120" s="19">
        <f t="shared" si="25"/>
        <v>0.97043145125503527</v>
      </c>
      <c r="AO120" s="19">
        <f t="shared" si="26"/>
        <v>0.97368987136128182</v>
      </c>
      <c r="AP120" s="19">
        <f t="shared" si="27"/>
        <v>0.96870674368868293</v>
      </c>
      <c r="AQ120" s="19">
        <f t="shared" si="28"/>
        <v>0.97739550396236319</v>
      </c>
      <c r="AR120" s="20">
        <f t="shared" si="29"/>
        <v>0.99990993378350912</v>
      </c>
      <c r="AS120" s="20">
        <f t="shared" si="30"/>
        <v>0.98254063380668066</v>
      </c>
      <c r="AT120" s="20">
        <f t="shared" si="31"/>
        <v>0.97755317718809454</v>
      </c>
      <c r="AU120" s="20">
        <f t="shared" si="32"/>
        <v>0.98897637490042067</v>
      </c>
      <c r="AV120" s="20">
        <f t="shared" si="33"/>
        <v>0.99767725352819803</v>
      </c>
      <c r="AW120" s="20">
        <f t="shared" si="34"/>
        <v>0.99876838598610485</v>
      </c>
      <c r="AX120" s="20">
        <f t="shared" si="35"/>
        <v>0.99801081742571096</v>
      </c>
      <c r="AY120" s="16">
        <f t="shared" si="36"/>
        <v>0.98891995109007425</v>
      </c>
      <c r="AZ120" s="16">
        <f t="shared" si="37"/>
        <v>0.97098223177429854</v>
      </c>
      <c r="BA120" s="16">
        <f t="shared" si="38"/>
        <v>0.97043145125503527</v>
      </c>
      <c r="BB120" s="16">
        <f t="shared" si="39"/>
        <v>0.98897637490042067</v>
      </c>
      <c r="BC120" s="16">
        <f t="shared" si="40"/>
        <v>0.98495629350343494</v>
      </c>
      <c r="BD120" s="16">
        <f t="shared" si="41"/>
        <v>0.98464384992889531</v>
      </c>
      <c r="BE120" s="16">
        <f t="shared" si="42"/>
        <v>0.98693922795305111</v>
      </c>
      <c r="BF120" s="13">
        <f t="shared" si="43"/>
        <v>0.99734656428544977</v>
      </c>
      <c r="BG120" s="13">
        <f t="shared" si="44"/>
        <v>0.97871929557733095</v>
      </c>
      <c r="BH120" s="13">
        <f t="shared" si="45"/>
        <v>0.97368987136128182</v>
      </c>
      <c r="BI120" s="13">
        <f t="shared" si="46"/>
        <v>0.99767725352819803</v>
      </c>
      <c r="BJ120" s="13">
        <f t="shared" si="47"/>
        <v>0.98495629350343494</v>
      </c>
      <c r="BK120" s="13">
        <f t="shared" si="48"/>
        <v>0.99766330166335115</v>
      </c>
      <c r="BL120" s="13">
        <f t="shared" si="49"/>
        <v>0.99584351265409288</v>
      </c>
      <c r="BM120" s="21">
        <f t="shared" si="50"/>
        <v>0.99868337366248161</v>
      </c>
      <c r="BN120" s="21">
        <f t="shared" si="51"/>
        <v>0.98034426621471338</v>
      </c>
      <c r="BO120" s="21">
        <f t="shared" si="52"/>
        <v>0.96870674368868293</v>
      </c>
      <c r="BP120" s="21">
        <f t="shared" si="53"/>
        <v>0.99876838598610485</v>
      </c>
      <c r="BQ120" s="21">
        <f t="shared" si="54"/>
        <v>0.98464384992889531</v>
      </c>
      <c r="BR120" s="21">
        <f t="shared" si="55"/>
        <v>0.99766330166335115</v>
      </c>
      <c r="BS120" s="21">
        <f t="shared" si="56"/>
        <v>0.99659386003821782</v>
      </c>
      <c r="BT120" s="22">
        <f t="shared" si="57"/>
        <v>0.99786529975027549</v>
      </c>
      <c r="BU120" s="22">
        <f t="shared" si="58"/>
        <v>0.98116896054586944</v>
      </c>
      <c r="BV120" s="22">
        <f t="shared" si="59"/>
        <v>0.97739550396236319</v>
      </c>
      <c r="BW120" s="22">
        <f t="shared" si="60"/>
        <v>0.99801081742571096</v>
      </c>
      <c r="BX120" s="22">
        <f t="shared" si="61"/>
        <v>0.98693922795305111</v>
      </c>
      <c r="BY120" s="22">
        <f t="shared" si="62"/>
        <v>0.99584351265409288</v>
      </c>
      <c r="BZ120" s="22">
        <f t="shared" si="63"/>
        <v>0.99659386003821782</v>
      </c>
      <c r="CC120" s="2" t="str">
        <f t="shared" si="4"/>
        <v>Q1/1988</v>
      </c>
      <c r="CD120" s="3">
        <f t="shared" si="71"/>
        <v>0.98295022698651957</v>
      </c>
      <c r="CE120" s="3">
        <f t="shared" si="72"/>
        <v>0.99734656428544977</v>
      </c>
      <c r="CF120" s="3">
        <f t="shared" si="73"/>
        <v>0.99868337366248161</v>
      </c>
      <c r="CG120" s="3">
        <f t="shared" si="74"/>
        <v>0.97763174276877207</v>
      </c>
      <c r="CH120" s="3">
        <f t="shared" si="75"/>
        <v>0.98480007171616513</v>
      </c>
      <c r="CI120" s="3">
        <f t="shared" si="76"/>
        <v>0.99758411731887575</v>
      </c>
      <c r="CJ120" s="2">
        <v>0</v>
      </c>
      <c r="CL120" s="3" t="e">
        <v>#N/A</v>
      </c>
      <c r="CM120" s="3" t="e">
        <v>#N/A</v>
      </c>
      <c r="CN120" s="3" t="e">
        <v>#N/A</v>
      </c>
      <c r="CR120" s="2" t="str">
        <f t="shared" si="67"/>
        <v>Q1/1988</v>
      </c>
      <c r="CS120" s="3">
        <f t="shared" si="68"/>
        <v>0.99688313080360258</v>
      </c>
      <c r="CT120" s="3">
        <f t="shared" si="69"/>
        <v>0.99187546210005206</v>
      </c>
    </row>
    <row r="121" spans="1:98" x14ac:dyDescent="0.25">
      <c r="A121" s="2" t="str">
        <f>'Real GDP'!A120</f>
        <v>Q2/1988</v>
      </c>
      <c r="B121" s="3">
        <f>100*DataTransformed!B116</f>
        <v>5.2505246958453711</v>
      </c>
      <c r="C121" s="3">
        <f>100*DataTransformed!L116</f>
        <v>3.8458734289605445</v>
      </c>
      <c r="D121" s="3">
        <f>100*DataTransformed!C116</f>
        <v>2.3865834651626727</v>
      </c>
      <c r="E121" s="3">
        <f>100*DataTransformed!M116</f>
        <v>3.2857669222995156</v>
      </c>
      <c r="F121" s="3">
        <f>100*DataTransformed!D116</f>
        <v>2.6538047579371948</v>
      </c>
      <c r="G121" s="3">
        <f>100*DataTransformed!N116</f>
        <v>3.8552017957268703</v>
      </c>
      <c r="H121" s="3">
        <f>100*DataTransformed!E116</f>
        <v>7.1863856590905328</v>
      </c>
      <c r="I121" s="3">
        <f>100*DataTransformed!O116</f>
        <v>3.8430029161485635</v>
      </c>
      <c r="J121" s="3">
        <f>100*DataTransformed!F116</f>
        <v>2.5330419007367766</v>
      </c>
      <c r="K121" s="3">
        <f>100*DataTransformed!P116</f>
        <v>3.7962115228349802</v>
      </c>
      <c r="L121" s="3">
        <f>100*DataTransformed!G116</f>
        <v>3.5383421919597424</v>
      </c>
      <c r="M121" s="3">
        <f>100*DataTransformed!Q116</f>
        <v>3.7783597368083122</v>
      </c>
      <c r="N121" s="3">
        <f>100*DataTransformed!H116</f>
        <v>-0.58424478848166927</v>
      </c>
      <c r="O121" s="3">
        <f>100*DataTransformed!R116</f>
        <v>3.8514181959634186</v>
      </c>
      <c r="P121" s="3">
        <f>100*DataTransformed!I116</f>
        <v>4.8630420882634695</v>
      </c>
      <c r="Q121" s="3">
        <f>100*DataTransformed!S116</f>
        <v>3.9232706210155399</v>
      </c>
      <c r="V121" s="2" t="str">
        <f t="shared" si="3"/>
        <v>Q2/1988</v>
      </c>
      <c r="W121" s="17">
        <f t="shared" si="8"/>
        <v>0.98438946142654127</v>
      </c>
      <c r="X121" s="17">
        <f t="shared" si="9"/>
        <v>0.97934074086521405</v>
      </c>
      <c r="Y121" s="17">
        <f t="shared" si="10"/>
        <v>0.99991136989487439</v>
      </c>
      <c r="Z121" s="17">
        <f t="shared" si="11"/>
        <v>0.98902451235228428</v>
      </c>
      <c r="AA121" s="17">
        <f t="shared" si="12"/>
        <v>0.99736434422542908</v>
      </c>
      <c r="AB121" s="17">
        <f t="shared" si="13"/>
        <v>0.99879369125166373</v>
      </c>
      <c r="AC121" s="17">
        <f t="shared" si="14"/>
        <v>0.99788410121514337</v>
      </c>
      <c r="AD121" s="18">
        <f t="shared" si="15"/>
        <v>0.98438946142654127</v>
      </c>
      <c r="AE121" s="18">
        <f t="shared" si="16"/>
        <v>0.97439800216059524</v>
      </c>
      <c r="AF121" s="18">
        <f t="shared" si="17"/>
        <v>0.98405936985363329</v>
      </c>
      <c r="AG121" s="18">
        <f t="shared" si="18"/>
        <v>0.973020975349425</v>
      </c>
      <c r="AH121" s="18">
        <f t="shared" si="19"/>
        <v>0.98037128060370449</v>
      </c>
      <c r="AI121" s="18">
        <f t="shared" si="20"/>
        <v>0.98107372728116726</v>
      </c>
      <c r="AJ121" s="18">
        <f t="shared" si="21"/>
        <v>0.98272569212741212</v>
      </c>
      <c r="AK121" s="19">
        <f t="shared" si="22"/>
        <v>0.97934074086521405</v>
      </c>
      <c r="AL121" s="19">
        <f t="shared" si="23"/>
        <v>0.97439800216059524</v>
      </c>
      <c r="AM121" s="19">
        <f t="shared" si="24"/>
        <v>0.97896871097384208</v>
      </c>
      <c r="AN121" s="19">
        <f t="shared" si="25"/>
        <v>0.97168514832878627</v>
      </c>
      <c r="AO121" s="19">
        <f t="shared" si="26"/>
        <v>0.97514742791205422</v>
      </c>
      <c r="AP121" s="19">
        <f t="shared" si="27"/>
        <v>0.9710679308614929</v>
      </c>
      <c r="AQ121" s="19">
        <f t="shared" si="28"/>
        <v>0.97870517685135316</v>
      </c>
      <c r="AR121" s="20">
        <f t="shared" si="29"/>
        <v>0.99991136989487439</v>
      </c>
      <c r="AS121" s="20">
        <f t="shared" si="30"/>
        <v>0.98405936985363329</v>
      </c>
      <c r="AT121" s="20">
        <f t="shared" si="31"/>
        <v>0.97896871097384208</v>
      </c>
      <c r="AU121" s="20">
        <f t="shared" si="32"/>
        <v>0.98907501761272754</v>
      </c>
      <c r="AV121" s="20">
        <f t="shared" si="33"/>
        <v>0.99769216834678376</v>
      </c>
      <c r="AW121" s="20">
        <f t="shared" si="34"/>
        <v>0.99889524210818281</v>
      </c>
      <c r="AX121" s="20">
        <f t="shared" si="35"/>
        <v>0.99802513929818648</v>
      </c>
      <c r="AY121" s="16">
        <f t="shared" si="36"/>
        <v>0.98902451235228428</v>
      </c>
      <c r="AZ121" s="16">
        <f t="shared" si="37"/>
        <v>0.973020975349425</v>
      </c>
      <c r="BA121" s="16">
        <f t="shared" si="38"/>
        <v>0.97168514832878627</v>
      </c>
      <c r="BB121" s="16">
        <f t="shared" si="39"/>
        <v>0.98907501761272754</v>
      </c>
      <c r="BC121" s="16">
        <f t="shared" si="40"/>
        <v>0.98510158751098575</v>
      </c>
      <c r="BD121" s="16">
        <f t="shared" si="41"/>
        <v>0.98496472736490082</v>
      </c>
      <c r="BE121" s="16">
        <f t="shared" si="42"/>
        <v>0.98703203025470698</v>
      </c>
      <c r="BF121" s="13">
        <f t="shared" si="43"/>
        <v>0.99736434422542908</v>
      </c>
      <c r="BG121" s="13">
        <f t="shared" si="44"/>
        <v>0.98037128060370449</v>
      </c>
      <c r="BH121" s="13">
        <f t="shared" si="45"/>
        <v>0.97514742791205422</v>
      </c>
      <c r="BI121" s="13">
        <f t="shared" si="46"/>
        <v>0.99769216834678376</v>
      </c>
      <c r="BJ121" s="13">
        <f t="shared" si="47"/>
        <v>0.98510158751098575</v>
      </c>
      <c r="BK121" s="13">
        <f t="shared" si="48"/>
        <v>0.99779139667917305</v>
      </c>
      <c r="BL121" s="13">
        <f t="shared" si="49"/>
        <v>0.99586311794056681</v>
      </c>
      <c r="BM121" s="21">
        <f t="shared" si="50"/>
        <v>0.99879369125166373</v>
      </c>
      <c r="BN121" s="21">
        <f t="shared" si="51"/>
        <v>0.98107372728116726</v>
      </c>
      <c r="BO121" s="21">
        <f t="shared" si="52"/>
        <v>0.9710679308614929</v>
      </c>
      <c r="BP121" s="21">
        <f t="shared" si="53"/>
        <v>0.99889524210818281</v>
      </c>
      <c r="BQ121" s="21">
        <f t="shared" si="54"/>
        <v>0.98496472736490082</v>
      </c>
      <c r="BR121" s="21">
        <f t="shared" si="55"/>
        <v>0.99779139667917305</v>
      </c>
      <c r="BS121" s="21">
        <f t="shared" si="56"/>
        <v>0.9967658347184627</v>
      </c>
      <c r="BT121" s="22">
        <f t="shared" si="57"/>
        <v>0.99788410121514337</v>
      </c>
      <c r="BU121" s="22">
        <f t="shared" si="58"/>
        <v>0.98272569212741212</v>
      </c>
      <c r="BV121" s="22">
        <f t="shared" si="59"/>
        <v>0.97870517685135316</v>
      </c>
      <c r="BW121" s="22">
        <f t="shared" si="60"/>
        <v>0.99802513929818648</v>
      </c>
      <c r="BX121" s="22">
        <f t="shared" si="61"/>
        <v>0.98703203025470698</v>
      </c>
      <c r="BY121" s="22">
        <f t="shared" si="62"/>
        <v>0.99586311794056681</v>
      </c>
      <c r="BZ121" s="22">
        <f t="shared" si="63"/>
        <v>0.9967658347184627</v>
      </c>
      <c r="CC121" s="2" t="str">
        <f t="shared" si="4"/>
        <v>Q2/1988</v>
      </c>
      <c r="CD121" s="3">
        <f t="shared" si="71"/>
        <v>0.98438946142654127</v>
      </c>
      <c r="CE121" s="3">
        <f t="shared" si="72"/>
        <v>0.99736434422542908</v>
      </c>
      <c r="CF121" s="3">
        <f t="shared" si="73"/>
        <v>0.99879369125166373</v>
      </c>
      <c r="CG121" s="3">
        <f t="shared" si="74"/>
        <v>0.9790617184466851</v>
      </c>
      <c r="CH121" s="3">
        <f t="shared" si="75"/>
        <v>0.98503315743794329</v>
      </c>
      <c r="CI121" s="3">
        <f t="shared" si="76"/>
        <v>0.99761021231644509</v>
      </c>
      <c r="CJ121" s="2">
        <v>0</v>
      </c>
      <c r="CL121" s="3" t="e">
        <v>#N/A</v>
      </c>
      <c r="CM121" s="3" t="e">
        <v>#N/A</v>
      </c>
      <c r="CN121" s="3" t="e">
        <v>#N/A</v>
      </c>
      <c r="CR121" s="2" t="str">
        <f t="shared" si="67"/>
        <v>Q2/1988</v>
      </c>
      <c r="CS121" s="3">
        <f t="shared" si="68"/>
        <v>0.99700828166383471</v>
      </c>
      <c r="CT121" s="3">
        <f t="shared" si="69"/>
        <v>0.99228747373784176</v>
      </c>
    </row>
    <row r="122" spans="1:98" x14ac:dyDescent="0.25">
      <c r="A122" s="2" t="str">
        <f>'Real GDP'!A121</f>
        <v>Q3/1988</v>
      </c>
      <c r="B122" s="3">
        <f>100*DataTransformed!B117</f>
        <v>2.3021962323973355</v>
      </c>
      <c r="C122" s="3">
        <f>100*DataTransformed!L117</f>
        <v>4.6858801676041395</v>
      </c>
      <c r="D122" s="3">
        <f>100*DataTransformed!C117</f>
        <v>6.0715216512388537</v>
      </c>
      <c r="E122" s="3">
        <f>100*DataTransformed!M117</f>
        <v>4.8497732934812632</v>
      </c>
      <c r="F122" s="3">
        <f>100*DataTransformed!D117</f>
        <v>5.255366401372541</v>
      </c>
      <c r="G122" s="3">
        <f>100*DataTransformed!N117</f>
        <v>4.6760354127389547</v>
      </c>
      <c r="H122" s="3">
        <f>100*DataTransformed!E117</f>
        <v>4.5068164182684001</v>
      </c>
      <c r="I122" s="3">
        <f>100*DataTransformed!O117</f>
        <v>4.6760488021885038</v>
      </c>
      <c r="J122" s="3">
        <f>100*DataTransformed!F117</f>
        <v>5.2216336063658275</v>
      </c>
      <c r="K122" s="3">
        <f>100*DataTransformed!P117</f>
        <v>4.6355638150910039</v>
      </c>
      <c r="L122" s="3">
        <f>100*DataTransformed!G117</f>
        <v>3.2799415261663967E-2</v>
      </c>
      <c r="M122" s="3">
        <f>100*DataTransformed!Q117</f>
        <v>4.7504314616055865</v>
      </c>
      <c r="N122" s="3">
        <f>100*DataTransformed!H117</f>
        <v>8.8264144436685399</v>
      </c>
      <c r="O122" s="3">
        <f>100*DataTransformed!R117</f>
        <v>4.6720778186791989</v>
      </c>
      <c r="P122" s="3">
        <f>100*DataTransformed!I117</f>
        <v>7.1473940800728997</v>
      </c>
      <c r="Q122" s="3">
        <f>100*DataTransformed!S117</f>
        <v>4.5786312106329774</v>
      </c>
      <c r="V122" s="2" t="str">
        <f t="shared" si="3"/>
        <v>Q3/1988</v>
      </c>
      <c r="W122" s="17">
        <f t="shared" si="8"/>
        <v>0.98532227053662624</v>
      </c>
      <c r="X122" s="17">
        <f t="shared" si="9"/>
        <v>0.98126085537508678</v>
      </c>
      <c r="Y122" s="17">
        <f t="shared" si="10"/>
        <v>0.99991093218238813</v>
      </c>
      <c r="Z122" s="17">
        <f t="shared" si="11"/>
        <v>0.98902979945144831</v>
      </c>
      <c r="AA122" s="17">
        <f t="shared" si="12"/>
        <v>0.99735515619896364</v>
      </c>
      <c r="AB122" s="17">
        <f t="shared" si="13"/>
        <v>0.99885588418954319</v>
      </c>
      <c r="AC122" s="17">
        <f t="shared" si="14"/>
        <v>0.99791596912635649</v>
      </c>
      <c r="AD122" s="18">
        <f t="shared" si="15"/>
        <v>0.98532227053662624</v>
      </c>
      <c r="AE122" s="18">
        <f t="shared" si="16"/>
        <v>0.97410186846203028</v>
      </c>
      <c r="AF122" s="18">
        <f t="shared" si="17"/>
        <v>0.98496196898760258</v>
      </c>
      <c r="AG122" s="18">
        <f t="shared" si="18"/>
        <v>0.97444032341236608</v>
      </c>
      <c r="AH122" s="18">
        <f t="shared" si="19"/>
        <v>0.98147470346619059</v>
      </c>
      <c r="AI122" s="18">
        <f t="shared" si="20"/>
        <v>0.98260977282243611</v>
      </c>
      <c r="AJ122" s="18">
        <f t="shared" si="21"/>
        <v>0.98314782045666282</v>
      </c>
      <c r="AK122" s="19">
        <f t="shared" si="22"/>
        <v>0.98126085537508678</v>
      </c>
      <c r="AL122" s="19">
        <f t="shared" si="23"/>
        <v>0.97410186846203028</v>
      </c>
      <c r="AM122" s="19">
        <f t="shared" si="24"/>
        <v>0.98084692975942323</v>
      </c>
      <c r="AN122" s="19">
        <f t="shared" si="25"/>
        <v>0.97433756787389147</v>
      </c>
      <c r="AO122" s="19">
        <f t="shared" si="26"/>
        <v>0.97730526121897121</v>
      </c>
      <c r="AP122" s="19">
        <f t="shared" si="27"/>
        <v>0.97375705275008784</v>
      </c>
      <c r="AQ122" s="19">
        <f t="shared" si="28"/>
        <v>0.97991411683682328</v>
      </c>
      <c r="AR122" s="20">
        <f t="shared" si="29"/>
        <v>0.99991093218238813</v>
      </c>
      <c r="AS122" s="20">
        <f t="shared" si="30"/>
        <v>0.98496196898760258</v>
      </c>
      <c r="AT122" s="20">
        <f t="shared" si="31"/>
        <v>0.98084692975942323</v>
      </c>
      <c r="AU122" s="20">
        <f t="shared" si="32"/>
        <v>0.98908842054278168</v>
      </c>
      <c r="AV122" s="20">
        <f t="shared" si="33"/>
        <v>0.9976857699369619</v>
      </c>
      <c r="AW122" s="20">
        <f t="shared" si="34"/>
        <v>0.99896521857048559</v>
      </c>
      <c r="AX122" s="20">
        <f t="shared" si="35"/>
        <v>0.99805428371636329</v>
      </c>
      <c r="AY122" s="16">
        <f t="shared" si="36"/>
        <v>0.98902979945144831</v>
      </c>
      <c r="AZ122" s="16">
        <f t="shared" si="37"/>
        <v>0.97444032341236608</v>
      </c>
      <c r="BA122" s="16">
        <f t="shared" si="38"/>
        <v>0.97433756787389147</v>
      </c>
      <c r="BB122" s="16">
        <f t="shared" si="39"/>
        <v>0.98908842054278168</v>
      </c>
      <c r="BC122" s="16">
        <f t="shared" si="40"/>
        <v>0.98503621585568224</v>
      </c>
      <c r="BD122" s="16">
        <f t="shared" si="41"/>
        <v>0.98491122337876202</v>
      </c>
      <c r="BE122" s="16">
        <f t="shared" si="42"/>
        <v>0.98721377783494246</v>
      </c>
      <c r="BF122" s="13">
        <f t="shared" si="43"/>
        <v>0.99735515619896364</v>
      </c>
      <c r="BG122" s="13">
        <f t="shared" si="44"/>
        <v>0.98147470346619059</v>
      </c>
      <c r="BH122" s="13">
        <f t="shared" si="45"/>
        <v>0.97730526121897121</v>
      </c>
      <c r="BI122" s="13">
        <f t="shared" si="46"/>
        <v>0.9976857699369619</v>
      </c>
      <c r="BJ122" s="13">
        <f t="shared" si="47"/>
        <v>0.98503621585568224</v>
      </c>
      <c r="BK122" s="13">
        <f t="shared" si="48"/>
        <v>0.99779817109462932</v>
      </c>
      <c r="BL122" s="13">
        <f t="shared" si="49"/>
        <v>0.99591870496040913</v>
      </c>
      <c r="BM122" s="21">
        <f t="shared" si="50"/>
        <v>0.99885588418954319</v>
      </c>
      <c r="BN122" s="21">
        <f t="shared" si="51"/>
        <v>0.98260977282243611</v>
      </c>
      <c r="BO122" s="21">
        <f t="shared" si="52"/>
        <v>0.97375705275008784</v>
      </c>
      <c r="BP122" s="21">
        <f t="shared" si="53"/>
        <v>0.99896521857048559</v>
      </c>
      <c r="BQ122" s="21">
        <f t="shared" si="54"/>
        <v>0.98491122337876202</v>
      </c>
      <c r="BR122" s="21">
        <f t="shared" si="55"/>
        <v>0.99779817109462932</v>
      </c>
      <c r="BS122" s="21">
        <f t="shared" si="56"/>
        <v>0.99700263149562851</v>
      </c>
      <c r="BT122" s="22">
        <f t="shared" si="57"/>
        <v>0.99791596912635649</v>
      </c>
      <c r="BU122" s="22">
        <f t="shared" si="58"/>
        <v>0.98314782045666282</v>
      </c>
      <c r="BV122" s="22">
        <f t="shared" si="59"/>
        <v>0.97991411683682328</v>
      </c>
      <c r="BW122" s="22">
        <f t="shared" si="60"/>
        <v>0.99805428371636329</v>
      </c>
      <c r="BX122" s="22">
        <f t="shared" si="61"/>
        <v>0.98721377783494246</v>
      </c>
      <c r="BY122" s="22">
        <f t="shared" si="62"/>
        <v>0.99591870496040913</v>
      </c>
      <c r="BZ122" s="22">
        <f t="shared" si="63"/>
        <v>0.99700263149562851</v>
      </c>
      <c r="CC122" s="2" t="str">
        <f t="shared" si="4"/>
        <v>Q3/1988</v>
      </c>
      <c r="CD122" s="3">
        <f t="shared" si="71"/>
        <v>0.98532227053662624</v>
      </c>
      <c r="CE122" s="3">
        <f t="shared" si="72"/>
        <v>0.99735515619896364</v>
      </c>
      <c r="CF122" s="3">
        <f t="shared" si="73"/>
        <v>0.99885588418954319</v>
      </c>
      <c r="CG122" s="3">
        <f t="shared" si="74"/>
        <v>0.98095041116333914</v>
      </c>
      <c r="CH122" s="3">
        <f t="shared" si="75"/>
        <v>0.98517924319615424</v>
      </c>
      <c r="CI122" s="3">
        <f t="shared" si="76"/>
        <v>0.99760311650246236</v>
      </c>
      <c r="CJ122" s="2">
        <v>0</v>
      </c>
      <c r="CL122" s="3" t="e">
        <v>#N/A</v>
      </c>
      <c r="CM122" s="3" t="e">
        <v>#N/A</v>
      </c>
      <c r="CN122" s="3" t="e">
        <v>#N/A</v>
      </c>
      <c r="CR122" s="2" t="str">
        <f t="shared" si="67"/>
        <v>Q3/1988</v>
      </c>
      <c r="CS122" s="3">
        <f t="shared" si="68"/>
        <v>0.99710105497407231</v>
      </c>
      <c r="CT122" s="3">
        <f t="shared" si="69"/>
        <v>0.99258702067817928</v>
      </c>
    </row>
    <row r="123" spans="1:98" x14ac:dyDescent="0.25">
      <c r="A123" s="2" t="str">
        <f>'Real GDP'!A122</f>
        <v>Q4/1988</v>
      </c>
      <c r="B123" s="3">
        <f>100*DataTransformed!B118</f>
        <v>5.2636073534138461</v>
      </c>
      <c r="C123" s="3">
        <f>100*DataTransformed!L118</f>
        <v>3.1926371185814872</v>
      </c>
      <c r="D123" s="3">
        <f>100*DataTransformed!C118</f>
        <v>3.4315064381551963</v>
      </c>
      <c r="E123" s="3">
        <f>100*DataTransformed!M118</f>
        <v>2.3100930766560168</v>
      </c>
      <c r="F123" s="3">
        <f>100*DataTransformed!D118</f>
        <v>3.9144396005450943</v>
      </c>
      <c r="G123" s="3">
        <f>100*DataTransformed!N118</f>
        <v>3.2061143041644868</v>
      </c>
      <c r="H123" s="3">
        <f>100*DataTransformed!E118</f>
        <v>4.682669966542008</v>
      </c>
      <c r="I123" s="3">
        <f>100*DataTransformed!O118</f>
        <v>3.1806518951583485</v>
      </c>
      <c r="J123" s="3">
        <f>100*DataTransformed!F118</f>
        <v>4.7473064472455917</v>
      </c>
      <c r="K123" s="3">
        <f>100*DataTransformed!P118</f>
        <v>3.3065915450297467</v>
      </c>
      <c r="L123" s="3">
        <f>100*DataTransformed!G118</f>
        <v>2.8008336933840638</v>
      </c>
      <c r="M123" s="3">
        <f>100*DataTransformed!Q118</f>
        <v>3.2480581002445774</v>
      </c>
      <c r="N123" s="3">
        <f>100*DataTransformed!H118</f>
        <v>4.192354154113076</v>
      </c>
      <c r="O123" s="3">
        <f>100*DataTransformed!R118</f>
        <v>3.1458365258266952</v>
      </c>
      <c r="P123" s="3">
        <f>100*DataTransformed!I118</f>
        <v>-0.8981348591660776</v>
      </c>
      <c r="Q123" s="3">
        <f>100*DataTransformed!S118</f>
        <v>3.2938452367224258</v>
      </c>
      <c r="V123" s="2" t="str">
        <f t="shared" si="3"/>
        <v>Q4/1988</v>
      </c>
      <c r="W123" s="17">
        <f t="shared" si="8"/>
        <v>0.9852510097403242</v>
      </c>
      <c r="X123" s="17">
        <f t="shared" si="9"/>
        <v>0.98436157836071936</v>
      </c>
      <c r="Y123" s="17">
        <f t="shared" si="10"/>
        <v>0.99991099260203919</v>
      </c>
      <c r="Z123" s="17">
        <f t="shared" si="11"/>
        <v>0.99010672961367319</v>
      </c>
      <c r="AA123" s="17">
        <f t="shared" si="12"/>
        <v>0.99736296078037512</v>
      </c>
      <c r="AB123" s="17">
        <f t="shared" si="13"/>
        <v>0.99893291970113718</v>
      </c>
      <c r="AC123" s="17">
        <f t="shared" si="14"/>
        <v>0.99799959566381113</v>
      </c>
      <c r="AD123" s="18">
        <f t="shared" si="15"/>
        <v>0.9852510097403242</v>
      </c>
      <c r="AE123" s="18">
        <f t="shared" si="16"/>
        <v>0.97394109349881297</v>
      </c>
      <c r="AF123" s="18">
        <f t="shared" si="17"/>
        <v>0.98492170462365114</v>
      </c>
      <c r="AG123" s="18">
        <f t="shared" si="18"/>
        <v>0.97709334023387517</v>
      </c>
      <c r="AH123" s="18">
        <f t="shared" si="19"/>
        <v>0.98117974499629135</v>
      </c>
      <c r="AI123" s="18">
        <f t="shared" si="20"/>
        <v>0.98319345693632942</v>
      </c>
      <c r="AJ123" s="18">
        <f t="shared" si="21"/>
        <v>0.98246460972995564</v>
      </c>
      <c r="AK123" s="19">
        <f t="shared" si="22"/>
        <v>0.98436157836071936</v>
      </c>
      <c r="AL123" s="19">
        <f t="shared" si="23"/>
        <v>0.97394109349881297</v>
      </c>
      <c r="AM123" s="19">
        <f t="shared" si="24"/>
        <v>0.98395345024520753</v>
      </c>
      <c r="AN123" s="19">
        <f t="shared" si="25"/>
        <v>0.98213088984043162</v>
      </c>
      <c r="AO123" s="19">
        <f t="shared" si="26"/>
        <v>0.98008549807390566</v>
      </c>
      <c r="AP123" s="19">
        <f t="shared" si="27"/>
        <v>0.97788730009212532</v>
      </c>
      <c r="AQ123" s="19">
        <f t="shared" si="28"/>
        <v>0.98196121529401126</v>
      </c>
      <c r="AR123" s="20">
        <f t="shared" si="29"/>
        <v>0.99991099260203919</v>
      </c>
      <c r="AS123" s="20">
        <f t="shared" si="30"/>
        <v>0.98492170462365114</v>
      </c>
      <c r="AT123" s="20">
        <f t="shared" si="31"/>
        <v>0.98395345024520753</v>
      </c>
      <c r="AU123" s="20">
        <f t="shared" si="32"/>
        <v>0.99015914245850034</v>
      </c>
      <c r="AV123" s="20">
        <f t="shared" si="33"/>
        <v>0.99769184475573047</v>
      </c>
      <c r="AW123" s="20">
        <f t="shared" si="34"/>
        <v>0.99904166900135005</v>
      </c>
      <c r="AX123" s="20">
        <f t="shared" si="35"/>
        <v>0.99813688250496735</v>
      </c>
      <c r="AY123" s="16">
        <f t="shared" si="36"/>
        <v>0.99010672961367319</v>
      </c>
      <c r="AZ123" s="16">
        <f t="shared" si="37"/>
        <v>0.97709334023387517</v>
      </c>
      <c r="BA123" s="16">
        <f t="shared" si="38"/>
        <v>0.98213088984043162</v>
      </c>
      <c r="BB123" s="16">
        <f t="shared" si="39"/>
        <v>0.99015914245850034</v>
      </c>
      <c r="BC123" s="16">
        <f t="shared" si="40"/>
        <v>0.98628940733980919</v>
      </c>
      <c r="BD123" s="16">
        <f t="shared" si="41"/>
        <v>0.98555013423152082</v>
      </c>
      <c r="BE123" s="16">
        <f t="shared" si="42"/>
        <v>0.98897562299216357</v>
      </c>
      <c r="BF123" s="13">
        <f t="shared" si="43"/>
        <v>0.99736296078037512</v>
      </c>
      <c r="BG123" s="13">
        <f t="shared" si="44"/>
        <v>0.98117974499629135</v>
      </c>
      <c r="BH123" s="13">
        <f t="shared" si="45"/>
        <v>0.98008549807390566</v>
      </c>
      <c r="BI123" s="13">
        <f t="shared" si="46"/>
        <v>0.99769184475573047</v>
      </c>
      <c r="BJ123" s="13">
        <f t="shared" si="47"/>
        <v>0.98628940733980919</v>
      </c>
      <c r="BK123" s="13">
        <f t="shared" si="48"/>
        <v>0.99791693616381882</v>
      </c>
      <c r="BL123" s="13">
        <f t="shared" si="49"/>
        <v>0.99596793011899842</v>
      </c>
      <c r="BM123" s="21">
        <f t="shared" si="50"/>
        <v>0.99893291970113718</v>
      </c>
      <c r="BN123" s="21">
        <f t="shared" si="51"/>
        <v>0.98319345693632942</v>
      </c>
      <c r="BO123" s="21">
        <f t="shared" si="52"/>
        <v>0.97788730009212532</v>
      </c>
      <c r="BP123" s="21">
        <f t="shared" si="53"/>
        <v>0.99904166900135005</v>
      </c>
      <c r="BQ123" s="21">
        <f t="shared" si="54"/>
        <v>0.98555013423152082</v>
      </c>
      <c r="BR123" s="21">
        <f t="shared" si="55"/>
        <v>0.99791693616381882</v>
      </c>
      <c r="BS123" s="21">
        <f t="shared" si="56"/>
        <v>0.99731939403669367</v>
      </c>
      <c r="BT123" s="22">
        <f t="shared" si="57"/>
        <v>0.99799959566381113</v>
      </c>
      <c r="BU123" s="22">
        <f t="shared" si="58"/>
        <v>0.98246460972995564</v>
      </c>
      <c r="BV123" s="22">
        <f t="shared" si="59"/>
        <v>0.98196121529401126</v>
      </c>
      <c r="BW123" s="22">
        <f t="shared" si="60"/>
        <v>0.99813688250496735</v>
      </c>
      <c r="BX123" s="22">
        <f t="shared" si="61"/>
        <v>0.98897562299216357</v>
      </c>
      <c r="BY123" s="22">
        <f t="shared" si="62"/>
        <v>0.99596793011899842</v>
      </c>
      <c r="BZ123" s="22">
        <f t="shared" si="63"/>
        <v>0.99731939403669367</v>
      </c>
      <c r="CC123" s="2" t="str">
        <f t="shared" si="4"/>
        <v>Q4/1988</v>
      </c>
      <c r="CD123" s="3">
        <f t="shared" si="71"/>
        <v>0.9852510097403242</v>
      </c>
      <c r="CE123" s="3">
        <f t="shared" si="72"/>
        <v>0.99736296078037512</v>
      </c>
      <c r="CF123" s="3">
        <f t="shared" si="73"/>
        <v>0.99893291970113718</v>
      </c>
      <c r="CG123" s="3">
        <f t="shared" si="74"/>
        <v>0.9822143198128126</v>
      </c>
      <c r="CH123" s="3">
        <f t="shared" si="75"/>
        <v>0.98591977078566506</v>
      </c>
      <c r="CI123" s="3">
        <f t="shared" si="76"/>
        <v>0.99760962376189166</v>
      </c>
      <c r="CJ123" s="2">
        <v>0</v>
      </c>
      <c r="CL123" s="3" t="e">
        <v>#N/A</v>
      </c>
      <c r="CM123" s="3" t="e">
        <v>#N/A</v>
      </c>
      <c r="CN123" s="3" t="e">
        <v>#N/A</v>
      </c>
      <c r="CR123" s="2" t="str">
        <f t="shared" si="67"/>
        <v>Q4/1988</v>
      </c>
      <c r="CS123" s="3">
        <f t="shared" si="68"/>
        <v>0.99726020963480522</v>
      </c>
      <c r="CT123" s="3">
        <f t="shared" si="69"/>
        <v>0.99312609527215501</v>
      </c>
    </row>
    <row r="124" spans="1:98" x14ac:dyDescent="0.25">
      <c r="A124" s="2" t="str">
        <f>'Real GDP'!A123</f>
        <v>Q1/1989</v>
      </c>
      <c r="B124" s="3">
        <f>100*DataTransformed!B119</f>
        <v>4.0147433154864132</v>
      </c>
      <c r="C124" s="3">
        <f>100*DataTransformed!L119</f>
        <v>4.3686215937739803</v>
      </c>
      <c r="D124" s="3">
        <f>100*DataTransformed!C119</f>
        <v>1.7375300272323813</v>
      </c>
      <c r="E124" s="3">
        <f>100*DataTransformed!M119</f>
        <v>4.768261358404402</v>
      </c>
      <c r="F124" s="3">
        <f>100*DataTransformed!D119</f>
        <v>5.3730692493399346</v>
      </c>
      <c r="G124" s="3">
        <f>100*DataTransformed!N119</f>
        <v>4.33869169406087</v>
      </c>
      <c r="H124" s="3">
        <f>100*DataTransformed!E119</f>
        <v>4.1588766199922134</v>
      </c>
      <c r="I124" s="3">
        <f>100*DataTransformed!O119</f>
        <v>4.3467238007206532</v>
      </c>
      <c r="J124" s="3">
        <f>100*DataTransformed!F119</f>
        <v>2.477132935250026</v>
      </c>
      <c r="K124" s="3">
        <f>100*DataTransformed!P119</f>
        <v>4.6836792930029958</v>
      </c>
      <c r="L124" s="3">
        <f>100*DataTransformed!G119</f>
        <v>4.5363572086536408</v>
      </c>
      <c r="M124" s="3">
        <f>100*DataTransformed!Q119</f>
        <v>4.2017779502611319</v>
      </c>
      <c r="N124" s="3">
        <f>100*DataTransformed!H119</f>
        <v>10.64915783759588</v>
      </c>
      <c r="O124" s="3">
        <f>100*DataTransformed!R119</f>
        <v>4.317908107331192</v>
      </c>
      <c r="P124" s="3">
        <f>100*DataTransformed!I119</f>
        <v>9.323026630380582</v>
      </c>
      <c r="Q124" s="3">
        <f>100*DataTransformed!S119</f>
        <v>4.3353474725554619</v>
      </c>
      <c r="V124" s="2" t="str">
        <f t="shared" si="3"/>
        <v>Q1/1989</v>
      </c>
      <c r="W124" s="17">
        <f t="shared" si="8"/>
        <v>0.98516654107318624</v>
      </c>
      <c r="X124" s="17">
        <f t="shared" si="9"/>
        <v>0.98774262691949311</v>
      </c>
      <c r="Y124" s="17">
        <f t="shared" si="10"/>
        <v>0.99991031082269466</v>
      </c>
      <c r="Z124" s="17">
        <f t="shared" si="11"/>
        <v>0.99020662096473211</v>
      </c>
      <c r="AA124" s="17">
        <f t="shared" si="12"/>
        <v>0.99732114074748379</v>
      </c>
      <c r="AB124" s="17">
        <f t="shared" si="13"/>
        <v>0.99898841961312213</v>
      </c>
      <c r="AC124" s="17">
        <f t="shared" si="14"/>
        <v>0.99814907494984717</v>
      </c>
      <c r="AD124" s="18">
        <f t="shared" si="15"/>
        <v>0.98516654107318624</v>
      </c>
      <c r="AE124" s="18">
        <f t="shared" si="16"/>
        <v>0.97587338321865369</v>
      </c>
      <c r="AF124" s="18">
        <f t="shared" si="17"/>
        <v>0.98483530549542408</v>
      </c>
      <c r="AG124" s="18">
        <f t="shared" si="18"/>
        <v>0.9768913005182801</v>
      </c>
      <c r="AH124" s="18">
        <f t="shared" si="19"/>
        <v>0.98089723814828422</v>
      </c>
      <c r="AI124" s="18">
        <f t="shared" si="20"/>
        <v>0.98329720846584812</v>
      </c>
      <c r="AJ124" s="18">
        <f t="shared" si="21"/>
        <v>0.98220572146411433</v>
      </c>
      <c r="AK124" s="19">
        <f t="shared" si="22"/>
        <v>0.98774262691949311</v>
      </c>
      <c r="AL124" s="19">
        <f t="shared" si="23"/>
        <v>0.97587338321865369</v>
      </c>
      <c r="AM124" s="19">
        <f t="shared" si="24"/>
        <v>0.98740073625595826</v>
      </c>
      <c r="AN124" s="19">
        <f t="shared" si="25"/>
        <v>0.98357413821400719</v>
      </c>
      <c r="AO124" s="19">
        <f t="shared" si="26"/>
        <v>0.98312514059092082</v>
      </c>
      <c r="AP124" s="19">
        <f t="shared" si="27"/>
        <v>0.98222609488235935</v>
      </c>
      <c r="AQ124" s="19">
        <f t="shared" si="28"/>
        <v>0.98388000663852671</v>
      </c>
      <c r="AR124" s="20">
        <f t="shared" si="29"/>
        <v>0.99991031082269466</v>
      </c>
      <c r="AS124" s="20">
        <f t="shared" si="30"/>
        <v>0.98483530549542408</v>
      </c>
      <c r="AT124" s="20">
        <f t="shared" si="31"/>
        <v>0.98740073625595826</v>
      </c>
      <c r="AU124" s="20">
        <f t="shared" si="32"/>
        <v>0.99026559069520559</v>
      </c>
      <c r="AV124" s="20">
        <f t="shared" si="33"/>
        <v>0.9976627323615106</v>
      </c>
      <c r="AW124" s="20">
        <f t="shared" si="34"/>
        <v>0.99909161513590039</v>
      </c>
      <c r="AX124" s="20">
        <f t="shared" si="35"/>
        <v>0.99830437887537671</v>
      </c>
      <c r="AY124" s="16">
        <f t="shared" si="36"/>
        <v>0.99020662096473211</v>
      </c>
      <c r="AZ124" s="16">
        <f t="shared" si="37"/>
        <v>0.9768913005182801</v>
      </c>
      <c r="BA124" s="16">
        <f t="shared" si="38"/>
        <v>0.98357413821400719</v>
      </c>
      <c r="BB124" s="16">
        <f t="shared" si="39"/>
        <v>0.99026559069520559</v>
      </c>
      <c r="BC124" s="16">
        <f t="shared" si="40"/>
        <v>0.98615141606894507</v>
      </c>
      <c r="BD124" s="16">
        <f t="shared" si="41"/>
        <v>0.98591293012155234</v>
      </c>
      <c r="BE124" s="16">
        <f t="shared" si="42"/>
        <v>0.98875441425654786</v>
      </c>
      <c r="BF124" s="13">
        <f t="shared" si="43"/>
        <v>0.99732114074748379</v>
      </c>
      <c r="BG124" s="13">
        <f t="shared" si="44"/>
        <v>0.98089723814828422</v>
      </c>
      <c r="BH124" s="13">
        <f t="shared" si="45"/>
        <v>0.98312514059092082</v>
      </c>
      <c r="BI124" s="13">
        <f t="shared" si="46"/>
        <v>0.9976627323615106</v>
      </c>
      <c r="BJ124" s="13">
        <f t="shared" si="47"/>
        <v>0.98615141606894507</v>
      </c>
      <c r="BK124" s="13">
        <f t="shared" si="48"/>
        <v>0.99800079751064108</v>
      </c>
      <c r="BL124" s="13">
        <f t="shared" si="49"/>
        <v>0.99603762244063598</v>
      </c>
      <c r="BM124" s="21">
        <f t="shared" si="50"/>
        <v>0.99898841961312213</v>
      </c>
      <c r="BN124" s="21">
        <f t="shared" si="51"/>
        <v>0.98329720846584812</v>
      </c>
      <c r="BO124" s="21">
        <f t="shared" si="52"/>
        <v>0.98222609488235935</v>
      </c>
      <c r="BP124" s="21">
        <f t="shared" si="53"/>
        <v>0.99909161513590039</v>
      </c>
      <c r="BQ124" s="21">
        <f t="shared" si="54"/>
        <v>0.98591293012155234</v>
      </c>
      <c r="BR124" s="21">
        <f t="shared" si="55"/>
        <v>0.99800079751064108</v>
      </c>
      <c r="BS124" s="21">
        <f t="shared" si="56"/>
        <v>0.99774181115815452</v>
      </c>
      <c r="BT124" s="22">
        <f t="shared" si="57"/>
        <v>0.99814907494984717</v>
      </c>
      <c r="BU124" s="22">
        <f t="shared" si="58"/>
        <v>0.98220572146411433</v>
      </c>
      <c r="BV124" s="22">
        <f t="shared" si="59"/>
        <v>0.98388000663852671</v>
      </c>
      <c r="BW124" s="22">
        <f t="shared" si="60"/>
        <v>0.99830437887537671</v>
      </c>
      <c r="BX124" s="22">
        <f t="shared" si="61"/>
        <v>0.98875441425654786</v>
      </c>
      <c r="BY124" s="22">
        <f t="shared" si="62"/>
        <v>0.99603762244063598</v>
      </c>
      <c r="BZ124" s="22">
        <f t="shared" si="63"/>
        <v>0.99774181115815452</v>
      </c>
      <c r="CC124" s="2" t="str">
        <f t="shared" si="4"/>
        <v>Q1/1989</v>
      </c>
      <c r="CD124" s="3">
        <f t="shared" si="71"/>
        <v>0.98774262691949311</v>
      </c>
      <c r="CE124" s="3">
        <f t="shared" si="72"/>
        <v>0.99732114074748379</v>
      </c>
      <c r="CF124" s="3">
        <f t="shared" si="73"/>
        <v>0.99898841961312213</v>
      </c>
      <c r="CG124" s="3">
        <f t="shared" si="74"/>
        <v>0.98336644090288794</v>
      </c>
      <c r="CH124" s="3">
        <f t="shared" si="75"/>
        <v>0.98757168158772568</v>
      </c>
      <c r="CI124" s="3">
        <f t="shared" si="76"/>
        <v>0.99772204145899357</v>
      </c>
      <c r="CJ124" s="2">
        <v>0</v>
      </c>
      <c r="CL124" s="3" t="e">
        <v>#N/A</v>
      </c>
      <c r="CM124" s="3" t="e">
        <v>#N/A</v>
      </c>
      <c r="CN124" s="3" t="e">
        <v>#N/A</v>
      </c>
      <c r="CR124" s="2" t="str">
        <f t="shared" si="67"/>
        <v>Q1/1989</v>
      </c>
      <c r="CS124" s="3">
        <f t="shared" si="68"/>
        <v>0.99739646010740957</v>
      </c>
      <c r="CT124" s="3">
        <f t="shared" si="69"/>
        <v>0.99350643922333681</v>
      </c>
    </row>
    <row r="125" spans="1:98" x14ac:dyDescent="0.25">
      <c r="A125" s="2" t="str">
        <f>'Real GDP'!A124</f>
        <v>Q2/1989</v>
      </c>
      <c r="B125" s="3">
        <f>100*DataTransformed!B120</f>
        <v>3.1331048625553137</v>
      </c>
      <c r="C125" s="3">
        <f>100*DataTransformed!L120</f>
        <v>4.1154968109303525</v>
      </c>
      <c r="D125" s="3">
        <f>100*DataTransformed!C120</f>
        <v>2.6005314445409766</v>
      </c>
      <c r="E125" s="3">
        <f>100*DataTransformed!M120</f>
        <v>3.4304046672701816</v>
      </c>
      <c r="F125" s="3">
        <f>100*DataTransformed!D120</f>
        <v>3.1993916339736472</v>
      </c>
      <c r="G125" s="3">
        <f>100*DataTransformed!N120</f>
        <v>4.1122376126814686</v>
      </c>
      <c r="H125" s="3">
        <f>100*DataTransformed!E120</f>
        <v>1.606959013817999</v>
      </c>
      <c r="I125" s="3">
        <f>100*DataTransformed!O120</f>
        <v>4.1038087554571945</v>
      </c>
      <c r="J125" s="3">
        <f>100*DataTransformed!F120</f>
        <v>1.7258590622404313</v>
      </c>
      <c r="K125" s="3">
        <f>100*DataTransformed!P120</f>
        <v>3.950828159173625</v>
      </c>
      <c r="L125" s="3">
        <f>100*DataTransformed!G120</f>
        <v>1.5336407885033765</v>
      </c>
      <c r="M125" s="3">
        <f>100*DataTransformed!Q120</f>
        <v>4.2220703623659261</v>
      </c>
      <c r="N125" s="3">
        <f>100*DataTransformed!H120</f>
        <v>-5.256363269851505</v>
      </c>
      <c r="O125" s="3">
        <f>100*DataTransformed!R120</f>
        <v>4.0465873658238394</v>
      </c>
      <c r="P125" s="3">
        <f>100*DataTransformed!I120</f>
        <v>3.9171139037076586</v>
      </c>
      <c r="Q125" s="3">
        <f>100*DataTransformed!S120</f>
        <v>4.0886927440542564</v>
      </c>
      <c r="V125" s="2" t="str">
        <f t="shared" si="3"/>
        <v>Q2/1989</v>
      </c>
      <c r="W125" s="17">
        <f t="shared" si="8"/>
        <v>0.98459900593653116</v>
      </c>
      <c r="X125" s="17">
        <f t="shared" si="9"/>
        <v>0.98838935633462977</v>
      </c>
      <c r="Y125" s="17">
        <f t="shared" si="10"/>
        <v>0.99990736320807239</v>
      </c>
      <c r="Z125" s="17">
        <f t="shared" si="11"/>
        <v>0.98984974067199438</v>
      </c>
      <c r="AA125" s="17">
        <f t="shared" si="12"/>
        <v>0.99722161770659512</v>
      </c>
      <c r="AB125" s="17">
        <f t="shared" si="13"/>
        <v>0.99896448066460797</v>
      </c>
      <c r="AC125" s="17">
        <f t="shared" si="14"/>
        <v>0.99810506879905025</v>
      </c>
      <c r="AD125" s="18">
        <f t="shared" si="15"/>
        <v>0.98459900593653116</v>
      </c>
      <c r="AE125" s="18">
        <f t="shared" si="16"/>
        <v>0.97422722757422431</v>
      </c>
      <c r="AF125" s="18">
        <f t="shared" si="17"/>
        <v>0.98428780267295901</v>
      </c>
      <c r="AG125" s="18">
        <f t="shared" si="18"/>
        <v>0.97633056123563267</v>
      </c>
      <c r="AH125" s="18">
        <f t="shared" si="19"/>
        <v>0.9798928867785679</v>
      </c>
      <c r="AI125" s="18">
        <f t="shared" si="20"/>
        <v>0.98301157639394443</v>
      </c>
      <c r="AJ125" s="18">
        <f t="shared" si="21"/>
        <v>0.98183462299881907</v>
      </c>
      <c r="AK125" s="19">
        <f t="shared" si="22"/>
        <v>0.98838935633462977</v>
      </c>
      <c r="AL125" s="19">
        <f t="shared" si="23"/>
        <v>0.97422722757422431</v>
      </c>
      <c r="AM125" s="19">
        <f t="shared" si="24"/>
        <v>0.98805010476078747</v>
      </c>
      <c r="AN125" s="19">
        <f t="shared" si="25"/>
        <v>0.98398707215739667</v>
      </c>
      <c r="AO125" s="19">
        <f t="shared" si="26"/>
        <v>0.9834540723190015</v>
      </c>
      <c r="AP125" s="19">
        <f t="shared" si="27"/>
        <v>0.98292964960257889</v>
      </c>
      <c r="AQ125" s="19">
        <f t="shared" si="28"/>
        <v>0.98466315928580195</v>
      </c>
      <c r="AR125" s="20">
        <f t="shared" si="29"/>
        <v>0.99990736320807239</v>
      </c>
      <c r="AS125" s="20">
        <f t="shared" si="30"/>
        <v>0.98428780267295901</v>
      </c>
      <c r="AT125" s="20">
        <f t="shared" si="31"/>
        <v>0.98805010476078747</v>
      </c>
      <c r="AU125" s="20">
        <f t="shared" si="32"/>
        <v>0.9899170735958428</v>
      </c>
      <c r="AV125" s="20">
        <f t="shared" si="33"/>
        <v>0.9975722259681914</v>
      </c>
      <c r="AW125" s="20">
        <f t="shared" si="34"/>
        <v>0.99907117641474363</v>
      </c>
      <c r="AX125" s="20">
        <f t="shared" si="35"/>
        <v>0.99826462211737033</v>
      </c>
      <c r="AY125" s="16">
        <f t="shared" si="36"/>
        <v>0.98984974067199438</v>
      </c>
      <c r="AZ125" s="16">
        <f t="shared" si="37"/>
        <v>0.97633056123563267</v>
      </c>
      <c r="BA125" s="16">
        <f t="shared" si="38"/>
        <v>0.98398707215739667</v>
      </c>
      <c r="BB125" s="16">
        <f t="shared" si="39"/>
        <v>0.9899170735958428</v>
      </c>
      <c r="BC125" s="16">
        <f t="shared" si="40"/>
        <v>0.98559122469094529</v>
      </c>
      <c r="BD125" s="16">
        <f t="shared" si="41"/>
        <v>0.98548791272918057</v>
      </c>
      <c r="BE125" s="16">
        <f t="shared" si="42"/>
        <v>0.98840318654959247</v>
      </c>
      <c r="BF125" s="13">
        <f t="shared" si="43"/>
        <v>0.99722161770659512</v>
      </c>
      <c r="BG125" s="13">
        <f t="shared" si="44"/>
        <v>0.9798928867785679</v>
      </c>
      <c r="BH125" s="13">
        <f t="shared" si="45"/>
        <v>0.9834540723190015</v>
      </c>
      <c r="BI125" s="13">
        <f t="shared" si="46"/>
        <v>0.9975722259681914</v>
      </c>
      <c r="BJ125" s="13">
        <f t="shared" si="47"/>
        <v>0.98559122469094529</v>
      </c>
      <c r="BK125" s="13">
        <f t="shared" si="48"/>
        <v>0.99792324663115872</v>
      </c>
      <c r="BL125" s="13">
        <f t="shared" si="49"/>
        <v>0.99591293219376631</v>
      </c>
      <c r="BM125" s="21">
        <f t="shared" si="50"/>
        <v>0.99896448066460797</v>
      </c>
      <c r="BN125" s="21">
        <f t="shared" si="51"/>
        <v>0.98301157639394443</v>
      </c>
      <c r="BO125" s="21">
        <f t="shared" si="52"/>
        <v>0.98292964960257889</v>
      </c>
      <c r="BP125" s="21">
        <f t="shared" si="53"/>
        <v>0.99907117641474363</v>
      </c>
      <c r="BQ125" s="21">
        <f t="shared" si="54"/>
        <v>0.98548791272918057</v>
      </c>
      <c r="BR125" s="21">
        <f t="shared" si="55"/>
        <v>0.99792324663115872</v>
      </c>
      <c r="BS125" s="21">
        <f t="shared" si="56"/>
        <v>0.99767409888871694</v>
      </c>
      <c r="BT125" s="22">
        <f t="shared" si="57"/>
        <v>0.99810506879905025</v>
      </c>
      <c r="BU125" s="22">
        <f t="shared" si="58"/>
        <v>0.98183462299881907</v>
      </c>
      <c r="BV125" s="22">
        <f t="shared" si="59"/>
        <v>0.98466315928580195</v>
      </c>
      <c r="BW125" s="22">
        <f t="shared" si="60"/>
        <v>0.99826462211737033</v>
      </c>
      <c r="BX125" s="22">
        <f t="shared" si="61"/>
        <v>0.98840318654959247</v>
      </c>
      <c r="BY125" s="22">
        <f t="shared" si="62"/>
        <v>0.99591293219376631</v>
      </c>
      <c r="BZ125" s="22">
        <f t="shared" si="63"/>
        <v>0.99767409888871694</v>
      </c>
      <c r="CC125" s="2" t="str">
        <f t="shared" si="4"/>
        <v>Q2/1989</v>
      </c>
      <c r="CD125" s="3">
        <f t="shared" si="71"/>
        <v>0.98838935633462977</v>
      </c>
      <c r="CE125" s="3">
        <f t="shared" si="72"/>
        <v>0.99722161770659512</v>
      </c>
      <c r="CF125" s="3">
        <f t="shared" si="73"/>
        <v>0.99896448066460797</v>
      </c>
      <c r="CG125" s="3">
        <f t="shared" si="74"/>
        <v>0.98358732227860024</v>
      </c>
      <c r="CH125" s="3">
        <f t="shared" si="75"/>
        <v>0.98821973054770862</v>
      </c>
      <c r="CI125" s="3">
        <f t="shared" si="76"/>
        <v>0.99764863065858556</v>
      </c>
      <c r="CJ125" s="2">
        <v>0</v>
      </c>
      <c r="CL125" s="3" t="e">
        <v>#N/A</v>
      </c>
      <c r="CM125" s="3" t="e">
        <v>#N/A</v>
      </c>
      <c r="CN125" s="3" t="e">
        <v>#N/A</v>
      </c>
      <c r="CR125" s="2" t="str">
        <f t="shared" si="67"/>
        <v>Q2/1989</v>
      </c>
      <c r="CS125" s="3">
        <f t="shared" si="68"/>
        <v>0.99734580640919746</v>
      </c>
      <c r="CT125" s="3">
        <f t="shared" si="69"/>
        <v>0.99339447463267816</v>
      </c>
    </row>
    <row r="126" spans="1:98" x14ac:dyDescent="0.25">
      <c r="A126" s="2" t="str">
        <f>'Real GDP'!A125</f>
        <v>Q3/1989</v>
      </c>
      <c r="B126" s="3">
        <f>100*DataTransformed!B121</f>
        <v>2.9748979964793421</v>
      </c>
      <c r="C126" s="3">
        <f>100*DataTransformed!L121</f>
        <v>2.8895534290199976</v>
      </c>
      <c r="D126" s="3">
        <f>100*DataTransformed!C121</f>
        <v>0.37368669178015068</v>
      </c>
      <c r="E126" s="3">
        <f>100*DataTransformed!M121</f>
        <v>3.6702811333814367</v>
      </c>
      <c r="F126" s="3">
        <f>100*DataTransformed!D121</f>
        <v>4.686855848626692</v>
      </c>
      <c r="G126" s="3">
        <f>100*DataTransformed!N121</f>
        <v>2.9007159282851802</v>
      </c>
      <c r="H126" s="3">
        <f>100*DataTransformed!E121</f>
        <v>3.6364021572143912</v>
      </c>
      <c r="I126" s="3">
        <f>100*DataTransformed!O121</f>
        <v>2.8952516724835675</v>
      </c>
      <c r="J126" s="3">
        <f>100*DataTransformed!F121</f>
        <v>4.1481641503104072</v>
      </c>
      <c r="K126" s="3">
        <f>100*DataTransformed!P121</f>
        <v>2.5646401197416679</v>
      </c>
      <c r="L126" s="3">
        <f>100*DataTransformed!G121</f>
        <v>1.4410881838006873</v>
      </c>
      <c r="M126" s="3">
        <f>100*DataTransformed!Q121</f>
        <v>2.9472564819283065</v>
      </c>
      <c r="N126" s="3">
        <f>100*DataTransformed!H121</f>
        <v>6.9372608373384992</v>
      </c>
      <c r="O126" s="3">
        <f>100*DataTransformed!R121</f>
        <v>2.8310657554335705</v>
      </c>
      <c r="P126" s="3">
        <f>100*DataTransformed!I121</f>
        <v>5.3231379172540727</v>
      </c>
      <c r="Q126" s="3">
        <f>100*DataTransformed!S121</f>
        <v>2.9096066151151234</v>
      </c>
      <c r="V126" s="2" t="str">
        <f t="shared" si="3"/>
        <v>Q3/1989</v>
      </c>
      <c r="W126" s="17">
        <f t="shared" si="8"/>
        <v>0.98294045635501137</v>
      </c>
      <c r="X126" s="17">
        <f t="shared" si="9"/>
        <v>0.9874706447513919</v>
      </c>
      <c r="Y126" s="17">
        <f t="shared" si="10"/>
        <v>0.99990012967407405</v>
      </c>
      <c r="Z126" s="17">
        <f t="shared" si="11"/>
        <v>0.98893058667163314</v>
      </c>
      <c r="AA126" s="17">
        <f t="shared" si="12"/>
        <v>0.99714835868216156</v>
      </c>
      <c r="AB126" s="17">
        <f t="shared" si="13"/>
        <v>0.99889014467448511</v>
      </c>
      <c r="AC126" s="17">
        <f t="shared" si="14"/>
        <v>0.99832203052915502</v>
      </c>
      <c r="AD126" s="18">
        <f t="shared" si="15"/>
        <v>0.98294045635501137</v>
      </c>
      <c r="AE126" s="18">
        <f t="shared" si="16"/>
        <v>0.97172637265599915</v>
      </c>
      <c r="AF126" s="18">
        <f t="shared" si="17"/>
        <v>0.98262309408725101</v>
      </c>
      <c r="AG126" s="18">
        <f t="shared" si="18"/>
        <v>0.97324905355323377</v>
      </c>
      <c r="AH126" s="18">
        <f t="shared" si="19"/>
        <v>0.97835710527760078</v>
      </c>
      <c r="AI126" s="18">
        <f t="shared" si="20"/>
        <v>0.98123470883348807</v>
      </c>
      <c r="AJ126" s="18">
        <f t="shared" si="21"/>
        <v>0.97993410530109304</v>
      </c>
      <c r="AK126" s="19">
        <f t="shared" si="22"/>
        <v>0.9874706447513919</v>
      </c>
      <c r="AL126" s="19">
        <f t="shared" si="23"/>
        <v>0.97172637265599915</v>
      </c>
      <c r="AM126" s="19">
        <f t="shared" si="24"/>
        <v>0.98710028681156659</v>
      </c>
      <c r="AN126" s="19">
        <f t="shared" si="25"/>
        <v>0.98266904418979306</v>
      </c>
      <c r="AO126" s="19">
        <f t="shared" si="26"/>
        <v>0.98214949718905886</v>
      </c>
      <c r="AP126" s="19">
        <f t="shared" si="27"/>
        <v>0.98155927318100267</v>
      </c>
      <c r="AQ126" s="19">
        <f t="shared" si="28"/>
        <v>0.98399408422883772</v>
      </c>
      <c r="AR126" s="20">
        <f t="shared" si="29"/>
        <v>0.99990012967407405</v>
      </c>
      <c r="AS126" s="20">
        <f t="shared" si="30"/>
        <v>0.98262309408725101</v>
      </c>
      <c r="AT126" s="20">
        <f t="shared" si="31"/>
        <v>0.98710028681156659</v>
      </c>
      <c r="AU126" s="20">
        <f t="shared" si="32"/>
        <v>0.98899707242720336</v>
      </c>
      <c r="AV126" s="20">
        <f t="shared" si="33"/>
        <v>0.99752026457415621</v>
      </c>
      <c r="AW126" s="20">
        <f t="shared" si="34"/>
        <v>0.99900241649508092</v>
      </c>
      <c r="AX126" s="20">
        <f t="shared" si="35"/>
        <v>0.99850536910727405</v>
      </c>
      <c r="AY126" s="16">
        <f t="shared" si="36"/>
        <v>0.98893058667163314</v>
      </c>
      <c r="AZ126" s="16">
        <f t="shared" si="37"/>
        <v>0.97324905355323377</v>
      </c>
      <c r="BA126" s="16">
        <f t="shared" si="38"/>
        <v>0.98266904418979306</v>
      </c>
      <c r="BB126" s="16">
        <f t="shared" si="39"/>
        <v>0.98899707242720336</v>
      </c>
      <c r="BC126" s="16">
        <f t="shared" si="40"/>
        <v>0.98443446904862075</v>
      </c>
      <c r="BD126" s="16">
        <f t="shared" si="41"/>
        <v>0.98428191056765635</v>
      </c>
      <c r="BE126" s="16">
        <f t="shared" si="42"/>
        <v>0.98774392882894357</v>
      </c>
      <c r="BF126" s="13">
        <f t="shared" si="43"/>
        <v>0.99714835868216156</v>
      </c>
      <c r="BG126" s="13">
        <f t="shared" si="44"/>
        <v>0.97835710527760078</v>
      </c>
      <c r="BH126" s="13">
        <f t="shared" si="45"/>
        <v>0.98214949718905886</v>
      </c>
      <c r="BI126" s="13">
        <f t="shared" si="46"/>
        <v>0.99752026457415621</v>
      </c>
      <c r="BJ126" s="13">
        <f t="shared" si="47"/>
        <v>0.98443446904862075</v>
      </c>
      <c r="BK126" s="13">
        <f t="shared" si="48"/>
        <v>0.99782734612593982</v>
      </c>
      <c r="BL126" s="13">
        <f t="shared" si="49"/>
        <v>0.99659444781829598</v>
      </c>
      <c r="BM126" s="21">
        <f t="shared" si="50"/>
        <v>0.99889014467448511</v>
      </c>
      <c r="BN126" s="21">
        <f t="shared" si="51"/>
        <v>0.98123470883348807</v>
      </c>
      <c r="BO126" s="21">
        <f t="shared" si="52"/>
        <v>0.98155927318100267</v>
      </c>
      <c r="BP126" s="21">
        <f t="shared" si="53"/>
        <v>0.99900241649508092</v>
      </c>
      <c r="BQ126" s="21">
        <f t="shared" si="54"/>
        <v>0.98428191056765635</v>
      </c>
      <c r="BR126" s="21">
        <f t="shared" si="55"/>
        <v>0.99782734612593982</v>
      </c>
      <c r="BS126" s="21">
        <f t="shared" si="56"/>
        <v>0.99798753448078192</v>
      </c>
      <c r="BT126" s="22">
        <f t="shared" si="57"/>
        <v>0.99832203052915502</v>
      </c>
      <c r="BU126" s="22">
        <f t="shared" si="58"/>
        <v>0.97993410530109304</v>
      </c>
      <c r="BV126" s="22">
        <f t="shared" si="59"/>
        <v>0.98399408422883772</v>
      </c>
      <c r="BW126" s="22">
        <f t="shared" si="60"/>
        <v>0.99850536910727405</v>
      </c>
      <c r="BX126" s="22">
        <f t="shared" si="61"/>
        <v>0.98774392882894357</v>
      </c>
      <c r="BY126" s="22">
        <f t="shared" si="62"/>
        <v>0.99659444781829598</v>
      </c>
      <c r="BZ126" s="22">
        <f t="shared" si="63"/>
        <v>0.99798753448078192</v>
      </c>
      <c r="CC126" s="2" t="str">
        <f t="shared" si="4"/>
        <v>Q3/1989</v>
      </c>
      <c r="CD126" s="3">
        <f t="shared" si="71"/>
        <v>0.9874706447513919</v>
      </c>
      <c r="CE126" s="3">
        <f t="shared" si="72"/>
        <v>0.99714835868216156</v>
      </c>
      <c r="CF126" s="3">
        <f t="shared" si="73"/>
        <v>0.99889014467448511</v>
      </c>
      <c r="CG126" s="3">
        <f t="shared" si="74"/>
        <v>0.9822678964136069</v>
      </c>
      <c r="CH126" s="3">
        <f t="shared" si="75"/>
        <v>0.98728546578147924</v>
      </c>
      <c r="CI126" s="3">
        <f t="shared" si="76"/>
        <v>0.99775057573799386</v>
      </c>
      <c r="CJ126" s="2">
        <v>0</v>
      </c>
      <c r="CL126" s="3" t="e">
        <v>#N/A</v>
      </c>
      <c r="CM126" s="3" t="e">
        <v>#N/A</v>
      </c>
      <c r="CN126" s="3" t="e">
        <v>#N/A</v>
      </c>
      <c r="CR126" s="2" t="str">
        <f t="shared" si="67"/>
        <v>Q3/1989</v>
      </c>
      <c r="CS126" s="3">
        <f t="shared" si="68"/>
        <v>0.99722349781737496</v>
      </c>
      <c r="CT126" s="3">
        <f t="shared" si="69"/>
        <v>0.993099608358328</v>
      </c>
    </row>
    <row r="127" spans="1:98" x14ac:dyDescent="0.25">
      <c r="A127" s="2" t="str">
        <f>'Real GDP'!A126</f>
        <v>Q4/1989</v>
      </c>
      <c r="B127" s="3">
        <f>100*DataTransformed!B122</f>
        <v>0.84542530236078051</v>
      </c>
      <c r="C127" s="3">
        <f>100*DataTransformed!L122</f>
        <v>2.7720634055945936</v>
      </c>
      <c r="D127" s="3">
        <f>100*DataTransformed!C122</f>
        <v>0.36089724053667283</v>
      </c>
      <c r="E127" s="3">
        <f>100*DataTransformed!M122</f>
        <v>2.1599679526257631</v>
      </c>
      <c r="F127" s="3">
        <f>100*DataTransformed!D122</f>
        <v>4.7288609072786869</v>
      </c>
      <c r="G127" s="3">
        <f>100*DataTransformed!N122</f>
        <v>2.7320280244563122</v>
      </c>
      <c r="H127" s="3">
        <f>100*DataTransformed!E122</f>
        <v>4.6085710368402033</v>
      </c>
      <c r="I127" s="3">
        <f>100*DataTransformed!O122</f>
        <v>2.791024998863989</v>
      </c>
      <c r="J127" s="3">
        <f>100*DataTransformed!F122</f>
        <v>4.0955201910453098</v>
      </c>
      <c r="K127" s="3">
        <f>100*DataTransformed!P122</f>
        <v>2.2974870507891154</v>
      </c>
      <c r="L127" s="3">
        <f>100*DataTransformed!G122</f>
        <v>-0.85802556906067196</v>
      </c>
      <c r="M127" s="3">
        <f>100*DataTransformed!Q122</f>
        <v>2.7509209475034879</v>
      </c>
      <c r="N127" s="3">
        <f>100*DataTransformed!H122</f>
        <v>12.205771216782324</v>
      </c>
      <c r="O127" s="3">
        <f>100*DataTransformed!R122</f>
        <v>2.719468297920713</v>
      </c>
      <c r="P127" s="3">
        <f>100*DataTransformed!I122</f>
        <v>-0.66457071561742964</v>
      </c>
      <c r="Q127" s="3">
        <f>100*DataTransformed!S122</f>
        <v>2.7532345818311654</v>
      </c>
      <c r="V127" s="2" t="str">
        <f t="shared" si="3"/>
        <v>Q4/1989</v>
      </c>
      <c r="W127" s="17">
        <f t="shared" si="8"/>
        <v>0.98156331926148566</v>
      </c>
      <c r="X127" s="17">
        <f t="shared" si="9"/>
        <v>0.98723571728952653</v>
      </c>
      <c r="Y127" s="17">
        <f t="shared" si="10"/>
        <v>0.99989086949242112</v>
      </c>
      <c r="Z127" s="17">
        <f t="shared" si="11"/>
        <v>0.98834951665688564</v>
      </c>
      <c r="AA127" s="17">
        <f t="shared" si="12"/>
        <v>0.99689793651187486</v>
      </c>
      <c r="AB127" s="17">
        <f t="shared" si="13"/>
        <v>0.99886849686919199</v>
      </c>
      <c r="AC127" s="17">
        <f t="shared" si="14"/>
        <v>0.99816515439457065</v>
      </c>
      <c r="AD127" s="18">
        <f t="shared" si="15"/>
        <v>0.98156331926148566</v>
      </c>
      <c r="AE127" s="18">
        <f t="shared" si="16"/>
        <v>0.96950634918049061</v>
      </c>
      <c r="AF127" s="18">
        <f t="shared" si="17"/>
        <v>0.98122625362942395</v>
      </c>
      <c r="AG127" s="18">
        <f t="shared" si="18"/>
        <v>0.97144372348644292</v>
      </c>
      <c r="AH127" s="18">
        <f t="shared" si="19"/>
        <v>0.97692310879061928</v>
      </c>
      <c r="AI127" s="18">
        <f t="shared" si="20"/>
        <v>0.98020509894763297</v>
      </c>
      <c r="AJ127" s="18">
        <f t="shared" si="21"/>
        <v>0.9782791664808691</v>
      </c>
      <c r="AK127" s="19">
        <f t="shared" si="22"/>
        <v>0.98723571728952653</v>
      </c>
      <c r="AL127" s="19">
        <f t="shared" si="23"/>
        <v>0.96950634918049061</v>
      </c>
      <c r="AM127" s="19">
        <f t="shared" si="24"/>
        <v>0.98688281105843978</v>
      </c>
      <c r="AN127" s="19">
        <f t="shared" si="25"/>
        <v>0.98128854984686775</v>
      </c>
      <c r="AO127" s="19">
        <f t="shared" si="26"/>
        <v>0.98183521037003452</v>
      </c>
      <c r="AP127" s="19">
        <f t="shared" si="27"/>
        <v>0.98140354161090682</v>
      </c>
      <c r="AQ127" s="19">
        <f t="shared" si="28"/>
        <v>0.98334971458283438</v>
      </c>
      <c r="AR127" s="20">
        <f t="shared" si="29"/>
        <v>0.99989086949242112</v>
      </c>
      <c r="AS127" s="20">
        <f t="shared" si="30"/>
        <v>0.98122625362942395</v>
      </c>
      <c r="AT127" s="20">
        <f t="shared" si="31"/>
        <v>0.98688281105843978</v>
      </c>
      <c r="AU127" s="20">
        <f t="shared" si="32"/>
        <v>0.98844425119662482</v>
      </c>
      <c r="AV127" s="20">
        <f t="shared" si="33"/>
        <v>0.99729070589266255</v>
      </c>
      <c r="AW127" s="20">
        <f t="shared" si="34"/>
        <v>0.9989698140230413</v>
      </c>
      <c r="AX127" s="20">
        <f t="shared" si="35"/>
        <v>0.99836987486591466</v>
      </c>
      <c r="AY127" s="16">
        <f t="shared" si="36"/>
        <v>0.98834951665688564</v>
      </c>
      <c r="AZ127" s="16">
        <f t="shared" si="37"/>
        <v>0.97144372348644292</v>
      </c>
      <c r="BA127" s="16">
        <f t="shared" si="38"/>
        <v>0.98128854984686775</v>
      </c>
      <c r="BB127" s="16">
        <f t="shared" si="39"/>
        <v>0.98844425119662482</v>
      </c>
      <c r="BC127" s="16">
        <f t="shared" si="40"/>
        <v>0.98385905252205819</v>
      </c>
      <c r="BD127" s="16">
        <f t="shared" si="41"/>
        <v>0.98387906446178253</v>
      </c>
      <c r="BE127" s="16">
        <f t="shared" si="42"/>
        <v>0.98699792704535849</v>
      </c>
      <c r="BF127" s="13">
        <f t="shared" si="43"/>
        <v>0.99689793651187486</v>
      </c>
      <c r="BG127" s="13">
        <f t="shared" si="44"/>
        <v>0.97692310879061928</v>
      </c>
      <c r="BH127" s="13">
        <f t="shared" si="45"/>
        <v>0.98183521037003452</v>
      </c>
      <c r="BI127" s="13">
        <f t="shared" si="46"/>
        <v>0.99729070589266255</v>
      </c>
      <c r="BJ127" s="13">
        <f t="shared" si="47"/>
        <v>0.98385905252205819</v>
      </c>
      <c r="BK127" s="13">
        <f t="shared" si="48"/>
        <v>0.99760720102926093</v>
      </c>
      <c r="BL127" s="13">
        <f t="shared" si="49"/>
        <v>0.99633820189989586</v>
      </c>
      <c r="BM127" s="21">
        <f t="shared" si="50"/>
        <v>0.99886849686919199</v>
      </c>
      <c r="BN127" s="21">
        <f t="shared" si="51"/>
        <v>0.98020509894763297</v>
      </c>
      <c r="BO127" s="21">
        <f t="shared" si="52"/>
        <v>0.98140354161090682</v>
      </c>
      <c r="BP127" s="21">
        <f t="shared" si="53"/>
        <v>0.9989698140230413</v>
      </c>
      <c r="BQ127" s="21">
        <f t="shared" si="54"/>
        <v>0.98387906446178253</v>
      </c>
      <c r="BR127" s="21">
        <f t="shared" si="55"/>
        <v>0.99760720102926093</v>
      </c>
      <c r="BS127" s="21">
        <f t="shared" si="56"/>
        <v>0.99793809923352839</v>
      </c>
      <c r="BT127" s="22">
        <f t="shared" si="57"/>
        <v>0.99816515439457065</v>
      </c>
      <c r="BU127" s="22">
        <f t="shared" si="58"/>
        <v>0.9782791664808691</v>
      </c>
      <c r="BV127" s="22">
        <f t="shared" si="59"/>
        <v>0.98334971458283438</v>
      </c>
      <c r="BW127" s="22">
        <f t="shared" si="60"/>
        <v>0.99836987486591466</v>
      </c>
      <c r="BX127" s="22">
        <f t="shared" si="61"/>
        <v>0.98699792704535849</v>
      </c>
      <c r="BY127" s="22">
        <f t="shared" si="62"/>
        <v>0.99633820189989586</v>
      </c>
      <c r="BZ127" s="22">
        <f t="shared" si="63"/>
        <v>0.99793809923352839</v>
      </c>
      <c r="CC127" s="2" t="str">
        <f t="shared" si="4"/>
        <v>Q4/1989</v>
      </c>
      <c r="CD127" s="3">
        <f t="shared" si="71"/>
        <v>0.98723571728952653</v>
      </c>
      <c r="CE127" s="3">
        <f t="shared" si="72"/>
        <v>0.99689793651187486</v>
      </c>
      <c r="CF127" s="3">
        <f t="shared" si="73"/>
        <v>0.99886849686919199</v>
      </c>
      <c r="CG127" s="3">
        <f t="shared" si="74"/>
        <v>0.98131729778787746</v>
      </c>
      <c r="CH127" s="3">
        <f t="shared" si="75"/>
        <v>0.98694036905189919</v>
      </c>
      <c r="CI127" s="3">
        <f t="shared" si="76"/>
        <v>0.99752807724511139</v>
      </c>
      <c r="CJ127" s="2">
        <v>0</v>
      </c>
      <c r="CL127" s="3" t="e">
        <v>#N/A</v>
      </c>
      <c r="CM127" s="3" t="e">
        <v>#N/A</v>
      </c>
      <c r="CN127" s="3" t="e">
        <v>#N/A</v>
      </c>
      <c r="CR127" s="2" t="str">
        <f t="shared" si="67"/>
        <v>Q4/1989</v>
      </c>
      <c r="CS127" s="3">
        <f t="shared" si="68"/>
        <v>0.99704775521293854</v>
      </c>
      <c r="CT127" s="3">
        <f t="shared" si="69"/>
        <v>0.99269990301771593</v>
      </c>
    </row>
    <row r="128" spans="1:98" x14ac:dyDescent="0.25">
      <c r="A128" s="2" t="str">
        <f>'Real GDP'!A127</f>
        <v>Q1/1990</v>
      </c>
      <c r="B128" s="3">
        <f>100*DataTransformed!B123</f>
        <v>4.3557204267806071</v>
      </c>
      <c r="C128" s="3">
        <f>100*DataTransformed!L123</f>
        <v>4.3892958239212021</v>
      </c>
      <c r="D128" s="3">
        <f>100*DataTransformed!C123</f>
        <v>2.7163106043378349</v>
      </c>
      <c r="E128" s="3">
        <f>100*DataTransformed!M123</f>
        <v>4.4819028201963818</v>
      </c>
      <c r="F128" s="3">
        <f>100*DataTransformed!D123</f>
        <v>2.7529121700496262</v>
      </c>
      <c r="G128" s="3">
        <f>100*DataTransformed!N123</f>
        <v>4.2937110747281793</v>
      </c>
      <c r="H128" s="3">
        <f>100*DataTransformed!E123</f>
        <v>8.2178301924301422</v>
      </c>
      <c r="I128" s="3">
        <f>100*DataTransformed!O123</f>
        <v>4.4233141007921972</v>
      </c>
      <c r="J128" s="3">
        <f>100*DataTransformed!F123</f>
        <v>1.5913003983431651</v>
      </c>
      <c r="K128" s="3">
        <f>100*DataTransformed!P123</f>
        <v>4.1357540478831112</v>
      </c>
      <c r="L128" s="3">
        <f>100*DataTransformed!G123</f>
        <v>3.7370090734029304</v>
      </c>
      <c r="M128" s="3">
        <f>100*DataTransformed!Q123</f>
        <v>4.3297347333588476</v>
      </c>
      <c r="N128" s="3">
        <f>100*DataTransformed!H123</f>
        <v>-1.9082436703186545</v>
      </c>
      <c r="O128" s="3">
        <f>100*DataTransformed!R123</f>
        <v>4.3698114021346157</v>
      </c>
      <c r="P128" s="3">
        <f>100*DataTransformed!I123</f>
        <v>3.4888172468171774</v>
      </c>
      <c r="Q128" s="3">
        <f>100*DataTransformed!S123</f>
        <v>4.355171088259624</v>
      </c>
      <c r="V128" s="2" t="str">
        <f t="shared" si="3"/>
        <v>Q1/1990</v>
      </c>
      <c r="W128" s="17">
        <f t="shared" si="8"/>
        <v>0.98102283336955787</v>
      </c>
      <c r="X128" s="17">
        <f t="shared" si="9"/>
        <v>0.99190805950113303</v>
      </c>
      <c r="Y128" s="17">
        <f t="shared" si="10"/>
        <v>0.99988704775004156</v>
      </c>
      <c r="Z128" s="17">
        <f t="shared" si="11"/>
        <v>0.98858208030409433</v>
      </c>
      <c r="AA128" s="17">
        <f t="shared" si="12"/>
        <v>0.99708742993597854</v>
      </c>
      <c r="AB128" s="17">
        <f t="shared" si="13"/>
        <v>0.9993082678589903</v>
      </c>
      <c r="AC128" s="17">
        <f t="shared" si="14"/>
        <v>0.99814432239489304</v>
      </c>
      <c r="AD128" s="18">
        <f t="shared" si="15"/>
        <v>0.98102283336955787</v>
      </c>
      <c r="AE128" s="18">
        <f t="shared" si="16"/>
        <v>0.97217243007774579</v>
      </c>
      <c r="AF128" s="18">
        <f t="shared" si="17"/>
        <v>0.98070267156358049</v>
      </c>
      <c r="AG128" s="18">
        <f t="shared" si="18"/>
        <v>0.97069024223551681</v>
      </c>
      <c r="AH128" s="18">
        <f t="shared" si="19"/>
        <v>0.97689416957516206</v>
      </c>
      <c r="AI128" s="18">
        <f t="shared" si="20"/>
        <v>0.98054685927117324</v>
      </c>
      <c r="AJ128" s="18">
        <f t="shared" si="21"/>
        <v>0.97783309976490174</v>
      </c>
      <c r="AK128" s="19">
        <f t="shared" si="22"/>
        <v>0.99190805950113303</v>
      </c>
      <c r="AL128" s="19">
        <f t="shared" si="23"/>
        <v>0.97217243007774579</v>
      </c>
      <c r="AM128" s="19">
        <f t="shared" si="24"/>
        <v>0.99175725947648474</v>
      </c>
      <c r="AN128" s="19">
        <f t="shared" si="25"/>
        <v>0.98283377720045562</v>
      </c>
      <c r="AO128" s="19">
        <f t="shared" si="26"/>
        <v>0.98925563702859742</v>
      </c>
      <c r="AP128" s="19">
        <f t="shared" si="27"/>
        <v>0.98946554470500525</v>
      </c>
      <c r="AQ128" s="19">
        <f t="shared" si="28"/>
        <v>0.98909728613350423</v>
      </c>
      <c r="AR128" s="20">
        <f t="shared" si="29"/>
        <v>0.99988704775004156</v>
      </c>
      <c r="AS128" s="20">
        <f t="shared" si="30"/>
        <v>0.98070267156358049</v>
      </c>
      <c r="AT128" s="20">
        <f t="shared" si="31"/>
        <v>0.99175725947648474</v>
      </c>
      <c r="AU128" s="20">
        <f t="shared" si="32"/>
        <v>0.98873463357636593</v>
      </c>
      <c r="AV128" s="20">
        <f t="shared" si="33"/>
        <v>0.99743232957046746</v>
      </c>
      <c r="AW128" s="20">
        <f t="shared" si="34"/>
        <v>0.99933975528588248</v>
      </c>
      <c r="AX128" s="20">
        <f t="shared" si="35"/>
        <v>0.99832740301254608</v>
      </c>
      <c r="AY128" s="16">
        <f t="shared" si="36"/>
        <v>0.98858208030409433</v>
      </c>
      <c r="AZ128" s="16">
        <f t="shared" si="37"/>
        <v>0.97069024223551681</v>
      </c>
      <c r="BA128" s="16">
        <f t="shared" si="38"/>
        <v>0.98283377720045562</v>
      </c>
      <c r="BB128" s="16">
        <f t="shared" si="39"/>
        <v>0.98873463357636593</v>
      </c>
      <c r="BC128" s="16">
        <f t="shared" si="40"/>
        <v>0.98523715755017405</v>
      </c>
      <c r="BD128" s="16">
        <f t="shared" si="41"/>
        <v>0.98557301432124322</v>
      </c>
      <c r="BE128" s="16">
        <f t="shared" si="42"/>
        <v>0.98768654751738116</v>
      </c>
      <c r="BF128" s="13">
        <f t="shared" si="43"/>
        <v>0.99708742993597854</v>
      </c>
      <c r="BG128" s="13">
        <f t="shared" si="44"/>
        <v>0.97689416957516206</v>
      </c>
      <c r="BH128" s="13">
        <f t="shared" si="45"/>
        <v>0.98925563702859742</v>
      </c>
      <c r="BI128" s="13">
        <f t="shared" si="46"/>
        <v>0.99743232957046746</v>
      </c>
      <c r="BJ128" s="13">
        <f t="shared" si="47"/>
        <v>0.98523715755017405</v>
      </c>
      <c r="BK128" s="13">
        <f t="shared" si="48"/>
        <v>0.99748765036552267</v>
      </c>
      <c r="BL128" s="13">
        <f t="shared" si="49"/>
        <v>0.99626406790353794</v>
      </c>
      <c r="BM128" s="21">
        <f t="shared" si="50"/>
        <v>0.9993082678589903</v>
      </c>
      <c r="BN128" s="21">
        <f t="shared" si="51"/>
        <v>0.98054685927117324</v>
      </c>
      <c r="BO128" s="21">
        <f t="shared" si="52"/>
        <v>0.98946554470500525</v>
      </c>
      <c r="BP128" s="21">
        <f t="shared" si="53"/>
        <v>0.99933975528588248</v>
      </c>
      <c r="BQ128" s="21">
        <f t="shared" si="54"/>
        <v>0.98557301432124322</v>
      </c>
      <c r="BR128" s="21">
        <f t="shared" si="55"/>
        <v>0.99748765036552267</v>
      </c>
      <c r="BS128" s="21">
        <f t="shared" si="56"/>
        <v>0.9980346844836856</v>
      </c>
      <c r="BT128" s="22">
        <f t="shared" si="57"/>
        <v>0.99814432239489304</v>
      </c>
      <c r="BU128" s="22">
        <f t="shared" si="58"/>
        <v>0.97783309976490174</v>
      </c>
      <c r="BV128" s="22">
        <f t="shared" si="59"/>
        <v>0.98909728613350423</v>
      </c>
      <c r="BW128" s="22">
        <f t="shared" si="60"/>
        <v>0.99832740301254608</v>
      </c>
      <c r="BX128" s="22">
        <f t="shared" si="61"/>
        <v>0.98768654751738116</v>
      </c>
      <c r="BY128" s="22">
        <f t="shared" si="62"/>
        <v>0.99626406790353794</v>
      </c>
      <c r="BZ128" s="22">
        <f t="shared" si="63"/>
        <v>0.9980346844836856</v>
      </c>
      <c r="CC128" s="2" t="str">
        <f t="shared" si="4"/>
        <v>Q1/1990</v>
      </c>
      <c r="CD128" s="3">
        <f t="shared" si="71"/>
        <v>0.98858208030409433</v>
      </c>
      <c r="CE128" s="3">
        <f t="shared" si="72"/>
        <v>0.99708742993597854</v>
      </c>
      <c r="CF128" s="3">
        <f t="shared" si="73"/>
        <v>0.9993082678589903</v>
      </c>
      <c r="CG128" s="3">
        <f t="shared" si="74"/>
        <v>0.9814755693272823</v>
      </c>
      <c r="CH128" s="3">
        <f t="shared" si="75"/>
        <v>0.98917646158105077</v>
      </c>
      <c r="CI128" s="3">
        <f t="shared" si="76"/>
        <v>0.9974738201667589</v>
      </c>
      <c r="CJ128" s="2">
        <v>0</v>
      </c>
      <c r="CL128" s="3" t="e">
        <v>#N/A</v>
      </c>
      <c r="CM128" s="3" t="e">
        <v>#N/A</v>
      </c>
      <c r="CN128" s="3" t="e">
        <v>#N/A</v>
      </c>
      <c r="CR128" s="2" t="str">
        <f t="shared" si="67"/>
        <v>Q1/1990</v>
      </c>
      <c r="CS128" s="3">
        <f t="shared" si="68"/>
        <v>0.99742523340911371</v>
      </c>
      <c r="CT128" s="3">
        <f t="shared" si="69"/>
        <v>0.99362550393189952</v>
      </c>
    </row>
    <row r="129" spans="1:98" x14ac:dyDescent="0.25">
      <c r="A129" s="2" t="str">
        <f>'Real GDP'!A128</f>
        <v>Q2/1990</v>
      </c>
      <c r="B129" s="3">
        <f>100*DataTransformed!B124</f>
        <v>1.5437665639545628</v>
      </c>
      <c r="C129" s="3">
        <f>100*DataTransformed!L124</f>
        <v>4.1083438279994056</v>
      </c>
      <c r="D129" s="3">
        <f>100*DataTransformed!C124</f>
        <v>2.0552437406479385</v>
      </c>
      <c r="E129" s="3">
        <f>100*DataTransformed!M124</f>
        <v>4.5899798377575962</v>
      </c>
      <c r="F129" s="3">
        <f>100*DataTransformed!D124</f>
        <v>1.8914984095406595</v>
      </c>
      <c r="G129" s="3">
        <f>100*DataTransformed!N124</f>
        <v>4.046305799528227</v>
      </c>
      <c r="H129" s="3">
        <f>100*DataTransformed!E124</f>
        <v>1.9618205204693595</v>
      </c>
      <c r="I129" s="3">
        <f>100*DataTransformed!O124</f>
        <v>4.1218185562673426</v>
      </c>
      <c r="J129" s="3">
        <f>100*DataTransformed!F124</f>
        <v>1.2172831563940889</v>
      </c>
      <c r="K129" s="3">
        <f>100*DataTransformed!P124</f>
        <v>3.0284692481007625</v>
      </c>
      <c r="L129" s="3">
        <f>100*DataTransformed!G124</f>
        <v>-1.6664958275644182</v>
      </c>
      <c r="M129" s="3">
        <f>100*DataTransformed!Q124</f>
        <v>4.1283175895056701</v>
      </c>
      <c r="N129" s="3">
        <f>100*DataTransformed!H124</f>
        <v>12.421109502474792</v>
      </c>
      <c r="O129" s="3">
        <f>100*DataTransformed!R124</f>
        <v>4.1076513782634549</v>
      </c>
      <c r="P129" s="3">
        <f>100*DataTransformed!I124</f>
        <v>6.7414077464036382</v>
      </c>
      <c r="Q129" s="3">
        <f>100*DataTransformed!S124</f>
        <v>4.0140942270014079</v>
      </c>
      <c r="V129" s="2" t="str">
        <f t="shared" si="3"/>
        <v>Q2/1990</v>
      </c>
      <c r="W129" s="17">
        <f t="shared" si="8"/>
        <v>0.98093200214068754</v>
      </c>
      <c r="X129" s="17">
        <f t="shared" si="9"/>
        <v>0.99453794534357831</v>
      </c>
      <c r="Y129" s="17">
        <f t="shared" si="10"/>
        <v>0.99988729980763269</v>
      </c>
      <c r="Z129" s="17">
        <f t="shared" si="11"/>
        <v>0.98728197786017924</v>
      </c>
      <c r="AA129" s="17">
        <f t="shared" si="12"/>
        <v>0.99733693464768669</v>
      </c>
      <c r="AB129" s="17">
        <f t="shared" si="13"/>
        <v>0.99956397553555687</v>
      </c>
      <c r="AC129" s="17">
        <f t="shared" si="14"/>
        <v>0.99829555717466256</v>
      </c>
      <c r="AD129" s="18">
        <f t="shared" si="15"/>
        <v>0.98093200214068754</v>
      </c>
      <c r="AE129" s="18">
        <f t="shared" si="16"/>
        <v>0.9757122999667901</v>
      </c>
      <c r="AF129" s="18">
        <f t="shared" si="17"/>
        <v>0.98060994749734587</v>
      </c>
      <c r="AG129" s="18">
        <f t="shared" si="18"/>
        <v>0.96862481928297084</v>
      </c>
      <c r="AH129" s="18">
        <f t="shared" si="19"/>
        <v>0.97670233130710926</v>
      </c>
      <c r="AI129" s="18">
        <f t="shared" si="20"/>
        <v>0.98034071298649306</v>
      </c>
      <c r="AJ129" s="18">
        <f t="shared" si="21"/>
        <v>0.97748832225077431</v>
      </c>
      <c r="AK129" s="19">
        <f t="shared" si="22"/>
        <v>0.99453794534357831</v>
      </c>
      <c r="AL129" s="19">
        <f t="shared" si="23"/>
        <v>0.9757122999667901</v>
      </c>
      <c r="AM129" s="19">
        <f t="shared" si="24"/>
        <v>0.99445075066223398</v>
      </c>
      <c r="AN129" s="19">
        <f t="shared" si="25"/>
        <v>0.98279889438136792</v>
      </c>
      <c r="AO129" s="19">
        <f t="shared" si="26"/>
        <v>0.99375047574053443</v>
      </c>
      <c r="AP129" s="19">
        <f t="shared" si="27"/>
        <v>0.99398618898171121</v>
      </c>
      <c r="AQ129" s="19">
        <f t="shared" si="28"/>
        <v>0.99323366910693756</v>
      </c>
      <c r="AR129" s="20">
        <f t="shared" si="29"/>
        <v>0.99988729980763269</v>
      </c>
      <c r="AS129" s="20">
        <f t="shared" si="30"/>
        <v>0.98060994749734587</v>
      </c>
      <c r="AT129" s="20">
        <f t="shared" si="31"/>
        <v>0.99445075066223398</v>
      </c>
      <c r="AU129" s="20">
        <f t="shared" si="32"/>
        <v>0.98741347527147483</v>
      </c>
      <c r="AV129" s="20">
        <f t="shared" si="33"/>
        <v>0.99766191381334757</v>
      </c>
      <c r="AW129" s="20">
        <f t="shared" si="34"/>
        <v>0.99957437706689745</v>
      </c>
      <c r="AX129" s="20">
        <f t="shared" si="35"/>
        <v>0.99845752842929003</v>
      </c>
      <c r="AY129" s="16">
        <f t="shared" si="36"/>
        <v>0.98728197786017924</v>
      </c>
      <c r="AZ129" s="16">
        <f t="shared" si="37"/>
        <v>0.96862481928297084</v>
      </c>
      <c r="BA129" s="16">
        <f t="shared" si="38"/>
        <v>0.98279889438136792</v>
      </c>
      <c r="BB129" s="16">
        <f t="shared" si="39"/>
        <v>0.98741347527147483</v>
      </c>
      <c r="BC129" s="16">
        <f t="shared" si="40"/>
        <v>0.98465014756049496</v>
      </c>
      <c r="BD129" s="16">
        <f t="shared" si="41"/>
        <v>0.98507090906910688</v>
      </c>
      <c r="BE129" s="16">
        <f t="shared" si="42"/>
        <v>0.98729066649010244</v>
      </c>
      <c r="BF129" s="13">
        <f t="shared" si="43"/>
        <v>0.99733693464768669</v>
      </c>
      <c r="BG129" s="13">
        <f t="shared" si="44"/>
        <v>0.97670233130710926</v>
      </c>
      <c r="BH129" s="13">
        <f t="shared" si="45"/>
        <v>0.99375047574053443</v>
      </c>
      <c r="BI129" s="13">
        <f t="shared" si="46"/>
        <v>0.99766191381334757</v>
      </c>
      <c r="BJ129" s="13">
        <f t="shared" si="47"/>
        <v>0.98465014756049496</v>
      </c>
      <c r="BK129" s="13">
        <f t="shared" si="48"/>
        <v>0.99748197510718262</v>
      </c>
      <c r="BL129" s="13">
        <f t="shared" si="49"/>
        <v>0.99624440588108221</v>
      </c>
      <c r="BM129" s="21">
        <f t="shared" si="50"/>
        <v>0.99956397553555687</v>
      </c>
      <c r="BN129" s="21">
        <f t="shared" si="51"/>
        <v>0.98034071298649306</v>
      </c>
      <c r="BO129" s="21">
        <f t="shared" si="52"/>
        <v>0.99398618898171121</v>
      </c>
      <c r="BP129" s="21">
        <f t="shared" si="53"/>
        <v>0.99957437706689745</v>
      </c>
      <c r="BQ129" s="21">
        <f t="shared" si="54"/>
        <v>0.98507090906910688</v>
      </c>
      <c r="BR129" s="21">
        <f t="shared" si="55"/>
        <v>0.99748197510718262</v>
      </c>
      <c r="BS129" s="21">
        <f t="shared" si="56"/>
        <v>0.99802647408724687</v>
      </c>
      <c r="BT129" s="22">
        <f t="shared" si="57"/>
        <v>0.99829555717466256</v>
      </c>
      <c r="BU129" s="22">
        <f t="shared" si="58"/>
        <v>0.97748832225077431</v>
      </c>
      <c r="BV129" s="22">
        <f t="shared" si="59"/>
        <v>0.99323366910693756</v>
      </c>
      <c r="BW129" s="22">
        <f t="shared" si="60"/>
        <v>0.99845752842929003</v>
      </c>
      <c r="BX129" s="22">
        <f t="shared" si="61"/>
        <v>0.98729066649010244</v>
      </c>
      <c r="BY129" s="22">
        <f t="shared" si="62"/>
        <v>0.99624440588108221</v>
      </c>
      <c r="BZ129" s="22">
        <f t="shared" si="63"/>
        <v>0.99802647408724687</v>
      </c>
      <c r="CC129" s="2" t="str">
        <f t="shared" si="4"/>
        <v>Q2/1990</v>
      </c>
      <c r="CD129" s="3">
        <f t="shared" si="71"/>
        <v>0.98728197786017924</v>
      </c>
      <c r="CE129" s="3">
        <f t="shared" si="72"/>
        <v>0.99733693464768669</v>
      </c>
      <c r="CF129" s="3">
        <f t="shared" si="73"/>
        <v>0.99956397553555687</v>
      </c>
      <c r="CG129" s="3">
        <f t="shared" si="74"/>
        <v>0.98139872520085758</v>
      </c>
      <c r="CH129" s="3">
        <f t="shared" si="75"/>
        <v>0.99349207242373594</v>
      </c>
      <c r="CI129" s="3">
        <f t="shared" si="76"/>
        <v>0.99761692913680633</v>
      </c>
      <c r="CJ129" s="2">
        <v>0</v>
      </c>
      <c r="CL129" s="3" t="e">
        <v>#N/A</v>
      </c>
      <c r="CM129" s="3" t="e">
        <v>#N/A</v>
      </c>
      <c r="CN129" s="3" t="e">
        <v>#N/A</v>
      </c>
      <c r="CR129" s="2" t="str">
        <f t="shared" si="67"/>
        <v>Q2/1990</v>
      </c>
      <c r="CS129" s="3">
        <f t="shared" si="68"/>
        <v>0.9977418772252078</v>
      </c>
      <c r="CT129" s="3">
        <f t="shared" si="69"/>
        <v>0.99433525938365186</v>
      </c>
    </row>
    <row r="130" spans="1:98" x14ac:dyDescent="0.25">
      <c r="A130" s="2" t="str">
        <f>'Real GDP'!A129</f>
        <v>Q3/1990</v>
      </c>
      <c r="B130" s="3">
        <f>100*DataTransformed!B125</f>
        <v>9.8762125050910754E-2</v>
      </c>
      <c r="C130" s="3">
        <f>100*DataTransformed!L125</f>
        <v>3.5559269413724337</v>
      </c>
      <c r="D130" s="3">
        <f>100*DataTransformed!C125</f>
        <v>-4.1735394319786678</v>
      </c>
      <c r="E130" s="3">
        <f>100*DataTransformed!M125</f>
        <v>4.0825522879124776</v>
      </c>
      <c r="F130" s="3">
        <f>100*DataTransformed!D125</f>
        <v>1.4496801235207357</v>
      </c>
      <c r="G130" s="3">
        <f>100*DataTransformed!N125</f>
        <v>3.4739534058413568</v>
      </c>
      <c r="H130" s="3">
        <f>100*DataTransformed!E125</f>
        <v>8.3362671300779567</v>
      </c>
      <c r="I130" s="3">
        <f>100*DataTransformed!O125</f>
        <v>3.5497209716847777</v>
      </c>
      <c r="J130" s="3">
        <f>100*DataTransformed!F125</f>
        <v>0.64086364173228105</v>
      </c>
      <c r="K130" s="3">
        <f>100*DataTransformed!P125</f>
        <v>3.1644191292816259</v>
      </c>
      <c r="L130" s="3">
        <f>100*DataTransformed!G125</f>
        <v>-2.8814192634474267</v>
      </c>
      <c r="M130" s="3">
        <f>100*DataTransformed!Q125</f>
        <v>3.6087738261478819</v>
      </c>
      <c r="N130" s="3">
        <f>100*DataTransformed!H125</f>
        <v>6.6518820438481896</v>
      </c>
      <c r="O130" s="3">
        <f>100*DataTransformed!R125</f>
        <v>3.5904513753838074</v>
      </c>
      <c r="P130" s="3">
        <f>100*DataTransformed!I125</f>
        <v>-1.1956623213592366</v>
      </c>
      <c r="Q130" s="3">
        <f>100*DataTransformed!S125</f>
        <v>3.5307630335040585</v>
      </c>
      <c r="V130" s="2" t="str">
        <f t="shared" si="3"/>
        <v>Q3/1990</v>
      </c>
      <c r="W130" s="17">
        <f t="shared" si="8"/>
        <v>0.98061502939132028</v>
      </c>
      <c r="X130" s="17">
        <f t="shared" si="9"/>
        <v>0.99535922165733082</v>
      </c>
      <c r="Y130" s="17">
        <f t="shared" si="10"/>
        <v>0.99988672407657198</v>
      </c>
      <c r="Z130" s="17">
        <f t="shared" si="11"/>
        <v>0.98736971350236058</v>
      </c>
      <c r="AA130" s="17">
        <f t="shared" si="12"/>
        <v>0.99741008298849121</v>
      </c>
      <c r="AB130" s="17">
        <f t="shared" si="13"/>
        <v>0.99967146854861455</v>
      </c>
      <c r="AC130" s="17">
        <f t="shared" si="14"/>
        <v>0.99828586601636382</v>
      </c>
      <c r="AD130" s="18">
        <f t="shared" si="15"/>
        <v>0.98061502939132028</v>
      </c>
      <c r="AE130" s="18">
        <f t="shared" si="16"/>
        <v>0.97560114310610357</v>
      </c>
      <c r="AF130" s="18">
        <f t="shared" si="17"/>
        <v>0.98027680121477456</v>
      </c>
      <c r="AG130" s="18">
        <f t="shared" si="18"/>
        <v>0.9677006176239058</v>
      </c>
      <c r="AH130" s="18">
        <f t="shared" si="19"/>
        <v>0.97664889731668969</v>
      </c>
      <c r="AI130" s="18">
        <f t="shared" si="20"/>
        <v>0.98033652990883691</v>
      </c>
      <c r="AJ130" s="18">
        <f t="shared" si="21"/>
        <v>0.97712899888719351</v>
      </c>
      <c r="AK130" s="19">
        <f t="shared" si="22"/>
        <v>0.99535922165733082</v>
      </c>
      <c r="AL130" s="19">
        <f t="shared" si="23"/>
        <v>0.97560114310610357</v>
      </c>
      <c r="AM130" s="19">
        <f t="shared" si="24"/>
        <v>0.99525517149133969</v>
      </c>
      <c r="AN130" s="19">
        <f t="shared" si="25"/>
        <v>0.98292232191997275</v>
      </c>
      <c r="AO130" s="19">
        <f t="shared" si="26"/>
        <v>0.99520647302767173</v>
      </c>
      <c r="AP130" s="19">
        <f t="shared" si="27"/>
        <v>0.99551179414258095</v>
      </c>
      <c r="AQ130" s="19">
        <f t="shared" si="28"/>
        <v>0.99413061979538675</v>
      </c>
      <c r="AR130" s="20">
        <f t="shared" si="29"/>
        <v>0.99988672407657198</v>
      </c>
      <c r="AS130" s="20">
        <f t="shared" si="30"/>
        <v>0.98027680121477456</v>
      </c>
      <c r="AT130" s="20">
        <f t="shared" si="31"/>
        <v>0.99525517149133969</v>
      </c>
      <c r="AU130" s="20">
        <f t="shared" si="32"/>
        <v>0.98749864186227543</v>
      </c>
      <c r="AV130" s="20">
        <f t="shared" si="33"/>
        <v>0.997743410192937</v>
      </c>
      <c r="AW130" s="20">
        <f t="shared" si="34"/>
        <v>0.9996884755142188</v>
      </c>
      <c r="AX130" s="20">
        <f t="shared" si="35"/>
        <v>0.99845038766157701</v>
      </c>
      <c r="AY130" s="16">
        <f t="shared" si="36"/>
        <v>0.98736971350236058</v>
      </c>
      <c r="AZ130" s="16">
        <f t="shared" si="37"/>
        <v>0.9677006176239058</v>
      </c>
      <c r="BA130" s="16">
        <f t="shared" si="38"/>
        <v>0.98292232191997275</v>
      </c>
      <c r="BB130" s="16">
        <f t="shared" si="39"/>
        <v>0.98749864186227543</v>
      </c>
      <c r="BC130" s="16">
        <f t="shared" si="40"/>
        <v>0.9850837220650186</v>
      </c>
      <c r="BD130" s="16">
        <f t="shared" si="41"/>
        <v>0.98555832768585405</v>
      </c>
      <c r="BE130" s="16">
        <f t="shared" si="42"/>
        <v>0.98744940600964271</v>
      </c>
      <c r="BF130" s="13">
        <f t="shared" si="43"/>
        <v>0.99741008298849121</v>
      </c>
      <c r="BG130" s="13">
        <f t="shared" si="44"/>
        <v>0.97664889731668969</v>
      </c>
      <c r="BH130" s="13">
        <f t="shared" si="45"/>
        <v>0.99520647302767173</v>
      </c>
      <c r="BI130" s="13">
        <f t="shared" si="46"/>
        <v>0.997743410192937</v>
      </c>
      <c r="BJ130" s="13">
        <f t="shared" si="47"/>
        <v>0.9850837220650186</v>
      </c>
      <c r="BK130" s="13">
        <f t="shared" si="48"/>
        <v>0.99745910459865605</v>
      </c>
      <c r="BL130" s="13">
        <f t="shared" si="49"/>
        <v>0.99628273377009668</v>
      </c>
      <c r="BM130" s="21">
        <f t="shared" si="50"/>
        <v>0.99967146854861455</v>
      </c>
      <c r="BN130" s="21">
        <f t="shared" si="51"/>
        <v>0.98033652990883691</v>
      </c>
      <c r="BO130" s="21">
        <f t="shared" si="52"/>
        <v>0.99551179414258095</v>
      </c>
      <c r="BP130" s="21">
        <f t="shared" si="53"/>
        <v>0.9996884755142188</v>
      </c>
      <c r="BQ130" s="21">
        <f t="shared" si="54"/>
        <v>0.98555832768585405</v>
      </c>
      <c r="BR130" s="21">
        <f t="shared" si="55"/>
        <v>0.99745910459865605</v>
      </c>
      <c r="BS130" s="21">
        <f t="shared" si="56"/>
        <v>0.99809457517556965</v>
      </c>
      <c r="BT130" s="22">
        <f t="shared" si="57"/>
        <v>0.99828586601636382</v>
      </c>
      <c r="BU130" s="22">
        <f t="shared" si="58"/>
        <v>0.97712899888719351</v>
      </c>
      <c r="BV130" s="22">
        <f t="shared" si="59"/>
        <v>0.99413061979538675</v>
      </c>
      <c r="BW130" s="22">
        <f t="shared" si="60"/>
        <v>0.99845038766157701</v>
      </c>
      <c r="BX130" s="22">
        <f t="shared" si="61"/>
        <v>0.98744940600964271</v>
      </c>
      <c r="BY130" s="22">
        <f t="shared" si="62"/>
        <v>0.99628273377009668</v>
      </c>
      <c r="BZ130" s="22">
        <f t="shared" si="63"/>
        <v>0.99809457517556965</v>
      </c>
      <c r="CC130" s="2" t="str">
        <f t="shared" si="4"/>
        <v>Q3/1990</v>
      </c>
      <c r="CD130" s="3">
        <f t="shared" si="71"/>
        <v>0.98736971350236058</v>
      </c>
      <c r="CE130" s="3">
        <f t="shared" si="72"/>
        <v>0.99741008298849121</v>
      </c>
      <c r="CF130" s="3">
        <f t="shared" si="73"/>
        <v>0.99967146854861455</v>
      </c>
      <c r="CG130" s="3">
        <f t="shared" si="74"/>
        <v>0.9811918525234834</v>
      </c>
      <c r="CH130" s="3">
        <f t="shared" si="75"/>
        <v>0.99466854641152924</v>
      </c>
      <c r="CI130" s="3">
        <f t="shared" si="76"/>
        <v>0.99767233379436671</v>
      </c>
      <c r="CJ130" s="2">
        <v>0</v>
      </c>
      <c r="CL130" s="3" t="e">
        <v>#N/A</v>
      </c>
      <c r="CM130" s="3" t="e">
        <v>#N/A</v>
      </c>
      <c r="CN130" s="3" t="e">
        <v>#N/A</v>
      </c>
      <c r="CR130" s="2" t="str">
        <f t="shared" si="67"/>
        <v>Q3/1990</v>
      </c>
      <c r="CS130" s="3">
        <f t="shared" si="68"/>
        <v>0.99788350776753088</v>
      </c>
      <c r="CT130" s="3">
        <f t="shared" si="69"/>
        <v>0.99467025231916584</v>
      </c>
    </row>
    <row r="131" spans="1:98" x14ac:dyDescent="0.25">
      <c r="A131" s="2" t="str">
        <f>'Real GDP'!A130</f>
        <v>Q4/1990</v>
      </c>
      <c r="B131" s="3">
        <f>100*DataTransformed!B126</f>
        <v>-3.4243256156784696</v>
      </c>
      <c r="C131" s="3">
        <f>100*DataTransformed!L126</f>
        <v>3.0146626590447312</v>
      </c>
      <c r="D131" s="3">
        <f>100*DataTransformed!C126</f>
        <v>-1.3422911982928554</v>
      </c>
      <c r="E131" s="3">
        <f>100*DataTransformed!M126</f>
        <v>3.0628734530381507</v>
      </c>
      <c r="F131" s="3">
        <f>100*DataTransformed!D126</f>
        <v>1.1523220347353202</v>
      </c>
      <c r="G131" s="3">
        <f>100*DataTransformed!N126</f>
        <v>3.0038561821250198</v>
      </c>
      <c r="H131" s="3">
        <f>100*DataTransformed!E126</f>
        <v>6.9804213104450952</v>
      </c>
      <c r="I131" s="3">
        <f>100*DataTransformed!O126</f>
        <v>2.9914667323762245</v>
      </c>
      <c r="J131" s="3">
        <f>100*DataTransformed!F126</f>
        <v>-2.6068127133083152</v>
      </c>
      <c r="K131" s="3">
        <f>100*DataTransformed!P126</f>
        <v>2.8832982716984645</v>
      </c>
      <c r="L131" s="3">
        <f>100*DataTransformed!G126</f>
        <v>-3.6017542812700754</v>
      </c>
      <c r="M131" s="3">
        <f>100*DataTransformed!Q126</f>
        <v>3.0277151998618024</v>
      </c>
      <c r="N131" s="3">
        <f>100*DataTransformed!H126</f>
        <v>-0.76079114158815742</v>
      </c>
      <c r="O131" s="3">
        <f>100*DataTransformed!R126</f>
        <v>3.0250799146543272</v>
      </c>
      <c r="P131" s="3">
        <f>100*DataTransformed!I126</f>
        <v>14.847720066474324</v>
      </c>
      <c r="Q131" s="3">
        <f>100*DataTransformed!S126</f>
        <v>3.0825715536145992</v>
      </c>
      <c r="V131" s="2" t="str">
        <f t="shared" si="3"/>
        <v>Q4/1990</v>
      </c>
      <c r="W131" s="17">
        <f t="shared" si="8"/>
        <v>0.9806985002573444</v>
      </c>
      <c r="X131" s="17">
        <f t="shared" si="9"/>
        <v>0.99545619051823853</v>
      </c>
      <c r="Y131" s="17">
        <f t="shared" si="10"/>
        <v>0.9998874277440909</v>
      </c>
      <c r="Z131" s="17">
        <f t="shared" si="11"/>
        <v>0.98782962362589177</v>
      </c>
      <c r="AA131" s="17">
        <f t="shared" si="12"/>
        <v>0.99746831475942566</v>
      </c>
      <c r="AB131" s="17">
        <f t="shared" si="13"/>
        <v>0.99968022132186918</v>
      </c>
      <c r="AC131" s="17">
        <f t="shared" si="14"/>
        <v>0.99837715946336281</v>
      </c>
      <c r="AD131" s="18">
        <f t="shared" si="15"/>
        <v>0.9806985002573444</v>
      </c>
      <c r="AE131" s="18">
        <f t="shared" si="16"/>
        <v>0.97589572655283241</v>
      </c>
      <c r="AF131" s="18">
        <f t="shared" si="17"/>
        <v>0.98037627174761655</v>
      </c>
      <c r="AG131" s="18">
        <f t="shared" si="18"/>
        <v>0.96849020796262275</v>
      </c>
      <c r="AH131" s="18">
        <f t="shared" si="19"/>
        <v>0.97688318711537048</v>
      </c>
      <c r="AI131" s="18">
        <f t="shared" si="20"/>
        <v>0.98038974587802896</v>
      </c>
      <c r="AJ131" s="18">
        <f t="shared" si="21"/>
        <v>0.97743227170656954</v>
      </c>
      <c r="AK131" s="19">
        <f t="shared" si="22"/>
        <v>0.99545619051823853</v>
      </c>
      <c r="AL131" s="19">
        <f t="shared" si="23"/>
        <v>0.97589572655283241</v>
      </c>
      <c r="AM131" s="19">
        <f t="shared" si="24"/>
        <v>0.99533944769731653</v>
      </c>
      <c r="AN131" s="19">
        <f t="shared" si="25"/>
        <v>0.98317268295643401</v>
      </c>
      <c r="AO131" s="19">
        <f t="shared" si="26"/>
        <v>0.99523521250514668</v>
      </c>
      <c r="AP131" s="19">
        <f t="shared" si="27"/>
        <v>0.9956607330497852</v>
      </c>
      <c r="AQ131" s="19">
        <f t="shared" si="28"/>
        <v>0.99414499983163251</v>
      </c>
      <c r="AR131" s="20">
        <f t="shared" si="29"/>
        <v>0.9998874277440909</v>
      </c>
      <c r="AS131" s="20">
        <f t="shared" si="30"/>
        <v>0.98037627174761655</v>
      </c>
      <c r="AT131" s="20">
        <f t="shared" si="31"/>
        <v>0.99533944769731653</v>
      </c>
      <c r="AU131" s="20">
        <f t="shared" si="32"/>
        <v>0.98792459276080447</v>
      </c>
      <c r="AV131" s="20">
        <f t="shared" si="33"/>
        <v>0.99778655821656526</v>
      </c>
      <c r="AW131" s="20">
        <f t="shared" si="34"/>
        <v>0.99970227345490825</v>
      </c>
      <c r="AX131" s="20">
        <f t="shared" si="35"/>
        <v>0.99851664387088102</v>
      </c>
      <c r="AY131" s="16">
        <f t="shared" si="36"/>
        <v>0.98782962362589177</v>
      </c>
      <c r="AZ131" s="16">
        <f t="shared" si="37"/>
        <v>0.96849020796262275</v>
      </c>
      <c r="BA131" s="16">
        <f t="shared" si="38"/>
        <v>0.98317268295643401</v>
      </c>
      <c r="BB131" s="16">
        <f t="shared" si="39"/>
        <v>0.98792459276080447</v>
      </c>
      <c r="BC131" s="16">
        <f t="shared" si="40"/>
        <v>0.98534991251818183</v>
      </c>
      <c r="BD131" s="16">
        <f t="shared" si="41"/>
        <v>0.9861390085924735</v>
      </c>
      <c r="BE131" s="16">
        <f t="shared" si="42"/>
        <v>0.98761595233771926</v>
      </c>
      <c r="BF131" s="13">
        <f t="shared" si="43"/>
        <v>0.99746831475942566</v>
      </c>
      <c r="BG131" s="13">
        <f t="shared" si="44"/>
        <v>0.97688318711537048</v>
      </c>
      <c r="BH131" s="13">
        <f t="shared" si="45"/>
        <v>0.99523521250514668</v>
      </c>
      <c r="BI131" s="13">
        <f t="shared" si="46"/>
        <v>0.99778655821656526</v>
      </c>
      <c r="BJ131" s="13">
        <f t="shared" si="47"/>
        <v>0.98534991251818183</v>
      </c>
      <c r="BK131" s="13">
        <f t="shared" si="48"/>
        <v>0.99756228742404085</v>
      </c>
      <c r="BL131" s="13">
        <f t="shared" si="49"/>
        <v>0.99630342901545643</v>
      </c>
      <c r="BM131" s="21">
        <f t="shared" si="50"/>
        <v>0.99968022132186918</v>
      </c>
      <c r="BN131" s="21">
        <f t="shared" si="51"/>
        <v>0.98038974587802896</v>
      </c>
      <c r="BO131" s="21">
        <f t="shared" si="52"/>
        <v>0.9956607330497852</v>
      </c>
      <c r="BP131" s="21">
        <f t="shared" si="53"/>
        <v>0.99970227345490825</v>
      </c>
      <c r="BQ131" s="21">
        <f t="shared" si="54"/>
        <v>0.9861390085924735</v>
      </c>
      <c r="BR131" s="21">
        <f t="shared" si="55"/>
        <v>0.99756228742404085</v>
      </c>
      <c r="BS131" s="21">
        <f t="shared" si="56"/>
        <v>0.99825106528374152</v>
      </c>
      <c r="BT131" s="22">
        <f t="shared" si="57"/>
        <v>0.99837715946336281</v>
      </c>
      <c r="BU131" s="22">
        <f t="shared" si="58"/>
        <v>0.97743227170656954</v>
      </c>
      <c r="BV131" s="22">
        <f t="shared" si="59"/>
        <v>0.99414499983163251</v>
      </c>
      <c r="BW131" s="22">
        <f t="shared" si="60"/>
        <v>0.99851664387088102</v>
      </c>
      <c r="BX131" s="22">
        <f t="shared" si="61"/>
        <v>0.98761595233771926</v>
      </c>
      <c r="BY131" s="22">
        <f t="shared" si="62"/>
        <v>0.99630342901545643</v>
      </c>
      <c r="BZ131" s="22">
        <f t="shared" si="63"/>
        <v>0.99825106528374152</v>
      </c>
      <c r="CC131" s="2" t="str">
        <f t="shared" si="4"/>
        <v>Q4/1990</v>
      </c>
      <c r="CD131" s="3">
        <f t="shared" si="71"/>
        <v>0.98782962362589177</v>
      </c>
      <c r="CE131" s="3">
        <f t="shared" si="72"/>
        <v>0.99746831475942566</v>
      </c>
      <c r="CF131" s="3">
        <f t="shared" si="73"/>
        <v>0.99968022132186918</v>
      </c>
      <c r="CG131" s="3">
        <f t="shared" si="74"/>
        <v>0.98131704593211677</v>
      </c>
      <c r="CH131" s="3">
        <f t="shared" si="75"/>
        <v>0.9946901061683896</v>
      </c>
      <c r="CI131" s="3">
        <f t="shared" si="76"/>
        <v>0.9977304905184341</v>
      </c>
      <c r="CJ131" s="2">
        <v>0</v>
      </c>
      <c r="CL131" s="3" t="e">
        <v>#N/A</v>
      </c>
      <c r="CM131" s="3" t="e">
        <v>#N/A</v>
      </c>
      <c r="CN131" s="3" t="e">
        <v>#N/A</v>
      </c>
      <c r="CR131" s="2" t="str">
        <f t="shared" si="67"/>
        <v>Q4/1990</v>
      </c>
      <c r="CS131" s="3">
        <f t="shared" si="68"/>
        <v>0.99793530701667676</v>
      </c>
      <c r="CT131" s="3">
        <f t="shared" si="69"/>
        <v>0.99479535755512161</v>
      </c>
    </row>
    <row r="132" spans="1:98" x14ac:dyDescent="0.25">
      <c r="A132" s="2" t="str">
        <f>'Real GDP'!A131</f>
        <v>Q1/1991</v>
      </c>
      <c r="B132" s="3">
        <f>100*DataTransformed!B127</f>
        <v>-1.881492139662555</v>
      </c>
      <c r="C132" s="3">
        <f>100*DataTransformed!L127</f>
        <v>3.9702188881683753</v>
      </c>
      <c r="D132" s="3">
        <f>100*DataTransformed!C127</f>
        <v>-1.1259605460221422</v>
      </c>
      <c r="E132" s="3">
        <f>100*DataTransformed!M127</f>
        <v>4.0525406127734698</v>
      </c>
      <c r="F132" s="3">
        <f>100*DataTransformed!D127</f>
        <v>-0.64837806743724968</v>
      </c>
      <c r="G132" s="3">
        <f>100*DataTransformed!N127</f>
        <v>3.9703031378557796</v>
      </c>
      <c r="H132" s="3">
        <f>100*DataTransformed!E127</f>
        <v>11.417241824938884</v>
      </c>
      <c r="I132" s="3">
        <f>100*DataTransformed!O127</f>
        <v>3.9253030314021942</v>
      </c>
      <c r="J132" s="3">
        <f>100*DataTransformed!F127</f>
        <v>7.8173314758238632</v>
      </c>
      <c r="K132" s="3">
        <f>100*DataTransformed!P127</f>
        <v>4.5902648053989026</v>
      </c>
      <c r="L132" s="3">
        <f>100*DataTransformed!G127</f>
        <v>-5.8296479181130678</v>
      </c>
      <c r="M132" s="3">
        <f>100*DataTransformed!Q127</f>
        <v>3.9803924245362055</v>
      </c>
      <c r="N132" s="3">
        <f>100*DataTransformed!H127</f>
        <v>3.4700945183224974</v>
      </c>
      <c r="O132" s="3">
        <f>100*DataTransformed!R127</f>
        <v>4.044040543741545</v>
      </c>
      <c r="P132" s="3">
        <f>100*DataTransformed!I127</f>
        <v>-7.7618378450306835</v>
      </c>
      <c r="Q132" s="3">
        <f>100*DataTransformed!S127</f>
        <v>3.9309669713457396</v>
      </c>
      <c r="V132" s="2" t="str">
        <f t="shared" si="3"/>
        <v>Q1/1991</v>
      </c>
      <c r="W132" s="17">
        <f t="shared" si="8"/>
        <v>0.98094997254835847</v>
      </c>
      <c r="X132" s="17">
        <f t="shared" si="9"/>
        <v>0.99576961663111652</v>
      </c>
      <c r="Y132" s="17">
        <f t="shared" si="10"/>
        <v>0.99988925513138394</v>
      </c>
      <c r="Z132" s="17">
        <f t="shared" si="11"/>
        <v>0.98729560072718192</v>
      </c>
      <c r="AA132" s="17">
        <f t="shared" si="12"/>
        <v>0.99762849441563051</v>
      </c>
      <c r="AB132" s="17">
        <f t="shared" si="13"/>
        <v>0.99970246810030006</v>
      </c>
      <c r="AC132" s="17">
        <f t="shared" si="14"/>
        <v>0.99839666086148982</v>
      </c>
      <c r="AD132" s="18">
        <f t="shared" si="15"/>
        <v>0.98094997254835847</v>
      </c>
      <c r="AE132" s="18">
        <f t="shared" si="16"/>
        <v>0.97596343493992777</v>
      </c>
      <c r="AF132" s="18">
        <f t="shared" si="17"/>
        <v>0.98069601091681657</v>
      </c>
      <c r="AG132" s="18">
        <f t="shared" si="18"/>
        <v>0.96820338863980482</v>
      </c>
      <c r="AH132" s="18">
        <f t="shared" si="19"/>
        <v>0.97765394891992163</v>
      </c>
      <c r="AI132" s="18">
        <f t="shared" si="20"/>
        <v>0.98081514239992895</v>
      </c>
      <c r="AJ132" s="18">
        <f t="shared" si="21"/>
        <v>0.97784331267432789</v>
      </c>
      <c r="AK132" s="19">
        <f t="shared" si="22"/>
        <v>0.99576961663111652</v>
      </c>
      <c r="AL132" s="19">
        <f t="shared" si="23"/>
        <v>0.97596343493992777</v>
      </c>
      <c r="AM132" s="19">
        <f t="shared" si="24"/>
        <v>0.99573909507524438</v>
      </c>
      <c r="AN132" s="19">
        <f t="shared" si="25"/>
        <v>0.98289485509876984</v>
      </c>
      <c r="AO132" s="19">
        <f t="shared" si="26"/>
        <v>0.9961489698211754</v>
      </c>
      <c r="AP132" s="19">
        <f t="shared" si="27"/>
        <v>0.99617682766472837</v>
      </c>
      <c r="AQ132" s="19">
        <f t="shared" si="28"/>
        <v>0.99465019219980466</v>
      </c>
      <c r="AR132" s="20">
        <f t="shared" si="29"/>
        <v>0.99988925513138394</v>
      </c>
      <c r="AS132" s="20">
        <f t="shared" si="30"/>
        <v>0.98069601091681657</v>
      </c>
      <c r="AT132" s="20">
        <f t="shared" si="31"/>
        <v>0.99573909507524438</v>
      </c>
      <c r="AU132" s="20">
        <f t="shared" si="32"/>
        <v>0.9873075349726248</v>
      </c>
      <c r="AV132" s="20">
        <f t="shared" si="33"/>
        <v>0.99789169508943654</v>
      </c>
      <c r="AW132" s="20">
        <f t="shared" si="34"/>
        <v>0.99969141928158678</v>
      </c>
      <c r="AX132" s="20">
        <f t="shared" si="35"/>
        <v>0.99852384529175708</v>
      </c>
      <c r="AY132" s="16">
        <f t="shared" si="36"/>
        <v>0.98729560072718192</v>
      </c>
      <c r="AZ132" s="16">
        <f t="shared" si="37"/>
        <v>0.96820338863980482</v>
      </c>
      <c r="BA132" s="16">
        <f t="shared" si="38"/>
        <v>0.98289485509876984</v>
      </c>
      <c r="BB132" s="16">
        <f t="shared" si="39"/>
        <v>0.9873075349726248</v>
      </c>
      <c r="BC132" s="16">
        <f t="shared" si="40"/>
        <v>0.98495412170571273</v>
      </c>
      <c r="BD132" s="16">
        <f t="shared" si="41"/>
        <v>0.98574483821037251</v>
      </c>
      <c r="BE132" s="16">
        <f t="shared" si="42"/>
        <v>0.98700347851326775</v>
      </c>
      <c r="BF132" s="13">
        <f t="shared" si="43"/>
        <v>0.99762849441563051</v>
      </c>
      <c r="BG132" s="13">
        <f t="shared" si="44"/>
        <v>0.97765394891992163</v>
      </c>
      <c r="BH132" s="13">
        <f t="shared" si="45"/>
        <v>0.9961489698211754</v>
      </c>
      <c r="BI132" s="13">
        <f t="shared" si="46"/>
        <v>0.99789169508943654</v>
      </c>
      <c r="BJ132" s="13">
        <f t="shared" si="47"/>
        <v>0.98495412170571273</v>
      </c>
      <c r="BK132" s="13">
        <f t="shared" si="48"/>
        <v>0.99760421194836302</v>
      </c>
      <c r="BL132" s="13">
        <f t="shared" si="49"/>
        <v>0.99636147993188895</v>
      </c>
      <c r="BM132" s="21">
        <f t="shared" si="50"/>
        <v>0.99970246810030006</v>
      </c>
      <c r="BN132" s="21">
        <f t="shared" si="51"/>
        <v>0.98081514239992895</v>
      </c>
      <c r="BO132" s="21">
        <f t="shared" si="52"/>
        <v>0.99617682766472837</v>
      </c>
      <c r="BP132" s="21">
        <f t="shared" si="53"/>
        <v>0.99969141928158678</v>
      </c>
      <c r="BQ132" s="21">
        <f t="shared" si="54"/>
        <v>0.98574483821037251</v>
      </c>
      <c r="BR132" s="21">
        <f t="shared" si="55"/>
        <v>0.99760421194836302</v>
      </c>
      <c r="BS132" s="21">
        <f t="shared" si="56"/>
        <v>0.99822864280411761</v>
      </c>
      <c r="BT132" s="22">
        <f t="shared" si="57"/>
        <v>0.99839666086148982</v>
      </c>
      <c r="BU132" s="22">
        <f t="shared" si="58"/>
        <v>0.97784331267432789</v>
      </c>
      <c r="BV132" s="22">
        <f t="shared" si="59"/>
        <v>0.99465019219980466</v>
      </c>
      <c r="BW132" s="22">
        <f t="shared" si="60"/>
        <v>0.99852384529175708</v>
      </c>
      <c r="BX132" s="22">
        <f t="shared" si="61"/>
        <v>0.98700347851326775</v>
      </c>
      <c r="BY132" s="22">
        <f t="shared" si="62"/>
        <v>0.99636147993188895</v>
      </c>
      <c r="BZ132" s="22">
        <f t="shared" si="63"/>
        <v>0.99822864280411761</v>
      </c>
      <c r="CC132" s="2" t="str">
        <f t="shared" si="4"/>
        <v>Q1/1991</v>
      </c>
      <c r="CD132" s="3">
        <f t="shared" si="71"/>
        <v>0.98729560072718192</v>
      </c>
      <c r="CE132" s="3">
        <f t="shared" si="72"/>
        <v>0.99762849441563051</v>
      </c>
      <c r="CF132" s="3">
        <f t="shared" si="73"/>
        <v>0.99970246810030006</v>
      </c>
      <c r="CG132" s="3">
        <f t="shared" si="74"/>
        <v>0.98143619318596131</v>
      </c>
      <c r="CH132" s="3">
        <f t="shared" si="75"/>
        <v>0.99519464363752452</v>
      </c>
      <c r="CI132" s="3">
        <f t="shared" si="76"/>
        <v>0.99782589492098506</v>
      </c>
      <c r="CJ132" s="2">
        <v>0</v>
      </c>
      <c r="CL132" s="3" t="e">
        <v>#N/A</v>
      </c>
      <c r="CM132" s="3" t="e">
        <v>#N/A</v>
      </c>
      <c r="CN132" s="3" t="e">
        <v>#N/A</v>
      </c>
      <c r="CR132" s="2" t="str">
        <f t="shared" si="67"/>
        <v>Q1/1991</v>
      </c>
      <c r="CS132" s="3">
        <f t="shared" si="68"/>
        <v>0.99799560463812742</v>
      </c>
      <c r="CT132" s="3">
        <f t="shared" si="69"/>
        <v>0.99492017949065292</v>
      </c>
    </row>
    <row r="133" spans="1:98" x14ac:dyDescent="0.25">
      <c r="A133" s="2" t="str">
        <f>'Real GDP'!A132</f>
        <v>Q2/1991</v>
      </c>
      <c r="B133" s="3">
        <f>100*DataTransformed!B128</f>
        <v>3.0922804474997179</v>
      </c>
      <c r="C133" s="3">
        <f>100*DataTransformed!L128</f>
        <v>2.7278920979792787</v>
      </c>
      <c r="D133" s="3">
        <f>100*DataTransformed!C128</f>
        <v>-0.48769791015459418</v>
      </c>
      <c r="E133" s="3">
        <f>100*DataTransformed!M128</f>
        <v>2.9721387843817837</v>
      </c>
      <c r="F133" s="3">
        <f>100*DataTransformed!D128</f>
        <v>2.2695538131866755</v>
      </c>
      <c r="G133" s="3">
        <f>100*DataTransformed!N128</f>
        <v>2.7834611403914522</v>
      </c>
      <c r="H133" s="3">
        <f>100*DataTransformed!E128</f>
        <v>-1.6649053420550786</v>
      </c>
      <c r="I133" s="3">
        <f>100*DataTransformed!O128</f>
        <v>2.7143321623576355</v>
      </c>
      <c r="J133" s="3">
        <f>100*DataTransformed!F128</f>
        <v>-2.194975271838473</v>
      </c>
      <c r="K133" s="3">
        <f>100*DataTransformed!P128</f>
        <v>2.3879974815962157</v>
      </c>
      <c r="L133" s="3">
        <f>100*DataTransformed!G128</f>
        <v>1.8252323518815672</v>
      </c>
      <c r="M133" s="3">
        <f>100*DataTransformed!Q128</f>
        <v>2.7252593820346505</v>
      </c>
      <c r="N133" s="3">
        <f>100*DataTransformed!H128</f>
        <v>4.7172436739828072</v>
      </c>
      <c r="O133" s="3">
        <f>100*DataTransformed!R128</f>
        <v>2.7753578248674415</v>
      </c>
      <c r="P133" s="3">
        <f>100*DataTransformed!I128</f>
        <v>4.8476028485683997</v>
      </c>
      <c r="Q133" s="3">
        <f>100*DataTransformed!S128</f>
        <v>2.8020000752174923</v>
      </c>
      <c r="V133" s="2" t="str">
        <f t="shared" si="3"/>
        <v>Q2/1991</v>
      </c>
      <c r="W133" s="17">
        <f t="shared" si="8"/>
        <v>0.98111887122540475</v>
      </c>
      <c r="X133" s="17">
        <f t="shared" si="9"/>
        <v>0.99634054880268164</v>
      </c>
      <c r="Y133" s="17">
        <f t="shared" si="10"/>
        <v>0.99989143972998529</v>
      </c>
      <c r="Z133" s="17">
        <f t="shared" si="11"/>
        <v>0.98963344406869169</v>
      </c>
      <c r="AA133" s="17">
        <f t="shared" si="12"/>
        <v>0.99765597542798334</v>
      </c>
      <c r="AB133" s="17">
        <f t="shared" si="13"/>
        <v>0.99972010566719327</v>
      </c>
      <c r="AC133" s="17">
        <f t="shared" si="14"/>
        <v>0.9984171363136729</v>
      </c>
      <c r="AD133" s="18">
        <f t="shared" si="15"/>
        <v>0.98111887122540475</v>
      </c>
      <c r="AE133" s="18">
        <f t="shared" si="16"/>
        <v>0.97642884129897534</v>
      </c>
      <c r="AF133" s="18">
        <f t="shared" si="17"/>
        <v>0.980872724493701</v>
      </c>
      <c r="AG133" s="18">
        <f t="shared" si="18"/>
        <v>0.96990100554147174</v>
      </c>
      <c r="AH133" s="18">
        <f t="shared" si="19"/>
        <v>0.97783769947859156</v>
      </c>
      <c r="AI133" s="18">
        <f t="shared" si="20"/>
        <v>0.98108350152660817</v>
      </c>
      <c r="AJ133" s="18">
        <f t="shared" si="21"/>
        <v>0.97811589384814712</v>
      </c>
      <c r="AK133" s="19">
        <f t="shared" si="22"/>
        <v>0.99634054880268164</v>
      </c>
      <c r="AL133" s="19">
        <f t="shared" si="23"/>
        <v>0.97642884129897534</v>
      </c>
      <c r="AM133" s="19">
        <f t="shared" si="24"/>
        <v>0.9963601618931498</v>
      </c>
      <c r="AN133" s="19">
        <f t="shared" si="25"/>
        <v>0.98365224462460654</v>
      </c>
      <c r="AO133" s="19">
        <f t="shared" si="26"/>
        <v>0.99671488094000193</v>
      </c>
      <c r="AP133" s="19">
        <f t="shared" si="27"/>
        <v>0.99695141996883552</v>
      </c>
      <c r="AQ133" s="19">
        <f t="shared" si="28"/>
        <v>0.99536038555541884</v>
      </c>
      <c r="AR133" s="20">
        <f t="shared" si="29"/>
        <v>0.99989143972998529</v>
      </c>
      <c r="AS133" s="20">
        <f t="shared" si="30"/>
        <v>0.980872724493701</v>
      </c>
      <c r="AT133" s="20">
        <f t="shared" si="31"/>
        <v>0.9963601618931498</v>
      </c>
      <c r="AU133" s="20">
        <f t="shared" si="32"/>
        <v>0.98976328190420781</v>
      </c>
      <c r="AV133" s="20">
        <f t="shared" si="33"/>
        <v>0.99791830822306982</v>
      </c>
      <c r="AW133" s="20">
        <f t="shared" si="34"/>
        <v>0.99969827950107082</v>
      </c>
      <c r="AX133" s="20">
        <f t="shared" si="35"/>
        <v>0.9985350741347494</v>
      </c>
      <c r="AY133" s="16">
        <f t="shared" si="36"/>
        <v>0.98963344406869169</v>
      </c>
      <c r="AZ133" s="16">
        <f t="shared" si="37"/>
        <v>0.96990100554147174</v>
      </c>
      <c r="BA133" s="16">
        <f t="shared" si="38"/>
        <v>0.98365224462460654</v>
      </c>
      <c r="BB133" s="16">
        <f t="shared" si="39"/>
        <v>0.98976328190420781</v>
      </c>
      <c r="BC133" s="16">
        <f t="shared" si="40"/>
        <v>0.98736444036661331</v>
      </c>
      <c r="BD133" s="16">
        <f t="shared" si="41"/>
        <v>0.98847456604877748</v>
      </c>
      <c r="BE133" s="16">
        <f t="shared" si="42"/>
        <v>0.98954677490194864</v>
      </c>
      <c r="BF133" s="13">
        <f t="shared" si="43"/>
        <v>0.99765597542798334</v>
      </c>
      <c r="BG133" s="13">
        <f t="shared" si="44"/>
        <v>0.97783769947859156</v>
      </c>
      <c r="BH133" s="13">
        <f t="shared" si="45"/>
        <v>0.99671488094000193</v>
      </c>
      <c r="BI133" s="13">
        <f t="shared" si="46"/>
        <v>0.99791830822306982</v>
      </c>
      <c r="BJ133" s="13">
        <f t="shared" si="47"/>
        <v>0.98736444036661331</v>
      </c>
      <c r="BK133" s="13">
        <f t="shared" si="48"/>
        <v>0.99763860435243179</v>
      </c>
      <c r="BL133" s="13">
        <f t="shared" si="49"/>
        <v>0.99639779858217736</v>
      </c>
      <c r="BM133" s="21">
        <f t="shared" si="50"/>
        <v>0.99972010566719327</v>
      </c>
      <c r="BN133" s="21">
        <f t="shared" si="51"/>
        <v>0.98108350152660817</v>
      </c>
      <c r="BO133" s="21">
        <f t="shared" si="52"/>
        <v>0.99695141996883552</v>
      </c>
      <c r="BP133" s="21">
        <f t="shared" si="53"/>
        <v>0.99969827950107082</v>
      </c>
      <c r="BQ133" s="21">
        <f t="shared" si="54"/>
        <v>0.98847456604877748</v>
      </c>
      <c r="BR133" s="21">
        <f t="shared" si="55"/>
        <v>0.99763860435243179</v>
      </c>
      <c r="BS133" s="21">
        <f t="shared" si="56"/>
        <v>0.9982504169977312</v>
      </c>
      <c r="BT133" s="22">
        <f t="shared" si="57"/>
        <v>0.9984171363136729</v>
      </c>
      <c r="BU133" s="22">
        <f t="shared" si="58"/>
        <v>0.97811589384814712</v>
      </c>
      <c r="BV133" s="22">
        <f t="shared" si="59"/>
        <v>0.99536038555541884</v>
      </c>
      <c r="BW133" s="22">
        <f t="shared" si="60"/>
        <v>0.9985350741347494</v>
      </c>
      <c r="BX133" s="22">
        <f t="shared" si="61"/>
        <v>0.98954677490194864</v>
      </c>
      <c r="BY133" s="22">
        <f t="shared" si="62"/>
        <v>0.99639779858217736</v>
      </c>
      <c r="BZ133" s="22">
        <f t="shared" si="63"/>
        <v>0.9982504169977312</v>
      </c>
      <c r="CC133" s="2" t="str">
        <f t="shared" si="4"/>
        <v>Q2/1991</v>
      </c>
      <c r="CD133" s="3">
        <f t="shared" si="71"/>
        <v>0.98963344406869169</v>
      </c>
      <c r="CE133" s="3">
        <f t="shared" si="72"/>
        <v>0.99765597542798334</v>
      </c>
      <c r="CF133" s="3">
        <f t="shared" si="73"/>
        <v>0.99972010566719327</v>
      </c>
      <c r="CG133" s="3">
        <f t="shared" si="74"/>
        <v>0.98175221457520523</v>
      </c>
      <c r="CH133" s="3">
        <f t="shared" si="75"/>
        <v>0.99585046717905024</v>
      </c>
      <c r="CI133" s="3">
        <f t="shared" si="76"/>
        <v>0.99785272502429823</v>
      </c>
      <c r="CJ133" s="2">
        <v>0</v>
      </c>
      <c r="CL133" s="3" t="e">
        <v>#N/A</v>
      </c>
      <c r="CM133" s="3" t="e">
        <v>#N/A</v>
      </c>
      <c r="CN133" s="3" t="e">
        <v>#N/A</v>
      </c>
      <c r="CR133" s="2" t="str">
        <f t="shared" si="67"/>
        <v>Q2/1991</v>
      </c>
      <c r="CS133" s="3">
        <f t="shared" si="68"/>
        <v>0.99812413833650115</v>
      </c>
      <c r="CT133" s="3">
        <f t="shared" si="69"/>
        <v>0.99530670745533034</v>
      </c>
    </row>
    <row r="134" spans="1:98" x14ac:dyDescent="0.25">
      <c r="A134" s="2" t="str">
        <f>'Real GDP'!A133</f>
        <v>Q3/1991</v>
      </c>
      <c r="B134" s="3">
        <f>100*DataTransformed!B129</f>
        <v>1.9154609950518875</v>
      </c>
      <c r="C134" s="3">
        <f>100*DataTransformed!L129</f>
        <v>2.9260655821360615</v>
      </c>
      <c r="D134" s="3">
        <f>100*DataTransformed!C129</f>
        <v>-0.91586304019628528</v>
      </c>
      <c r="E134" s="3">
        <f>100*DataTransformed!M129</f>
        <v>2.8891988804861768</v>
      </c>
      <c r="F134" s="3">
        <f>100*DataTransformed!D129</f>
        <v>0.75366611955054452</v>
      </c>
      <c r="G134" s="3">
        <f>100*DataTransformed!N129</f>
        <v>2.9467732902102028</v>
      </c>
      <c r="H134" s="3">
        <f>100*DataTransformed!E129</f>
        <v>-2.0273576058794873</v>
      </c>
      <c r="I134" s="3">
        <f>100*DataTransformed!O129</f>
        <v>2.9162404816567289</v>
      </c>
      <c r="J134" s="3">
        <f>100*DataTransformed!F129</f>
        <v>0.14325685726745974</v>
      </c>
      <c r="K134" s="3">
        <f>100*DataTransformed!P129</f>
        <v>3.1229831175750178</v>
      </c>
      <c r="L134" s="3">
        <f>100*DataTransformed!G129</f>
        <v>0.51045909970817149</v>
      </c>
      <c r="M134" s="3">
        <f>100*DataTransformed!Q129</f>
        <v>2.8561501939059042</v>
      </c>
      <c r="N134" s="3">
        <f>100*DataTransformed!H129</f>
        <v>-0.88663182005106478</v>
      </c>
      <c r="O134" s="3">
        <f>100*DataTransformed!R129</f>
        <v>2.9685921269670956</v>
      </c>
      <c r="P134" s="3">
        <f>100*DataTransformed!I129</f>
        <v>3.0097406150435546</v>
      </c>
      <c r="Q134" s="3">
        <f>100*DataTransformed!S129</f>
        <v>2.9459924084392242</v>
      </c>
      <c r="V134" s="2" t="str">
        <f t="shared" si="3"/>
        <v>Q3/1991</v>
      </c>
      <c r="W134" s="17">
        <f t="shared" si="8"/>
        <v>0.98140012677704258</v>
      </c>
      <c r="X134" s="17">
        <f t="shared" si="9"/>
        <v>0.99677719720614111</v>
      </c>
      <c r="Y134" s="17">
        <f t="shared" si="10"/>
        <v>0.99989252408901508</v>
      </c>
      <c r="Z134" s="17">
        <f t="shared" si="11"/>
        <v>0.98985239097900835</v>
      </c>
      <c r="AA134" s="17">
        <f t="shared" si="12"/>
        <v>0.99786040198046688</v>
      </c>
      <c r="AB134" s="17">
        <f t="shared" si="13"/>
        <v>0.9997208101783055</v>
      </c>
      <c r="AC134" s="17">
        <f t="shared" si="14"/>
        <v>0.99843578944834754</v>
      </c>
      <c r="AD134" s="18">
        <f t="shared" si="15"/>
        <v>0.98140012677704258</v>
      </c>
      <c r="AE134" s="18">
        <f t="shared" si="16"/>
        <v>0.97745747982773623</v>
      </c>
      <c r="AF134" s="18">
        <f t="shared" si="17"/>
        <v>0.98115621185590907</v>
      </c>
      <c r="AG134" s="18">
        <f t="shared" si="18"/>
        <v>0.97058322102180983</v>
      </c>
      <c r="AH134" s="18">
        <f t="shared" si="19"/>
        <v>0.97814062954492687</v>
      </c>
      <c r="AI134" s="18">
        <f t="shared" si="20"/>
        <v>0.98134715937291817</v>
      </c>
      <c r="AJ134" s="18">
        <f t="shared" si="21"/>
        <v>0.97842109502053398</v>
      </c>
      <c r="AK134" s="19">
        <f t="shared" si="22"/>
        <v>0.99677719720614111</v>
      </c>
      <c r="AL134" s="19">
        <f t="shared" si="23"/>
        <v>0.97745747982773623</v>
      </c>
      <c r="AM134" s="19">
        <f t="shared" si="24"/>
        <v>0.99680420552581128</v>
      </c>
      <c r="AN134" s="19">
        <f t="shared" si="25"/>
        <v>0.98373076637889545</v>
      </c>
      <c r="AO134" s="19">
        <f t="shared" si="26"/>
        <v>0.99787687074611264</v>
      </c>
      <c r="AP134" s="19">
        <f t="shared" si="27"/>
        <v>0.99739659463957198</v>
      </c>
      <c r="AQ134" s="19">
        <f t="shared" si="28"/>
        <v>0.9958367086846952</v>
      </c>
      <c r="AR134" s="20">
        <f t="shared" si="29"/>
        <v>0.99989252408901508</v>
      </c>
      <c r="AS134" s="20">
        <f t="shared" si="30"/>
        <v>0.98115621185590907</v>
      </c>
      <c r="AT134" s="20">
        <f t="shared" si="31"/>
        <v>0.99680420552581128</v>
      </c>
      <c r="AU134" s="20">
        <f t="shared" si="32"/>
        <v>0.98997822128440982</v>
      </c>
      <c r="AV134" s="20">
        <f t="shared" si="33"/>
        <v>0.99811784306947171</v>
      </c>
      <c r="AW134" s="20">
        <f t="shared" si="34"/>
        <v>0.99969743418554624</v>
      </c>
      <c r="AX134" s="20">
        <f t="shared" si="35"/>
        <v>0.99855191808706267</v>
      </c>
      <c r="AY134" s="16">
        <f t="shared" si="36"/>
        <v>0.98985239097900835</v>
      </c>
      <c r="AZ134" s="16">
        <f t="shared" si="37"/>
        <v>0.97058322102180983</v>
      </c>
      <c r="BA134" s="16">
        <f t="shared" si="38"/>
        <v>0.98373076637889545</v>
      </c>
      <c r="BB134" s="16">
        <f t="shared" si="39"/>
        <v>0.98997822128440982</v>
      </c>
      <c r="BC134" s="16">
        <f t="shared" si="40"/>
        <v>0.98811833438941477</v>
      </c>
      <c r="BD134" s="16">
        <f t="shared" si="41"/>
        <v>0.98874472106109257</v>
      </c>
      <c r="BE134" s="16">
        <f t="shared" si="42"/>
        <v>0.98979063282658786</v>
      </c>
      <c r="BF134" s="13">
        <f t="shared" si="43"/>
        <v>0.99786040198046688</v>
      </c>
      <c r="BG134" s="13">
        <f t="shared" si="44"/>
        <v>0.97814062954492687</v>
      </c>
      <c r="BH134" s="13">
        <f t="shared" si="45"/>
        <v>0.99787687074611264</v>
      </c>
      <c r="BI134" s="13">
        <f t="shared" si="46"/>
        <v>0.99811784306947171</v>
      </c>
      <c r="BJ134" s="13">
        <f t="shared" si="47"/>
        <v>0.98811833438941477</v>
      </c>
      <c r="BK134" s="13">
        <f t="shared" si="48"/>
        <v>0.99781491761962748</v>
      </c>
      <c r="BL134" s="13">
        <f t="shared" si="49"/>
        <v>0.99659701414853208</v>
      </c>
      <c r="BM134" s="21">
        <f t="shared" si="50"/>
        <v>0.9997208101783055</v>
      </c>
      <c r="BN134" s="21">
        <f t="shared" si="51"/>
        <v>0.98134715937291817</v>
      </c>
      <c r="BO134" s="21">
        <f t="shared" si="52"/>
        <v>0.99739659463957198</v>
      </c>
      <c r="BP134" s="21">
        <f t="shared" si="53"/>
        <v>0.99969743418554624</v>
      </c>
      <c r="BQ134" s="21">
        <f t="shared" si="54"/>
        <v>0.98874472106109257</v>
      </c>
      <c r="BR134" s="21">
        <f t="shared" si="55"/>
        <v>0.99781491761962748</v>
      </c>
      <c r="BS134" s="21">
        <f t="shared" si="56"/>
        <v>0.99826790306266466</v>
      </c>
      <c r="BT134" s="22">
        <f t="shared" si="57"/>
        <v>0.99843578944834754</v>
      </c>
      <c r="BU134" s="22">
        <f t="shared" si="58"/>
        <v>0.97842109502053398</v>
      </c>
      <c r="BV134" s="22">
        <f t="shared" si="59"/>
        <v>0.9958367086846952</v>
      </c>
      <c r="BW134" s="22">
        <f t="shared" si="60"/>
        <v>0.99855191808706267</v>
      </c>
      <c r="BX134" s="22">
        <f t="shared" si="61"/>
        <v>0.98979063282658786</v>
      </c>
      <c r="BY134" s="22">
        <f t="shared" si="62"/>
        <v>0.99659701414853208</v>
      </c>
      <c r="BZ134" s="22">
        <f t="shared" si="63"/>
        <v>0.99826790306266466</v>
      </c>
      <c r="CC134" s="2" t="str">
        <f t="shared" si="4"/>
        <v>Q3/1991</v>
      </c>
      <c r="CD134" s="3">
        <f t="shared" si="71"/>
        <v>0.98985239097900835</v>
      </c>
      <c r="CE134" s="3">
        <f t="shared" si="72"/>
        <v>0.99786040198046688</v>
      </c>
      <c r="CF134" s="3">
        <f t="shared" si="73"/>
        <v>0.9997208101783055</v>
      </c>
      <c r="CG134" s="3">
        <f t="shared" si="74"/>
        <v>0.98198278667750583</v>
      </c>
      <c r="CH134" s="3">
        <f t="shared" si="75"/>
        <v>0.99621686141661359</v>
      </c>
      <c r="CI134" s="3">
        <f t="shared" si="76"/>
        <v>0.99805759998863197</v>
      </c>
      <c r="CJ134" s="2">
        <v>0</v>
      </c>
      <c r="CL134" s="3" t="e">
        <v>#N/A</v>
      </c>
      <c r="CM134" s="3" t="e">
        <v>#N/A</v>
      </c>
      <c r="CN134" s="3" t="e">
        <v>#N/A</v>
      </c>
      <c r="CR134" s="2" t="str">
        <f t="shared" si="67"/>
        <v>Q3/1991</v>
      </c>
      <c r="CS134" s="3">
        <f t="shared" si="68"/>
        <v>0.9981975393904714</v>
      </c>
      <c r="CT134" s="3">
        <f t="shared" si="69"/>
        <v>0.99557146220766357</v>
      </c>
    </row>
    <row r="135" spans="1:98" x14ac:dyDescent="0.25">
      <c r="A135" s="2" t="str">
        <f>'Real GDP'!A134</f>
        <v>Q4/1991</v>
      </c>
      <c r="B135" s="3">
        <f>100*DataTransformed!B130</f>
        <v>1.742448843079103</v>
      </c>
      <c r="C135" s="3">
        <f>100*DataTransformed!L130</f>
        <v>2.1540363700516707</v>
      </c>
      <c r="D135" s="3">
        <f>100*DataTransformed!C130</f>
        <v>0.63631688908749595</v>
      </c>
      <c r="E135" s="3">
        <f>100*DataTransformed!M130</f>
        <v>2.5399755906100552</v>
      </c>
      <c r="F135" s="3">
        <f>100*DataTransformed!D130</f>
        <v>2.1537317513558918</v>
      </c>
      <c r="G135" s="3">
        <f>100*DataTransformed!N130</f>
        <v>2.1425465999900695</v>
      </c>
      <c r="H135" s="3">
        <f>100*DataTransformed!E130</f>
        <v>5.1496088694463538</v>
      </c>
      <c r="I135" s="3">
        <f>100*DataTransformed!O130</f>
        <v>2.1677743041479403</v>
      </c>
      <c r="J135" s="3">
        <f>100*DataTransformed!F130</f>
        <v>4.6672494498160688</v>
      </c>
      <c r="K135" s="3">
        <f>100*DataTransformed!P130</f>
        <v>2.289850227013801</v>
      </c>
      <c r="L135" s="3">
        <f>100*DataTransformed!G130</f>
        <v>0.72023653329722492</v>
      </c>
      <c r="M135" s="3">
        <f>100*DataTransformed!Q130</f>
        <v>2.0876619186953604</v>
      </c>
      <c r="N135" s="3">
        <f>100*DataTransformed!H130</f>
        <v>2.8002556193783334</v>
      </c>
      <c r="O135" s="3">
        <f>100*DataTransformed!R130</f>
        <v>2.1462384318692074</v>
      </c>
      <c r="P135" s="3">
        <f>100*DataTransformed!I130</f>
        <v>1.9851150598412914</v>
      </c>
      <c r="Q135" s="3">
        <f>100*DataTransformed!S130</f>
        <v>2.3407934157528842</v>
      </c>
      <c r="V135" s="2" t="str">
        <f t="shared" si="3"/>
        <v>Q4/1991</v>
      </c>
      <c r="W135" s="17">
        <f t="shared" si="8"/>
        <v>0.98129502378368105</v>
      </c>
      <c r="X135" s="17">
        <f t="shared" si="9"/>
        <v>0.99689735091284926</v>
      </c>
      <c r="Y135" s="17">
        <f t="shared" si="10"/>
        <v>0.99989380980913778</v>
      </c>
      <c r="Z135" s="17">
        <f t="shared" si="11"/>
        <v>0.99015769761864469</v>
      </c>
      <c r="AA135" s="17">
        <f t="shared" si="12"/>
        <v>0.99786590439669653</v>
      </c>
      <c r="AB135" s="17">
        <f t="shared" si="13"/>
        <v>0.99972709052883224</v>
      </c>
      <c r="AC135" s="17">
        <f t="shared" si="14"/>
        <v>0.99841855477880981</v>
      </c>
      <c r="AD135" s="18">
        <f t="shared" si="15"/>
        <v>0.98129502378368105</v>
      </c>
      <c r="AE135" s="18">
        <f t="shared" si="16"/>
        <v>0.97753759673235763</v>
      </c>
      <c r="AF135" s="18">
        <f t="shared" si="17"/>
        <v>0.98107162137839687</v>
      </c>
      <c r="AG135" s="18">
        <f t="shared" si="18"/>
        <v>0.97116628004224137</v>
      </c>
      <c r="AH135" s="18">
        <f t="shared" si="19"/>
        <v>0.97794829718344445</v>
      </c>
      <c r="AI135" s="18">
        <f t="shared" si="20"/>
        <v>0.98125934388276337</v>
      </c>
      <c r="AJ135" s="18">
        <f t="shared" si="21"/>
        <v>0.97844577983603487</v>
      </c>
      <c r="AK135" s="19">
        <f t="shared" si="22"/>
        <v>0.99689735091284926</v>
      </c>
      <c r="AL135" s="19">
        <f t="shared" si="23"/>
        <v>0.97753759673235763</v>
      </c>
      <c r="AM135" s="19">
        <f t="shared" si="24"/>
        <v>0.99690707018915037</v>
      </c>
      <c r="AN135" s="19">
        <f t="shared" si="25"/>
        <v>0.9837349647793121</v>
      </c>
      <c r="AO135" s="19">
        <f t="shared" si="26"/>
        <v>0.9979337675772556</v>
      </c>
      <c r="AP135" s="19">
        <f t="shared" si="27"/>
        <v>0.99747517710549372</v>
      </c>
      <c r="AQ135" s="19">
        <f t="shared" si="28"/>
        <v>0.99598965312269128</v>
      </c>
      <c r="AR135" s="20">
        <f t="shared" si="29"/>
        <v>0.99989380980913778</v>
      </c>
      <c r="AS135" s="20">
        <f t="shared" si="30"/>
        <v>0.98107162137839687</v>
      </c>
      <c r="AT135" s="20">
        <f t="shared" si="31"/>
        <v>0.99690707018915037</v>
      </c>
      <c r="AU135" s="20">
        <f t="shared" si="32"/>
        <v>0.99025812695116877</v>
      </c>
      <c r="AV135" s="20">
        <f t="shared" si="33"/>
        <v>0.9981135773016937</v>
      </c>
      <c r="AW135" s="20">
        <f t="shared" si="34"/>
        <v>0.99970078195731904</v>
      </c>
      <c r="AX135" s="20">
        <f t="shared" si="35"/>
        <v>0.99854465844628859</v>
      </c>
      <c r="AY135" s="16">
        <f t="shared" si="36"/>
        <v>0.99015769761864469</v>
      </c>
      <c r="AZ135" s="16">
        <f t="shared" si="37"/>
        <v>0.97116628004224137</v>
      </c>
      <c r="BA135" s="16">
        <f t="shared" si="38"/>
        <v>0.9837349647793121</v>
      </c>
      <c r="BB135" s="16">
        <f t="shared" si="39"/>
        <v>0.99025812695116877</v>
      </c>
      <c r="BC135" s="16">
        <f t="shared" si="40"/>
        <v>0.98824990273190938</v>
      </c>
      <c r="BD135" s="16">
        <f t="shared" si="41"/>
        <v>0.98897225656918142</v>
      </c>
      <c r="BE135" s="16">
        <f t="shared" si="42"/>
        <v>0.99029513696804672</v>
      </c>
      <c r="BF135" s="13">
        <f t="shared" si="43"/>
        <v>0.99786590439669653</v>
      </c>
      <c r="BG135" s="13">
        <f t="shared" si="44"/>
        <v>0.97794829718344445</v>
      </c>
      <c r="BH135" s="13">
        <f t="shared" si="45"/>
        <v>0.9979337675772556</v>
      </c>
      <c r="BI135" s="13">
        <f t="shared" si="46"/>
        <v>0.9981135773016937</v>
      </c>
      <c r="BJ135" s="13">
        <f t="shared" si="47"/>
        <v>0.98824990273190938</v>
      </c>
      <c r="BK135" s="13">
        <f t="shared" si="48"/>
        <v>0.99781548384623631</v>
      </c>
      <c r="BL135" s="13">
        <f t="shared" si="49"/>
        <v>0.99654557139655253</v>
      </c>
      <c r="BM135" s="21">
        <f t="shared" si="50"/>
        <v>0.99972709052883224</v>
      </c>
      <c r="BN135" s="21">
        <f t="shared" si="51"/>
        <v>0.98125934388276337</v>
      </c>
      <c r="BO135" s="21">
        <f t="shared" si="52"/>
        <v>0.99747517710549372</v>
      </c>
      <c r="BP135" s="21">
        <f t="shared" si="53"/>
        <v>0.99970078195731904</v>
      </c>
      <c r="BQ135" s="21">
        <f t="shared" si="54"/>
        <v>0.98897225656918142</v>
      </c>
      <c r="BR135" s="21">
        <f t="shared" si="55"/>
        <v>0.99781548384623631</v>
      </c>
      <c r="BS135" s="21">
        <f t="shared" si="56"/>
        <v>0.99826674647210334</v>
      </c>
      <c r="BT135" s="22">
        <f t="shared" si="57"/>
        <v>0.99841855477880981</v>
      </c>
      <c r="BU135" s="22">
        <f t="shared" si="58"/>
        <v>0.97844577983603487</v>
      </c>
      <c r="BV135" s="22">
        <f t="shared" si="59"/>
        <v>0.99598965312269128</v>
      </c>
      <c r="BW135" s="22">
        <f t="shared" si="60"/>
        <v>0.99854465844628859</v>
      </c>
      <c r="BX135" s="22">
        <f t="shared" si="61"/>
        <v>0.99029513696804672</v>
      </c>
      <c r="BY135" s="22">
        <f t="shared" si="62"/>
        <v>0.99654557139655253</v>
      </c>
      <c r="BZ135" s="22">
        <f t="shared" si="63"/>
        <v>0.99826674647210334</v>
      </c>
      <c r="CC135" s="2" t="str">
        <f t="shared" si="4"/>
        <v>Q4/1991</v>
      </c>
      <c r="CD135" s="3">
        <f t="shared" si="71"/>
        <v>0.99015769761864469</v>
      </c>
      <c r="CE135" s="3">
        <f t="shared" si="72"/>
        <v>0.99786590439669653</v>
      </c>
      <c r="CF135" s="3">
        <f t="shared" si="73"/>
        <v>0.99972709052883224</v>
      </c>
      <c r="CG135" s="3">
        <f t="shared" si="74"/>
        <v>0.98190500903258882</v>
      </c>
      <c r="CH135" s="3">
        <f t="shared" si="75"/>
        <v>0.9962676122596219</v>
      </c>
      <c r="CI135" s="3">
        <f t="shared" si="76"/>
        <v>0.99806862487058412</v>
      </c>
      <c r="CJ135" s="2">
        <v>0</v>
      </c>
      <c r="CL135" s="3" t="e">
        <v>#N/A</v>
      </c>
      <c r="CM135" s="3" t="e">
        <v>#N/A</v>
      </c>
      <c r="CN135" s="3" t="e">
        <v>#N/A</v>
      </c>
      <c r="CR135" s="2" t="str">
        <f t="shared" si="67"/>
        <v>Q4/1991</v>
      </c>
      <c r="CS135" s="3">
        <f t="shared" si="68"/>
        <v>0.99822041072588918</v>
      </c>
      <c r="CT135" s="3">
        <f t="shared" si="69"/>
        <v>0.99562236180177932</v>
      </c>
    </row>
    <row r="136" spans="1:98" x14ac:dyDescent="0.25">
      <c r="A136" s="2" t="str">
        <f>'Real GDP'!A135</f>
        <v>Q1/1992</v>
      </c>
      <c r="B136" s="3">
        <f>100*DataTransformed!B131</f>
        <v>4.6972829310320208</v>
      </c>
      <c r="C136" s="3">
        <f>100*DataTransformed!L131</f>
        <v>1.7168353167946293</v>
      </c>
      <c r="D136" s="3">
        <f>100*DataTransformed!C131</f>
        <v>-3.2001356050415097E-2</v>
      </c>
      <c r="E136" s="3">
        <f>100*DataTransformed!M131</f>
        <v>1.0403601918778094</v>
      </c>
      <c r="F136" s="3">
        <f>100*DataTransformed!D131</f>
        <v>3.5681941238941306</v>
      </c>
      <c r="G136" s="3">
        <f>100*DataTransformed!N131</f>
        <v>1.7482398586334824</v>
      </c>
      <c r="H136" s="3">
        <f>100*DataTransformed!E131</f>
        <v>6.3574845825598914</v>
      </c>
      <c r="I136" s="3">
        <f>100*DataTransformed!O131</f>
        <v>1.7353064898490089</v>
      </c>
      <c r="J136" s="3">
        <f>100*DataTransformed!F131</f>
        <v>1.0743385642300041</v>
      </c>
      <c r="K136" s="3">
        <f>100*DataTransformed!P131</f>
        <v>1.9362274836225879</v>
      </c>
      <c r="L136" s="3">
        <f>100*DataTransformed!G131</f>
        <v>0.26287707497196777</v>
      </c>
      <c r="M136" s="3">
        <f>100*DataTransformed!Q131</f>
        <v>1.7640598332587132</v>
      </c>
      <c r="N136" s="3">
        <f>100*DataTransformed!H131</f>
        <v>0.12425716634396622</v>
      </c>
      <c r="O136" s="3">
        <f>100*DataTransformed!R131</f>
        <v>1.7201705792853517</v>
      </c>
      <c r="P136" s="3">
        <f>100*DataTransformed!I131</f>
        <v>3.971027401562921</v>
      </c>
      <c r="Q136" s="3">
        <f>100*DataTransformed!S131</f>
        <v>1.833422256556716</v>
      </c>
      <c r="V136" s="2" t="str">
        <f t="shared" ref="V136:V199" si="77">A136</f>
        <v>Q1/1992</v>
      </c>
      <c r="W136" s="17">
        <f t="shared" si="8"/>
        <v>0.98145983924842217</v>
      </c>
      <c r="X136" s="17">
        <f t="shared" si="9"/>
        <v>0.99704587362700325</v>
      </c>
      <c r="Y136" s="17">
        <f t="shared" si="10"/>
        <v>0.9998986744090731</v>
      </c>
      <c r="Z136" s="17">
        <f t="shared" si="11"/>
        <v>0.99057122622084459</v>
      </c>
      <c r="AA136" s="17">
        <f t="shared" si="12"/>
        <v>0.99799970191526499</v>
      </c>
      <c r="AB136" s="17">
        <f t="shared" si="13"/>
        <v>0.99973747254559098</v>
      </c>
      <c r="AC136" s="17">
        <f t="shared" si="14"/>
        <v>0.99845156745300168</v>
      </c>
      <c r="AD136" s="18">
        <f t="shared" si="15"/>
        <v>0.98145983924842217</v>
      </c>
      <c r="AE136" s="18">
        <f t="shared" si="16"/>
        <v>0.97799398095791368</v>
      </c>
      <c r="AF136" s="18">
        <f t="shared" si="17"/>
        <v>0.98124911889170185</v>
      </c>
      <c r="AG136" s="18">
        <f t="shared" si="18"/>
        <v>0.97161237299896064</v>
      </c>
      <c r="AH136" s="18">
        <f t="shared" si="19"/>
        <v>0.97844736123762865</v>
      </c>
      <c r="AI136" s="18">
        <f t="shared" si="20"/>
        <v>0.98145564110402528</v>
      </c>
      <c r="AJ136" s="18">
        <f t="shared" si="21"/>
        <v>0.9784815574341611</v>
      </c>
      <c r="AK136" s="19">
        <f t="shared" si="22"/>
        <v>0.99704587362700325</v>
      </c>
      <c r="AL136" s="19">
        <f t="shared" si="23"/>
        <v>0.97799398095791368</v>
      </c>
      <c r="AM136" s="19">
        <f t="shared" si="24"/>
        <v>0.99702389760719456</v>
      </c>
      <c r="AN136" s="19">
        <f t="shared" si="25"/>
        <v>0.98393507995788587</v>
      </c>
      <c r="AO136" s="19">
        <f t="shared" si="26"/>
        <v>0.997966897361942</v>
      </c>
      <c r="AP136" s="19">
        <f t="shared" si="27"/>
        <v>0.99757373871234056</v>
      </c>
      <c r="AQ136" s="19">
        <f t="shared" si="28"/>
        <v>0.99623452631032483</v>
      </c>
      <c r="AR136" s="20">
        <f t="shared" si="29"/>
        <v>0.9998986744090731</v>
      </c>
      <c r="AS136" s="20">
        <f t="shared" si="30"/>
        <v>0.98124911889170185</v>
      </c>
      <c r="AT136" s="20">
        <f t="shared" si="31"/>
        <v>0.99702389760719456</v>
      </c>
      <c r="AU136" s="20">
        <f t="shared" si="32"/>
        <v>0.99061037738404112</v>
      </c>
      <c r="AV136" s="20">
        <f t="shared" si="33"/>
        <v>0.99821036234774474</v>
      </c>
      <c r="AW136" s="20">
        <f t="shared" si="34"/>
        <v>0.99970655089542959</v>
      </c>
      <c r="AX136" s="20">
        <f t="shared" si="35"/>
        <v>0.99859437210957658</v>
      </c>
      <c r="AY136" s="16">
        <f t="shared" si="36"/>
        <v>0.99057122622084459</v>
      </c>
      <c r="AZ136" s="16">
        <f t="shared" si="37"/>
        <v>0.97161237299896064</v>
      </c>
      <c r="BA136" s="16">
        <f t="shared" si="38"/>
        <v>0.98393507995788587</v>
      </c>
      <c r="BB136" s="16">
        <f t="shared" si="39"/>
        <v>0.99061037738404112</v>
      </c>
      <c r="BC136" s="16">
        <f t="shared" si="40"/>
        <v>0.98837019626099898</v>
      </c>
      <c r="BD136" s="16">
        <f t="shared" si="41"/>
        <v>0.98931624606388269</v>
      </c>
      <c r="BE136" s="16">
        <f t="shared" si="42"/>
        <v>0.99093537010386878</v>
      </c>
      <c r="BF136" s="13">
        <f t="shared" si="43"/>
        <v>0.99799970191526499</v>
      </c>
      <c r="BG136" s="13">
        <f t="shared" si="44"/>
        <v>0.97844736123762865</v>
      </c>
      <c r="BH136" s="13">
        <f t="shared" si="45"/>
        <v>0.997966897361942</v>
      </c>
      <c r="BI136" s="13">
        <f t="shared" si="46"/>
        <v>0.99821036234774474</v>
      </c>
      <c r="BJ136" s="13">
        <f t="shared" si="47"/>
        <v>0.98837019626099898</v>
      </c>
      <c r="BK136" s="13">
        <f t="shared" si="48"/>
        <v>0.9979098575213956</v>
      </c>
      <c r="BL136" s="13">
        <f t="shared" si="49"/>
        <v>0.99677666656154662</v>
      </c>
      <c r="BM136" s="21">
        <f t="shared" si="50"/>
        <v>0.99973747254559098</v>
      </c>
      <c r="BN136" s="21">
        <f t="shared" si="51"/>
        <v>0.98145564110402528</v>
      </c>
      <c r="BO136" s="21">
        <f t="shared" si="52"/>
        <v>0.99757373871234056</v>
      </c>
      <c r="BP136" s="21">
        <f t="shared" si="53"/>
        <v>0.99970655089542959</v>
      </c>
      <c r="BQ136" s="21">
        <f t="shared" si="54"/>
        <v>0.98931624606388269</v>
      </c>
      <c r="BR136" s="21">
        <f t="shared" si="55"/>
        <v>0.9979098575213956</v>
      </c>
      <c r="BS136" s="21">
        <f t="shared" si="56"/>
        <v>0.99832591793416492</v>
      </c>
      <c r="BT136" s="22">
        <f t="shared" si="57"/>
        <v>0.99845156745300168</v>
      </c>
      <c r="BU136" s="22">
        <f t="shared" si="58"/>
        <v>0.9784815574341611</v>
      </c>
      <c r="BV136" s="22">
        <f t="shared" si="59"/>
        <v>0.99623452631032483</v>
      </c>
      <c r="BW136" s="22">
        <f t="shared" si="60"/>
        <v>0.99859437210957658</v>
      </c>
      <c r="BX136" s="22">
        <f t="shared" si="61"/>
        <v>0.99093537010386878</v>
      </c>
      <c r="BY136" s="22">
        <f t="shared" si="62"/>
        <v>0.99677666656154662</v>
      </c>
      <c r="BZ136" s="22">
        <f t="shared" si="63"/>
        <v>0.99832591793416492</v>
      </c>
      <c r="CC136" s="2" t="str">
        <f t="shared" ref="CC136:CC199" si="78">A136</f>
        <v>Q1/1992</v>
      </c>
      <c r="CD136" s="3">
        <f t="shared" si="71"/>
        <v>0.99057122622084459</v>
      </c>
      <c r="CE136" s="3">
        <f t="shared" si="72"/>
        <v>0.99799970191526499</v>
      </c>
      <c r="CF136" s="3">
        <f t="shared" si="73"/>
        <v>0.99973747254559098</v>
      </c>
      <c r="CG136" s="3">
        <f t="shared" si="74"/>
        <v>0.98207864942578804</v>
      </c>
      <c r="CH136" s="3">
        <f t="shared" si="75"/>
        <v>0.99650559643593573</v>
      </c>
      <c r="CI136" s="3">
        <f t="shared" si="76"/>
        <v>0.99815769723962477</v>
      </c>
      <c r="CJ136" s="2">
        <v>0</v>
      </c>
      <c r="CL136" s="3" t="e">
        <v>#N/A</v>
      </c>
      <c r="CM136" s="3" t="e">
        <v>#N/A</v>
      </c>
      <c r="CN136" s="3" t="e">
        <v>#N/A</v>
      </c>
      <c r="CR136" s="2" t="str">
        <f t="shared" si="67"/>
        <v>Q1/1992</v>
      </c>
      <c r="CS136" s="3">
        <f t="shared" si="68"/>
        <v>0.99828837253164837</v>
      </c>
      <c r="CT136" s="3">
        <f t="shared" si="69"/>
        <v>0.99576471641661546</v>
      </c>
    </row>
    <row r="137" spans="1:98" x14ac:dyDescent="0.25">
      <c r="A137" s="2" t="str">
        <f>'Real GDP'!A136</f>
        <v>Q2/1992</v>
      </c>
      <c r="B137" s="3">
        <f>100*DataTransformed!B132</f>
        <v>4.3865080575322679</v>
      </c>
      <c r="C137" s="3">
        <f>100*DataTransformed!L132</f>
        <v>2.5429068912529829</v>
      </c>
      <c r="D137" s="3">
        <f>100*DataTransformed!C132</f>
        <v>-0.48727978765157332</v>
      </c>
      <c r="E137" s="3">
        <f>100*DataTransformed!M132</f>
        <v>2.4700659908877043</v>
      </c>
      <c r="F137" s="3">
        <f>100*DataTransformed!D132</f>
        <v>3.7901465795542322E-2</v>
      </c>
      <c r="G137" s="3">
        <f>100*DataTransformed!N132</f>
        <v>2.482124083801196</v>
      </c>
      <c r="H137" s="3">
        <f>100*DataTransformed!E132</f>
        <v>-2.6252389815482502</v>
      </c>
      <c r="I137" s="3">
        <f>100*DataTransformed!O132</f>
        <v>2.5571085389717751</v>
      </c>
      <c r="J137" s="3">
        <f>100*DataTransformed!F132</f>
        <v>-0.22904550018445491</v>
      </c>
      <c r="K137" s="3">
        <f>100*DataTransformed!P132</f>
        <v>2.1712191032946748</v>
      </c>
      <c r="L137" s="3">
        <f>100*DataTransformed!G132</f>
        <v>0.48129262414384755</v>
      </c>
      <c r="M137" s="3">
        <f>100*DataTransformed!Q132</f>
        <v>2.5793081802628848</v>
      </c>
      <c r="N137" s="3">
        <f>100*DataTransformed!H132</f>
        <v>1.3975806706866933</v>
      </c>
      <c r="O137" s="3">
        <f>100*DataTransformed!R132</f>
        <v>2.5380123357521711</v>
      </c>
      <c r="P137" s="3">
        <f>100*DataTransformed!I132</f>
        <v>-5.250125785119053</v>
      </c>
      <c r="Q137" s="3">
        <f>100*DataTransformed!S132</f>
        <v>2.3975934093652285</v>
      </c>
      <c r="V137" s="2" t="str">
        <f t="shared" si="77"/>
        <v>Q2/1992</v>
      </c>
      <c r="W137" s="17">
        <f t="shared" ref="W137:W200" si="79">CORREL(C78:C137,E78:E137)</f>
        <v>0.9816746773750864</v>
      </c>
      <c r="X137" s="17">
        <f t="shared" ref="X137:X200" si="80">CORREL(C78:C137,G78:G137)</f>
        <v>0.99737385175175119</v>
      </c>
      <c r="Y137" s="17">
        <f t="shared" ref="Y137:Y200" si="81">CORREL(C78:C137,I78:I137)</f>
        <v>0.99990287011488121</v>
      </c>
      <c r="Z137" s="17">
        <f t="shared" ref="Z137:Z200" si="82">CORREL(C78:C137,K78:K137)</f>
        <v>0.99067186060118873</v>
      </c>
      <c r="AA137" s="17">
        <f t="shared" ref="AA137:AA200" si="83">CORREL(C78:C137,M78:M137)</f>
        <v>0.99811885534656242</v>
      </c>
      <c r="AB137" s="17">
        <f t="shared" ref="AB137:AB200" si="84">CORREL(C78:C137,O78:O137)</f>
        <v>0.99975143122090526</v>
      </c>
      <c r="AC137" s="17">
        <f t="shared" ref="AC137:AC200" si="85">CORREL(C78:C137,Q78:Q137)</f>
        <v>0.99844870413878251</v>
      </c>
      <c r="AD137" s="18">
        <f t="shared" ref="AD137:AD200" si="86">CORREL(C78:C137,E78:E137)</f>
        <v>0.9816746773750864</v>
      </c>
      <c r="AE137" s="18">
        <f t="shared" ref="AE137:AE200" si="87">CORREL(E78:E137,G78:G137)</f>
        <v>0.97842473002968333</v>
      </c>
      <c r="AF137" s="18">
        <f t="shared" ref="AF137:AF200" si="88">CORREL(E78:E137,I78:I137)</f>
        <v>0.9814541287462869</v>
      </c>
      <c r="AG137" s="18">
        <f t="shared" ref="AG137:AG200" si="89">CORREL(E78:E137,K78:K137)</f>
        <v>0.97191639518319806</v>
      </c>
      <c r="AH137" s="18">
        <f t="shared" ref="AH137:AH200" si="90">CORREL(E78:E137,M78:M137)</f>
        <v>0.97871793796957696</v>
      </c>
      <c r="AI137" s="18">
        <f t="shared" ref="AI137:AI200" si="91">CORREL(E78:E137,O78:O137)</f>
        <v>0.98165815019493941</v>
      </c>
      <c r="AJ137" s="18">
        <f t="shared" ref="AJ137:AJ200" si="92">CORREL(E78:E137,Q78:Q137)</f>
        <v>0.97871219933614728</v>
      </c>
      <c r="AK137" s="19">
        <f t="shared" ref="AK137:AK200" si="93">CORREL(C78:C137,G78:G137)</f>
        <v>0.99737385175175119</v>
      </c>
      <c r="AL137" s="19">
        <f t="shared" ref="AL137:AL200" si="94">CORREL(E78:E137,G78:G137)</f>
        <v>0.97842473002968333</v>
      </c>
      <c r="AM137" s="19">
        <f t="shared" ref="AM137:AM200" si="95">CORREL(G78:G137,I78:I137)</f>
        <v>0.99728930093322699</v>
      </c>
      <c r="AN137" s="19">
        <f t="shared" ref="AN137:AN200" si="96">CORREL(G78:G137,K78:K137)</f>
        <v>0.98410269880505596</v>
      </c>
      <c r="AO137" s="19">
        <f t="shared" ref="AO137:AO200" si="97">CORREL(G78:G137,M78:M137)</f>
        <v>0.9980350553689572</v>
      </c>
      <c r="AP137" s="19">
        <f t="shared" ref="AP137:AP200" si="98">CORREL(G78:G137,O78:O137)</f>
        <v>0.9977912968413627</v>
      </c>
      <c r="AQ137" s="19">
        <f t="shared" ref="AQ137:AQ200" si="99">CORREL(G78:G137,Q78:Q137)</f>
        <v>0.99643120639706217</v>
      </c>
      <c r="AR137" s="20">
        <f t="shared" ref="AR137:AR200" si="100">CORREL(C78:C137,I78:I137)</f>
        <v>0.99990287011488121</v>
      </c>
      <c r="AS137" s="20">
        <f t="shared" ref="AS137:AS200" si="101">CORREL(E78:E137,I78:I137)</f>
        <v>0.9814541287462869</v>
      </c>
      <c r="AT137" s="20">
        <f t="shared" ref="AT137:AT200" si="102">CORREL(G78:G137,I78:I137)</f>
        <v>0.99728930093322699</v>
      </c>
      <c r="AU137" s="20">
        <f t="shared" ref="AU137:AU200" si="103">CORREL(I78:I137,K78:K137)</f>
        <v>0.99066595496439769</v>
      </c>
      <c r="AV137" s="20">
        <f t="shared" ref="AV137:AV200" si="104">CORREL(I78:I137,M78:M137)</f>
        <v>0.99829438966504569</v>
      </c>
      <c r="AW137" s="20">
        <f t="shared" ref="AW137:AW200" si="105">CORREL(I78:I137,O78:O137)</f>
        <v>0.99971173561640103</v>
      </c>
      <c r="AX137" s="20">
        <f t="shared" ref="AX137:AX200" si="106">CORREL(I78:I137,Q78:Q137)</f>
        <v>0.99857113190719071</v>
      </c>
      <c r="AY137" s="16">
        <f t="shared" ref="AY137:AY200" si="107">CORREL(C78:C137,K78:K137)</f>
        <v>0.99067186060118873</v>
      </c>
      <c r="AZ137" s="16">
        <f t="shared" ref="AZ137:AZ200" si="108">CORREL(E78:E137,K78:K137)</f>
        <v>0.97191639518319806</v>
      </c>
      <c r="BA137" s="16">
        <f t="shared" ref="BA137:BA200" si="109">CORREL(G78:G137,K78:K137)</f>
        <v>0.98410269880505596</v>
      </c>
      <c r="BB137" s="16">
        <f t="shared" ref="BB137:BB200" si="110">CORREL(I78:I137,K78:K137)</f>
        <v>0.99066595496439769</v>
      </c>
      <c r="BC137" s="16">
        <f t="shared" ref="BC137:BC200" si="111">CORREL(K78:K137,M78:M137)</f>
        <v>0.98838251300172075</v>
      </c>
      <c r="BD137" s="16">
        <f t="shared" ref="BD137:BD200" si="112">CORREL(K78:K137,O78:O137)</f>
        <v>0.989376495289636</v>
      </c>
      <c r="BE137" s="16">
        <f t="shared" ref="BE137:BE200" si="113">CORREL(K78:K137,Q78:Q137)</f>
        <v>0.99106659186438306</v>
      </c>
      <c r="BF137" s="13">
        <f t="shared" ref="BF137:BF200" si="114">CORREL(C78:C137,M78:M137)</f>
        <v>0.99811885534656242</v>
      </c>
      <c r="BG137" s="13">
        <f t="shared" ref="BG137:BG200" si="115">CORREL(E78:E137,M78:M137)</f>
        <v>0.97871793796957696</v>
      </c>
      <c r="BH137" s="13">
        <f t="shared" ref="BH137:BH200" si="116">CORREL(G78:G137,M78:M137)</f>
        <v>0.9980350553689572</v>
      </c>
      <c r="BI137" s="13">
        <f t="shared" ref="BI137:BI200" si="117">CORREL(I78:I137,M78:M137)</f>
        <v>0.99829438966504569</v>
      </c>
      <c r="BJ137" s="13">
        <f t="shared" ref="BJ137:BJ200" si="118">CORREL(K78:K137,M78:M137)</f>
        <v>0.98838251300172075</v>
      </c>
      <c r="BK137" s="13">
        <f t="shared" ref="BK137:BK200" si="119">CORREL(M78:M137,O78:O137)</f>
        <v>0.99797450148214628</v>
      </c>
      <c r="BL137" s="13">
        <f t="shared" ref="BL137:BL200" si="120">CORREL(M78:M137,Q78:Q137)</f>
        <v>0.99679947768669463</v>
      </c>
      <c r="BM137" s="21">
        <f t="shared" ref="BM137:BM200" si="121">CORREL(C78:C137,O78:O137)</f>
        <v>0.99975143122090526</v>
      </c>
      <c r="BN137" s="21">
        <f t="shared" ref="BN137:BN200" si="122">CORREL(E78:E137,O78:O137)</f>
        <v>0.98165815019493941</v>
      </c>
      <c r="BO137" s="21">
        <f t="shared" ref="BO137:BO200" si="123">CORREL(G78:G137,O78:O137)</f>
        <v>0.9977912968413627</v>
      </c>
      <c r="BP137" s="21">
        <f t="shared" ref="BP137:BP200" si="124">CORREL(I78:I137,O78:O137)</f>
        <v>0.99971173561640103</v>
      </c>
      <c r="BQ137" s="21">
        <f t="shared" ref="BQ137:BQ200" si="125">CORREL(K78:K137,O78:O137)</f>
        <v>0.989376495289636</v>
      </c>
      <c r="BR137" s="21">
        <f t="shared" ref="BR137:BR200" si="126">CORREL(M78:M137,O78:O137)</f>
        <v>0.99797450148214628</v>
      </c>
      <c r="BS137" s="21">
        <f t="shared" ref="BS137:BS200" si="127">CORREL(O78:O137,Q78:Q137)</f>
        <v>0.99830739019711867</v>
      </c>
      <c r="BT137" s="22">
        <f t="shared" ref="BT137:BT200" si="128">CORREL(C78:C137,Q78:Q137)</f>
        <v>0.99844870413878251</v>
      </c>
      <c r="BU137" s="22">
        <f t="shared" ref="BU137:BU200" si="129">CORREL(E78:E137,Q78:Q137)</f>
        <v>0.97871219933614728</v>
      </c>
      <c r="BV137" s="22">
        <f t="shared" ref="BV137:BV200" si="130">CORREL(G78:G137,Q78:Q137)</f>
        <v>0.99643120639706217</v>
      </c>
      <c r="BW137" s="22">
        <f t="shared" ref="BW137:BW200" si="131">CORREL(I78:I137,Q78:Q137)</f>
        <v>0.99857113190719071</v>
      </c>
      <c r="BX137" s="22">
        <f t="shared" ref="BX137:BX200" si="132">CORREL(K78:K137,Q78:Q137)</f>
        <v>0.99106659186438306</v>
      </c>
      <c r="BY137" s="22">
        <f t="shared" ref="BY137:BY200" si="133">CORREL(M78:M137,Q78:Q137)</f>
        <v>0.99679947768669463</v>
      </c>
      <c r="BZ137" s="22">
        <f t="shared" ref="BZ137:BZ200" si="134">CORREL(O78:O137,Q78:Q137)</f>
        <v>0.99830739019711867</v>
      </c>
      <c r="CC137" s="2" t="str">
        <f t="shared" si="78"/>
        <v>Q2/1992</v>
      </c>
      <c r="CD137" s="3">
        <f t="shared" si="71"/>
        <v>0.99067186060118873</v>
      </c>
      <c r="CE137" s="3">
        <f t="shared" si="72"/>
        <v>0.99811885534656242</v>
      </c>
      <c r="CF137" s="3">
        <f t="shared" si="73"/>
        <v>0.99975143122090526</v>
      </c>
      <c r="CG137" s="3">
        <f t="shared" si="74"/>
        <v>0.98228168273257876</v>
      </c>
      <c r="CH137" s="3">
        <f t="shared" si="75"/>
        <v>0.9966153420418784</v>
      </c>
      <c r="CI137" s="3">
        <f t="shared" si="76"/>
        <v>0.99825050608542487</v>
      </c>
      <c r="CJ137" s="2">
        <v>0</v>
      </c>
      <c r="CL137" s="3" t="e">
        <v>#N/A</v>
      </c>
      <c r="CM137" s="3" t="e">
        <v>#N/A</v>
      </c>
      <c r="CN137" s="3" t="e">
        <v>#N/A</v>
      </c>
      <c r="CR137" s="2" t="str">
        <f t="shared" ref="CR137:CR200" si="135">CC137</f>
        <v>Q2/1992</v>
      </c>
      <c r="CS137" s="3">
        <f t="shared" ref="CS137:CS200" si="136">TANH(AVERAGE((1/2)*(LN(1+W137)-LN(1-W137)),(1/2)*(LN(1+X137)-LN(1-X137)),(1/2)*(LN(1+Y137)-LN(1-Y137)),(1/2)*(LN(1+Z137)-LN(1-Z137)),(1/2)*(LN(1+AA137)-LN(1-AA137)),(1/2)*(LN(1+AB137)-LN(1-AB137)),(1/2)*(LN(1+AC137)-LN(1-AC137))))</f>
        <v>0.99835940659522704</v>
      </c>
      <c r="CT137" s="3">
        <f t="shared" ref="CT137:CT200" si="137">TANH(AVERAGE((1/2)*(LN(1+W137)-LN(1-W137)),(1/2)*(LN(1+X137)-LN(1-X137)),(1/2)*(LN(1+Y137)-LN(1-Y137)),(1/2)*(LN(1+Z137)-LN(1-Z137)),(1/2)*(LN(1+AA137)-LN(1-AA137)),(1/2)*(LN(1+AB137)-LN(1-AB137)),(1/2)*(LN(1+AC137)-LN(1-AC137)),(1/2)*(LN(1+AD137)-LN(1-AD137)),(1/2)*(LN(1+AE137)-LN(1-AE137)),(1/2)*(LN(1+AF137)-LN(1-AF137)),(1/2)*(LN(1+AG137)-LN(1-AG137)),(1/2)*(LN(1+AH137)-LN(1-AH137)),(1/2)*(LN(1+AI137)-LN(1-AI137)),(1/2)*(LN(1+AJ137)-LN(1-AJ137)),(1/2)*(LN(1+AK137)-LN(1-AK137)),(1/2)*(LN(1+AL137)-LN(1-AL137)),(1/2)*(LN(1+AM137)-LN(1-AM137)),(1/2)*(LN(1+AN137)-LN(1-AN137)),(1/2)*(LN(1+AO137)-LN(1-AO137)),(1/2)*(LN(1+AP137)-LN(1-AP137)),(1/2)*(LN(1+AQ137)-LN(1-AQ137)),(1/2)*(LN(1+AR137)-LN(1-AR137)),(1/2)*(LN(1+AS137)-LN(1-AS137)),(1/2)*(LN(1+AT137)-LN(1-AT137)),(1/2)*(LN(1+AU137)-LN(1-AU137)),(1/2)*(LN(1+AV137)-LN(1-AV137)),(1/2)*(LN(1+AW137)-LN(1-AW137)),(1/2)*(LN(1+AX137)-LN(1-AX137)),(1/2)*(LN(1+AY137)-LN(1-AY137)),(1/2)*(LN(1+AZ137)-LN(1-AZ137)),(1/2)*(LN(1+BA137)-LN(1-BA137)),(1/2)*(LN(1+BB137)-LN(1-BB137)),(1/2)*(LN(1+BC137)-LN(1-BC137)),(1/2)*(LN(1+BD137)-LN(1-BD137)),(1/2)*(LN(1+BE137)-LN(1-BE137)),(1/2)*(LN(1+BF137)-LN(1-BF137)),(1/2)*(LN(1+BG137)-LN(1-BG137)),(1/2)*(LN(1+BH137)-LN(1-BH137)),(1/2)*(LN(1+BI137)-LN(1-BI137)),(1/2)*(LN(1+BJ137)-LN(1-BJ137)),(1/2)*(LN(1+BK137)-LN(1-BK137)),(1/2)*(LN(1+BL137)-LN(1-BL137)),(1/2)*(LN(1+BM137)-LN(1-BM137)),(1/2)*(LN(1+BN137)-LN(1-BN137)),(1/2)*(LN(1+BO137)-LN(1-BO137)),(1/2)*(LN(1+BP137)-LN(1-BP137)),(1/2)*(LN(1+BQ137)-LN(1-BQ137)),(1/2)*(LN(1+BR137)-LN(1-BR137)),(1/2)*(LN(1+BS137)-LN(1-BS137)),(1/2)*(LN(1+BT137)-LN(1-BT137)),(1/2)*(LN(1+BU137)-LN(1-BU137)),(1/2)*(LN(1+BV137)-LN(1-BV137)),(1/2)*(LN(1+BW137)-LN(1-BW137)),(1/2)*(LN(1+BX137)-LN(1-BX137)),(1/2)*(LN(1+BY137)-LN(1-BY137)),(1/2)*(LN(1+BZ137)-LN(1-BZ137))))</f>
        <v>0.9958785131945963</v>
      </c>
    </row>
    <row r="138" spans="1:98" x14ac:dyDescent="0.25">
      <c r="A138" s="2" t="str">
        <f>'Real GDP'!A137</f>
        <v>Q3/1992</v>
      </c>
      <c r="B138" s="3">
        <f>100*DataTransformed!B133</f>
        <v>3.8696543143032613</v>
      </c>
      <c r="C138" s="3">
        <f>100*DataTransformed!L133</f>
        <v>1.8954184929231843</v>
      </c>
      <c r="D138" s="3">
        <f>100*DataTransformed!C133</f>
        <v>2.5537012082878618</v>
      </c>
      <c r="E138" s="3">
        <f>100*DataTransformed!M133</f>
        <v>0.75899654946880446</v>
      </c>
      <c r="F138" s="3">
        <f>100*DataTransformed!D133</f>
        <v>-9.7916557274757565E-2</v>
      </c>
      <c r="G138" s="3">
        <f>100*DataTransformed!N133</f>
        <v>1.9318640730169534</v>
      </c>
      <c r="H138" s="3">
        <f>100*DataTransformed!E133</f>
        <v>-1.1945012059346283</v>
      </c>
      <c r="I138" s="3">
        <f>100*DataTransformed!O133</f>
        <v>1.9026997616499841</v>
      </c>
      <c r="J138" s="3">
        <f>100*DataTransformed!F133</f>
        <v>-0.8892115357401309</v>
      </c>
      <c r="K138" s="3">
        <f>100*DataTransformed!P133</f>
        <v>2.0268879621475833</v>
      </c>
      <c r="L138" s="3">
        <f>100*DataTransformed!G133</f>
        <v>2.1469464538711236</v>
      </c>
      <c r="M138" s="3">
        <f>100*DataTransformed!Q133</f>
        <v>1.9455042738975692</v>
      </c>
      <c r="N138" s="3">
        <f>100*DataTransformed!H133</f>
        <v>0.47101214555453907</v>
      </c>
      <c r="O138" s="3">
        <f>100*DataTransformed!R133</f>
        <v>1.9211556867446689</v>
      </c>
      <c r="P138" s="3">
        <f>100*DataTransformed!I133</f>
        <v>0.25538481493931897</v>
      </c>
      <c r="Q138" s="3">
        <f>100*DataTransformed!S133</f>
        <v>1.9523836353730672</v>
      </c>
      <c r="V138" s="2" t="str">
        <f t="shared" si="77"/>
        <v>Q3/1992</v>
      </c>
      <c r="W138" s="17">
        <f t="shared" si="79"/>
        <v>0.98106615022640076</v>
      </c>
      <c r="X138" s="17">
        <f t="shared" si="80"/>
        <v>0.99780604944923446</v>
      </c>
      <c r="Y138" s="17">
        <f t="shared" si="81"/>
        <v>0.99990763696317742</v>
      </c>
      <c r="Z138" s="17">
        <f t="shared" si="82"/>
        <v>0.99083152259192331</v>
      </c>
      <c r="AA138" s="17">
        <f t="shared" si="83"/>
        <v>0.99830120693809887</v>
      </c>
      <c r="AB138" s="17">
        <f t="shared" si="84"/>
        <v>0.99976452264754168</v>
      </c>
      <c r="AC138" s="17">
        <f t="shared" si="85"/>
        <v>0.99856432645588378</v>
      </c>
      <c r="AD138" s="18">
        <f t="shared" si="86"/>
        <v>0.98106615022640076</v>
      </c>
      <c r="AE138" s="18">
        <f t="shared" si="87"/>
        <v>0.97836567196996804</v>
      </c>
      <c r="AF138" s="18">
        <f t="shared" si="88"/>
        <v>0.98086118156188751</v>
      </c>
      <c r="AG138" s="18">
        <f t="shared" si="89"/>
        <v>0.97090505966674445</v>
      </c>
      <c r="AH138" s="18">
        <f t="shared" si="90"/>
        <v>0.978430188482175</v>
      </c>
      <c r="AI138" s="18">
        <f t="shared" si="91"/>
        <v>0.9810083422929301</v>
      </c>
      <c r="AJ138" s="18">
        <f t="shared" si="92"/>
        <v>0.97826640019226618</v>
      </c>
      <c r="AK138" s="19">
        <f t="shared" si="93"/>
        <v>0.99780604944923446</v>
      </c>
      <c r="AL138" s="19">
        <f t="shared" si="94"/>
        <v>0.97836567196996804</v>
      </c>
      <c r="AM138" s="19">
        <f t="shared" si="95"/>
        <v>0.99766139408140109</v>
      </c>
      <c r="AN138" s="19">
        <f t="shared" si="96"/>
        <v>0.9850372128518432</v>
      </c>
      <c r="AO138" s="19">
        <f t="shared" si="97"/>
        <v>0.99812938468129475</v>
      </c>
      <c r="AP138" s="19">
        <f t="shared" si="98"/>
        <v>0.99810753621319293</v>
      </c>
      <c r="AQ138" s="19">
        <f t="shared" si="99"/>
        <v>0.99660685843894314</v>
      </c>
      <c r="AR138" s="20">
        <f t="shared" si="100"/>
        <v>0.99990763696317742</v>
      </c>
      <c r="AS138" s="20">
        <f t="shared" si="101"/>
        <v>0.98086118156188751</v>
      </c>
      <c r="AT138" s="20">
        <f t="shared" si="102"/>
        <v>0.99766139408140109</v>
      </c>
      <c r="AU138" s="20">
        <f t="shared" si="103"/>
        <v>0.99085209914673888</v>
      </c>
      <c r="AV138" s="20">
        <f t="shared" si="104"/>
        <v>0.9984361045148713</v>
      </c>
      <c r="AW138" s="20">
        <f t="shared" si="105"/>
        <v>0.99971863926268967</v>
      </c>
      <c r="AX138" s="20">
        <f t="shared" si="106"/>
        <v>0.99865659031296639</v>
      </c>
      <c r="AY138" s="16">
        <f t="shared" si="107"/>
        <v>0.99083152259192331</v>
      </c>
      <c r="AZ138" s="16">
        <f t="shared" si="108"/>
        <v>0.97090505966674445</v>
      </c>
      <c r="BA138" s="16">
        <f t="shared" si="109"/>
        <v>0.9850372128518432</v>
      </c>
      <c r="BB138" s="16">
        <f t="shared" si="110"/>
        <v>0.99085209914673888</v>
      </c>
      <c r="BC138" s="16">
        <f t="shared" si="111"/>
        <v>0.98888965161062259</v>
      </c>
      <c r="BD138" s="16">
        <f t="shared" si="112"/>
        <v>0.98962430844027627</v>
      </c>
      <c r="BE138" s="16">
        <f t="shared" si="113"/>
        <v>0.99144184370934385</v>
      </c>
      <c r="BF138" s="13">
        <f t="shared" si="114"/>
        <v>0.99830120693809887</v>
      </c>
      <c r="BG138" s="13">
        <f t="shared" si="115"/>
        <v>0.978430188482175</v>
      </c>
      <c r="BH138" s="13">
        <f t="shared" si="116"/>
        <v>0.99812938468129475</v>
      </c>
      <c r="BI138" s="13">
        <f t="shared" si="117"/>
        <v>0.9984361045148713</v>
      </c>
      <c r="BJ138" s="13">
        <f t="shared" si="118"/>
        <v>0.98888965161062259</v>
      </c>
      <c r="BK138" s="13">
        <f t="shared" si="119"/>
        <v>0.99809542678693619</v>
      </c>
      <c r="BL138" s="13">
        <f t="shared" si="120"/>
        <v>0.99687042905917844</v>
      </c>
      <c r="BM138" s="21">
        <f t="shared" si="121"/>
        <v>0.99976452264754168</v>
      </c>
      <c r="BN138" s="21">
        <f t="shared" si="122"/>
        <v>0.9810083422929301</v>
      </c>
      <c r="BO138" s="21">
        <f t="shared" si="123"/>
        <v>0.99810753621319293</v>
      </c>
      <c r="BP138" s="21">
        <f t="shared" si="124"/>
        <v>0.99971863926268967</v>
      </c>
      <c r="BQ138" s="21">
        <f t="shared" si="125"/>
        <v>0.98962430844027627</v>
      </c>
      <c r="BR138" s="21">
        <f t="shared" si="126"/>
        <v>0.99809542678693619</v>
      </c>
      <c r="BS138" s="21">
        <f t="shared" si="127"/>
        <v>0.99838036374569783</v>
      </c>
      <c r="BT138" s="22">
        <f t="shared" si="128"/>
        <v>0.99856432645588378</v>
      </c>
      <c r="BU138" s="22">
        <f t="shared" si="129"/>
        <v>0.97826640019226618</v>
      </c>
      <c r="BV138" s="22">
        <f t="shared" si="130"/>
        <v>0.99660685843894314</v>
      </c>
      <c r="BW138" s="22">
        <f t="shared" si="131"/>
        <v>0.99865659031296639</v>
      </c>
      <c r="BX138" s="22">
        <f t="shared" si="132"/>
        <v>0.99144184370934385</v>
      </c>
      <c r="BY138" s="22">
        <f t="shared" si="133"/>
        <v>0.99687042905917844</v>
      </c>
      <c r="BZ138" s="22">
        <f t="shared" si="134"/>
        <v>0.99838036374569783</v>
      </c>
      <c r="CC138" s="2" t="str">
        <f t="shared" si="78"/>
        <v>Q3/1992</v>
      </c>
      <c r="CD138" s="3">
        <f t="shared" si="71"/>
        <v>0.99083152259192331</v>
      </c>
      <c r="CE138" s="3">
        <f t="shared" si="72"/>
        <v>0.99830120693809887</v>
      </c>
      <c r="CF138" s="3">
        <f t="shared" si="73"/>
        <v>0.99976452264754168</v>
      </c>
      <c r="CG138" s="3">
        <f t="shared" si="74"/>
        <v>0.9820589158827614</v>
      </c>
      <c r="CH138" s="3">
        <f t="shared" si="75"/>
        <v>0.99673864374906085</v>
      </c>
      <c r="CI138" s="3">
        <f t="shared" si="76"/>
        <v>0.99836057454379812</v>
      </c>
      <c r="CJ138" s="2">
        <v>0</v>
      </c>
      <c r="CL138" s="3" t="e">
        <v>#N/A</v>
      </c>
      <c r="CM138" s="3" t="e">
        <v>#N/A</v>
      </c>
      <c r="CN138" s="3" t="e">
        <v>#N/A</v>
      </c>
      <c r="CR138" s="2" t="str">
        <f t="shared" si="135"/>
        <v>Q3/1992</v>
      </c>
      <c r="CS138" s="3">
        <f t="shared" si="136"/>
        <v>0.99846112584121505</v>
      </c>
      <c r="CT138" s="3">
        <f t="shared" si="137"/>
        <v>0.99605172247429585</v>
      </c>
    </row>
    <row r="139" spans="1:98" x14ac:dyDescent="0.25">
      <c r="A139" s="2" t="str">
        <f>'Real GDP'!A138</f>
        <v>Q4/1992</v>
      </c>
      <c r="B139" s="3">
        <f>100*DataTransformed!B134</f>
        <v>3.988130386237998</v>
      </c>
      <c r="C139" s="3">
        <f>100*DataTransformed!L134</f>
        <v>2.6970090181034578</v>
      </c>
      <c r="D139" s="3">
        <f>100*DataTransformed!C134</f>
        <v>2.7973773033941995</v>
      </c>
      <c r="E139" s="3">
        <f>100*DataTransformed!M134</f>
        <v>2.2292041508780613</v>
      </c>
      <c r="F139" s="3">
        <f>100*DataTransformed!D134</f>
        <v>-0.86967927202366013</v>
      </c>
      <c r="G139" s="3">
        <f>100*DataTransformed!N134</f>
        <v>2.711306398008162</v>
      </c>
      <c r="H139" s="3">
        <f>100*DataTransformed!E134</f>
        <v>-0.84821023250007954</v>
      </c>
      <c r="I139" s="3">
        <f>100*DataTransformed!O134</f>
        <v>2.69635178872214</v>
      </c>
      <c r="J139" s="3">
        <f>100*DataTransformed!F134</f>
        <v>-2.7667740486947423</v>
      </c>
      <c r="K139" s="3">
        <f>100*DataTransformed!P134</f>
        <v>2.4694705035905429</v>
      </c>
      <c r="L139" s="3">
        <f>100*DataTransformed!G134</f>
        <v>2.2570499067821714</v>
      </c>
      <c r="M139" s="3">
        <f>100*DataTransformed!Q134</f>
        <v>2.6550203271742845</v>
      </c>
      <c r="N139" s="3">
        <f>100*DataTransformed!H134</f>
        <v>-2.5582373500164124</v>
      </c>
      <c r="O139" s="3">
        <f>100*DataTransformed!R134</f>
        <v>2.7204104720432554</v>
      </c>
      <c r="P139" s="3">
        <f>100*DataTransformed!I134</f>
        <v>-2.6149134715385713</v>
      </c>
      <c r="Q139" s="3">
        <f>100*DataTransformed!S134</f>
        <v>2.429816488218961</v>
      </c>
      <c r="V139" s="2" t="str">
        <f t="shared" si="77"/>
        <v>Q4/1992</v>
      </c>
      <c r="W139" s="17">
        <f t="shared" si="79"/>
        <v>0.98069407537227926</v>
      </c>
      <c r="X139" s="17">
        <f t="shared" si="80"/>
        <v>0.9980158064019613</v>
      </c>
      <c r="Y139" s="17">
        <f t="shared" si="81"/>
        <v>0.99990836879165979</v>
      </c>
      <c r="Z139" s="17">
        <f t="shared" si="82"/>
        <v>0.99152013213088142</v>
      </c>
      <c r="AA139" s="17">
        <f t="shared" si="83"/>
        <v>0.99824395894126627</v>
      </c>
      <c r="AB139" s="17">
        <f t="shared" si="84"/>
        <v>0.99978623660212695</v>
      </c>
      <c r="AC139" s="17">
        <f t="shared" si="85"/>
        <v>0.99841067263441274</v>
      </c>
      <c r="AD139" s="18">
        <f t="shared" si="86"/>
        <v>0.98069407537227926</v>
      </c>
      <c r="AE139" s="18">
        <f t="shared" si="87"/>
        <v>0.97872858828601372</v>
      </c>
      <c r="AF139" s="18">
        <f t="shared" si="88"/>
        <v>0.98055375714629212</v>
      </c>
      <c r="AG139" s="18">
        <f t="shared" si="89"/>
        <v>0.97045193496938809</v>
      </c>
      <c r="AH139" s="18">
        <f t="shared" si="90"/>
        <v>0.97816310993109312</v>
      </c>
      <c r="AI139" s="18">
        <f t="shared" si="91"/>
        <v>0.98081259834023793</v>
      </c>
      <c r="AJ139" s="18">
        <f t="shared" si="92"/>
        <v>0.97795149109246993</v>
      </c>
      <c r="AK139" s="19">
        <f t="shared" si="93"/>
        <v>0.9980158064019613</v>
      </c>
      <c r="AL139" s="19">
        <f t="shared" si="94"/>
        <v>0.97872858828601372</v>
      </c>
      <c r="AM139" s="19">
        <f t="shared" si="95"/>
        <v>0.99779750302276593</v>
      </c>
      <c r="AN139" s="19">
        <f t="shared" si="96"/>
        <v>0.98686114148471382</v>
      </c>
      <c r="AO139" s="19">
        <f t="shared" si="97"/>
        <v>0.99824059163844592</v>
      </c>
      <c r="AP139" s="19">
        <f t="shared" si="98"/>
        <v>0.99816304727506311</v>
      </c>
      <c r="AQ139" s="19">
        <f t="shared" si="99"/>
        <v>0.99675564746284495</v>
      </c>
      <c r="AR139" s="20">
        <f t="shared" si="100"/>
        <v>0.99990836879165979</v>
      </c>
      <c r="AS139" s="20">
        <f t="shared" si="101"/>
        <v>0.98055375714629212</v>
      </c>
      <c r="AT139" s="20">
        <f t="shared" si="102"/>
        <v>0.99779750302276593</v>
      </c>
      <c r="AU139" s="20">
        <f t="shared" si="103"/>
        <v>0.99166651134430961</v>
      </c>
      <c r="AV139" s="20">
        <f t="shared" si="104"/>
        <v>0.99837418792609345</v>
      </c>
      <c r="AW139" s="20">
        <f t="shared" si="105"/>
        <v>0.99971965966233778</v>
      </c>
      <c r="AX139" s="20">
        <f t="shared" si="106"/>
        <v>0.99852253351954767</v>
      </c>
      <c r="AY139" s="16">
        <f t="shared" si="107"/>
        <v>0.99152013213088142</v>
      </c>
      <c r="AZ139" s="16">
        <f t="shared" si="108"/>
        <v>0.97045193496938809</v>
      </c>
      <c r="BA139" s="16">
        <f t="shared" si="109"/>
        <v>0.98686114148471382</v>
      </c>
      <c r="BB139" s="16">
        <f t="shared" si="110"/>
        <v>0.99166651134430961</v>
      </c>
      <c r="BC139" s="16">
        <f t="shared" si="111"/>
        <v>0.9897553590740612</v>
      </c>
      <c r="BD139" s="16">
        <f t="shared" si="112"/>
        <v>0.99062952919533298</v>
      </c>
      <c r="BE139" s="16">
        <f t="shared" si="113"/>
        <v>0.9920134815054098</v>
      </c>
      <c r="BF139" s="13">
        <f t="shared" si="114"/>
        <v>0.99824395894126627</v>
      </c>
      <c r="BG139" s="13">
        <f t="shared" si="115"/>
        <v>0.97816310993109312</v>
      </c>
      <c r="BH139" s="13">
        <f t="shared" si="116"/>
        <v>0.99824059163844592</v>
      </c>
      <c r="BI139" s="13">
        <f t="shared" si="117"/>
        <v>0.99837418792609345</v>
      </c>
      <c r="BJ139" s="13">
        <f t="shared" si="118"/>
        <v>0.9897553590740612</v>
      </c>
      <c r="BK139" s="13">
        <f t="shared" si="119"/>
        <v>0.99801648780499974</v>
      </c>
      <c r="BL139" s="13">
        <f t="shared" si="120"/>
        <v>0.99673371617248652</v>
      </c>
      <c r="BM139" s="21">
        <f t="shared" si="121"/>
        <v>0.99978623660212695</v>
      </c>
      <c r="BN139" s="21">
        <f t="shared" si="122"/>
        <v>0.98081259834023793</v>
      </c>
      <c r="BO139" s="21">
        <f t="shared" si="123"/>
        <v>0.99816304727506311</v>
      </c>
      <c r="BP139" s="21">
        <f t="shared" si="124"/>
        <v>0.99971965966233778</v>
      </c>
      <c r="BQ139" s="21">
        <f t="shared" si="125"/>
        <v>0.99062952919533298</v>
      </c>
      <c r="BR139" s="21">
        <f t="shared" si="126"/>
        <v>0.99801648780499974</v>
      </c>
      <c r="BS139" s="21">
        <f t="shared" si="127"/>
        <v>0.99825909092338583</v>
      </c>
      <c r="BT139" s="22">
        <f t="shared" si="128"/>
        <v>0.99841067263441274</v>
      </c>
      <c r="BU139" s="22">
        <f t="shared" si="129"/>
        <v>0.97795149109246993</v>
      </c>
      <c r="BV139" s="22">
        <f t="shared" si="130"/>
        <v>0.99675564746284495</v>
      </c>
      <c r="BW139" s="22">
        <f t="shared" si="131"/>
        <v>0.99852253351954767</v>
      </c>
      <c r="BX139" s="22">
        <f t="shared" si="132"/>
        <v>0.9920134815054098</v>
      </c>
      <c r="BY139" s="22">
        <f t="shared" si="133"/>
        <v>0.99673371617248652</v>
      </c>
      <c r="BZ139" s="22">
        <f t="shared" si="134"/>
        <v>0.99825909092338583</v>
      </c>
      <c r="CC139" s="2" t="str">
        <f t="shared" si="78"/>
        <v>Q4/1992</v>
      </c>
      <c r="CD139" s="3">
        <f t="shared" si="71"/>
        <v>0.99152013213088142</v>
      </c>
      <c r="CE139" s="3">
        <f t="shared" si="72"/>
        <v>0.99824395894126627</v>
      </c>
      <c r="CF139" s="3">
        <f t="shared" si="73"/>
        <v>0.99978623660212695</v>
      </c>
      <c r="CG139" s="3">
        <f t="shared" si="74"/>
        <v>0.9823247341263569</v>
      </c>
      <c r="CH139" s="3">
        <f t="shared" si="75"/>
        <v>0.99674468181766573</v>
      </c>
      <c r="CI139" s="3">
        <f t="shared" si="76"/>
        <v>0.99825530792785599</v>
      </c>
      <c r="CJ139" s="2">
        <v>0</v>
      </c>
      <c r="CL139" s="3" t="e">
        <v>#N/A</v>
      </c>
      <c r="CM139" s="3" t="e">
        <v>#N/A</v>
      </c>
      <c r="CN139" s="3" t="e">
        <v>#N/A</v>
      </c>
      <c r="CR139" s="2" t="str">
        <f t="shared" si="135"/>
        <v>Q4/1992</v>
      </c>
      <c r="CS139" s="3">
        <f t="shared" si="136"/>
        <v>0.99848923755045993</v>
      </c>
      <c r="CT139" s="3">
        <f t="shared" si="137"/>
        <v>0.99611662779328169</v>
      </c>
    </row>
    <row r="140" spans="1:98" x14ac:dyDescent="0.25">
      <c r="A140" s="2" t="str">
        <f>'Real GDP'!A139</f>
        <v>Q1/1993</v>
      </c>
      <c r="B140" s="3">
        <f>100*DataTransformed!B135</f>
        <v>0.74503466998194767</v>
      </c>
      <c r="C140" s="3">
        <f>100*DataTransformed!L135</f>
        <v>2.2673251174300191</v>
      </c>
      <c r="D140" s="3">
        <f>100*DataTransformed!C135</f>
        <v>2.9185274301124053</v>
      </c>
      <c r="E140" s="3">
        <f>100*DataTransformed!M135</f>
        <v>1.8040457920996289</v>
      </c>
      <c r="F140" s="3">
        <f>100*DataTransformed!D135</f>
        <v>-2.7617442687446925</v>
      </c>
      <c r="G140" s="3">
        <f>100*DataTransformed!N135</f>
        <v>2.4316754052385647</v>
      </c>
      <c r="H140" s="3">
        <f>100*DataTransformed!E135</f>
        <v>-3.5373025269194613</v>
      </c>
      <c r="I140" s="3">
        <f>100*DataTransformed!O135</f>
        <v>2.2593645190710276</v>
      </c>
      <c r="J140" s="3">
        <f>100*DataTransformed!F135</f>
        <v>-0.55825179343784725</v>
      </c>
      <c r="K140" s="3">
        <f>100*DataTransformed!P135</f>
        <v>2.4396011278504659</v>
      </c>
      <c r="L140" s="3">
        <f>100*DataTransformed!G135</f>
        <v>2.53805070366937</v>
      </c>
      <c r="M140" s="3">
        <f>100*DataTransformed!Q135</f>
        <v>2.2660373349243201</v>
      </c>
      <c r="N140" s="3">
        <f>100*DataTransformed!H135</f>
        <v>4.4822649233566381</v>
      </c>
      <c r="O140" s="3">
        <f>100*DataTransformed!R135</f>
        <v>2.2791639170886668</v>
      </c>
      <c r="P140" s="3">
        <f>100*DataTransformed!I135</f>
        <v>-3.7494569284319823</v>
      </c>
      <c r="Q140" s="3">
        <f>100*DataTransformed!S135</f>
        <v>2.2929234994641945</v>
      </c>
      <c r="V140" s="2" t="str">
        <f t="shared" si="77"/>
        <v>Q1/1993</v>
      </c>
      <c r="W140" s="17">
        <f t="shared" si="79"/>
        <v>0.98106106084480638</v>
      </c>
      <c r="X140" s="17">
        <f t="shared" si="80"/>
        <v>0.99835952689364627</v>
      </c>
      <c r="Y140" s="17">
        <f t="shared" si="81"/>
        <v>0.99991231568665595</v>
      </c>
      <c r="Z140" s="17">
        <f t="shared" si="82"/>
        <v>0.99198504734463444</v>
      </c>
      <c r="AA140" s="17">
        <f t="shared" si="83"/>
        <v>0.99835376882834781</v>
      </c>
      <c r="AB140" s="17">
        <f t="shared" si="84"/>
        <v>0.99981360986998424</v>
      </c>
      <c r="AC140" s="17">
        <f t="shared" si="85"/>
        <v>0.99845820833718302</v>
      </c>
      <c r="AD140" s="18">
        <f t="shared" si="86"/>
        <v>0.98106106084480638</v>
      </c>
      <c r="AE140" s="18">
        <f t="shared" si="87"/>
        <v>0.97853509433087593</v>
      </c>
      <c r="AF140" s="18">
        <f t="shared" si="88"/>
        <v>0.98086527682415225</v>
      </c>
      <c r="AG140" s="18">
        <f t="shared" si="89"/>
        <v>0.97188954730945487</v>
      </c>
      <c r="AH140" s="18">
        <f t="shared" si="90"/>
        <v>0.9782940241610677</v>
      </c>
      <c r="AI140" s="18">
        <f t="shared" si="91"/>
        <v>0.98099525355229855</v>
      </c>
      <c r="AJ140" s="18">
        <f t="shared" si="92"/>
        <v>0.97813012178634906</v>
      </c>
      <c r="AK140" s="19">
        <f t="shared" si="93"/>
        <v>0.99835952689364627</v>
      </c>
      <c r="AL140" s="19">
        <f t="shared" si="94"/>
        <v>0.97853509433087593</v>
      </c>
      <c r="AM140" s="19">
        <f t="shared" si="95"/>
        <v>0.9980701274076883</v>
      </c>
      <c r="AN140" s="19">
        <f t="shared" si="96"/>
        <v>0.98860476476994874</v>
      </c>
      <c r="AO140" s="19">
        <f t="shared" si="97"/>
        <v>0.99828298780388225</v>
      </c>
      <c r="AP140" s="19">
        <f t="shared" si="98"/>
        <v>0.99834061004149421</v>
      </c>
      <c r="AQ140" s="19">
        <f t="shared" si="99"/>
        <v>0.9969169064766602</v>
      </c>
      <c r="AR140" s="20">
        <f t="shared" si="100"/>
        <v>0.99991231568665595</v>
      </c>
      <c r="AS140" s="20">
        <f t="shared" si="101"/>
        <v>0.98086527682415225</v>
      </c>
      <c r="AT140" s="20">
        <f t="shared" si="102"/>
        <v>0.9980701274076883</v>
      </c>
      <c r="AU140" s="20">
        <f t="shared" si="103"/>
        <v>0.99220411827283805</v>
      </c>
      <c r="AV140" s="20">
        <f t="shared" si="104"/>
        <v>0.99845084792911998</v>
      </c>
      <c r="AW140" s="20">
        <f t="shared" si="105"/>
        <v>0.99973172272476618</v>
      </c>
      <c r="AX140" s="20">
        <f t="shared" si="106"/>
        <v>0.99855000222435997</v>
      </c>
      <c r="AY140" s="16">
        <f t="shared" si="107"/>
        <v>0.99198504734463444</v>
      </c>
      <c r="AZ140" s="16">
        <f t="shared" si="108"/>
        <v>0.97188954730945487</v>
      </c>
      <c r="BA140" s="16">
        <f t="shared" si="109"/>
        <v>0.98860476476994874</v>
      </c>
      <c r="BB140" s="16">
        <f t="shared" si="110"/>
        <v>0.99220411827283805</v>
      </c>
      <c r="BC140" s="16">
        <f t="shared" si="111"/>
        <v>0.99073072291695874</v>
      </c>
      <c r="BD140" s="16">
        <f t="shared" si="112"/>
        <v>0.99135239906523753</v>
      </c>
      <c r="BE140" s="16">
        <f t="shared" si="113"/>
        <v>0.99277192616016074</v>
      </c>
      <c r="BF140" s="13">
        <f t="shared" si="114"/>
        <v>0.99835376882834781</v>
      </c>
      <c r="BG140" s="13">
        <f t="shared" si="115"/>
        <v>0.9782940241610677</v>
      </c>
      <c r="BH140" s="13">
        <f t="shared" si="116"/>
        <v>0.99828298780388225</v>
      </c>
      <c r="BI140" s="13">
        <f t="shared" si="117"/>
        <v>0.99845084792911998</v>
      </c>
      <c r="BJ140" s="13">
        <f t="shared" si="118"/>
        <v>0.99073072291695874</v>
      </c>
      <c r="BK140" s="13">
        <f t="shared" si="119"/>
        <v>0.99805066024150513</v>
      </c>
      <c r="BL140" s="13">
        <f t="shared" si="120"/>
        <v>0.99676882699888403</v>
      </c>
      <c r="BM140" s="21">
        <f t="shared" si="121"/>
        <v>0.99981360986998424</v>
      </c>
      <c r="BN140" s="21">
        <f t="shared" si="122"/>
        <v>0.98099525355229855</v>
      </c>
      <c r="BO140" s="21">
        <f t="shared" si="123"/>
        <v>0.99834061004149421</v>
      </c>
      <c r="BP140" s="21">
        <f t="shared" si="124"/>
        <v>0.99973172272476618</v>
      </c>
      <c r="BQ140" s="21">
        <f t="shared" si="125"/>
        <v>0.99135239906523753</v>
      </c>
      <c r="BR140" s="21">
        <f t="shared" si="126"/>
        <v>0.99805066024150513</v>
      </c>
      <c r="BS140" s="21">
        <f t="shared" si="127"/>
        <v>0.99827243645793573</v>
      </c>
      <c r="BT140" s="22">
        <f t="shared" si="128"/>
        <v>0.99845820833718302</v>
      </c>
      <c r="BU140" s="22">
        <f t="shared" si="129"/>
        <v>0.97813012178634906</v>
      </c>
      <c r="BV140" s="22">
        <f t="shared" si="130"/>
        <v>0.9969169064766602</v>
      </c>
      <c r="BW140" s="22">
        <f t="shared" si="131"/>
        <v>0.99855000222435997</v>
      </c>
      <c r="BX140" s="22">
        <f t="shared" si="132"/>
        <v>0.99277192616016074</v>
      </c>
      <c r="BY140" s="22">
        <f t="shared" si="133"/>
        <v>0.99676882699888403</v>
      </c>
      <c r="BZ140" s="22">
        <f t="shared" si="134"/>
        <v>0.99827243645793573</v>
      </c>
      <c r="CC140" s="2" t="str">
        <f t="shared" si="78"/>
        <v>Q1/1993</v>
      </c>
      <c r="CD140" s="3">
        <f t="shared" si="71"/>
        <v>0.99198504734463444</v>
      </c>
      <c r="CE140" s="3">
        <f t="shared" si="72"/>
        <v>0.99835952689364627</v>
      </c>
      <c r="CF140" s="3">
        <f t="shared" si="73"/>
        <v>0.99981360986998424</v>
      </c>
      <c r="CG140" s="3">
        <f t="shared" si="74"/>
        <v>0.98294698682609194</v>
      </c>
      <c r="CH140" s="3">
        <f t="shared" si="75"/>
        <v>0.99684286673777212</v>
      </c>
      <c r="CI140" s="3">
        <f t="shared" si="76"/>
        <v>0.99835808737732168</v>
      </c>
      <c r="CJ140" s="2">
        <v>0</v>
      </c>
      <c r="CL140" s="3" t="e">
        <v>#N/A</v>
      </c>
      <c r="CM140" s="3" t="e">
        <v>#N/A</v>
      </c>
      <c r="CN140" s="3" t="e">
        <v>#N/A</v>
      </c>
      <c r="CR140" s="2" t="str">
        <f t="shared" si="135"/>
        <v>Q1/1993</v>
      </c>
      <c r="CS140" s="3">
        <f t="shared" si="136"/>
        <v>0.99860181819547011</v>
      </c>
      <c r="CT140" s="3">
        <f t="shared" si="137"/>
        <v>0.99632829352833285</v>
      </c>
    </row>
    <row r="141" spans="1:98" x14ac:dyDescent="0.25">
      <c r="A141" s="2" t="str">
        <f>'Real GDP'!A140</f>
        <v>Q2/1993</v>
      </c>
      <c r="B141" s="3">
        <f>100*DataTransformed!B136</f>
        <v>2.3716102526549321</v>
      </c>
      <c r="C141" s="3">
        <f>100*DataTransformed!L136</f>
        <v>2.4252269115237368</v>
      </c>
      <c r="D141" s="3">
        <f>100*DataTransformed!C136</f>
        <v>2.0280628954317592</v>
      </c>
      <c r="E141" s="3">
        <f>100*DataTransformed!M136</f>
        <v>2.7843492806667314</v>
      </c>
      <c r="F141" s="3">
        <f>100*DataTransformed!D136</f>
        <v>0.56172816710073903</v>
      </c>
      <c r="G141" s="3">
        <f>100*DataTransformed!N136</f>
        <v>2.4391161370829195</v>
      </c>
      <c r="H141" s="3">
        <f>100*DataTransformed!E136</f>
        <v>0.20154165717443107</v>
      </c>
      <c r="I141" s="3">
        <f>100*DataTransformed!O136</f>
        <v>2.4235066114275838</v>
      </c>
      <c r="J141" s="3">
        <f>100*DataTransformed!F136</f>
        <v>-0.96618239453327703</v>
      </c>
      <c r="K141" s="3">
        <f>100*DataTransformed!P136</f>
        <v>2.4409465051139279</v>
      </c>
      <c r="L141" s="3">
        <f>100*DataTransformed!G136</f>
        <v>3.6225971253475819</v>
      </c>
      <c r="M141" s="3">
        <f>100*DataTransformed!Q136</f>
        <v>2.4938530469981401</v>
      </c>
      <c r="N141" s="3">
        <f>100*DataTransformed!H136</f>
        <v>-2.5407186493488609</v>
      </c>
      <c r="O141" s="3">
        <f>100*DataTransformed!R136</f>
        <v>2.4801925519668089</v>
      </c>
      <c r="P141" s="3">
        <f>100*DataTransformed!I136</f>
        <v>-2.7100316797401547E-2</v>
      </c>
      <c r="Q141" s="3">
        <f>100*DataTransformed!S136</f>
        <v>2.452818588067629</v>
      </c>
      <c r="V141" s="2" t="str">
        <f t="shared" si="77"/>
        <v>Q2/1993</v>
      </c>
      <c r="W141" s="17">
        <f t="shared" si="79"/>
        <v>0.98058006004132314</v>
      </c>
      <c r="X141" s="17">
        <f t="shared" si="80"/>
        <v>0.99867508665560079</v>
      </c>
      <c r="Y141" s="17">
        <f t="shared" si="81"/>
        <v>0.99991199415840715</v>
      </c>
      <c r="Z141" s="17">
        <f t="shared" si="82"/>
        <v>0.99238649855127281</v>
      </c>
      <c r="AA141" s="17">
        <f t="shared" si="83"/>
        <v>0.99847526909692996</v>
      </c>
      <c r="AB141" s="17">
        <f t="shared" si="84"/>
        <v>0.99981729449720436</v>
      </c>
      <c r="AC141" s="17">
        <f t="shared" si="85"/>
        <v>0.99844263937893729</v>
      </c>
      <c r="AD141" s="18">
        <f t="shared" si="86"/>
        <v>0.98058006004132314</v>
      </c>
      <c r="AE141" s="18">
        <f t="shared" si="87"/>
        <v>0.97841858085284805</v>
      </c>
      <c r="AF141" s="18">
        <f t="shared" si="88"/>
        <v>0.98038117926145674</v>
      </c>
      <c r="AG141" s="18">
        <f t="shared" si="89"/>
        <v>0.97179290596664702</v>
      </c>
      <c r="AH141" s="18">
        <f t="shared" si="90"/>
        <v>0.9780027431838213</v>
      </c>
      <c r="AI141" s="18">
        <f t="shared" si="91"/>
        <v>0.98059176335036113</v>
      </c>
      <c r="AJ141" s="18">
        <f t="shared" si="92"/>
        <v>0.97763849840190198</v>
      </c>
      <c r="AK141" s="19">
        <f t="shared" si="93"/>
        <v>0.99867508665560079</v>
      </c>
      <c r="AL141" s="19">
        <f t="shared" si="94"/>
        <v>0.97841858085284805</v>
      </c>
      <c r="AM141" s="19">
        <f t="shared" si="95"/>
        <v>0.99835084133864616</v>
      </c>
      <c r="AN141" s="19">
        <f t="shared" si="96"/>
        <v>0.99007554163545386</v>
      </c>
      <c r="AO141" s="19">
        <f t="shared" si="97"/>
        <v>0.99828927867575734</v>
      </c>
      <c r="AP141" s="19">
        <f t="shared" si="98"/>
        <v>0.99854242111831992</v>
      </c>
      <c r="AQ141" s="19">
        <f t="shared" si="99"/>
        <v>0.99715020638562946</v>
      </c>
      <c r="AR141" s="20">
        <f t="shared" si="100"/>
        <v>0.99991199415840715</v>
      </c>
      <c r="AS141" s="20">
        <f t="shared" si="101"/>
        <v>0.98038117926145674</v>
      </c>
      <c r="AT141" s="20">
        <f t="shared" si="102"/>
        <v>0.99835084133864616</v>
      </c>
      <c r="AU141" s="20">
        <f t="shared" si="103"/>
        <v>0.9926417509112192</v>
      </c>
      <c r="AV141" s="20">
        <f t="shared" si="104"/>
        <v>0.99855351733269171</v>
      </c>
      <c r="AW141" s="20">
        <f t="shared" si="105"/>
        <v>0.99972909759772444</v>
      </c>
      <c r="AX141" s="20">
        <f t="shared" si="106"/>
        <v>0.99853299926840722</v>
      </c>
      <c r="AY141" s="16">
        <f t="shared" si="107"/>
        <v>0.99238649855127281</v>
      </c>
      <c r="AZ141" s="16">
        <f t="shared" si="108"/>
        <v>0.97179290596664702</v>
      </c>
      <c r="BA141" s="16">
        <f t="shared" si="109"/>
        <v>0.99007554163545386</v>
      </c>
      <c r="BB141" s="16">
        <f t="shared" si="110"/>
        <v>0.9926417509112192</v>
      </c>
      <c r="BC141" s="16">
        <f t="shared" si="111"/>
        <v>0.99177679214863124</v>
      </c>
      <c r="BD141" s="16">
        <f t="shared" si="112"/>
        <v>0.99189874009728984</v>
      </c>
      <c r="BE141" s="16">
        <f t="shared" si="113"/>
        <v>0.99325406881464262</v>
      </c>
      <c r="BF141" s="13">
        <f t="shared" si="114"/>
        <v>0.99847526909692996</v>
      </c>
      <c r="BG141" s="13">
        <f t="shared" si="115"/>
        <v>0.9780027431838213</v>
      </c>
      <c r="BH141" s="13">
        <f t="shared" si="116"/>
        <v>0.99828927867575734</v>
      </c>
      <c r="BI141" s="13">
        <f t="shared" si="117"/>
        <v>0.99855351733269171</v>
      </c>
      <c r="BJ141" s="13">
        <f t="shared" si="118"/>
        <v>0.99177679214863124</v>
      </c>
      <c r="BK141" s="13">
        <f t="shared" si="119"/>
        <v>0.99810059044671173</v>
      </c>
      <c r="BL141" s="13">
        <f t="shared" si="120"/>
        <v>0.99683069850615469</v>
      </c>
      <c r="BM141" s="21">
        <f t="shared" si="121"/>
        <v>0.99981729449720436</v>
      </c>
      <c r="BN141" s="21">
        <f t="shared" si="122"/>
        <v>0.98059176335036113</v>
      </c>
      <c r="BO141" s="21">
        <f t="shared" si="123"/>
        <v>0.99854242111831992</v>
      </c>
      <c r="BP141" s="21">
        <f t="shared" si="124"/>
        <v>0.99972909759772444</v>
      </c>
      <c r="BQ141" s="21">
        <f t="shared" si="125"/>
        <v>0.99189874009728984</v>
      </c>
      <c r="BR141" s="21">
        <f t="shared" si="126"/>
        <v>0.99810059044671173</v>
      </c>
      <c r="BS141" s="21">
        <f t="shared" si="127"/>
        <v>0.99825103536736282</v>
      </c>
      <c r="BT141" s="22">
        <f t="shared" si="128"/>
        <v>0.99844263937893729</v>
      </c>
      <c r="BU141" s="22">
        <f t="shared" si="129"/>
        <v>0.97763849840190198</v>
      </c>
      <c r="BV141" s="22">
        <f t="shared" si="130"/>
        <v>0.99715020638562946</v>
      </c>
      <c r="BW141" s="22">
        <f t="shared" si="131"/>
        <v>0.99853299926840722</v>
      </c>
      <c r="BX141" s="22">
        <f t="shared" si="132"/>
        <v>0.99325406881464262</v>
      </c>
      <c r="BY141" s="22">
        <f t="shared" si="133"/>
        <v>0.99683069850615469</v>
      </c>
      <c r="BZ141" s="22">
        <f t="shared" si="134"/>
        <v>0.99825103536736282</v>
      </c>
      <c r="CC141" s="2" t="str">
        <f t="shared" si="78"/>
        <v>Q2/1993</v>
      </c>
      <c r="CD141" s="3">
        <f t="shared" ref="CD141:CD204" si="138">_xlfn.PERCENTILE.EXC(W141:AC141,0.25)</f>
        <v>0.99238649855127281</v>
      </c>
      <c r="CE141" s="3">
        <f t="shared" ref="CE141:CE204" si="139">_xlfn.PERCENTILE.EXC(W141:AC141,0.5)</f>
        <v>0.99847526909692996</v>
      </c>
      <c r="CF141" s="3">
        <f t="shared" ref="CF141:CF204" si="140">_xlfn.PERCENTILE.EXC(W141:AC141,0.75)</f>
        <v>0.99981729449720436</v>
      </c>
      <c r="CG141" s="3">
        <f t="shared" ref="CG141:CG204" si="141">_xlfn.PERCENTILE.EXC(W141:BZ141,0.25)</f>
        <v>0.98296270792163432</v>
      </c>
      <c r="CH141" s="3">
        <f t="shared" ref="CH141:CH204" si="142">_xlfn.PERCENTILE.EXC(W141:BZ141,0.5)</f>
        <v>0.99699045244589213</v>
      </c>
      <c r="CI141" s="3">
        <f t="shared" ref="CI141:CI204" si="143">_xlfn.PERCENTILE.EXC(W141:BZ141,0.75)</f>
        <v>0.99851856672553785</v>
      </c>
      <c r="CJ141" s="2">
        <v>0</v>
      </c>
      <c r="CL141" s="3" t="e">
        <v>#N/A</v>
      </c>
      <c r="CM141" s="3" t="e">
        <v>#N/A</v>
      </c>
      <c r="CN141" s="3" t="e">
        <v>#N/A</v>
      </c>
      <c r="CR141" s="2" t="str">
        <f t="shared" si="135"/>
        <v>Q2/1993</v>
      </c>
      <c r="CS141" s="3">
        <f t="shared" si="136"/>
        <v>0.99866483470362544</v>
      </c>
      <c r="CT141" s="3">
        <f t="shared" si="137"/>
        <v>0.99647370868183072</v>
      </c>
    </row>
    <row r="142" spans="1:98" x14ac:dyDescent="0.25">
      <c r="A142" s="2" t="str">
        <f>'Real GDP'!A141</f>
        <v>Q3/1993</v>
      </c>
      <c r="B142" s="3">
        <f>100*DataTransformed!B137</f>
        <v>1.9458841833262852</v>
      </c>
      <c r="C142" s="3">
        <f>100*DataTransformed!L137</f>
        <v>2.4012679573321094</v>
      </c>
      <c r="D142" s="3">
        <f>100*DataTransformed!C137</f>
        <v>3.2061553631571371</v>
      </c>
      <c r="E142" s="3">
        <f>100*DataTransformed!M137</f>
        <v>3.5490614373763663</v>
      </c>
      <c r="F142" s="3">
        <f>100*DataTransformed!D137</f>
        <v>0.61497959204430686</v>
      </c>
      <c r="G142" s="3">
        <f>100*DataTransformed!N137</f>
        <v>2.3455512750615526</v>
      </c>
      <c r="H142" s="3">
        <f>100*DataTransformed!E137</f>
        <v>2.8108912688594501</v>
      </c>
      <c r="I142" s="3">
        <f>100*DataTransformed!O137</f>
        <v>2.3996343571155876</v>
      </c>
      <c r="J142" s="3">
        <f>100*DataTransformed!F137</f>
        <v>-0.6313327072128061</v>
      </c>
      <c r="K142" s="3">
        <f>100*DataTransformed!P137</f>
        <v>2.3957379232729892</v>
      </c>
      <c r="L142" s="3">
        <f>100*DataTransformed!G137</f>
        <v>3.8017380129183209</v>
      </c>
      <c r="M142" s="3">
        <f>100*DataTransformed!Q137</f>
        <v>2.2366622556301508</v>
      </c>
      <c r="N142" s="3">
        <f>100*DataTransformed!H137</f>
        <v>-2.8817943857752937</v>
      </c>
      <c r="O142" s="3">
        <f>100*DataTransformed!R137</f>
        <v>2.4061244032864693</v>
      </c>
      <c r="P142" s="3">
        <f>100*DataTransformed!I137</f>
        <v>4.7840205457386986</v>
      </c>
      <c r="Q142" s="3">
        <f>100*DataTransformed!S137</f>
        <v>2.51026301395747</v>
      </c>
      <c r="V142" s="2" t="str">
        <f t="shared" si="77"/>
        <v>Q3/1993</v>
      </c>
      <c r="W142" s="17">
        <f t="shared" si="79"/>
        <v>0.97893970434667954</v>
      </c>
      <c r="X142" s="17">
        <f t="shared" si="80"/>
        <v>0.99909565414798052</v>
      </c>
      <c r="Y142" s="17">
        <f t="shared" si="81"/>
        <v>0.99991175522290021</v>
      </c>
      <c r="Z142" s="17">
        <f t="shared" si="82"/>
        <v>0.99267350748537952</v>
      </c>
      <c r="AA142" s="17">
        <f t="shared" si="83"/>
        <v>0.99849173406618075</v>
      </c>
      <c r="AB142" s="17">
        <f t="shared" si="84"/>
        <v>0.99981767786910625</v>
      </c>
      <c r="AC142" s="17">
        <f t="shared" si="85"/>
        <v>0.99844324706510734</v>
      </c>
      <c r="AD142" s="18">
        <f t="shared" si="86"/>
        <v>0.97893970434667954</v>
      </c>
      <c r="AE142" s="18">
        <f t="shared" si="87"/>
        <v>0.9776045934413462</v>
      </c>
      <c r="AF142" s="18">
        <f t="shared" si="88"/>
        <v>0.97871914622539313</v>
      </c>
      <c r="AG142" s="18">
        <f t="shared" si="89"/>
        <v>0.97007731282961962</v>
      </c>
      <c r="AH142" s="18">
        <f t="shared" si="90"/>
        <v>0.97602466584582537</v>
      </c>
      <c r="AI142" s="18">
        <f t="shared" si="91"/>
        <v>0.97893627319488763</v>
      </c>
      <c r="AJ142" s="18">
        <f t="shared" si="92"/>
        <v>0.97642945350950416</v>
      </c>
      <c r="AK142" s="19">
        <f t="shared" si="93"/>
        <v>0.99909565414798052</v>
      </c>
      <c r="AL142" s="19">
        <f t="shared" si="94"/>
        <v>0.9776045934413462</v>
      </c>
      <c r="AM142" s="19">
        <f t="shared" si="95"/>
        <v>0.99878325703664717</v>
      </c>
      <c r="AN142" s="19">
        <f t="shared" si="96"/>
        <v>0.991469174351575</v>
      </c>
      <c r="AO142" s="19">
        <f t="shared" si="97"/>
        <v>0.99839666438880126</v>
      </c>
      <c r="AP142" s="19">
        <f t="shared" si="98"/>
        <v>0.99900568506489462</v>
      </c>
      <c r="AQ142" s="19">
        <f t="shared" si="99"/>
        <v>0.99734917408319934</v>
      </c>
      <c r="AR142" s="20">
        <f t="shared" si="100"/>
        <v>0.99991175522290021</v>
      </c>
      <c r="AS142" s="20">
        <f t="shared" si="101"/>
        <v>0.97871914622539313</v>
      </c>
      <c r="AT142" s="20">
        <f t="shared" si="102"/>
        <v>0.99878325703664717</v>
      </c>
      <c r="AU142" s="20">
        <f t="shared" si="103"/>
        <v>0.99291799691703619</v>
      </c>
      <c r="AV142" s="20">
        <f t="shared" si="104"/>
        <v>0.99857815556498408</v>
      </c>
      <c r="AW142" s="20">
        <f t="shared" si="105"/>
        <v>0.99972855553290652</v>
      </c>
      <c r="AX142" s="20">
        <f t="shared" si="106"/>
        <v>0.99853629626229012</v>
      </c>
      <c r="AY142" s="16">
        <f t="shared" si="107"/>
        <v>0.99267350748537952</v>
      </c>
      <c r="AZ142" s="16">
        <f t="shared" si="108"/>
        <v>0.97007731282961962</v>
      </c>
      <c r="BA142" s="16">
        <f t="shared" si="109"/>
        <v>0.991469174351575</v>
      </c>
      <c r="BB142" s="16">
        <f t="shared" si="110"/>
        <v>0.99291799691703619</v>
      </c>
      <c r="BC142" s="16">
        <f t="shared" si="111"/>
        <v>0.99235589624857012</v>
      </c>
      <c r="BD142" s="16">
        <f t="shared" si="112"/>
        <v>0.99215211069664788</v>
      </c>
      <c r="BE142" s="16">
        <f t="shared" si="113"/>
        <v>0.99372199268263572</v>
      </c>
      <c r="BF142" s="13">
        <f t="shared" si="114"/>
        <v>0.99849173406618075</v>
      </c>
      <c r="BG142" s="13">
        <f t="shared" si="115"/>
        <v>0.97602466584582537</v>
      </c>
      <c r="BH142" s="13">
        <f t="shared" si="116"/>
        <v>0.99839666438880126</v>
      </c>
      <c r="BI142" s="13">
        <f t="shared" si="117"/>
        <v>0.99857815556498408</v>
      </c>
      <c r="BJ142" s="13">
        <f t="shared" si="118"/>
        <v>0.99235589624857012</v>
      </c>
      <c r="BK142" s="13">
        <f t="shared" si="119"/>
        <v>0.99813242160758586</v>
      </c>
      <c r="BL142" s="13">
        <f t="shared" si="120"/>
        <v>0.9967066652735479</v>
      </c>
      <c r="BM142" s="21">
        <f t="shared" si="121"/>
        <v>0.99981767786910625</v>
      </c>
      <c r="BN142" s="21">
        <f t="shared" si="122"/>
        <v>0.97893627319488763</v>
      </c>
      <c r="BO142" s="21">
        <f t="shared" si="123"/>
        <v>0.99900568506489462</v>
      </c>
      <c r="BP142" s="21">
        <f t="shared" si="124"/>
        <v>0.99972855553290652</v>
      </c>
      <c r="BQ142" s="21">
        <f t="shared" si="125"/>
        <v>0.99215211069664788</v>
      </c>
      <c r="BR142" s="21">
        <f t="shared" si="126"/>
        <v>0.99813242160758586</v>
      </c>
      <c r="BS142" s="21">
        <f t="shared" si="127"/>
        <v>0.99826306479360083</v>
      </c>
      <c r="BT142" s="22">
        <f t="shared" si="128"/>
        <v>0.99844324706510734</v>
      </c>
      <c r="BU142" s="22">
        <f t="shared" si="129"/>
        <v>0.97642945350950416</v>
      </c>
      <c r="BV142" s="22">
        <f t="shared" si="130"/>
        <v>0.99734917408319934</v>
      </c>
      <c r="BW142" s="22">
        <f t="shared" si="131"/>
        <v>0.99853629626229012</v>
      </c>
      <c r="BX142" s="22">
        <f t="shared" si="132"/>
        <v>0.99372199268263572</v>
      </c>
      <c r="BY142" s="22">
        <f t="shared" si="133"/>
        <v>0.9967066652735479</v>
      </c>
      <c r="BZ142" s="22">
        <f t="shared" si="134"/>
        <v>0.99826306479360083</v>
      </c>
      <c r="CC142" s="2" t="str">
        <f t="shared" si="78"/>
        <v>Q3/1993</v>
      </c>
      <c r="CD142" s="3">
        <f t="shared" si="138"/>
        <v>0.99267350748537952</v>
      </c>
      <c r="CE142" s="3">
        <f t="shared" si="139"/>
        <v>0.99849173406618075</v>
      </c>
      <c r="CF142" s="3">
        <f t="shared" si="140"/>
        <v>0.99981767786910625</v>
      </c>
      <c r="CG142" s="3">
        <f t="shared" si="141"/>
        <v>0.98207207184790346</v>
      </c>
      <c r="CH142" s="3">
        <f t="shared" si="142"/>
        <v>0.99702791967837356</v>
      </c>
      <c r="CI142" s="3">
        <f t="shared" si="143"/>
        <v>0.99856769073931062</v>
      </c>
      <c r="CJ142" s="2">
        <v>0</v>
      </c>
      <c r="CL142" s="3" t="e">
        <v>#N/A</v>
      </c>
      <c r="CM142" s="3" t="e">
        <v>#N/A</v>
      </c>
      <c r="CN142" s="3" t="e">
        <v>#N/A</v>
      </c>
      <c r="CR142" s="2" t="str">
        <f t="shared" si="135"/>
        <v>Q3/1993</v>
      </c>
      <c r="CS142" s="3">
        <f t="shared" si="136"/>
        <v>0.99872980112863363</v>
      </c>
      <c r="CT142" s="3">
        <f t="shared" si="137"/>
        <v>0.99661437157170096</v>
      </c>
    </row>
    <row r="143" spans="1:98" x14ac:dyDescent="0.25">
      <c r="A143" s="2" t="str">
        <f>'Real GDP'!A142</f>
        <v>Q4/1993</v>
      </c>
      <c r="B143" s="3">
        <f>100*DataTransformed!B138</f>
        <v>5.3045072873167953</v>
      </c>
      <c r="C143" s="3">
        <f>100*DataTransformed!L138</f>
        <v>2.0787196716380407</v>
      </c>
      <c r="D143" s="3">
        <f>100*DataTransformed!C138</f>
        <v>2.7127297946059059</v>
      </c>
      <c r="E143" s="3">
        <f>100*DataTransformed!M138</f>
        <v>4.0841590987977128</v>
      </c>
      <c r="F143" s="3">
        <f>100*DataTransformed!D138</f>
        <v>0.90378629500769136</v>
      </c>
      <c r="G143" s="3">
        <f>100*DataTransformed!N138</f>
        <v>1.937831472442042</v>
      </c>
      <c r="H143" s="3">
        <f>100*DataTransformed!E138</f>
        <v>-0.25016643400697092</v>
      </c>
      <c r="I143" s="3">
        <f>100*DataTransformed!O138</f>
        <v>2.0855547655965978</v>
      </c>
      <c r="J143" s="3">
        <f>100*DataTransformed!F138</f>
        <v>2.9218236786299201</v>
      </c>
      <c r="K143" s="3">
        <f>100*DataTransformed!P138</f>
        <v>2.0265302071734936</v>
      </c>
      <c r="L143" s="3">
        <f>100*DataTransformed!G138</f>
        <v>1.716615631004359</v>
      </c>
      <c r="M143" s="3">
        <f>100*DataTransformed!Q138</f>
        <v>2.1718463241469976</v>
      </c>
      <c r="N143" s="3">
        <f>100*DataTransformed!H138</f>
        <v>2.512156227393092</v>
      </c>
      <c r="O143" s="3">
        <f>100*DataTransformed!R138</f>
        <v>2.0980199594948346</v>
      </c>
      <c r="P143" s="3">
        <f>100*DataTransformed!I138</f>
        <v>1.5045533249331555</v>
      </c>
      <c r="Q143" s="3">
        <f>100*DataTransformed!S138</f>
        <v>2.1739846052067691</v>
      </c>
      <c r="V143" s="2" t="str">
        <f t="shared" si="77"/>
        <v>Q4/1993</v>
      </c>
      <c r="W143" s="17">
        <f t="shared" si="79"/>
        <v>0.97314064320218407</v>
      </c>
      <c r="X143" s="17">
        <f t="shared" si="80"/>
        <v>0.99914888552163972</v>
      </c>
      <c r="Y143" s="17">
        <f t="shared" si="81"/>
        <v>0.99991136669826375</v>
      </c>
      <c r="Z143" s="17">
        <f t="shared" si="82"/>
        <v>0.99262447224711259</v>
      </c>
      <c r="AA143" s="17">
        <f t="shared" si="83"/>
        <v>0.99848914819992984</v>
      </c>
      <c r="AB143" s="17">
        <f t="shared" si="84"/>
        <v>0.99981304462060372</v>
      </c>
      <c r="AC143" s="17">
        <f t="shared" si="85"/>
        <v>0.99838627971935212</v>
      </c>
      <c r="AD143" s="18">
        <f t="shared" si="86"/>
        <v>0.97314064320218407</v>
      </c>
      <c r="AE143" s="18">
        <f t="shared" si="87"/>
        <v>0.9713155865274814</v>
      </c>
      <c r="AF143" s="18">
        <f t="shared" si="88"/>
        <v>0.97289392584730139</v>
      </c>
      <c r="AG143" s="18">
        <f t="shared" si="89"/>
        <v>0.96394203603722095</v>
      </c>
      <c r="AH143" s="18">
        <f t="shared" si="90"/>
        <v>0.9707164721489302</v>
      </c>
      <c r="AI143" s="18">
        <f t="shared" si="91"/>
        <v>0.97320055135114147</v>
      </c>
      <c r="AJ143" s="18">
        <f t="shared" si="92"/>
        <v>0.97091272669982431</v>
      </c>
      <c r="AK143" s="19">
        <f t="shared" si="93"/>
        <v>0.99914888552163972</v>
      </c>
      <c r="AL143" s="19">
        <f t="shared" si="94"/>
        <v>0.9713155865274814</v>
      </c>
      <c r="AM143" s="19">
        <f t="shared" si="95"/>
        <v>0.9988617894049715</v>
      </c>
      <c r="AN143" s="19">
        <f t="shared" si="96"/>
        <v>0.99172713454842953</v>
      </c>
      <c r="AO143" s="19">
        <f t="shared" si="97"/>
        <v>0.99827595815880854</v>
      </c>
      <c r="AP143" s="19">
        <f t="shared" si="98"/>
        <v>0.9990809548936368</v>
      </c>
      <c r="AQ143" s="19">
        <f t="shared" si="99"/>
        <v>0.99735230352881987</v>
      </c>
      <c r="AR143" s="20">
        <f t="shared" si="100"/>
        <v>0.99991136669826375</v>
      </c>
      <c r="AS143" s="20">
        <f t="shared" si="101"/>
        <v>0.97289392584730139</v>
      </c>
      <c r="AT143" s="20">
        <f t="shared" si="102"/>
        <v>0.9988617894049715</v>
      </c>
      <c r="AU143" s="20">
        <f t="shared" si="103"/>
        <v>0.99283975058846696</v>
      </c>
      <c r="AV143" s="20">
        <f t="shared" si="104"/>
        <v>0.99860795427265647</v>
      </c>
      <c r="AW143" s="20">
        <f t="shared" si="105"/>
        <v>0.99971916385269499</v>
      </c>
      <c r="AX143" s="20">
        <f t="shared" si="106"/>
        <v>0.99847890044916565</v>
      </c>
      <c r="AY143" s="16">
        <f t="shared" si="107"/>
        <v>0.99262447224711259</v>
      </c>
      <c r="AZ143" s="16">
        <f t="shared" si="108"/>
        <v>0.96394203603722095</v>
      </c>
      <c r="BA143" s="16">
        <f t="shared" si="109"/>
        <v>0.99172713454842953</v>
      </c>
      <c r="BB143" s="16">
        <f t="shared" si="110"/>
        <v>0.99283975058846696</v>
      </c>
      <c r="BC143" s="16">
        <f t="shared" si="111"/>
        <v>0.9925382628528141</v>
      </c>
      <c r="BD143" s="16">
        <f t="shared" si="112"/>
        <v>0.99205442748410466</v>
      </c>
      <c r="BE143" s="16">
        <f t="shared" si="113"/>
        <v>0.99364405322367744</v>
      </c>
      <c r="BF143" s="13">
        <f t="shared" si="114"/>
        <v>0.99848914819992984</v>
      </c>
      <c r="BG143" s="13">
        <f t="shared" si="115"/>
        <v>0.9707164721489302</v>
      </c>
      <c r="BH143" s="13">
        <f t="shared" si="116"/>
        <v>0.99827595815880854</v>
      </c>
      <c r="BI143" s="13">
        <f t="shared" si="117"/>
        <v>0.99860795427265647</v>
      </c>
      <c r="BJ143" s="13">
        <f t="shared" si="118"/>
        <v>0.9925382628528141</v>
      </c>
      <c r="BK143" s="13">
        <f t="shared" si="119"/>
        <v>0.99814439787756637</v>
      </c>
      <c r="BL143" s="13">
        <f t="shared" si="120"/>
        <v>0.99668738925520128</v>
      </c>
      <c r="BM143" s="21">
        <f t="shared" si="121"/>
        <v>0.99981304462060372</v>
      </c>
      <c r="BN143" s="21">
        <f t="shared" si="122"/>
        <v>0.97320055135114147</v>
      </c>
      <c r="BO143" s="21">
        <f t="shared" si="123"/>
        <v>0.9990809548936368</v>
      </c>
      <c r="BP143" s="21">
        <f t="shared" si="124"/>
        <v>0.99971916385269499</v>
      </c>
      <c r="BQ143" s="21">
        <f t="shared" si="125"/>
        <v>0.99205442748410466</v>
      </c>
      <c r="BR143" s="21">
        <f t="shared" si="126"/>
        <v>0.99814439787756637</v>
      </c>
      <c r="BS143" s="21">
        <f t="shared" si="127"/>
        <v>0.99819946817687633</v>
      </c>
      <c r="BT143" s="22">
        <f t="shared" si="128"/>
        <v>0.99838627971935212</v>
      </c>
      <c r="BU143" s="22">
        <f t="shared" si="129"/>
        <v>0.97091272669982431</v>
      </c>
      <c r="BV143" s="22">
        <f t="shared" si="130"/>
        <v>0.99735230352881987</v>
      </c>
      <c r="BW143" s="22">
        <f t="shared" si="131"/>
        <v>0.99847890044916565</v>
      </c>
      <c r="BX143" s="22">
        <f t="shared" si="132"/>
        <v>0.99364405322367744</v>
      </c>
      <c r="BY143" s="22">
        <f t="shared" si="133"/>
        <v>0.99668738925520128</v>
      </c>
      <c r="BZ143" s="22">
        <f t="shared" si="134"/>
        <v>0.99819946817687633</v>
      </c>
      <c r="CC143" s="2" t="str">
        <f t="shared" si="78"/>
        <v>Q4/1993</v>
      </c>
      <c r="CD143" s="3">
        <f t="shared" si="138"/>
        <v>0.99262447224711259</v>
      </c>
      <c r="CE143" s="3">
        <f t="shared" si="139"/>
        <v>0.99848914819992984</v>
      </c>
      <c r="CF143" s="3">
        <f t="shared" si="140"/>
        <v>0.99981304462060372</v>
      </c>
      <c r="CG143" s="3">
        <f t="shared" si="141"/>
        <v>0.97783219715046354</v>
      </c>
      <c r="CH143" s="3">
        <f t="shared" si="142"/>
        <v>0.99701984639201058</v>
      </c>
      <c r="CI143" s="3">
        <f t="shared" si="143"/>
        <v>0.99857825275447487</v>
      </c>
      <c r="CJ143" s="2">
        <v>0</v>
      </c>
      <c r="CL143" s="3" t="e">
        <v>#N/A</v>
      </c>
      <c r="CM143" s="3" t="e">
        <v>#N/A</v>
      </c>
      <c r="CN143" s="3" t="e">
        <v>#N/A</v>
      </c>
      <c r="CR143" s="2" t="str">
        <f t="shared" si="135"/>
        <v>Q4/1993</v>
      </c>
      <c r="CS143" s="3">
        <f t="shared" si="136"/>
        <v>0.99868189180156752</v>
      </c>
      <c r="CT143" s="3">
        <f t="shared" si="137"/>
        <v>0.99641595181891918</v>
      </c>
    </row>
    <row r="144" spans="1:98" x14ac:dyDescent="0.25">
      <c r="A144" s="2" t="str">
        <f>'Real GDP'!A143</f>
        <v>Q1/1994</v>
      </c>
      <c r="B144" s="3">
        <f>100*DataTransformed!B139</f>
        <v>3.9026631310534299</v>
      </c>
      <c r="C144" s="3">
        <f>100*DataTransformed!L139</f>
        <v>1.9363422802527452</v>
      </c>
      <c r="D144" s="3">
        <f>100*DataTransformed!C139</f>
        <v>4.8386168842124988</v>
      </c>
      <c r="E144" s="3">
        <f>100*DataTransformed!M139</f>
        <v>5.7361636308417729</v>
      </c>
      <c r="F144" s="3">
        <f>100*DataTransformed!D139</f>
        <v>2.6204094138105205</v>
      </c>
      <c r="G144" s="3">
        <f>100*DataTransformed!N139</f>
        <v>1.8264769341421072</v>
      </c>
      <c r="H144" s="3">
        <f>100*DataTransformed!E139</f>
        <v>4.8625150645928983</v>
      </c>
      <c r="I144" s="3">
        <f>100*DataTransformed!O139</f>
        <v>1.948933934736985</v>
      </c>
      <c r="J144" s="3">
        <f>100*DataTransformed!F139</f>
        <v>3.0351309202536925</v>
      </c>
      <c r="K144" s="3">
        <f>100*DataTransformed!P139</f>
        <v>2.062762273271801</v>
      </c>
      <c r="L144" s="3">
        <f>100*DataTransformed!G139</f>
        <v>5.8429461734164079</v>
      </c>
      <c r="M144" s="3">
        <f>100*DataTransformed!Q139</f>
        <v>1.9421110824040966</v>
      </c>
      <c r="N144" s="3">
        <f>100*DataTransformed!H139</f>
        <v>3.2938476109734438</v>
      </c>
      <c r="O144" s="3">
        <f>100*DataTransformed!R139</f>
        <v>1.9695963237921887</v>
      </c>
      <c r="P144" s="3">
        <f>100*DataTransformed!I139</f>
        <v>3.2947614366776179</v>
      </c>
      <c r="Q144" s="3">
        <f>100*DataTransformed!S139</f>
        <v>1.8398184961732511</v>
      </c>
      <c r="V144" s="2" t="str">
        <f t="shared" si="77"/>
        <v>Q1/1994</v>
      </c>
      <c r="W144" s="17">
        <f t="shared" si="79"/>
        <v>0.95446257728804618</v>
      </c>
      <c r="X144" s="17">
        <f t="shared" si="80"/>
        <v>0.99921261212122758</v>
      </c>
      <c r="Y144" s="17">
        <f t="shared" si="81"/>
        <v>0.99991885956807891</v>
      </c>
      <c r="Z144" s="17">
        <f t="shared" si="82"/>
        <v>0.99260903493038266</v>
      </c>
      <c r="AA144" s="17">
        <f t="shared" si="83"/>
        <v>0.99852099317438769</v>
      </c>
      <c r="AB144" s="17">
        <f t="shared" si="84"/>
        <v>0.99984701058007641</v>
      </c>
      <c r="AC144" s="17">
        <f t="shared" si="85"/>
        <v>0.99835933559869816</v>
      </c>
      <c r="AD144" s="18">
        <f t="shared" si="86"/>
        <v>0.95446257728804618</v>
      </c>
      <c r="AE144" s="18">
        <f t="shared" si="87"/>
        <v>0.95142301777486693</v>
      </c>
      <c r="AF144" s="18">
        <f t="shared" si="88"/>
        <v>0.95433512174508806</v>
      </c>
      <c r="AG144" s="18">
        <f t="shared" si="89"/>
        <v>0.94714959120941244</v>
      </c>
      <c r="AH144" s="18">
        <f t="shared" si="90"/>
        <v>0.95166541474395483</v>
      </c>
      <c r="AI144" s="18">
        <f t="shared" si="91"/>
        <v>0.95491706661811016</v>
      </c>
      <c r="AJ144" s="18">
        <f t="shared" si="92"/>
        <v>0.95106263678914682</v>
      </c>
      <c r="AK144" s="19">
        <f t="shared" si="93"/>
        <v>0.99921261212122758</v>
      </c>
      <c r="AL144" s="19">
        <f t="shared" si="94"/>
        <v>0.95142301777486693</v>
      </c>
      <c r="AM144" s="19">
        <f t="shared" si="95"/>
        <v>0.99898437657500239</v>
      </c>
      <c r="AN144" s="19">
        <f t="shared" si="96"/>
        <v>0.9914506876518806</v>
      </c>
      <c r="AO144" s="19">
        <f t="shared" si="97"/>
        <v>0.99824915195453567</v>
      </c>
      <c r="AP144" s="19">
        <f t="shared" si="98"/>
        <v>0.99928788352501952</v>
      </c>
      <c r="AQ144" s="19">
        <f t="shared" si="99"/>
        <v>0.99747340781524529</v>
      </c>
      <c r="AR144" s="20">
        <f t="shared" si="100"/>
        <v>0.99991885956807891</v>
      </c>
      <c r="AS144" s="20">
        <f t="shared" si="101"/>
        <v>0.95433512174508806</v>
      </c>
      <c r="AT144" s="20">
        <f t="shared" si="102"/>
        <v>0.99898437657500239</v>
      </c>
      <c r="AU144" s="20">
        <f t="shared" si="103"/>
        <v>0.99291752140258183</v>
      </c>
      <c r="AV144" s="20">
        <f t="shared" si="104"/>
        <v>0.99869109906222941</v>
      </c>
      <c r="AW144" s="20">
        <f t="shared" si="105"/>
        <v>0.99972616745710896</v>
      </c>
      <c r="AX144" s="20">
        <f t="shared" si="106"/>
        <v>0.99844433036005809</v>
      </c>
      <c r="AY144" s="16">
        <f t="shared" si="107"/>
        <v>0.99260903493038266</v>
      </c>
      <c r="AZ144" s="16">
        <f t="shared" si="108"/>
        <v>0.94714959120941244</v>
      </c>
      <c r="BA144" s="16">
        <f t="shared" si="109"/>
        <v>0.9914506876518806</v>
      </c>
      <c r="BB144" s="16">
        <f t="shared" si="110"/>
        <v>0.99291752140258183</v>
      </c>
      <c r="BC144" s="16">
        <f t="shared" si="111"/>
        <v>0.99236422528560786</v>
      </c>
      <c r="BD144" s="16">
        <f t="shared" si="112"/>
        <v>0.99224463782740335</v>
      </c>
      <c r="BE144" s="16">
        <f t="shared" si="113"/>
        <v>0.99363355811663623</v>
      </c>
      <c r="BF144" s="13">
        <f t="shared" si="114"/>
        <v>0.99852099317438769</v>
      </c>
      <c r="BG144" s="13">
        <f t="shared" si="115"/>
        <v>0.95166541474395483</v>
      </c>
      <c r="BH144" s="13">
        <f t="shared" si="116"/>
        <v>0.99824915195453567</v>
      </c>
      <c r="BI144" s="13">
        <f t="shared" si="117"/>
        <v>0.99869109906222941</v>
      </c>
      <c r="BJ144" s="13">
        <f t="shared" si="118"/>
        <v>0.99236422528560786</v>
      </c>
      <c r="BK144" s="13">
        <f t="shared" si="119"/>
        <v>0.99829408841008271</v>
      </c>
      <c r="BL144" s="13">
        <f t="shared" si="120"/>
        <v>0.99673666262552651</v>
      </c>
      <c r="BM144" s="21">
        <f t="shared" si="121"/>
        <v>0.99984701058007641</v>
      </c>
      <c r="BN144" s="21">
        <f t="shared" si="122"/>
        <v>0.95491706661811016</v>
      </c>
      <c r="BO144" s="21">
        <f t="shared" si="123"/>
        <v>0.99928788352501952</v>
      </c>
      <c r="BP144" s="21">
        <f t="shared" si="124"/>
        <v>0.99972616745710896</v>
      </c>
      <c r="BQ144" s="21">
        <f t="shared" si="125"/>
        <v>0.99224463782740335</v>
      </c>
      <c r="BR144" s="21">
        <f t="shared" si="126"/>
        <v>0.99829408841008271</v>
      </c>
      <c r="BS144" s="21">
        <f t="shared" si="127"/>
        <v>0.9981676277903665</v>
      </c>
      <c r="BT144" s="22">
        <f t="shared" si="128"/>
        <v>0.99835933559869816</v>
      </c>
      <c r="BU144" s="22">
        <f t="shared" si="129"/>
        <v>0.95106263678914682</v>
      </c>
      <c r="BV144" s="22">
        <f t="shared" si="130"/>
        <v>0.99747340781524529</v>
      </c>
      <c r="BW144" s="22">
        <f t="shared" si="131"/>
        <v>0.99844433036005809</v>
      </c>
      <c r="BX144" s="22">
        <f t="shared" si="132"/>
        <v>0.99363355811663623</v>
      </c>
      <c r="BY144" s="22">
        <f t="shared" si="133"/>
        <v>0.99673666262552651</v>
      </c>
      <c r="BZ144" s="22">
        <f t="shared" si="134"/>
        <v>0.9981676277903665</v>
      </c>
      <c r="CC144" s="2" t="str">
        <f t="shared" si="78"/>
        <v>Q1/1994</v>
      </c>
      <c r="CD144" s="3">
        <f t="shared" si="138"/>
        <v>0.99260903493038266</v>
      </c>
      <c r="CE144" s="3">
        <f t="shared" si="139"/>
        <v>0.99852099317438769</v>
      </c>
      <c r="CF144" s="3">
        <f t="shared" si="140"/>
        <v>0.99984701058007641</v>
      </c>
      <c r="CG144" s="3">
        <f t="shared" si="141"/>
        <v>0.96405047187655279</v>
      </c>
      <c r="CH144" s="3">
        <f t="shared" si="142"/>
        <v>0.99710503522038585</v>
      </c>
      <c r="CI144" s="3">
        <f t="shared" si="143"/>
        <v>0.99864857259026896</v>
      </c>
      <c r="CJ144" s="2">
        <v>0</v>
      </c>
      <c r="CL144" s="3" t="e">
        <v>#N/A</v>
      </c>
      <c r="CM144" s="3" t="e">
        <v>#N/A</v>
      </c>
      <c r="CN144" s="3" t="e">
        <v>#N/A</v>
      </c>
      <c r="CR144" s="2" t="str">
        <f t="shared" si="135"/>
        <v>Q1/1994</v>
      </c>
      <c r="CS144" s="3">
        <f t="shared" si="136"/>
        <v>0.99864988109124986</v>
      </c>
      <c r="CT144" s="3">
        <f t="shared" si="137"/>
        <v>0.99605758807959333</v>
      </c>
    </row>
    <row r="145" spans="1:98" x14ac:dyDescent="0.25">
      <c r="A145" s="2" t="str">
        <f>'Real GDP'!A144</f>
        <v>Q2/1994</v>
      </c>
      <c r="B145" s="3">
        <f>100*DataTransformed!B140</f>
        <v>5.4297660796635228</v>
      </c>
      <c r="C145" s="3">
        <f>100*DataTransformed!L140</f>
        <v>1.9888565082698761</v>
      </c>
      <c r="D145" s="3">
        <f>100*DataTransformed!C140</f>
        <v>4.6162023735824675</v>
      </c>
      <c r="E145" s="3">
        <f>100*DataTransformed!M140</f>
        <v>0.56708630777499991</v>
      </c>
      <c r="F145" s="3">
        <f>100*DataTransformed!D140</f>
        <v>4.5372850165300349</v>
      </c>
      <c r="G145" s="3">
        <f>100*DataTransformed!N140</f>
        <v>1.90136977971882</v>
      </c>
      <c r="H145" s="3">
        <f>100*DataTransformed!E140</f>
        <v>1.3820260439182164</v>
      </c>
      <c r="I145" s="3">
        <f>100*DataTransformed!O140</f>
        <v>1.9846797918159353</v>
      </c>
      <c r="J145" s="3">
        <f>100*DataTransformed!F140</f>
        <v>2.8841330149486311</v>
      </c>
      <c r="K145" s="3">
        <f>100*DataTransformed!P140</f>
        <v>1.9577374821757587</v>
      </c>
      <c r="L145" s="3">
        <f>100*DataTransformed!G140</f>
        <v>5.819196836274898</v>
      </c>
      <c r="M145" s="3">
        <f>100*DataTransformed!Q140</f>
        <v>1.8853031444301394</v>
      </c>
      <c r="N145" s="3">
        <f>100*DataTransformed!H140</f>
        <v>-2.0914335580386023</v>
      </c>
      <c r="O145" s="3">
        <f>100*DataTransformed!R140</f>
        <v>1.9760508833890356</v>
      </c>
      <c r="P145" s="3">
        <f>100*DataTransformed!I140</f>
        <v>0.87604881459455441</v>
      </c>
      <c r="Q145" s="3">
        <f>100*DataTransformed!S140</f>
        <v>2.0438678511876418</v>
      </c>
      <c r="V145" s="2" t="str">
        <f t="shared" si="77"/>
        <v>Q2/1994</v>
      </c>
      <c r="W145" s="17">
        <f t="shared" si="79"/>
        <v>0.95101670459025001</v>
      </c>
      <c r="X145" s="17">
        <f t="shared" si="80"/>
        <v>0.99913396853121916</v>
      </c>
      <c r="Y145" s="17">
        <f t="shared" si="81"/>
        <v>0.99991380679844521</v>
      </c>
      <c r="Z145" s="17">
        <f t="shared" si="82"/>
        <v>0.99205552122212093</v>
      </c>
      <c r="AA145" s="17">
        <f t="shared" si="83"/>
        <v>0.99856443291438912</v>
      </c>
      <c r="AB145" s="17">
        <f t="shared" si="84"/>
        <v>0.99984379078032071</v>
      </c>
      <c r="AC145" s="17">
        <f t="shared" si="85"/>
        <v>0.9982695699607832</v>
      </c>
      <c r="AD145" s="18">
        <f t="shared" si="86"/>
        <v>0.95101670459025001</v>
      </c>
      <c r="AE145" s="18">
        <f t="shared" si="87"/>
        <v>0.94823736861700514</v>
      </c>
      <c r="AF145" s="18">
        <f t="shared" si="88"/>
        <v>0.95083443303955439</v>
      </c>
      <c r="AG145" s="18">
        <f t="shared" si="89"/>
        <v>0.94379517964733317</v>
      </c>
      <c r="AH145" s="18">
        <f t="shared" si="90"/>
        <v>0.94970868509332662</v>
      </c>
      <c r="AI145" s="18">
        <f t="shared" si="91"/>
        <v>0.95138046025475453</v>
      </c>
      <c r="AJ145" s="18">
        <f t="shared" si="92"/>
        <v>0.94688655945159095</v>
      </c>
      <c r="AK145" s="19">
        <f t="shared" si="93"/>
        <v>0.99913396853121916</v>
      </c>
      <c r="AL145" s="19">
        <f t="shared" si="94"/>
        <v>0.94823736861700514</v>
      </c>
      <c r="AM145" s="19">
        <f t="shared" si="95"/>
        <v>0.9988931137312973</v>
      </c>
      <c r="AN145" s="19">
        <f t="shared" si="96"/>
        <v>0.9907556315914211</v>
      </c>
      <c r="AO145" s="19">
        <f t="shared" si="97"/>
        <v>0.99827645266454579</v>
      </c>
      <c r="AP145" s="19">
        <f t="shared" si="98"/>
        <v>0.99923493158600318</v>
      </c>
      <c r="AQ145" s="19">
        <f t="shared" si="99"/>
        <v>0.99729750108155546</v>
      </c>
      <c r="AR145" s="20">
        <f t="shared" si="100"/>
        <v>0.99991380679844521</v>
      </c>
      <c r="AS145" s="20">
        <f t="shared" si="101"/>
        <v>0.95083443303955439</v>
      </c>
      <c r="AT145" s="20">
        <f t="shared" si="102"/>
        <v>0.9988931137312973</v>
      </c>
      <c r="AU145" s="20">
        <f t="shared" si="103"/>
        <v>0.99242449996499138</v>
      </c>
      <c r="AV145" s="20">
        <f t="shared" si="104"/>
        <v>0.99879423076472562</v>
      </c>
      <c r="AW145" s="20">
        <f t="shared" si="105"/>
        <v>0.99970689721512473</v>
      </c>
      <c r="AX145" s="20">
        <f t="shared" si="106"/>
        <v>0.99834510941769616</v>
      </c>
      <c r="AY145" s="16">
        <f t="shared" si="107"/>
        <v>0.99205552122212093</v>
      </c>
      <c r="AZ145" s="16">
        <f t="shared" si="108"/>
        <v>0.94379517964733317</v>
      </c>
      <c r="BA145" s="16">
        <f t="shared" si="109"/>
        <v>0.9907556315914211</v>
      </c>
      <c r="BB145" s="16">
        <f t="shared" si="110"/>
        <v>0.99242449996499138</v>
      </c>
      <c r="BC145" s="16">
        <f t="shared" si="111"/>
        <v>0.99160050251751719</v>
      </c>
      <c r="BD145" s="16">
        <f t="shared" si="112"/>
        <v>0.99174249030291162</v>
      </c>
      <c r="BE145" s="16">
        <f t="shared" si="113"/>
        <v>0.99337873165522217</v>
      </c>
      <c r="BF145" s="13">
        <f t="shared" si="114"/>
        <v>0.99856443291438912</v>
      </c>
      <c r="BG145" s="13">
        <f t="shared" si="115"/>
        <v>0.94970868509332662</v>
      </c>
      <c r="BH145" s="13">
        <f t="shared" si="116"/>
        <v>0.99827645266454579</v>
      </c>
      <c r="BI145" s="13">
        <f t="shared" si="117"/>
        <v>0.99879423076472562</v>
      </c>
      <c r="BJ145" s="13">
        <f t="shared" si="118"/>
        <v>0.99160050251751719</v>
      </c>
      <c r="BK145" s="13">
        <f t="shared" si="119"/>
        <v>0.99842609756646383</v>
      </c>
      <c r="BL145" s="13">
        <f t="shared" si="120"/>
        <v>0.99684938714204707</v>
      </c>
      <c r="BM145" s="21">
        <f t="shared" si="121"/>
        <v>0.99984379078032071</v>
      </c>
      <c r="BN145" s="21">
        <f t="shared" si="122"/>
        <v>0.95138046025475453</v>
      </c>
      <c r="BO145" s="21">
        <f t="shared" si="123"/>
        <v>0.99923493158600318</v>
      </c>
      <c r="BP145" s="21">
        <f t="shared" si="124"/>
        <v>0.99970689721512473</v>
      </c>
      <c r="BQ145" s="21">
        <f t="shared" si="125"/>
        <v>0.99174249030291162</v>
      </c>
      <c r="BR145" s="21">
        <f t="shared" si="126"/>
        <v>0.99842609756646383</v>
      </c>
      <c r="BS145" s="21">
        <f t="shared" si="127"/>
        <v>0.99803018630336071</v>
      </c>
      <c r="BT145" s="22">
        <f t="shared" si="128"/>
        <v>0.9982695699607832</v>
      </c>
      <c r="BU145" s="22">
        <f t="shared" si="129"/>
        <v>0.94688655945159095</v>
      </c>
      <c r="BV145" s="22">
        <f t="shared" si="130"/>
        <v>0.99729750108155546</v>
      </c>
      <c r="BW145" s="22">
        <f t="shared" si="131"/>
        <v>0.99834510941769616</v>
      </c>
      <c r="BX145" s="22">
        <f t="shared" si="132"/>
        <v>0.99337873165522217</v>
      </c>
      <c r="BY145" s="22">
        <f t="shared" si="133"/>
        <v>0.99684938714204707</v>
      </c>
      <c r="BZ145" s="22">
        <f t="shared" si="134"/>
        <v>0.99803018630336071</v>
      </c>
      <c r="CC145" s="2" t="str">
        <f t="shared" si="78"/>
        <v>Q2/1994</v>
      </c>
      <c r="CD145" s="3">
        <f t="shared" si="138"/>
        <v>0.99205552122212093</v>
      </c>
      <c r="CE145" s="3">
        <f t="shared" si="139"/>
        <v>0.99856443291438912</v>
      </c>
      <c r="CF145" s="3">
        <f t="shared" si="140"/>
        <v>0.99984379078032071</v>
      </c>
      <c r="CG145" s="3">
        <f t="shared" si="141"/>
        <v>0.96122425308892123</v>
      </c>
      <c r="CH145" s="3">
        <f t="shared" si="142"/>
        <v>0.99707344411180121</v>
      </c>
      <c r="CI145" s="3">
        <f t="shared" si="143"/>
        <v>0.9987367813021415</v>
      </c>
      <c r="CJ145" s="2">
        <v>0</v>
      </c>
      <c r="CL145" s="3" t="e">
        <v>#N/A</v>
      </c>
      <c r="CM145" s="3" t="e">
        <v>#N/A</v>
      </c>
      <c r="CN145" s="3" t="e">
        <v>#N/A</v>
      </c>
      <c r="CR145" s="2" t="str">
        <f t="shared" si="135"/>
        <v>Q2/1994</v>
      </c>
      <c r="CS145" s="3">
        <f t="shared" si="136"/>
        <v>0.99858128174553906</v>
      </c>
      <c r="CT145" s="3">
        <f t="shared" si="137"/>
        <v>0.99586895783255858</v>
      </c>
    </row>
    <row r="146" spans="1:98" x14ac:dyDescent="0.25">
      <c r="A146" s="2" t="str">
        <f>'Real GDP'!A145</f>
        <v>Q3/1994</v>
      </c>
      <c r="B146" s="3">
        <f>100*DataTransformed!B141</f>
        <v>2.3519019602090907</v>
      </c>
      <c r="C146" s="3">
        <f>100*DataTransformed!L141</f>
        <v>2.1568272236130781</v>
      </c>
      <c r="D146" s="3">
        <f>100*DataTransformed!C141</f>
        <v>4.5170323533344714</v>
      </c>
      <c r="E146" s="3">
        <f>100*DataTransformed!M141</f>
        <v>-3.4980522936475467</v>
      </c>
      <c r="F146" s="3">
        <f>100*DataTransformed!D141</f>
        <v>2.2716872295440282</v>
      </c>
      <c r="G146" s="3">
        <f>100*DataTransformed!N141</f>
        <v>2.2061195265877132</v>
      </c>
      <c r="H146" s="3">
        <f>100*DataTransformed!E141</f>
        <v>2.9944285012483363</v>
      </c>
      <c r="I146" s="3">
        <f>100*DataTransformed!O141</f>
        <v>2.1392008536441409</v>
      </c>
      <c r="J146" s="3">
        <f>100*DataTransformed!F141</f>
        <v>2.4861364502985595</v>
      </c>
      <c r="K146" s="3">
        <f>100*DataTransformed!P141</f>
        <v>2.0300343121341768</v>
      </c>
      <c r="L146" s="3">
        <f>100*DataTransformed!G141</f>
        <v>5.0776262131552841</v>
      </c>
      <c r="M146" s="3">
        <f>100*DataTransformed!Q141</f>
        <v>2.2513731291930128</v>
      </c>
      <c r="N146" s="3">
        <f>100*DataTransformed!H141</f>
        <v>5.0498046091377091</v>
      </c>
      <c r="O146" s="3">
        <f>100*DataTransformed!R141</f>
        <v>2.1720737622462849</v>
      </c>
      <c r="P146" s="3">
        <f>100*DataTransformed!I141</f>
        <v>3.1634389226926629</v>
      </c>
      <c r="Q146" s="3">
        <f>100*DataTransformed!S141</f>
        <v>2.118500182335481</v>
      </c>
      <c r="V146" s="2" t="str">
        <f t="shared" si="77"/>
        <v>Q3/1994</v>
      </c>
      <c r="W146" s="17">
        <f t="shared" si="79"/>
        <v>0.9140388322451356</v>
      </c>
      <c r="X146" s="17">
        <f t="shared" si="80"/>
        <v>0.99907862279044568</v>
      </c>
      <c r="Y146" s="17">
        <f t="shared" si="81"/>
        <v>0.99990844886098895</v>
      </c>
      <c r="Z146" s="17">
        <f t="shared" si="82"/>
        <v>0.99210217212938556</v>
      </c>
      <c r="AA146" s="17">
        <f t="shared" si="83"/>
        <v>0.99853579242853452</v>
      </c>
      <c r="AB146" s="17">
        <f t="shared" si="84"/>
        <v>0.99984518819599322</v>
      </c>
      <c r="AC146" s="17">
        <f t="shared" si="85"/>
        <v>0.99816704749416429</v>
      </c>
      <c r="AD146" s="18">
        <f t="shared" si="86"/>
        <v>0.9140388322451356</v>
      </c>
      <c r="AE146" s="18">
        <f t="shared" si="87"/>
        <v>0.91044876669946107</v>
      </c>
      <c r="AF146" s="18">
        <f t="shared" si="88"/>
        <v>0.91414450641469358</v>
      </c>
      <c r="AG146" s="18">
        <f t="shared" si="89"/>
        <v>0.90723710859566387</v>
      </c>
      <c r="AH146" s="18">
        <f t="shared" si="90"/>
        <v>0.91138600555248506</v>
      </c>
      <c r="AI146" s="18">
        <f t="shared" si="91"/>
        <v>0.91431618867718978</v>
      </c>
      <c r="AJ146" s="18">
        <f t="shared" si="92"/>
        <v>0.91062875781489272</v>
      </c>
      <c r="AK146" s="19">
        <f t="shared" si="93"/>
        <v>0.99907862279044568</v>
      </c>
      <c r="AL146" s="19">
        <f t="shared" si="94"/>
        <v>0.91044876669946107</v>
      </c>
      <c r="AM146" s="19">
        <f t="shared" si="95"/>
        <v>0.9988199675581001</v>
      </c>
      <c r="AN146" s="19">
        <f t="shared" si="96"/>
        <v>0.99070312330530685</v>
      </c>
      <c r="AO146" s="19">
        <f t="shared" si="97"/>
        <v>0.99823863487711861</v>
      </c>
      <c r="AP146" s="19">
        <f t="shared" si="98"/>
        <v>0.99919840455235565</v>
      </c>
      <c r="AQ146" s="19">
        <f t="shared" si="99"/>
        <v>0.99712457994447146</v>
      </c>
      <c r="AR146" s="20">
        <f t="shared" si="100"/>
        <v>0.99990844886098895</v>
      </c>
      <c r="AS146" s="20">
        <f t="shared" si="101"/>
        <v>0.91414450641469358</v>
      </c>
      <c r="AT146" s="20">
        <f t="shared" si="102"/>
        <v>0.9988199675581001</v>
      </c>
      <c r="AU146" s="20">
        <f t="shared" si="103"/>
        <v>0.99247101082205125</v>
      </c>
      <c r="AV146" s="20">
        <f t="shared" si="104"/>
        <v>0.9987656317387763</v>
      </c>
      <c r="AW146" s="20">
        <f t="shared" si="105"/>
        <v>0.9997029245098511</v>
      </c>
      <c r="AX146" s="20">
        <f t="shared" si="106"/>
        <v>0.99824763811529238</v>
      </c>
      <c r="AY146" s="16">
        <f t="shared" si="107"/>
        <v>0.99210217212938556</v>
      </c>
      <c r="AZ146" s="16">
        <f t="shared" si="108"/>
        <v>0.90723710859566387</v>
      </c>
      <c r="BA146" s="16">
        <f t="shared" si="109"/>
        <v>0.99070312330530685</v>
      </c>
      <c r="BB146" s="16">
        <f t="shared" si="110"/>
        <v>0.99247101082205125</v>
      </c>
      <c r="BC146" s="16">
        <f t="shared" si="111"/>
        <v>0.99123171237048113</v>
      </c>
      <c r="BD146" s="16">
        <f t="shared" si="112"/>
        <v>0.99194435404835057</v>
      </c>
      <c r="BE146" s="16">
        <f t="shared" si="113"/>
        <v>0.99343201532759629</v>
      </c>
      <c r="BF146" s="13">
        <f t="shared" si="114"/>
        <v>0.99853579242853452</v>
      </c>
      <c r="BG146" s="13">
        <f t="shared" si="115"/>
        <v>0.91138600555248506</v>
      </c>
      <c r="BH146" s="13">
        <f t="shared" si="116"/>
        <v>0.99823863487711861</v>
      </c>
      <c r="BI146" s="13">
        <f t="shared" si="117"/>
        <v>0.9987656317387763</v>
      </c>
      <c r="BJ146" s="13">
        <f t="shared" si="118"/>
        <v>0.99123171237048113</v>
      </c>
      <c r="BK146" s="13">
        <f t="shared" si="119"/>
        <v>0.99845816067114468</v>
      </c>
      <c r="BL146" s="13">
        <f t="shared" si="120"/>
        <v>0.99667116496208108</v>
      </c>
      <c r="BM146" s="21">
        <f t="shared" si="121"/>
        <v>0.99984518819599322</v>
      </c>
      <c r="BN146" s="21">
        <f t="shared" si="122"/>
        <v>0.91431618867718978</v>
      </c>
      <c r="BO146" s="21">
        <f t="shared" si="123"/>
        <v>0.99919840455235565</v>
      </c>
      <c r="BP146" s="21">
        <f t="shared" si="124"/>
        <v>0.9997029245098511</v>
      </c>
      <c r="BQ146" s="21">
        <f t="shared" si="125"/>
        <v>0.99194435404835057</v>
      </c>
      <c r="BR146" s="21">
        <f t="shared" si="126"/>
        <v>0.99845816067114468</v>
      </c>
      <c r="BS146" s="21">
        <f t="shared" si="127"/>
        <v>0.99793587173767262</v>
      </c>
      <c r="BT146" s="22">
        <f t="shared" si="128"/>
        <v>0.99816704749416429</v>
      </c>
      <c r="BU146" s="22">
        <f t="shared" si="129"/>
        <v>0.91062875781489272</v>
      </c>
      <c r="BV146" s="22">
        <f t="shared" si="130"/>
        <v>0.99712457994447146</v>
      </c>
      <c r="BW146" s="22">
        <f t="shared" si="131"/>
        <v>0.99824763811529238</v>
      </c>
      <c r="BX146" s="22">
        <f t="shared" si="132"/>
        <v>0.99343201532759629</v>
      </c>
      <c r="BY146" s="22">
        <f t="shared" si="133"/>
        <v>0.99667116496208108</v>
      </c>
      <c r="BZ146" s="22">
        <f t="shared" si="134"/>
        <v>0.99793587173767262</v>
      </c>
      <c r="CC146" s="2" t="str">
        <f t="shared" si="78"/>
        <v>Q3/1994</v>
      </c>
      <c r="CD146" s="3">
        <f t="shared" si="138"/>
        <v>0.99210217212938556</v>
      </c>
      <c r="CE146" s="3">
        <f t="shared" si="139"/>
        <v>0.99853579242853452</v>
      </c>
      <c r="CF146" s="3">
        <f t="shared" si="140"/>
        <v>0.99984518819599322</v>
      </c>
      <c r="CG146" s="3">
        <f t="shared" si="141"/>
        <v>0.93341292233421902</v>
      </c>
      <c r="CH146" s="3">
        <f t="shared" si="142"/>
        <v>0.99689787245327621</v>
      </c>
      <c r="CI146" s="3">
        <f t="shared" si="143"/>
        <v>0.99870817191121586</v>
      </c>
      <c r="CJ146" s="2">
        <v>0</v>
      </c>
      <c r="CL146" s="3" t="e">
        <v>#N/A</v>
      </c>
      <c r="CM146" s="3" t="e">
        <v>#N/A</v>
      </c>
      <c r="CN146" s="3" t="e">
        <v>#N/A</v>
      </c>
      <c r="CR146" s="2" t="str">
        <f t="shared" si="135"/>
        <v>Q3/1994</v>
      </c>
      <c r="CS146" s="3">
        <f t="shared" si="136"/>
        <v>0.99841727933536051</v>
      </c>
      <c r="CT146" s="3">
        <f t="shared" si="137"/>
        <v>0.99514672972885465</v>
      </c>
    </row>
    <row r="147" spans="1:98" x14ac:dyDescent="0.25">
      <c r="A147" s="2" t="str">
        <f>'Real GDP'!A146</f>
        <v>Q4/1994</v>
      </c>
      <c r="B147" s="3">
        <f>100*DataTransformed!B142</f>
        <v>4.5163140682959124</v>
      </c>
      <c r="C147" s="3">
        <f>100*DataTransformed!L142</f>
        <v>2.1953791551869273</v>
      </c>
      <c r="D147" s="3">
        <f>100*DataTransformed!C142</f>
        <v>2.2710031812156473</v>
      </c>
      <c r="E147" s="3">
        <f>100*DataTransformed!M142</f>
        <v>-7.2176254226260284</v>
      </c>
      <c r="F147" s="3">
        <f>100*DataTransformed!D142</f>
        <v>3.770320727321419</v>
      </c>
      <c r="G147" s="3">
        <f>100*DataTransformed!N142</f>
        <v>2.4006392770495211</v>
      </c>
      <c r="H147" s="3">
        <f>100*DataTransformed!E142</f>
        <v>5.2472508798732775</v>
      </c>
      <c r="I147" s="3">
        <f>100*DataTransformed!O142</f>
        <v>2.1641818867024654</v>
      </c>
      <c r="J147" s="3">
        <f>100*DataTransformed!F142</f>
        <v>3.7382651996349381</v>
      </c>
      <c r="K147" s="3">
        <f>100*DataTransformed!P142</f>
        <v>2.0846472618103462</v>
      </c>
      <c r="L147" s="3">
        <f>100*DataTransformed!G142</f>
        <v>2.8918581740029481</v>
      </c>
      <c r="M147" s="3">
        <f>100*DataTransformed!Q142</f>
        <v>2.1838082425738037</v>
      </c>
      <c r="N147" s="3">
        <f>100*DataTransformed!H142</f>
        <v>-1.8348255234272415</v>
      </c>
      <c r="O147" s="3">
        <f>100*DataTransformed!R142</f>
        <v>2.1676071900682103</v>
      </c>
      <c r="P147" s="3">
        <f>100*DataTransformed!I142</f>
        <v>1.4940997900001918</v>
      </c>
      <c r="Q147" s="3">
        <f>100*DataTransformed!S142</f>
        <v>2.0684614402732393</v>
      </c>
      <c r="V147" s="2" t="str">
        <f t="shared" si="77"/>
        <v>Q4/1994</v>
      </c>
      <c r="W147" s="17">
        <f t="shared" si="79"/>
        <v>0.84062867856077161</v>
      </c>
      <c r="X147" s="17">
        <f t="shared" si="80"/>
        <v>0.99896806300754093</v>
      </c>
      <c r="Y147" s="17">
        <f t="shared" si="81"/>
        <v>0.99990832571690369</v>
      </c>
      <c r="Z147" s="17">
        <f t="shared" si="82"/>
        <v>0.9923417321893202</v>
      </c>
      <c r="AA147" s="17">
        <f t="shared" si="83"/>
        <v>0.99852533419472722</v>
      </c>
      <c r="AB147" s="17">
        <f t="shared" si="84"/>
        <v>0.99984262368252785</v>
      </c>
      <c r="AC147" s="17">
        <f t="shared" si="85"/>
        <v>0.99811137353993018</v>
      </c>
      <c r="AD147" s="18">
        <f t="shared" si="86"/>
        <v>0.84062867856077161</v>
      </c>
      <c r="AE147" s="18">
        <f t="shared" si="87"/>
        <v>0.83220304485920293</v>
      </c>
      <c r="AF147" s="18">
        <f t="shared" si="88"/>
        <v>0.84157092148417412</v>
      </c>
      <c r="AG147" s="18">
        <f t="shared" si="89"/>
        <v>0.83684020203334186</v>
      </c>
      <c r="AH147" s="18">
        <f t="shared" si="90"/>
        <v>0.83959416980750345</v>
      </c>
      <c r="AI147" s="18">
        <f t="shared" si="91"/>
        <v>0.84148949108848758</v>
      </c>
      <c r="AJ147" s="18">
        <f t="shared" si="92"/>
        <v>0.8410072225765487</v>
      </c>
      <c r="AK147" s="19">
        <f t="shared" si="93"/>
        <v>0.99896806300754093</v>
      </c>
      <c r="AL147" s="19">
        <f t="shared" si="94"/>
        <v>0.83220304485920293</v>
      </c>
      <c r="AM147" s="19">
        <f t="shared" si="95"/>
        <v>0.99869350211686203</v>
      </c>
      <c r="AN147" s="19">
        <f t="shared" si="96"/>
        <v>0.99093912160230913</v>
      </c>
      <c r="AO147" s="19">
        <f t="shared" si="97"/>
        <v>0.99816941409999993</v>
      </c>
      <c r="AP147" s="19">
        <f t="shared" si="98"/>
        <v>0.99906183585751274</v>
      </c>
      <c r="AQ147" s="19">
        <f t="shared" si="99"/>
        <v>0.99690727491664133</v>
      </c>
      <c r="AR147" s="20">
        <f t="shared" si="100"/>
        <v>0.99990832571690369</v>
      </c>
      <c r="AS147" s="20">
        <f t="shared" si="101"/>
        <v>0.84157092148417412</v>
      </c>
      <c r="AT147" s="20">
        <f t="shared" si="102"/>
        <v>0.99869350211686203</v>
      </c>
      <c r="AU147" s="20">
        <f t="shared" si="103"/>
        <v>0.99260361867119951</v>
      </c>
      <c r="AV147" s="20">
        <f t="shared" si="104"/>
        <v>0.9987342812868425</v>
      </c>
      <c r="AW147" s="20">
        <f t="shared" si="105"/>
        <v>0.99971349831679512</v>
      </c>
      <c r="AX147" s="20">
        <f t="shared" si="106"/>
        <v>0.99817261367998822</v>
      </c>
      <c r="AY147" s="16">
        <f t="shared" si="107"/>
        <v>0.9923417321893202</v>
      </c>
      <c r="AZ147" s="16">
        <f t="shared" si="108"/>
        <v>0.83684020203334186</v>
      </c>
      <c r="BA147" s="16">
        <f t="shared" si="109"/>
        <v>0.99093912160230913</v>
      </c>
      <c r="BB147" s="16">
        <f t="shared" si="110"/>
        <v>0.99260361867119951</v>
      </c>
      <c r="BC147" s="16">
        <f t="shared" si="111"/>
        <v>0.99102625857768523</v>
      </c>
      <c r="BD147" s="16">
        <f t="shared" si="112"/>
        <v>0.99232616556979336</v>
      </c>
      <c r="BE147" s="16">
        <f t="shared" si="113"/>
        <v>0.99334911967615691</v>
      </c>
      <c r="BF147" s="13">
        <f t="shared" si="114"/>
        <v>0.99852533419472722</v>
      </c>
      <c r="BG147" s="13">
        <f t="shared" si="115"/>
        <v>0.83959416980750345</v>
      </c>
      <c r="BH147" s="13">
        <f t="shared" si="116"/>
        <v>0.99816941409999993</v>
      </c>
      <c r="BI147" s="13">
        <f t="shared" si="117"/>
        <v>0.9987342812868425</v>
      </c>
      <c r="BJ147" s="13">
        <f t="shared" si="118"/>
        <v>0.99102625857768523</v>
      </c>
      <c r="BK147" s="13">
        <f t="shared" si="119"/>
        <v>0.9984964659926413</v>
      </c>
      <c r="BL147" s="13">
        <f t="shared" si="120"/>
        <v>0.99647742133439676</v>
      </c>
      <c r="BM147" s="21">
        <f t="shared" si="121"/>
        <v>0.99984262368252785</v>
      </c>
      <c r="BN147" s="21">
        <f t="shared" si="122"/>
        <v>0.84148949108848758</v>
      </c>
      <c r="BO147" s="21">
        <f t="shared" si="123"/>
        <v>0.99906183585751274</v>
      </c>
      <c r="BP147" s="21">
        <f t="shared" si="124"/>
        <v>0.99971349831679512</v>
      </c>
      <c r="BQ147" s="21">
        <f t="shared" si="125"/>
        <v>0.99232616556979336</v>
      </c>
      <c r="BR147" s="21">
        <f t="shared" si="126"/>
        <v>0.9984964659926413</v>
      </c>
      <c r="BS147" s="21">
        <f t="shared" si="127"/>
        <v>0.99793092869960021</v>
      </c>
      <c r="BT147" s="22">
        <f t="shared" si="128"/>
        <v>0.99811137353993018</v>
      </c>
      <c r="BU147" s="22">
        <f t="shared" si="129"/>
        <v>0.8410072225765487</v>
      </c>
      <c r="BV147" s="22">
        <f t="shared" si="130"/>
        <v>0.99690727491664133</v>
      </c>
      <c r="BW147" s="22">
        <f t="shared" si="131"/>
        <v>0.99817261367998822</v>
      </c>
      <c r="BX147" s="22">
        <f t="shared" si="132"/>
        <v>0.99334911967615691</v>
      </c>
      <c r="BY147" s="22">
        <f t="shared" si="133"/>
        <v>0.99647742133439676</v>
      </c>
      <c r="BZ147" s="22">
        <f t="shared" si="134"/>
        <v>0.99793092869960021</v>
      </c>
      <c r="CC147" s="2" t="str">
        <f t="shared" si="78"/>
        <v>Q4/1994</v>
      </c>
      <c r="CD147" s="3">
        <f t="shared" si="138"/>
        <v>0.9923417321893202</v>
      </c>
      <c r="CE147" s="3">
        <f t="shared" si="139"/>
        <v>0.99852533419472722</v>
      </c>
      <c r="CF147" s="3">
        <f t="shared" si="140"/>
        <v>0.99984262368252785</v>
      </c>
      <c r="CG147" s="3">
        <f t="shared" si="141"/>
        <v>0.87891297151370784</v>
      </c>
      <c r="CH147" s="3">
        <f t="shared" si="142"/>
        <v>0.99669234812551899</v>
      </c>
      <c r="CI147" s="3">
        <f t="shared" si="143"/>
        <v>0.99865146013632833</v>
      </c>
      <c r="CJ147" s="2">
        <v>0</v>
      </c>
      <c r="CL147" s="3" t="e">
        <v>#N/A</v>
      </c>
      <c r="CM147" s="3" t="e">
        <v>#N/A</v>
      </c>
      <c r="CN147" s="3" t="e">
        <v>#N/A</v>
      </c>
      <c r="CR147" s="2" t="str">
        <f t="shared" si="135"/>
        <v>Q4/1994</v>
      </c>
      <c r="CS147" s="3">
        <f t="shared" si="136"/>
        <v>0.99822740669444721</v>
      </c>
      <c r="CT147" s="3">
        <f t="shared" si="137"/>
        <v>0.99420168881379922</v>
      </c>
    </row>
    <row r="148" spans="1:98" x14ac:dyDescent="0.25">
      <c r="A148" s="2" t="str">
        <f>'Real GDP'!A147</f>
        <v>Q1/1995</v>
      </c>
      <c r="B148" s="3">
        <f>100*DataTransformed!B143</f>
        <v>1.3649008033063126</v>
      </c>
      <c r="C148" s="3">
        <f>100*DataTransformed!L143</f>
        <v>2.2903075083206659</v>
      </c>
      <c r="D148" s="3">
        <f>100*DataTransformed!C143</f>
        <v>1.2849994507437401</v>
      </c>
      <c r="E148" s="3">
        <f>100*DataTransformed!M143</f>
        <v>-11.500782143626864</v>
      </c>
      <c r="F148" s="3">
        <f>100*DataTransformed!D143</f>
        <v>1.9080556934717663</v>
      </c>
      <c r="G148" s="3">
        <f>100*DataTransformed!N143</f>
        <v>2.5922618532540298</v>
      </c>
      <c r="H148" s="3">
        <f>100*DataTransformed!E143</f>
        <v>-1.8263760585384148</v>
      </c>
      <c r="I148" s="3">
        <f>100*DataTransformed!O143</f>
        <v>2.2439969821920869</v>
      </c>
      <c r="J148" s="3">
        <f>100*DataTransformed!F143</f>
        <v>4.9910330115078949</v>
      </c>
      <c r="K148" s="3">
        <f>100*DataTransformed!P143</f>
        <v>2.0998809966133791</v>
      </c>
      <c r="L148" s="3">
        <f>100*DataTransformed!G143</f>
        <v>3.6728908902230017</v>
      </c>
      <c r="M148" s="3">
        <f>100*DataTransformed!Q143</f>
        <v>2.3006523908392751</v>
      </c>
      <c r="N148" s="3">
        <f>100*DataTransformed!H143</f>
        <v>3.9959839752789605</v>
      </c>
      <c r="O148" s="3">
        <f>100*DataTransformed!R143</f>
        <v>2.2817939225969752</v>
      </c>
      <c r="P148" s="3">
        <f>100*DataTransformed!I143</f>
        <v>4.2522564503581606</v>
      </c>
      <c r="Q148" s="3">
        <f>100*DataTransformed!S143</f>
        <v>2.380183489795229</v>
      </c>
      <c r="V148" s="2" t="str">
        <f t="shared" si="77"/>
        <v>Q1/1995</v>
      </c>
      <c r="W148" s="17">
        <f t="shared" si="79"/>
        <v>0.73815201587403823</v>
      </c>
      <c r="X148" s="17">
        <f t="shared" si="80"/>
        <v>0.99877046702063921</v>
      </c>
      <c r="Y148" s="17">
        <f t="shared" si="81"/>
        <v>0.99992651617899875</v>
      </c>
      <c r="Z148" s="17">
        <f t="shared" si="82"/>
        <v>0.99381020618102167</v>
      </c>
      <c r="AA148" s="17">
        <f t="shared" si="83"/>
        <v>0.99843030668851096</v>
      </c>
      <c r="AB148" s="17">
        <f t="shared" si="84"/>
        <v>0.99983299448842033</v>
      </c>
      <c r="AC148" s="17">
        <f t="shared" si="85"/>
        <v>0.99832437349118497</v>
      </c>
      <c r="AD148" s="18">
        <f t="shared" si="86"/>
        <v>0.73815201587403823</v>
      </c>
      <c r="AE148" s="18">
        <f t="shared" si="87"/>
        <v>0.72127490723452659</v>
      </c>
      <c r="AF148" s="18">
        <f t="shared" si="88"/>
        <v>0.7405735645556103</v>
      </c>
      <c r="AG148" s="18">
        <f t="shared" si="89"/>
        <v>0.74181478182482496</v>
      </c>
      <c r="AH148" s="18">
        <f t="shared" si="90"/>
        <v>0.73797156343248249</v>
      </c>
      <c r="AI148" s="18">
        <f t="shared" si="91"/>
        <v>0.73911141229277655</v>
      </c>
      <c r="AJ148" s="18">
        <f t="shared" si="92"/>
        <v>0.73671076989936968</v>
      </c>
      <c r="AK148" s="19">
        <f t="shared" si="93"/>
        <v>0.99877046702063921</v>
      </c>
      <c r="AL148" s="19">
        <f t="shared" si="94"/>
        <v>0.72127490723452659</v>
      </c>
      <c r="AM148" s="19">
        <f t="shared" si="95"/>
        <v>0.99851862388784662</v>
      </c>
      <c r="AN148" s="19">
        <f t="shared" si="96"/>
        <v>0.99264389708457512</v>
      </c>
      <c r="AO148" s="19">
        <f t="shared" si="97"/>
        <v>0.99794148354644474</v>
      </c>
      <c r="AP148" s="19">
        <f t="shared" si="98"/>
        <v>0.99884804682156569</v>
      </c>
      <c r="AQ148" s="19">
        <f t="shared" si="99"/>
        <v>0.99726241929089698</v>
      </c>
      <c r="AR148" s="20">
        <f t="shared" si="100"/>
        <v>0.99992651617899875</v>
      </c>
      <c r="AS148" s="20">
        <f t="shared" si="101"/>
        <v>0.7405735645556103</v>
      </c>
      <c r="AT148" s="20">
        <f t="shared" si="102"/>
        <v>0.99851862388784662</v>
      </c>
      <c r="AU148" s="20">
        <f t="shared" si="103"/>
        <v>0.99362685554929797</v>
      </c>
      <c r="AV148" s="20">
        <f t="shared" si="104"/>
        <v>0.99864705471873472</v>
      </c>
      <c r="AW148" s="20">
        <f t="shared" si="105"/>
        <v>0.99973266734553901</v>
      </c>
      <c r="AX148" s="20">
        <f t="shared" si="106"/>
        <v>0.99818876999420769</v>
      </c>
      <c r="AY148" s="16">
        <f t="shared" si="107"/>
        <v>0.99381020618102167</v>
      </c>
      <c r="AZ148" s="16">
        <f t="shared" si="108"/>
        <v>0.74181478182482496</v>
      </c>
      <c r="BA148" s="16">
        <f t="shared" si="109"/>
        <v>0.99264389708457512</v>
      </c>
      <c r="BB148" s="16">
        <f t="shared" si="110"/>
        <v>0.99362685554929797</v>
      </c>
      <c r="BC148" s="16">
        <f t="shared" si="111"/>
        <v>0.99209974373077281</v>
      </c>
      <c r="BD148" s="16">
        <f t="shared" si="112"/>
        <v>0.99390811286068448</v>
      </c>
      <c r="BE148" s="16">
        <f t="shared" si="113"/>
        <v>0.99335543368474499</v>
      </c>
      <c r="BF148" s="13">
        <f t="shared" si="114"/>
        <v>0.99843030668851096</v>
      </c>
      <c r="BG148" s="13">
        <f t="shared" si="115"/>
        <v>0.73797156343248249</v>
      </c>
      <c r="BH148" s="13">
        <f t="shared" si="116"/>
        <v>0.99794148354644474</v>
      </c>
      <c r="BI148" s="13">
        <f t="shared" si="117"/>
        <v>0.99864705471873472</v>
      </c>
      <c r="BJ148" s="13">
        <f t="shared" si="118"/>
        <v>0.99209974373077281</v>
      </c>
      <c r="BK148" s="13">
        <f t="shared" si="119"/>
        <v>0.99840884500149063</v>
      </c>
      <c r="BL148" s="13">
        <f t="shared" si="120"/>
        <v>0.99644295439644981</v>
      </c>
      <c r="BM148" s="21">
        <f t="shared" si="121"/>
        <v>0.99983299448842033</v>
      </c>
      <c r="BN148" s="21">
        <f t="shared" si="122"/>
        <v>0.73911141229277655</v>
      </c>
      <c r="BO148" s="21">
        <f t="shared" si="123"/>
        <v>0.99884804682156569</v>
      </c>
      <c r="BP148" s="21">
        <f t="shared" si="124"/>
        <v>0.99973266734553901</v>
      </c>
      <c r="BQ148" s="21">
        <f t="shared" si="125"/>
        <v>0.99390811286068448</v>
      </c>
      <c r="BR148" s="21">
        <f t="shared" si="126"/>
        <v>0.99840884500149063</v>
      </c>
      <c r="BS148" s="21">
        <f t="shared" si="127"/>
        <v>0.9981732868305</v>
      </c>
      <c r="BT148" s="22">
        <f t="shared" si="128"/>
        <v>0.99832437349118497</v>
      </c>
      <c r="BU148" s="22">
        <f t="shared" si="129"/>
        <v>0.73671076989936968</v>
      </c>
      <c r="BV148" s="22">
        <f t="shared" si="130"/>
        <v>0.99726241929089698</v>
      </c>
      <c r="BW148" s="22">
        <f t="shared" si="131"/>
        <v>0.99818876999420769</v>
      </c>
      <c r="BX148" s="22">
        <f t="shared" si="132"/>
        <v>0.99335543368474499</v>
      </c>
      <c r="BY148" s="22">
        <f t="shared" si="133"/>
        <v>0.99644295439644981</v>
      </c>
      <c r="BZ148" s="22">
        <f t="shared" si="134"/>
        <v>0.9981732868305</v>
      </c>
      <c r="CC148" s="2" t="str">
        <f t="shared" si="78"/>
        <v>Q1/1995</v>
      </c>
      <c r="CD148" s="3">
        <f t="shared" si="138"/>
        <v>0.99381020618102167</v>
      </c>
      <c r="CE148" s="3">
        <f t="shared" si="139"/>
        <v>0.99843030668851096</v>
      </c>
      <c r="CF148" s="3">
        <f t="shared" si="140"/>
        <v>0.99983299448842033</v>
      </c>
      <c r="CG148" s="3">
        <f t="shared" si="141"/>
        <v>0.80438602230131195</v>
      </c>
      <c r="CH148" s="3">
        <f t="shared" si="142"/>
        <v>0.99685268684367334</v>
      </c>
      <c r="CI148" s="3">
        <f t="shared" si="143"/>
        <v>0.99849654458801274</v>
      </c>
      <c r="CJ148" s="2">
        <v>0</v>
      </c>
      <c r="CL148" s="3" t="e">
        <v>#N/A</v>
      </c>
      <c r="CM148" s="3" t="e">
        <v>#N/A</v>
      </c>
      <c r="CN148" s="3" t="e">
        <v>#N/A</v>
      </c>
      <c r="CR148" s="2" t="str">
        <f t="shared" si="135"/>
        <v>Q1/1995</v>
      </c>
      <c r="CS148" s="3">
        <f t="shared" si="136"/>
        <v>0.99815080392322231</v>
      </c>
      <c r="CT148" s="3">
        <f t="shared" si="137"/>
        <v>0.99351785536360304</v>
      </c>
    </row>
    <row r="149" spans="1:98" x14ac:dyDescent="0.25">
      <c r="A149" s="2" t="str">
        <f>'Real GDP'!A148</f>
        <v>Q2/1995</v>
      </c>
      <c r="B149" s="3">
        <f>100*DataTransformed!B144</f>
        <v>1.3951630303679963</v>
      </c>
      <c r="C149" s="3">
        <f>100*DataTransformed!L144</f>
        <v>1.7534281747931146</v>
      </c>
      <c r="D149" s="3">
        <f>100*DataTransformed!C144</f>
        <v>1.4403873614757146</v>
      </c>
      <c r="E149" s="3">
        <f>100*DataTransformed!M144</f>
        <v>-6.4291767414268008</v>
      </c>
      <c r="F149" s="3">
        <f>100*DataTransformed!D144</f>
        <v>1.9415445987249313</v>
      </c>
      <c r="G149" s="3">
        <f>100*DataTransformed!N144</f>
        <v>1.6580503509441513</v>
      </c>
      <c r="H149" s="3">
        <f>100*DataTransformed!E144</f>
        <v>3.4762010800633902</v>
      </c>
      <c r="I149" s="3">
        <f>100*DataTransformed!O144</f>
        <v>1.7767644722493259</v>
      </c>
      <c r="J149" s="3">
        <f>100*DataTransformed!F144</f>
        <v>0.28050670033046288</v>
      </c>
      <c r="K149" s="3">
        <f>100*DataTransformed!P144</f>
        <v>1.9092184391627853</v>
      </c>
      <c r="L149" s="3">
        <f>100*DataTransformed!G144</f>
        <v>0.13605428171068468</v>
      </c>
      <c r="M149" s="3">
        <f>100*DataTransformed!Q144</f>
        <v>1.7661147842847669</v>
      </c>
      <c r="N149" s="3">
        <f>100*DataTransformed!H144</f>
        <v>4.921857007384034</v>
      </c>
      <c r="O149" s="3">
        <f>100*DataTransformed!R144</f>
        <v>1.7374898977990938</v>
      </c>
      <c r="P149" s="3">
        <f>100*DataTransformed!I144</f>
        <v>2.7410550103571296</v>
      </c>
      <c r="Q149" s="3">
        <f>100*DataTransformed!S144</f>
        <v>1.6868752082707772</v>
      </c>
      <c r="V149" s="2" t="str">
        <f t="shared" si="77"/>
        <v>Q2/1995</v>
      </c>
      <c r="W149" s="17">
        <f t="shared" si="79"/>
        <v>0.71526771332810257</v>
      </c>
      <c r="X149" s="17">
        <f t="shared" si="80"/>
        <v>0.99890645367855269</v>
      </c>
      <c r="Y149" s="17">
        <f t="shared" si="81"/>
        <v>0.99993348039161878</v>
      </c>
      <c r="Z149" s="17">
        <f t="shared" si="82"/>
        <v>0.99318511007399468</v>
      </c>
      <c r="AA149" s="17">
        <f t="shared" si="83"/>
        <v>0.99829006751318117</v>
      </c>
      <c r="AB149" s="17">
        <f t="shared" si="84"/>
        <v>0.99983731294994738</v>
      </c>
      <c r="AC149" s="17">
        <f t="shared" si="85"/>
        <v>0.99820895088214501</v>
      </c>
      <c r="AD149" s="18">
        <f t="shared" si="86"/>
        <v>0.71526771332810257</v>
      </c>
      <c r="AE149" s="18">
        <f t="shared" si="87"/>
        <v>0.70004153930219437</v>
      </c>
      <c r="AF149" s="18">
        <f t="shared" si="88"/>
        <v>0.71747319640132801</v>
      </c>
      <c r="AG149" s="18">
        <f t="shared" si="89"/>
        <v>0.71582385177653352</v>
      </c>
      <c r="AH149" s="18">
        <f t="shared" si="90"/>
        <v>0.71590050693108176</v>
      </c>
      <c r="AI149" s="18">
        <f t="shared" si="91"/>
        <v>0.71633378843992512</v>
      </c>
      <c r="AJ149" s="18">
        <f t="shared" si="92"/>
        <v>0.71510456168472258</v>
      </c>
      <c r="AK149" s="19">
        <f t="shared" si="93"/>
        <v>0.99890645367855269</v>
      </c>
      <c r="AL149" s="19">
        <f t="shared" si="94"/>
        <v>0.70004153930219437</v>
      </c>
      <c r="AM149" s="19">
        <f t="shared" si="95"/>
        <v>0.99875972222812048</v>
      </c>
      <c r="AN149" s="19">
        <f t="shared" si="96"/>
        <v>0.99235694987776069</v>
      </c>
      <c r="AO149" s="19">
        <f t="shared" si="97"/>
        <v>0.99813052456139872</v>
      </c>
      <c r="AP149" s="19">
        <f t="shared" si="98"/>
        <v>0.99887425704655852</v>
      </c>
      <c r="AQ149" s="19">
        <f t="shared" si="99"/>
        <v>0.997132578606574</v>
      </c>
      <c r="AR149" s="20">
        <f t="shared" si="100"/>
        <v>0.99993348039161878</v>
      </c>
      <c r="AS149" s="20">
        <f t="shared" si="101"/>
        <v>0.71747319640132801</v>
      </c>
      <c r="AT149" s="20">
        <f t="shared" si="102"/>
        <v>0.99875972222812048</v>
      </c>
      <c r="AU149" s="20">
        <f t="shared" si="103"/>
        <v>0.99294469390315843</v>
      </c>
      <c r="AV149" s="20">
        <f t="shared" si="104"/>
        <v>0.99851095453228245</v>
      </c>
      <c r="AW149" s="20">
        <f t="shared" si="105"/>
        <v>0.99977421086904694</v>
      </c>
      <c r="AX149" s="20">
        <f t="shared" si="106"/>
        <v>0.99811681376046724</v>
      </c>
      <c r="AY149" s="16">
        <f t="shared" si="107"/>
        <v>0.99318511007399468</v>
      </c>
      <c r="AZ149" s="16">
        <f t="shared" si="108"/>
        <v>0.71582385177653352</v>
      </c>
      <c r="BA149" s="16">
        <f t="shared" si="109"/>
        <v>0.99235694987776069</v>
      </c>
      <c r="BB149" s="16">
        <f t="shared" si="110"/>
        <v>0.99294469390315843</v>
      </c>
      <c r="BC149" s="16">
        <f t="shared" si="111"/>
        <v>0.99122457859859414</v>
      </c>
      <c r="BD149" s="16">
        <f t="shared" si="112"/>
        <v>0.99338084949799188</v>
      </c>
      <c r="BE149" s="16">
        <f t="shared" si="113"/>
        <v>0.99277537196506671</v>
      </c>
      <c r="BF149" s="13">
        <f t="shared" si="114"/>
        <v>0.99829006751318117</v>
      </c>
      <c r="BG149" s="13">
        <f t="shared" si="115"/>
        <v>0.71590050693108176</v>
      </c>
      <c r="BH149" s="13">
        <f t="shared" si="116"/>
        <v>0.99813052456139872</v>
      </c>
      <c r="BI149" s="13">
        <f t="shared" si="117"/>
        <v>0.99851095453228245</v>
      </c>
      <c r="BJ149" s="13">
        <f t="shared" si="118"/>
        <v>0.99122457859859414</v>
      </c>
      <c r="BK149" s="13">
        <f t="shared" si="119"/>
        <v>0.99831855737860409</v>
      </c>
      <c r="BL149" s="13">
        <f t="shared" si="120"/>
        <v>0.99622107748538447</v>
      </c>
      <c r="BM149" s="21">
        <f t="shared" si="121"/>
        <v>0.99983731294994738</v>
      </c>
      <c r="BN149" s="21">
        <f t="shared" si="122"/>
        <v>0.71633378843992512</v>
      </c>
      <c r="BO149" s="21">
        <f t="shared" si="123"/>
        <v>0.99887425704655852</v>
      </c>
      <c r="BP149" s="21">
        <f t="shared" si="124"/>
        <v>0.99977421086904694</v>
      </c>
      <c r="BQ149" s="21">
        <f t="shared" si="125"/>
        <v>0.99338084949799188</v>
      </c>
      <c r="BR149" s="21">
        <f t="shared" si="126"/>
        <v>0.99831855737860409</v>
      </c>
      <c r="BS149" s="21">
        <f t="shared" si="127"/>
        <v>0.99801179713668198</v>
      </c>
      <c r="BT149" s="22">
        <f t="shared" si="128"/>
        <v>0.99820895088214501</v>
      </c>
      <c r="BU149" s="22">
        <f t="shared" si="129"/>
        <v>0.71510456168472258</v>
      </c>
      <c r="BV149" s="22">
        <f t="shared" si="130"/>
        <v>0.997132578606574</v>
      </c>
      <c r="BW149" s="22">
        <f t="shared" si="131"/>
        <v>0.99811681376046724</v>
      </c>
      <c r="BX149" s="22">
        <f t="shared" si="132"/>
        <v>0.99277537196506671</v>
      </c>
      <c r="BY149" s="22">
        <f t="shared" si="133"/>
        <v>0.99622107748538447</v>
      </c>
      <c r="BZ149" s="22">
        <f t="shared" si="134"/>
        <v>0.99801179713668198</v>
      </c>
      <c r="CC149" s="2" t="str">
        <f t="shared" si="78"/>
        <v>Q2/1995</v>
      </c>
      <c r="CD149" s="3">
        <f t="shared" si="138"/>
        <v>0.99318511007399468</v>
      </c>
      <c r="CE149" s="3">
        <f t="shared" si="139"/>
        <v>0.99829006751318117</v>
      </c>
      <c r="CF149" s="3">
        <f t="shared" si="140"/>
        <v>0.99983731294994738</v>
      </c>
      <c r="CG149" s="3">
        <f t="shared" si="141"/>
        <v>0.78591104195064454</v>
      </c>
      <c r="CH149" s="3">
        <f t="shared" si="142"/>
        <v>0.99667682804597924</v>
      </c>
      <c r="CI149" s="3">
        <f t="shared" si="143"/>
        <v>0.9984628552438628</v>
      </c>
      <c r="CJ149" s="2">
        <v>0</v>
      </c>
      <c r="CL149" s="3" t="e">
        <v>#N/A</v>
      </c>
      <c r="CM149" s="3" t="e">
        <v>#N/A</v>
      </c>
      <c r="CN149" s="3" t="e">
        <v>#N/A</v>
      </c>
      <c r="CR149" s="2" t="str">
        <f t="shared" si="135"/>
        <v>Q2/1995</v>
      </c>
      <c r="CS149" s="3">
        <f t="shared" si="136"/>
        <v>0.99812346514503869</v>
      </c>
      <c r="CT149" s="3">
        <f t="shared" si="137"/>
        <v>0.99328074710533976</v>
      </c>
    </row>
    <row r="150" spans="1:98" x14ac:dyDescent="0.25">
      <c r="A150" s="2" t="str">
        <f>'Real GDP'!A149</f>
        <v>Q3/1995</v>
      </c>
      <c r="B150" s="3">
        <f>100*DataTransformed!B145</f>
        <v>3.4096346437110014</v>
      </c>
      <c r="C150" s="3">
        <f>100*DataTransformed!L145</f>
        <v>1.8993055293723415</v>
      </c>
      <c r="D150" s="3">
        <f>100*DataTransformed!C145</f>
        <v>3.9102110207657859</v>
      </c>
      <c r="E150" s="3">
        <f>100*DataTransformed!M145</f>
        <v>-1.295245017068325</v>
      </c>
      <c r="F150" s="3">
        <f>100*DataTransformed!D145</f>
        <v>0.4980820918810025</v>
      </c>
      <c r="G150" s="3">
        <f>100*DataTransformed!N145</f>
        <v>1.324376254029147</v>
      </c>
      <c r="H150" s="3">
        <f>100*DataTransformed!E145</f>
        <v>1.3436909359327842</v>
      </c>
      <c r="I150" s="3">
        <f>100*DataTransformed!O145</f>
        <v>1.9837924126044015</v>
      </c>
      <c r="J150" s="3">
        <f>100*DataTransformed!F145</f>
        <v>1.7752791750460517</v>
      </c>
      <c r="K150" s="3">
        <f>100*DataTransformed!P145</f>
        <v>2.05017112165784</v>
      </c>
      <c r="L150" s="3">
        <f>100*DataTransformed!G145</f>
        <v>0.52241121492961895</v>
      </c>
      <c r="M150" s="3">
        <f>100*DataTransformed!Q145</f>
        <v>1.8627290249387585</v>
      </c>
      <c r="N150" s="3">
        <f>100*DataTransformed!H145</f>
        <v>4.4297995756068076</v>
      </c>
      <c r="O150" s="3">
        <f>100*DataTransformed!R145</f>
        <v>1.8817914600912644</v>
      </c>
      <c r="P150" s="3">
        <f>100*DataTransformed!I145</f>
        <v>1.8986366695649792</v>
      </c>
      <c r="Q150" s="3">
        <f>100*DataTransformed!S145</f>
        <v>1.9119195046219062</v>
      </c>
      <c r="V150" s="2" t="str">
        <f t="shared" si="77"/>
        <v>Q3/1995</v>
      </c>
      <c r="W150" s="17">
        <f t="shared" si="79"/>
        <v>0.69985918503693278</v>
      </c>
      <c r="X150" s="17">
        <f t="shared" si="80"/>
        <v>0.99797938434507405</v>
      </c>
      <c r="Y150" s="17">
        <f t="shared" si="81"/>
        <v>0.99991296204622382</v>
      </c>
      <c r="Z150" s="17">
        <f t="shared" si="82"/>
        <v>0.99216760037919061</v>
      </c>
      <c r="AA150" s="17">
        <f t="shared" si="83"/>
        <v>0.99805030868198807</v>
      </c>
      <c r="AB150" s="17">
        <f t="shared" si="84"/>
        <v>0.99981667398315943</v>
      </c>
      <c r="AC150" s="17">
        <f t="shared" si="85"/>
        <v>0.99798497629770744</v>
      </c>
      <c r="AD150" s="18">
        <f t="shared" si="86"/>
        <v>0.69985918503693278</v>
      </c>
      <c r="AE150" s="18">
        <f t="shared" si="87"/>
        <v>0.68603854976316903</v>
      </c>
      <c r="AF150" s="18">
        <f t="shared" si="88"/>
        <v>0.70187822207506689</v>
      </c>
      <c r="AG150" s="18">
        <f t="shared" si="89"/>
        <v>0.69952974297057324</v>
      </c>
      <c r="AH150" s="18">
        <f t="shared" si="90"/>
        <v>0.70091774499768433</v>
      </c>
      <c r="AI150" s="18">
        <f t="shared" si="91"/>
        <v>0.7010334247474479</v>
      </c>
      <c r="AJ150" s="18">
        <f t="shared" si="92"/>
        <v>0.69988357206889273</v>
      </c>
      <c r="AK150" s="19">
        <f t="shared" si="93"/>
        <v>0.99797938434507405</v>
      </c>
      <c r="AL150" s="19">
        <f t="shared" si="94"/>
        <v>0.68603854976316903</v>
      </c>
      <c r="AM150" s="19">
        <f t="shared" si="95"/>
        <v>0.99758356431391582</v>
      </c>
      <c r="AN150" s="19">
        <f t="shared" si="96"/>
        <v>0.98998488830004894</v>
      </c>
      <c r="AO150" s="19">
        <f t="shared" si="97"/>
        <v>0.99733196511088318</v>
      </c>
      <c r="AP150" s="19">
        <f t="shared" si="98"/>
        <v>0.99797787297177554</v>
      </c>
      <c r="AQ150" s="19">
        <f t="shared" si="99"/>
        <v>0.99599513315661226</v>
      </c>
      <c r="AR150" s="20">
        <f t="shared" si="100"/>
        <v>0.99991296204622382</v>
      </c>
      <c r="AS150" s="20">
        <f t="shared" si="101"/>
        <v>0.70187822207506689</v>
      </c>
      <c r="AT150" s="20">
        <f t="shared" si="102"/>
        <v>0.99758356431391582</v>
      </c>
      <c r="AU150" s="20">
        <f t="shared" si="103"/>
        <v>0.99192679264422556</v>
      </c>
      <c r="AV150" s="20">
        <f t="shared" si="104"/>
        <v>0.99826372790072782</v>
      </c>
      <c r="AW150" s="20">
        <f t="shared" si="105"/>
        <v>0.99973365935141378</v>
      </c>
      <c r="AX150" s="20">
        <f t="shared" si="106"/>
        <v>0.99784610414056696</v>
      </c>
      <c r="AY150" s="16">
        <f t="shared" si="107"/>
        <v>0.99216760037919061</v>
      </c>
      <c r="AZ150" s="16">
        <f t="shared" si="108"/>
        <v>0.69952974297057324</v>
      </c>
      <c r="BA150" s="16">
        <f t="shared" si="109"/>
        <v>0.98998488830004894</v>
      </c>
      <c r="BB150" s="16">
        <f t="shared" si="110"/>
        <v>0.99192679264422556</v>
      </c>
      <c r="BC150" s="16">
        <f t="shared" si="111"/>
        <v>0.98988355645217041</v>
      </c>
      <c r="BD150" s="16">
        <f t="shared" si="112"/>
        <v>0.9923953136644128</v>
      </c>
      <c r="BE150" s="16">
        <f t="shared" si="113"/>
        <v>0.99167176454580797</v>
      </c>
      <c r="BF150" s="13">
        <f t="shared" si="114"/>
        <v>0.99805030868198807</v>
      </c>
      <c r="BG150" s="13">
        <f t="shared" si="115"/>
        <v>0.70091774499768433</v>
      </c>
      <c r="BH150" s="13">
        <f t="shared" si="116"/>
        <v>0.99733196511088318</v>
      </c>
      <c r="BI150" s="13">
        <f t="shared" si="117"/>
        <v>0.99826372790072782</v>
      </c>
      <c r="BJ150" s="13">
        <f t="shared" si="118"/>
        <v>0.98988355645217041</v>
      </c>
      <c r="BK150" s="13">
        <f t="shared" si="119"/>
        <v>0.99808368989425988</v>
      </c>
      <c r="BL150" s="13">
        <f t="shared" si="120"/>
        <v>0.99574437082875522</v>
      </c>
      <c r="BM150" s="21">
        <f t="shared" si="121"/>
        <v>0.99981667398315943</v>
      </c>
      <c r="BN150" s="21">
        <f t="shared" si="122"/>
        <v>0.7010334247474479</v>
      </c>
      <c r="BO150" s="21">
        <f t="shared" si="123"/>
        <v>0.99797787297177554</v>
      </c>
      <c r="BP150" s="21">
        <f t="shared" si="124"/>
        <v>0.99973365935141378</v>
      </c>
      <c r="BQ150" s="21">
        <f t="shared" si="125"/>
        <v>0.9923953136644128</v>
      </c>
      <c r="BR150" s="21">
        <f t="shared" si="126"/>
        <v>0.99808368989425988</v>
      </c>
      <c r="BS150" s="21">
        <f t="shared" si="127"/>
        <v>0.99777632301559771</v>
      </c>
      <c r="BT150" s="22">
        <f t="shared" si="128"/>
        <v>0.99798497629770744</v>
      </c>
      <c r="BU150" s="22">
        <f t="shared" si="129"/>
        <v>0.69988357206889273</v>
      </c>
      <c r="BV150" s="22">
        <f t="shared" si="130"/>
        <v>0.99599513315661226</v>
      </c>
      <c r="BW150" s="22">
        <f t="shared" si="131"/>
        <v>0.99784610414056696</v>
      </c>
      <c r="BX150" s="22">
        <f t="shared" si="132"/>
        <v>0.99167176454580797</v>
      </c>
      <c r="BY150" s="22">
        <f t="shared" si="133"/>
        <v>0.99574437082875522</v>
      </c>
      <c r="BZ150" s="22">
        <f t="shared" si="134"/>
        <v>0.99777632301559771</v>
      </c>
      <c r="CC150" s="2" t="str">
        <f t="shared" si="78"/>
        <v>Q3/1995</v>
      </c>
      <c r="CD150" s="3">
        <f t="shared" si="138"/>
        <v>0.99216760037919061</v>
      </c>
      <c r="CE150" s="3">
        <f t="shared" si="139"/>
        <v>0.99798497629770744</v>
      </c>
      <c r="CF150" s="3">
        <f t="shared" si="140"/>
        <v>0.99981667398315943</v>
      </c>
      <c r="CG150" s="3">
        <f t="shared" si="141"/>
        <v>0.77387955566934274</v>
      </c>
      <c r="CH150" s="3">
        <f t="shared" si="142"/>
        <v>0.99586975199268379</v>
      </c>
      <c r="CI150" s="3">
        <f t="shared" si="143"/>
        <v>0.99798357830954909</v>
      </c>
      <c r="CJ150" s="2">
        <v>0</v>
      </c>
      <c r="CL150" s="3" t="e">
        <v>#N/A</v>
      </c>
      <c r="CM150" s="3" t="e">
        <v>#N/A</v>
      </c>
      <c r="CN150" s="3" t="e">
        <v>#N/A</v>
      </c>
      <c r="CR150" s="2" t="str">
        <f t="shared" si="135"/>
        <v>Q3/1995</v>
      </c>
      <c r="CS150" s="3">
        <f t="shared" si="136"/>
        <v>0.99769093678729581</v>
      </c>
      <c r="CT150" s="3">
        <f t="shared" si="137"/>
        <v>0.99185456007297268</v>
      </c>
    </row>
    <row r="151" spans="1:98" x14ac:dyDescent="0.25">
      <c r="A151" s="2" t="str">
        <f>'Real GDP'!A150</f>
        <v>Q4/1995</v>
      </c>
      <c r="B151" s="3">
        <f>100*DataTransformed!B146</f>
        <v>2.829634858929353</v>
      </c>
      <c r="C151" s="3">
        <f>100*DataTransformed!L146</f>
        <v>1.9665973042965135</v>
      </c>
      <c r="D151" s="3">
        <f>100*DataTransformed!C146</f>
        <v>1.1253372324947719</v>
      </c>
      <c r="E151" s="3">
        <f>100*DataTransformed!M146</f>
        <v>3.5254348346445141</v>
      </c>
      <c r="F151" s="3">
        <f>100*DataTransformed!D146</f>
        <v>0.18510269160429971</v>
      </c>
      <c r="G151" s="3">
        <f>100*DataTransformed!N146</f>
        <v>1.024185893536611</v>
      </c>
      <c r="H151" s="3">
        <f>100*DataTransformed!E146</f>
        <v>-0.19166071744400881</v>
      </c>
      <c r="I151" s="3">
        <f>100*DataTransformed!O146</f>
        <v>2.1148519572239621</v>
      </c>
      <c r="J151" s="3">
        <f>100*DataTransformed!F146</f>
        <v>3.2989695731384217</v>
      </c>
      <c r="K151" s="3">
        <f>100*DataTransformed!P146</f>
        <v>2.3420643197297863</v>
      </c>
      <c r="L151" s="3">
        <f>100*DataTransformed!G146</f>
        <v>1.6185220791427923</v>
      </c>
      <c r="M151" s="3">
        <f>100*DataTransformed!Q146</f>
        <v>1.9628991532684381</v>
      </c>
      <c r="N151" s="3">
        <f>100*DataTransformed!H146</f>
        <v>0.9554620118969126</v>
      </c>
      <c r="O151" s="3">
        <f>100*DataTransformed!R146</f>
        <v>1.9625469738070223</v>
      </c>
      <c r="P151" s="3">
        <f>100*DataTransformed!I146</f>
        <v>2.8077345604618387</v>
      </c>
      <c r="Q151" s="3">
        <f>100*DataTransformed!S146</f>
        <v>2.1314936056082701</v>
      </c>
      <c r="V151" s="2" t="str">
        <f t="shared" si="77"/>
        <v>Q4/1995</v>
      </c>
      <c r="W151" s="17">
        <f t="shared" si="79"/>
        <v>0.64968031969698348</v>
      </c>
      <c r="X151" s="17">
        <f t="shared" si="80"/>
        <v>0.99477929269248322</v>
      </c>
      <c r="Y151" s="17">
        <f t="shared" si="81"/>
        <v>0.99981830464344557</v>
      </c>
      <c r="Z151" s="17">
        <f t="shared" si="82"/>
        <v>0.98925770908044597</v>
      </c>
      <c r="AA151" s="17">
        <f t="shared" si="83"/>
        <v>0.99740202798972821</v>
      </c>
      <c r="AB151" s="17">
        <f t="shared" si="84"/>
        <v>0.99975504790578096</v>
      </c>
      <c r="AC151" s="17">
        <f t="shared" si="85"/>
        <v>0.99727388298471353</v>
      </c>
      <c r="AD151" s="18">
        <f t="shared" si="86"/>
        <v>0.64968031969698348</v>
      </c>
      <c r="AE151" s="18">
        <f t="shared" si="87"/>
        <v>0.62360593555772081</v>
      </c>
      <c r="AF151" s="18">
        <f t="shared" si="88"/>
        <v>0.65324096182263658</v>
      </c>
      <c r="AG151" s="18">
        <f t="shared" si="89"/>
        <v>0.65127167040858869</v>
      </c>
      <c r="AH151" s="18">
        <f t="shared" si="90"/>
        <v>0.6502878251694052</v>
      </c>
      <c r="AI151" s="18">
        <f t="shared" si="91"/>
        <v>0.65103909071057753</v>
      </c>
      <c r="AJ151" s="18">
        <f t="shared" si="92"/>
        <v>0.65042332740409148</v>
      </c>
      <c r="AK151" s="19">
        <f t="shared" si="93"/>
        <v>0.99477929269248322</v>
      </c>
      <c r="AL151" s="19">
        <f t="shared" si="94"/>
        <v>0.62360593555772081</v>
      </c>
      <c r="AM151" s="19">
        <f t="shared" si="95"/>
        <v>0.99336833145017156</v>
      </c>
      <c r="AN151" s="19">
        <f t="shared" si="96"/>
        <v>0.98137692392002784</v>
      </c>
      <c r="AO151" s="19">
        <f t="shared" si="97"/>
        <v>0.9941128001321855</v>
      </c>
      <c r="AP151" s="19">
        <f t="shared" si="98"/>
        <v>0.99474174275107641</v>
      </c>
      <c r="AQ151" s="19">
        <f t="shared" si="99"/>
        <v>0.99111801156450741</v>
      </c>
      <c r="AR151" s="20">
        <f t="shared" si="100"/>
        <v>0.99981830464344557</v>
      </c>
      <c r="AS151" s="20">
        <f t="shared" si="101"/>
        <v>0.65324096182263658</v>
      </c>
      <c r="AT151" s="20">
        <f t="shared" si="102"/>
        <v>0.99336833145017156</v>
      </c>
      <c r="AU151" s="20">
        <f t="shared" si="103"/>
        <v>0.98922652776415854</v>
      </c>
      <c r="AV151" s="20">
        <f t="shared" si="104"/>
        <v>0.99758289821238721</v>
      </c>
      <c r="AW151" s="20">
        <f t="shared" si="105"/>
        <v>0.99958059308153202</v>
      </c>
      <c r="AX151" s="20">
        <f t="shared" si="106"/>
        <v>0.99715943655897965</v>
      </c>
      <c r="AY151" s="16">
        <f t="shared" si="107"/>
        <v>0.98925770908044597</v>
      </c>
      <c r="AZ151" s="16">
        <f t="shared" si="108"/>
        <v>0.65127167040858869</v>
      </c>
      <c r="BA151" s="16">
        <f t="shared" si="109"/>
        <v>0.98137692392002784</v>
      </c>
      <c r="BB151" s="16">
        <f t="shared" si="110"/>
        <v>0.98922652776415854</v>
      </c>
      <c r="BC151" s="16">
        <f t="shared" si="111"/>
        <v>0.98598533902714935</v>
      </c>
      <c r="BD151" s="16">
        <f t="shared" si="112"/>
        <v>0.98952986845059221</v>
      </c>
      <c r="BE151" s="16">
        <f t="shared" si="113"/>
        <v>0.98877100772711501</v>
      </c>
      <c r="BF151" s="13">
        <f t="shared" si="114"/>
        <v>0.99740202798972821</v>
      </c>
      <c r="BG151" s="13">
        <f t="shared" si="115"/>
        <v>0.6502878251694052</v>
      </c>
      <c r="BH151" s="13">
        <f t="shared" si="116"/>
        <v>0.9941128001321855</v>
      </c>
      <c r="BI151" s="13">
        <f t="shared" si="117"/>
        <v>0.99758289821238721</v>
      </c>
      <c r="BJ151" s="13">
        <f t="shared" si="118"/>
        <v>0.98598533902714935</v>
      </c>
      <c r="BK151" s="13">
        <f t="shared" si="119"/>
        <v>0.9974340192836525</v>
      </c>
      <c r="BL151" s="13">
        <f t="shared" si="120"/>
        <v>0.99417941084863604</v>
      </c>
      <c r="BM151" s="21">
        <f t="shared" si="121"/>
        <v>0.99975504790578096</v>
      </c>
      <c r="BN151" s="21">
        <f t="shared" si="122"/>
        <v>0.65103909071057753</v>
      </c>
      <c r="BO151" s="21">
        <f t="shared" si="123"/>
        <v>0.99474174275107641</v>
      </c>
      <c r="BP151" s="21">
        <f t="shared" si="124"/>
        <v>0.99958059308153202</v>
      </c>
      <c r="BQ151" s="21">
        <f t="shared" si="125"/>
        <v>0.98952986845059221</v>
      </c>
      <c r="BR151" s="21">
        <f t="shared" si="126"/>
        <v>0.9974340192836525</v>
      </c>
      <c r="BS151" s="21">
        <f t="shared" si="127"/>
        <v>0.99697642823735799</v>
      </c>
      <c r="BT151" s="22">
        <f t="shared" si="128"/>
        <v>0.99727388298471353</v>
      </c>
      <c r="BU151" s="22">
        <f t="shared" si="129"/>
        <v>0.65042332740409148</v>
      </c>
      <c r="BV151" s="22">
        <f t="shared" si="130"/>
        <v>0.99111801156450741</v>
      </c>
      <c r="BW151" s="22">
        <f t="shared" si="131"/>
        <v>0.99715943655897965</v>
      </c>
      <c r="BX151" s="22">
        <f t="shared" si="132"/>
        <v>0.98877100772711501</v>
      </c>
      <c r="BY151" s="22">
        <f t="shared" si="133"/>
        <v>0.99417941084863604</v>
      </c>
      <c r="BZ151" s="22">
        <f t="shared" si="134"/>
        <v>0.99697642823735799</v>
      </c>
      <c r="CC151" s="2" t="str">
        <f t="shared" si="78"/>
        <v>Q4/1995</v>
      </c>
      <c r="CD151" s="3">
        <f t="shared" si="138"/>
        <v>0.98925770908044597</v>
      </c>
      <c r="CE151" s="3">
        <f t="shared" si="139"/>
        <v>0.99727388298471353</v>
      </c>
      <c r="CF151" s="3">
        <f t="shared" si="140"/>
        <v>0.99975504790578096</v>
      </c>
      <c r="CG151" s="3">
        <f t="shared" si="141"/>
        <v>0.73527495234698437</v>
      </c>
      <c r="CH151" s="3">
        <f t="shared" si="142"/>
        <v>0.99224317150733943</v>
      </c>
      <c r="CI151" s="3">
        <f t="shared" si="143"/>
        <v>0.99724527137828001</v>
      </c>
      <c r="CJ151" s="2">
        <v>0</v>
      </c>
      <c r="CL151" s="3" t="e">
        <v>#N/A</v>
      </c>
      <c r="CM151" s="3" t="e">
        <v>#N/A</v>
      </c>
      <c r="CN151" s="3" t="e">
        <v>#N/A</v>
      </c>
      <c r="CR151" s="2" t="str">
        <f t="shared" si="135"/>
        <v>Q4/1995</v>
      </c>
      <c r="CS151" s="3">
        <f t="shared" si="136"/>
        <v>0.99642279567090442</v>
      </c>
      <c r="CT151" s="3">
        <f t="shared" si="137"/>
        <v>0.98769934533482162</v>
      </c>
    </row>
    <row r="152" spans="1:98" x14ac:dyDescent="0.25">
      <c r="A152" s="2" t="str">
        <f>'Real GDP'!A151</f>
        <v>Q1/1996</v>
      </c>
      <c r="B152" s="3">
        <f>100*DataTransformed!B147</f>
        <v>2.6154396926990842</v>
      </c>
      <c r="C152" s="3">
        <f>100*DataTransformed!L147</f>
        <v>2.1589828573002734</v>
      </c>
      <c r="D152" s="3">
        <f>100*DataTransformed!C147</f>
        <v>3.5906849610462643</v>
      </c>
      <c r="E152" s="3">
        <f>100*DataTransformed!M147</f>
        <v>8.1277403324126141</v>
      </c>
      <c r="F152" s="3">
        <f>100*DataTransformed!D147</f>
        <v>2.6729193563987508</v>
      </c>
      <c r="G152" s="3">
        <f>100*DataTransformed!N147</f>
        <v>2.3012222191940879</v>
      </c>
      <c r="H152" s="3">
        <f>100*DataTransformed!E147</f>
        <v>-4.0223022700299538</v>
      </c>
      <c r="I152" s="3">
        <f>100*DataTransformed!O147</f>
        <v>2.3727491919462551</v>
      </c>
      <c r="J152" s="3">
        <f>100*DataTransformed!F147</f>
        <v>1.7298461327619918</v>
      </c>
      <c r="K152" s="3">
        <f>100*DataTransformed!P147</f>
        <v>2.2267657943952912</v>
      </c>
      <c r="L152" s="3">
        <f>100*DataTransformed!G147</f>
        <v>0.24853806374807164</v>
      </c>
      <c r="M152" s="3">
        <f>100*DataTransformed!Q147</f>
        <v>2.1091267410859871</v>
      </c>
      <c r="N152" s="3">
        <f>100*DataTransformed!H147</f>
        <v>3.730253494349256</v>
      </c>
      <c r="O152" s="3">
        <f>100*DataTransformed!R147</f>
        <v>2.1984001181021284</v>
      </c>
      <c r="P152" s="3">
        <f>100*DataTransformed!I147</f>
        <v>2.5731852632947749</v>
      </c>
      <c r="Q152" s="3">
        <f>100*DataTransformed!S147</f>
        <v>2.3725587863431485</v>
      </c>
      <c r="V152" s="2" t="str">
        <f t="shared" si="77"/>
        <v>Q1/1996</v>
      </c>
      <c r="W152" s="17">
        <f t="shared" si="79"/>
        <v>0.56592637903554821</v>
      </c>
      <c r="X152" s="17">
        <f t="shared" si="80"/>
        <v>0.99281780535089859</v>
      </c>
      <c r="Y152" s="17">
        <f t="shared" si="81"/>
        <v>0.99958057360221186</v>
      </c>
      <c r="Z152" s="17">
        <f t="shared" si="82"/>
        <v>0.98526811252389535</v>
      </c>
      <c r="AA152" s="17">
        <f t="shared" si="83"/>
        <v>0.99709128386778056</v>
      </c>
      <c r="AB152" s="17">
        <f t="shared" si="84"/>
        <v>0.99965373968371052</v>
      </c>
      <c r="AC152" s="17">
        <f t="shared" si="85"/>
        <v>0.9961780453433402</v>
      </c>
      <c r="AD152" s="18">
        <f t="shared" si="86"/>
        <v>0.56592637903554821</v>
      </c>
      <c r="AE152" s="18">
        <f t="shared" si="87"/>
        <v>0.53875298307688835</v>
      </c>
      <c r="AF152" s="18">
        <f t="shared" si="88"/>
        <v>0.57507108118069838</v>
      </c>
      <c r="AG152" s="18">
        <f t="shared" si="89"/>
        <v>0.56983609714768835</v>
      </c>
      <c r="AH152" s="18">
        <f t="shared" si="90"/>
        <v>0.56368180704724602</v>
      </c>
      <c r="AI152" s="18">
        <f t="shared" si="91"/>
        <v>0.56864491081191826</v>
      </c>
      <c r="AJ152" s="18">
        <f t="shared" si="92"/>
        <v>0.57133057696900413</v>
      </c>
      <c r="AK152" s="19">
        <f t="shared" si="93"/>
        <v>0.99281780535089859</v>
      </c>
      <c r="AL152" s="19">
        <f t="shared" si="94"/>
        <v>0.53875298307688835</v>
      </c>
      <c r="AM152" s="19">
        <f t="shared" si="95"/>
        <v>0.99097545469681492</v>
      </c>
      <c r="AN152" s="19">
        <f t="shared" si="96"/>
        <v>0.97458529795446802</v>
      </c>
      <c r="AO152" s="19">
        <f t="shared" si="97"/>
        <v>0.99198349258344409</v>
      </c>
      <c r="AP152" s="19">
        <f t="shared" si="98"/>
        <v>0.99281989708923823</v>
      </c>
      <c r="AQ152" s="19">
        <f t="shared" si="99"/>
        <v>0.98790265613521577</v>
      </c>
      <c r="AR152" s="20">
        <f t="shared" si="100"/>
        <v>0.99958057360221186</v>
      </c>
      <c r="AS152" s="20">
        <f t="shared" si="101"/>
        <v>0.57507108118069838</v>
      </c>
      <c r="AT152" s="20">
        <f t="shared" si="102"/>
        <v>0.99097545469681492</v>
      </c>
      <c r="AU152" s="20">
        <f t="shared" si="103"/>
        <v>0.98519134501808359</v>
      </c>
      <c r="AV152" s="20">
        <f t="shared" si="104"/>
        <v>0.99682830399830658</v>
      </c>
      <c r="AW152" s="20">
        <f t="shared" si="105"/>
        <v>0.99932077210398096</v>
      </c>
      <c r="AX152" s="20">
        <f t="shared" si="106"/>
        <v>0.99614390604966596</v>
      </c>
      <c r="AY152" s="16">
        <f t="shared" si="107"/>
        <v>0.98526811252389535</v>
      </c>
      <c r="AZ152" s="16">
        <f t="shared" si="108"/>
        <v>0.56983609714768835</v>
      </c>
      <c r="BA152" s="16">
        <f t="shared" si="109"/>
        <v>0.97458529795446802</v>
      </c>
      <c r="BB152" s="16">
        <f t="shared" si="110"/>
        <v>0.98519134501808359</v>
      </c>
      <c r="BC152" s="16">
        <f t="shared" si="111"/>
        <v>0.98130595875993754</v>
      </c>
      <c r="BD152" s="16">
        <f t="shared" si="112"/>
        <v>0.9856636108699578</v>
      </c>
      <c r="BE152" s="16">
        <f t="shared" si="113"/>
        <v>0.98462986598194879</v>
      </c>
      <c r="BF152" s="13">
        <f t="shared" si="114"/>
        <v>0.99709128386778056</v>
      </c>
      <c r="BG152" s="13">
        <f t="shared" si="115"/>
        <v>0.56368180704724602</v>
      </c>
      <c r="BH152" s="13">
        <f t="shared" si="116"/>
        <v>0.99198349258344409</v>
      </c>
      <c r="BI152" s="13">
        <f t="shared" si="117"/>
        <v>0.99682830399830658</v>
      </c>
      <c r="BJ152" s="13">
        <f t="shared" si="118"/>
        <v>0.98130595875993754</v>
      </c>
      <c r="BK152" s="13">
        <f t="shared" si="119"/>
        <v>0.997073677180772</v>
      </c>
      <c r="BL152" s="13">
        <f t="shared" si="120"/>
        <v>0.99206017265835611</v>
      </c>
      <c r="BM152" s="21">
        <f t="shared" si="121"/>
        <v>0.99965373968371052</v>
      </c>
      <c r="BN152" s="21">
        <f t="shared" si="122"/>
        <v>0.56864491081191826</v>
      </c>
      <c r="BO152" s="21">
        <f t="shared" si="123"/>
        <v>0.99281989708923823</v>
      </c>
      <c r="BP152" s="21">
        <f t="shared" si="124"/>
        <v>0.99932077210398096</v>
      </c>
      <c r="BQ152" s="21">
        <f t="shared" si="125"/>
        <v>0.9856636108699578</v>
      </c>
      <c r="BR152" s="21">
        <f t="shared" si="126"/>
        <v>0.997073677180772</v>
      </c>
      <c r="BS152" s="21">
        <f t="shared" si="127"/>
        <v>0.99583128356129269</v>
      </c>
      <c r="BT152" s="22">
        <f t="shared" si="128"/>
        <v>0.9961780453433402</v>
      </c>
      <c r="BU152" s="22">
        <f t="shared" si="129"/>
        <v>0.57133057696900413</v>
      </c>
      <c r="BV152" s="22">
        <f t="shared" si="130"/>
        <v>0.98790265613521577</v>
      </c>
      <c r="BW152" s="22">
        <f t="shared" si="131"/>
        <v>0.99614390604966596</v>
      </c>
      <c r="BX152" s="22">
        <f t="shared" si="132"/>
        <v>0.98462986598194879</v>
      </c>
      <c r="BY152" s="22">
        <f t="shared" si="133"/>
        <v>0.99206017265835611</v>
      </c>
      <c r="BZ152" s="22">
        <f t="shared" si="134"/>
        <v>0.99583128356129269</v>
      </c>
      <c r="CC152" s="2" t="str">
        <f t="shared" si="78"/>
        <v>Q1/1996</v>
      </c>
      <c r="CD152" s="3">
        <f t="shared" si="138"/>
        <v>0.98526811252389535</v>
      </c>
      <c r="CE152" s="3">
        <f t="shared" si="139"/>
        <v>0.9961780453433402</v>
      </c>
      <c r="CF152" s="3">
        <f t="shared" si="140"/>
        <v>0.99958057360221186</v>
      </c>
      <c r="CG152" s="3">
        <f t="shared" si="141"/>
        <v>0.67494963537414077</v>
      </c>
      <c r="CH152" s="3">
        <f t="shared" si="142"/>
        <v>0.98943905541601529</v>
      </c>
      <c r="CI152" s="3">
        <f t="shared" si="143"/>
        <v>0.99616951051992164</v>
      </c>
      <c r="CJ152" s="2">
        <v>0</v>
      </c>
      <c r="CL152" s="3" t="e">
        <v>#N/A</v>
      </c>
      <c r="CM152" s="3" t="e">
        <v>#N/A</v>
      </c>
      <c r="CN152" s="3" t="e">
        <v>#N/A</v>
      </c>
      <c r="CR152" s="2" t="str">
        <f t="shared" si="135"/>
        <v>Q1/1996</v>
      </c>
      <c r="CS152" s="3">
        <f t="shared" si="136"/>
        <v>0.99486300021003393</v>
      </c>
      <c r="CT152" s="3">
        <f t="shared" si="137"/>
        <v>0.98324031605972517</v>
      </c>
    </row>
    <row r="153" spans="1:98" x14ac:dyDescent="0.25">
      <c r="A153" s="2" t="str">
        <f>'Real GDP'!A152</f>
        <v>Q2/1996</v>
      </c>
      <c r="B153" s="3">
        <f>100*DataTransformed!B148</f>
        <v>6.9237255634952533</v>
      </c>
      <c r="C153" s="3">
        <f>100*DataTransformed!L148</f>
        <v>1.5199532677240057</v>
      </c>
      <c r="D153" s="3">
        <f>100*DataTransformed!C148</f>
        <v>1.2715026749397396</v>
      </c>
      <c r="E153" s="3">
        <f>100*DataTransformed!M148</f>
        <v>6.4945476708729188</v>
      </c>
      <c r="F153" s="3">
        <f>100*DataTransformed!D148</f>
        <v>0.97020138977228498</v>
      </c>
      <c r="G153" s="3">
        <f>100*DataTransformed!N148</f>
        <v>2.3396346606666896</v>
      </c>
      <c r="H153" s="3">
        <f>100*DataTransformed!E148</f>
        <v>5.6724968086840022</v>
      </c>
      <c r="I153" s="3">
        <f>100*DataTransformed!O148</f>
        <v>1.2348721217765757</v>
      </c>
      <c r="J153" s="3">
        <f>100*DataTransformed!F148</f>
        <v>-2.089662917377666</v>
      </c>
      <c r="K153" s="3">
        <f>100*DataTransformed!P148</f>
        <v>1.486411017893019</v>
      </c>
      <c r="L153" s="3">
        <f>100*DataTransformed!G148</f>
        <v>2.7747012438823049</v>
      </c>
      <c r="M153" s="3">
        <f>100*DataTransformed!Q148</f>
        <v>1.5176823965227015</v>
      </c>
      <c r="N153" s="3">
        <f>100*DataTransformed!H148</f>
        <v>4.5107258956676333</v>
      </c>
      <c r="O153" s="3">
        <f>100*DataTransformed!R148</f>
        <v>1.5211448289477403</v>
      </c>
      <c r="P153" s="3">
        <f>100*DataTransformed!I148</f>
        <v>2.536915741846002</v>
      </c>
      <c r="Q153" s="3">
        <f>100*DataTransformed!S148</f>
        <v>1.7582514723336828</v>
      </c>
      <c r="V153" s="2" t="str">
        <f t="shared" si="77"/>
        <v>Q2/1996</v>
      </c>
      <c r="W153" s="17">
        <f t="shared" si="79"/>
        <v>0.50073430311266842</v>
      </c>
      <c r="X153" s="17">
        <f t="shared" si="80"/>
        <v>0.98803299267897593</v>
      </c>
      <c r="Y153" s="17">
        <f t="shared" si="81"/>
        <v>0.99908566521187692</v>
      </c>
      <c r="Z153" s="17">
        <f t="shared" si="82"/>
        <v>0.98284040674824991</v>
      </c>
      <c r="AA153" s="17">
        <f t="shared" si="83"/>
        <v>0.9971563315655777</v>
      </c>
      <c r="AB153" s="17">
        <f t="shared" si="84"/>
        <v>0.99959690042243565</v>
      </c>
      <c r="AC153" s="17">
        <f t="shared" si="85"/>
        <v>0.99579485419226077</v>
      </c>
      <c r="AD153" s="18">
        <f t="shared" si="86"/>
        <v>0.50073430311266842</v>
      </c>
      <c r="AE153" s="18">
        <f t="shared" si="87"/>
        <v>0.48929584407138693</v>
      </c>
      <c r="AF153" s="18">
        <f t="shared" si="88"/>
        <v>0.5033021596313596</v>
      </c>
      <c r="AG153" s="18">
        <f t="shared" si="89"/>
        <v>0.50521110691405136</v>
      </c>
      <c r="AH153" s="18">
        <f t="shared" si="90"/>
        <v>0.49756870195672698</v>
      </c>
      <c r="AI153" s="18">
        <f t="shared" si="91"/>
        <v>0.50393423529138714</v>
      </c>
      <c r="AJ153" s="18">
        <f t="shared" si="92"/>
        <v>0.5126556851023355</v>
      </c>
      <c r="AK153" s="19">
        <f t="shared" si="93"/>
        <v>0.98803299267897593</v>
      </c>
      <c r="AL153" s="19">
        <f t="shared" si="94"/>
        <v>0.48929584407138693</v>
      </c>
      <c r="AM153" s="19">
        <f t="shared" si="95"/>
        <v>0.98281477484564816</v>
      </c>
      <c r="AN153" s="19">
        <f t="shared" si="96"/>
        <v>0.96690665044049662</v>
      </c>
      <c r="AO153" s="19">
        <f t="shared" si="97"/>
        <v>0.98687764443350112</v>
      </c>
      <c r="AP153" s="19">
        <f t="shared" si="98"/>
        <v>0.98811420205138523</v>
      </c>
      <c r="AQ153" s="19">
        <f t="shared" si="99"/>
        <v>0.98496939306153741</v>
      </c>
      <c r="AR153" s="20">
        <f t="shared" si="100"/>
        <v>0.99908566521187692</v>
      </c>
      <c r="AS153" s="20">
        <f t="shared" si="101"/>
        <v>0.5033021596313596</v>
      </c>
      <c r="AT153" s="20">
        <f t="shared" si="102"/>
        <v>0.98281477484564816</v>
      </c>
      <c r="AU153" s="20">
        <f t="shared" si="103"/>
        <v>0.98251087147373894</v>
      </c>
      <c r="AV153" s="20">
        <f t="shared" si="104"/>
        <v>0.99632180415495875</v>
      </c>
      <c r="AW153" s="20">
        <f t="shared" si="105"/>
        <v>0.99874947782895895</v>
      </c>
      <c r="AX153" s="20">
        <f t="shared" si="106"/>
        <v>0.99489550261584536</v>
      </c>
      <c r="AY153" s="16">
        <f t="shared" si="107"/>
        <v>0.98284040674824991</v>
      </c>
      <c r="AZ153" s="16">
        <f t="shared" si="108"/>
        <v>0.50521110691405136</v>
      </c>
      <c r="BA153" s="16">
        <f t="shared" si="109"/>
        <v>0.96690665044049662</v>
      </c>
      <c r="BB153" s="16">
        <f t="shared" si="110"/>
        <v>0.98251087147373894</v>
      </c>
      <c r="BC153" s="16">
        <f t="shared" si="111"/>
        <v>0.97930378903106319</v>
      </c>
      <c r="BD153" s="16">
        <f t="shared" si="112"/>
        <v>0.98331147351061188</v>
      </c>
      <c r="BE153" s="16">
        <f t="shared" si="113"/>
        <v>0.98176233603310581</v>
      </c>
      <c r="BF153" s="13">
        <f t="shared" si="114"/>
        <v>0.9971563315655777</v>
      </c>
      <c r="BG153" s="13">
        <f t="shared" si="115"/>
        <v>0.49756870195672698</v>
      </c>
      <c r="BH153" s="13">
        <f t="shared" si="116"/>
        <v>0.98687764443350112</v>
      </c>
      <c r="BI153" s="13">
        <f t="shared" si="117"/>
        <v>0.99632180415495875</v>
      </c>
      <c r="BJ153" s="13">
        <f t="shared" si="118"/>
        <v>0.97930378903106319</v>
      </c>
      <c r="BK153" s="13">
        <f t="shared" si="119"/>
        <v>0.99711145944660129</v>
      </c>
      <c r="BL153" s="13">
        <f t="shared" si="120"/>
        <v>0.99255590592960929</v>
      </c>
      <c r="BM153" s="21">
        <f t="shared" si="121"/>
        <v>0.99959690042243565</v>
      </c>
      <c r="BN153" s="21">
        <f t="shared" si="122"/>
        <v>0.50393423529138714</v>
      </c>
      <c r="BO153" s="21">
        <f t="shared" si="123"/>
        <v>0.98811420205138523</v>
      </c>
      <c r="BP153" s="21">
        <f t="shared" si="124"/>
        <v>0.99874947782895895</v>
      </c>
      <c r="BQ153" s="21">
        <f t="shared" si="125"/>
        <v>0.98331147351061188</v>
      </c>
      <c r="BR153" s="21">
        <f t="shared" si="126"/>
        <v>0.99711145944660129</v>
      </c>
      <c r="BS153" s="21">
        <f t="shared" si="127"/>
        <v>0.99543232791775449</v>
      </c>
      <c r="BT153" s="22">
        <f t="shared" si="128"/>
        <v>0.99579485419226077</v>
      </c>
      <c r="BU153" s="22">
        <f t="shared" si="129"/>
        <v>0.5126556851023355</v>
      </c>
      <c r="BV153" s="22">
        <f t="shared" si="130"/>
        <v>0.98496939306153741</v>
      </c>
      <c r="BW153" s="22">
        <f t="shared" si="131"/>
        <v>0.99489550261584536</v>
      </c>
      <c r="BX153" s="22">
        <f t="shared" si="132"/>
        <v>0.98176233603310581</v>
      </c>
      <c r="BY153" s="22">
        <f t="shared" si="133"/>
        <v>0.99255590592960929</v>
      </c>
      <c r="BZ153" s="22">
        <f t="shared" si="134"/>
        <v>0.99543232791775449</v>
      </c>
      <c r="CC153" s="2" t="str">
        <f t="shared" si="78"/>
        <v>Q2/1996</v>
      </c>
      <c r="CD153" s="3">
        <f t="shared" si="138"/>
        <v>0.98284040674824991</v>
      </c>
      <c r="CE153" s="3">
        <f t="shared" si="139"/>
        <v>0.99579485419226077</v>
      </c>
      <c r="CF153" s="3">
        <f t="shared" si="140"/>
        <v>0.99908566521187692</v>
      </c>
      <c r="CG153" s="3">
        <f t="shared" si="141"/>
        <v>0.62621842643687575</v>
      </c>
      <c r="CH153" s="3">
        <f t="shared" si="142"/>
        <v>0.98414043328607459</v>
      </c>
      <c r="CI153" s="3">
        <f t="shared" si="143"/>
        <v>0.99570422262363423</v>
      </c>
      <c r="CJ153" s="2">
        <v>0</v>
      </c>
      <c r="CL153" s="3" t="e">
        <v>#N/A</v>
      </c>
      <c r="CM153" s="3" t="e">
        <v>#N/A</v>
      </c>
      <c r="CN153" s="3" t="e">
        <v>#N/A</v>
      </c>
      <c r="CR153" s="2" t="str">
        <f t="shared" si="135"/>
        <v>Q2/1996</v>
      </c>
      <c r="CS153" s="3">
        <f t="shared" si="136"/>
        <v>0.99331060093788359</v>
      </c>
      <c r="CT153" s="3">
        <f t="shared" si="137"/>
        <v>0.97876348914215627</v>
      </c>
    </row>
    <row r="154" spans="1:98" x14ac:dyDescent="0.25">
      <c r="A154" s="2" t="str">
        <f>'Real GDP'!A153</f>
        <v>Q3/1996</v>
      </c>
      <c r="B154" s="3">
        <f>100*DataTransformed!B149</f>
        <v>3.6830522079092987</v>
      </c>
      <c r="C154" s="3">
        <f>100*DataTransformed!L149</f>
        <v>1.1261068522838258</v>
      </c>
      <c r="D154" s="3">
        <f>100*DataTransformed!C149</f>
        <v>2.7225974618591664</v>
      </c>
      <c r="E154" s="3">
        <f>100*DataTransformed!M149</f>
        <v>4.2012214702072725</v>
      </c>
      <c r="F154" s="3">
        <f>100*DataTransformed!D149</f>
        <v>2.4028050768720277</v>
      </c>
      <c r="G154" s="3">
        <f>100*DataTransformed!N149</f>
        <v>0.88905604223334933</v>
      </c>
      <c r="H154" s="3">
        <f>100*DataTransformed!E149</f>
        <v>2.4269908069438628</v>
      </c>
      <c r="I154" s="3">
        <f>100*DataTransformed!O149</f>
        <v>0.33990948259123854</v>
      </c>
      <c r="J154" s="3">
        <f>100*DataTransformed!F149</f>
        <v>0.90196941094937699</v>
      </c>
      <c r="K154" s="3">
        <f>100*DataTransformed!P149</f>
        <v>0.93412595201272097</v>
      </c>
      <c r="L154" s="3">
        <f>100*DataTransformed!G149</f>
        <v>3.4940293543652245</v>
      </c>
      <c r="M154" s="3">
        <f>100*DataTransformed!Q149</f>
        <v>1.1997986870106558</v>
      </c>
      <c r="N154" s="3">
        <f>100*DataTransformed!H149</f>
        <v>-0.11395248404610925</v>
      </c>
      <c r="O154" s="3">
        <f>100*DataTransformed!R149</f>
        <v>1.1290628476338327</v>
      </c>
      <c r="P154" s="3">
        <f>100*DataTransformed!I149</f>
        <v>3.8780006430854996</v>
      </c>
      <c r="Q154" s="3">
        <f>100*DataTransformed!S149</f>
        <v>1.3968533406160333</v>
      </c>
      <c r="V154" s="2" t="str">
        <f t="shared" si="77"/>
        <v>Q3/1996</v>
      </c>
      <c r="W154" s="17">
        <f t="shared" si="79"/>
        <v>0.44627672648813371</v>
      </c>
      <c r="X154" s="17">
        <f t="shared" si="80"/>
        <v>0.98613318978878073</v>
      </c>
      <c r="Y154" s="17">
        <f t="shared" si="81"/>
        <v>0.99567393825632666</v>
      </c>
      <c r="Z154" s="17">
        <f t="shared" si="82"/>
        <v>0.98010860919759357</v>
      </c>
      <c r="AA154" s="17">
        <f t="shared" si="83"/>
        <v>0.99693695987619357</v>
      </c>
      <c r="AB154" s="17">
        <f t="shared" si="84"/>
        <v>0.99953286453017787</v>
      </c>
      <c r="AC154" s="17">
        <f t="shared" si="85"/>
        <v>0.99481180899944066</v>
      </c>
      <c r="AD154" s="18">
        <f t="shared" si="86"/>
        <v>0.44627672648813371</v>
      </c>
      <c r="AE154" s="18">
        <f t="shared" si="87"/>
        <v>0.43073314994174572</v>
      </c>
      <c r="AF154" s="18">
        <f t="shared" si="88"/>
        <v>0.43468157927022399</v>
      </c>
      <c r="AG154" s="18">
        <f t="shared" si="89"/>
        <v>0.44846934525697885</v>
      </c>
      <c r="AH154" s="18">
        <f t="shared" si="90"/>
        <v>0.44389072379331129</v>
      </c>
      <c r="AI154" s="18">
        <f t="shared" si="91"/>
        <v>0.45003520661892477</v>
      </c>
      <c r="AJ154" s="18">
        <f t="shared" si="92"/>
        <v>0.46316503107539658</v>
      </c>
      <c r="AK154" s="19">
        <f t="shared" si="93"/>
        <v>0.98613318978878073</v>
      </c>
      <c r="AL154" s="19">
        <f t="shared" si="94"/>
        <v>0.43073314994174572</v>
      </c>
      <c r="AM154" s="19">
        <f t="shared" si="95"/>
        <v>0.97878652671437272</v>
      </c>
      <c r="AN154" s="19">
        <f t="shared" si="96"/>
        <v>0.96222109848540316</v>
      </c>
      <c r="AO154" s="19">
        <f t="shared" si="97"/>
        <v>0.9847942869158377</v>
      </c>
      <c r="AP154" s="19">
        <f t="shared" si="98"/>
        <v>0.98619237345890065</v>
      </c>
      <c r="AQ154" s="19">
        <f t="shared" si="99"/>
        <v>0.98177398004943683</v>
      </c>
      <c r="AR154" s="20">
        <f t="shared" si="100"/>
        <v>0.99567393825632666</v>
      </c>
      <c r="AS154" s="20">
        <f t="shared" si="101"/>
        <v>0.43468157927022399</v>
      </c>
      <c r="AT154" s="20">
        <f t="shared" si="102"/>
        <v>0.97878652671437272</v>
      </c>
      <c r="AU154" s="20">
        <f t="shared" si="103"/>
        <v>0.9782479062218834</v>
      </c>
      <c r="AV154" s="20">
        <f t="shared" si="104"/>
        <v>0.99202151631479496</v>
      </c>
      <c r="AW154" s="20">
        <f t="shared" si="105"/>
        <v>0.99516725030557662</v>
      </c>
      <c r="AX154" s="20">
        <f t="shared" si="106"/>
        <v>0.98861969840033692</v>
      </c>
      <c r="AY154" s="16">
        <f t="shared" si="107"/>
        <v>0.98010860919759357</v>
      </c>
      <c r="AZ154" s="16">
        <f t="shared" si="108"/>
        <v>0.44846934525697885</v>
      </c>
      <c r="BA154" s="16">
        <f t="shared" si="109"/>
        <v>0.96222109848540316</v>
      </c>
      <c r="BB154" s="16">
        <f t="shared" si="110"/>
        <v>0.9782479062218834</v>
      </c>
      <c r="BC154" s="16">
        <f t="shared" si="111"/>
        <v>0.97627109789071653</v>
      </c>
      <c r="BD154" s="16">
        <f t="shared" si="112"/>
        <v>0.98061266442040262</v>
      </c>
      <c r="BE154" s="16">
        <f t="shared" si="113"/>
        <v>0.97803565290528516</v>
      </c>
      <c r="BF154" s="13">
        <f t="shared" si="114"/>
        <v>0.99693695987619357</v>
      </c>
      <c r="BG154" s="13">
        <f t="shared" si="115"/>
        <v>0.44389072379331129</v>
      </c>
      <c r="BH154" s="13">
        <f t="shared" si="116"/>
        <v>0.9847942869158377</v>
      </c>
      <c r="BI154" s="13">
        <f t="shared" si="117"/>
        <v>0.99202151631479496</v>
      </c>
      <c r="BJ154" s="13">
        <f t="shared" si="118"/>
        <v>0.97627109789071653</v>
      </c>
      <c r="BK154" s="13">
        <f t="shared" si="119"/>
        <v>0.99690705288818471</v>
      </c>
      <c r="BL154" s="13">
        <f t="shared" si="120"/>
        <v>0.99154801908138446</v>
      </c>
      <c r="BM154" s="21">
        <f t="shared" si="121"/>
        <v>0.99953286453017787</v>
      </c>
      <c r="BN154" s="21">
        <f t="shared" si="122"/>
        <v>0.45003520661892477</v>
      </c>
      <c r="BO154" s="21">
        <f t="shared" si="123"/>
        <v>0.98619237345890065</v>
      </c>
      <c r="BP154" s="21">
        <f t="shared" si="124"/>
        <v>0.99516725030557662</v>
      </c>
      <c r="BQ154" s="21">
        <f t="shared" si="125"/>
        <v>0.98061266442040262</v>
      </c>
      <c r="BR154" s="21">
        <f t="shared" si="126"/>
        <v>0.99690705288818471</v>
      </c>
      <c r="BS154" s="21">
        <f t="shared" si="127"/>
        <v>0.994424053855684</v>
      </c>
      <c r="BT154" s="22">
        <f t="shared" si="128"/>
        <v>0.99481180899944066</v>
      </c>
      <c r="BU154" s="22">
        <f t="shared" si="129"/>
        <v>0.46316503107539658</v>
      </c>
      <c r="BV154" s="22">
        <f t="shared" si="130"/>
        <v>0.98177398004943683</v>
      </c>
      <c r="BW154" s="22">
        <f t="shared" si="131"/>
        <v>0.98861969840033692</v>
      </c>
      <c r="BX154" s="22">
        <f t="shared" si="132"/>
        <v>0.97803565290528516</v>
      </c>
      <c r="BY154" s="22">
        <f t="shared" si="133"/>
        <v>0.99154801908138446</v>
      </c>
      <c r="BZ154" s="22">
        <f t="shared" si="134"/>
        <v>0.994424053855684</v>
      </c>
      <c r="CC154" s="2" t="str">
        <f t="shared" si="78"/>
        <v>Q3/1996</v>
      </c>
      <c r="CD154" s="3">
        <f t="shared" si="138"/>
        <v>0.98010860919759357</v>
      </c>
      <c r="CE154" s="3">
        <f t="shared" si="139"/>
        <v>0.99481180899944066</v>
      </c>
      <c r="CF154" s="3">
        <f t="shared" si="140"/>
        <v>0.99693695987619357</v>
      </c>
      <c r="CG154" s="3">
        <f t="shared" si="141"/>
        <v>0.58792904792789824</v>
      </c>
      <c r="CH154" s="3">
        <f t="shared" si="142"/>
        <v>0.98119332223491973</v>
      </c>
      <c r="CI154" s="3">
        <f t="shared" si="143"/>
        <v>0.99382341947046171</v>
      </c>
      <c r="CJ154" s="2">
        <v>0</v>
      </c>
      <c r="CL154" s="3" t="e">
        <v>#N/A</v>
      </c>
      <c r="CM154" s="3" t="e">
        <v>#N/A</v>
      </c>
      <c r="CN154" s="3" t="e">
        <v>#N/A</v>
      </c>
      <c r="CR154" s="2" t="str">
        <f t="shared" si="135"/>
        <v>Q3/1996</v>
      </c>
      <c r="CS154" s="3">
        <f t="shared" si="136"/>
        <v>0.9905524917923394</v>
      </c>
      <c r="CT154" s="3">
        <f t="shared" si="137"/>
        <v>0.97166479363850411</v>
      </c>
    </row>
    <row r="155" spans="1:98" x14ac:dyDescent="0.25">
      <c r="A155" s="2" t="str">
        <f>'Real GDP'!A154</f>
        <v>Q4/1996</v>
      </c>
      <c r="B155" s="3">
        <f>100*DataTransformed!B150</f>
        <v>4.204118240326693</v>
      </c>
      <c r="C155" s="3">
        <f>100*DataTransformed!L150</f>
        <v>2.0241023471513131</v>
      </c>
      <c r="D155" s="3">
        <f>100*DataTransformed!C150</f>
        <v>3.7905653691879593</v>
      </c>
      <c r="E155" s="3">
        <f>100*DataTransformed!M150</f>
        <v>2.2059599307734601</v>
      </c>
      <c r="F155" s="3">
        <f>100*DataTransformed!D150</f>
        <v>0.40022927603189373</v>
      </c>
      <c r="G155" s="3">
        <f>100*DataTransformed!N150</f>
        <v>1.9685455272561825</v>
      </c>
      <c r="H155" s="3">
        <f>100*DataTransformed!E150</f>
        <v>2.2236746192053403</v>
      </c>
      <c r="I155" s="3">
        <f>100*DataTransformed!O150</f>
        <v>0.73178633615462729</v>
      </c>
      <c r="J155" s="3">
        <f>100*DataTransformed!F150</f>
        <v>-0.23991631231972121</v>
      </c>
      <c r="K155" s="3">
        <f>100*DataTransformed!P150</f>
        <v>1.60710394607122</v>
      </c>
      <c r="L155" s="3">
        <f>100*DataTransformed!G150</f>
        <v>3.1685986835451985</v>
      </c>
      <c r="M155" s="3">
        <f>100*DataTransformed!Q150</f>
        <v>2.1093867847230996</v>
      </c>
      <c r="N155" s="3">
        <f>100*DataTransformed!H150</f>
        <v>4.581119506240583</v>
      </c>
      <c r="O155" s="3">
        <f>100*DataTransformed!R150</f>
        <v>2.0404839217896154</v>
      </c>
      <c r="P155" s="3">
        <f>100*DataTransformed!I150</f>
        <v>1.59810541705383</v>
      </c>
      <c r="Q155" s="3">
        <f>100*DataTransformed!S150</f>
        <v>2.1795672900417173</v>
      </c>
      <c r="V155" s="2" t="str">
        <f t="shared" si="77"/>
        <v>Q4/1996</v>
      </c>
      <c r="W155" s="17">
        <f t="shared" si="79"/>
        <v>0.39552477014395659</v>
      </c>
      <c r="X155" s="17">
        <f t="shared" si="80"/>
        <v>0.98197975581819608</v>
      </c>
      <c r="Y155" s="17">
        <f t="shared" si="81"/>
        <v>0.98401672142959817</v>
      </c>
      <c r="Z155" s="17">
        <f t="shared" si="82"/>
        <v>0.97316787290513729</v>
      </c>
      <c r="AA155" s="17">
        <f t="shared" si="83"/>
        <v>0.99664358843725176</v>
      </c>
      <c r="AB155" s="17">
        <f t="shared" si="84"/>
        <v>0.99939046524254083</v>
      </c>
      <c r="AC155" s="17">
        <f t="shared" si="85"/>
        <v>0.99316259067322266</v>
      </c>
      <c r="AD155" s="18">
        <f t="shared" si="86"/>
        <v>0.39552477014395659</v>
      </c>
      <c r="AE155" s="18">
        <f t="shared" si="87"/>
        <v>0.37726948894756096</v>
      </c>
      <c r="AF155" s="18">
        <f t="shared" si="88"/>
        <v>0.37426474967994344</v>
      </c>
      <c r="AG155" s="18">
        <f t="shared" si="89"/>
        <v>0.39629456624139914</v>
      </c>
      <c r="AH155" s="18">
        <f t="shared" si="90"/>
        <v>0.39354213463875565</v>
      </c>
      <c r="AI155" s="18">
        <f t="shared" si="91"/>
        <v>0.39998397224758714</v>
      </c>
      <c r="AJ155" s="18">
        <f t="shared" si="92"/>
        <v>0.41571501819354784</v>
      </c>
      <c r="AK155" s="19">
        <f t="shared" si="93"/>
        <v>0.98197975581819608</v>
      </c>
      <c r="AL155" s="19">
        <f t="shared" si="94"/>
        <v>0.37726948894756096</v>
      </c>
      <c r="AM155" s="19">
        <f t="shared" si="95"/>
        <v>0.96311063076786496</v>
      </c>
      <c r="AN155" s="19">
        <f t="shared" si="96"/>
        <v>0.95001040118589708</v>
      </c>
      <c r="AO155" s="19">
        <f t="shared" si="97"/>
        <v>0.98117449984026117</v>
      </c>
      <c r="AP155" s="19">
        <f t="shared" si="98"/>
        <v>0.98203252542445574</v>
      </c>
      <c r="AQ155" s="19">
        <f t="shared" si="99"/>
        <v>0.97605231951682558</v>
      </c>
      <c r="AR155" s="20">
        <f t="shared" si="100"/>
        <v>0.98401672142959817</v>
      </c>
      <c r="AS155" s="20">
        <f t="shared" si="101"/>
        <v>0.37426474967994344</v>
      </c>
      <c r="AT155" s="20">
        <f t="shared" si="102"/>
        <v>0.96311063076786496</v>
      </c>
      <c r="AU155" s="20">
        <f t="shared" si="103"/>
        <v>0.9681071679700648</v>
      </c>
      <c r="AV155" s="20">
        <f t="shared" si="104"/>
        <v>0.97800076431163674</v>
      </c>
      <c r="AW155" s="20">
        <f t="shared" si="105"/>
        <v>0.98302386066362291</v>
      </c>
      <c r="AX155" s="20">
        <f t="shared" si="106"/>
        <v>0.97303023944537459</v>
      </c>
      <c r="AY155" s="16">
        <f t="shared" si="107"/>
        <v>0.97316787290513729</v>
      </c>
      <c r="AZ155" s="16">
        <f t="shared" si="108"/>
        <v>0.39629456624139914</v>
      </c>
      <c r="BA155" s="16">
        <f t="shared" si="109"/>
        <v>0.95001040118589708</v>
      </c>
      <c r="BB155" s="16">
        <f t="shared" si="110"/>
        <v>0.9681071679700648</v>
      </c>
      <c r="BC155" s="16">
        <f t="shared" si="111"/>
        <v>0.96899917087113463</v>
      </c>
      <c r="BD155" s="16">
        <f t="shared" si="112"/>
        <v>0.97367206327108724</v>
      </c>
      <c r="BE155" s="16">
        <f t="shared" si="113"/>
        <v>0.96947506018116258</v>
      </c>
      <c r="BF155" s="13">
        <f t="shared" si="114"/>
        <v>0.99664358843725176</v>
      </c>
      <c r="BG155" s="13">
        <f t="shared" si="115"/>
        <v>0.39354213463875565</v>
      </c>
      <c r="BH155" s="13">
        <f t="shared" si="116"/>
        <v>0.98117449984026117</v>
      </c>
      <c r="BI155" s="13">
        <f t="shared" si="117"/>
        <v>0.97800076431163674</v>
      </c>
      <c r="BJ155" s="13">
        <f t="shared" si="118"/>
        <v>0.96899917087113463</v>
      </c>
      <c r="BK155" s="13">
        <f t="shared" si="119"/>
        <v>0.99666502836588577</v>
      </c>
      <c r="BL155" s="13">
        <f t="shared" si="120"/>
        <v>0.99013885015756242</v>
      </c>
      <c r="BM155" s="21">
        <f t="shared" si="121"/>
        <v>0.99939046524254083</v>
      </c>
      <c r="BN155" s="21">
        <f t="shared" si="122"/>
        <v>0.39998397224758714</v>
      </c>
      <c r="BO155" s="21">
        <f t="shared" si="123"/>
        <v>0.98203252542445574</v>
      </c>
      <c r="BP155" s="21">
        <f t="shared" si="124"/>
        <v>0.98302386066362291</v>
      </c>
      <c r="BQ155" s="21">
        <f t="shared" si="125"/>
        <v>0.97367206327108724</v>
      </c>
      <c r="BR155" s="21">
        <f t="shared" si="126"/>
        <v>0.99666502836588577</v>
      </c>
      <c r="BS155" s="21">
        <f t="shared" si="127"/>
        <v>0.99267386323262197</v>
      </c>
      <c r="BT155" s="22">
        <f t="shared" si="128"/>
        <v>0.99316259067322266</v>
      </c>
      <c r="BU155" s="22">
        <f t="shared" si="129"/>
        <v>0.41571501819354784</v>
      </c>
      <c r="BV155" s="22">
        <f t="shared" si="130"/>
        <v>0.97605231951682558</v>
      </c>
      <c r="BW155" s="22">
        <f t="shared" si="131"/>
        <v>0.97303023944537459</v>
      </c>
      <c r="BX155" s="22">
        <f t="shared" si="132"/>
        <v>0.96947506018116258</v>
      </c>
      <c r="BY155" s="22">
        <f t="shared" si="133"/>
        <v>0.99013885015756242</v>
      </c>
      <c r="BZ155" s="22">
        <f t="shared" si="134"/>
        <v>0.99267386323262197</v>
      </c>
      <c r="CC155" s="2" t="str">
        <f t="shared" si="78"/>
        <v>Q4/1996</v>
      </c>
      <c r="CD155" s="3">
        <f t="shared" si="138"/>
        <v>0.97316787290513729</v>
      </c>
      <c r="CE155" s="3">
        <f t="shared" si="139"/>
        <v>0.98401672142959817</v>
      </c>
      <c r="CF155" s="3">
        <f t="shared" si="140"/>
        <v>0.99664358843725176</v>
      </c>
      <c r="CG155" s="3">
        <f t="shared" si="141"/>
        <v>0.54928886394163512</v>
      </c>
      <c r="CH155" s="3">
        <f t="shared" si="142"/>
        <v>0.97341996808811226</v>
      </c>
      <c r="CI155" s="3">
        <f t="shared" si="143"/>
        <v>0.9837685062381043</v>
      </c>
      <c r="CJ155" s="2">
        <v>0</v>
      </c>
      <c r="CL155" s="3" t="e">
        <v>#N/A</v>
      </c>
      <c r="CM155" s="3" t="e">
        <v>#N/A</v>
      </c>
      <c r="CN155" s="3" t="e">
        <v>#N/A</v>
      </c>
      <c r="CR155" s="2" t="str">
        <f t="shared" si="135"/>
        <v>Q4/1996</v>
      </c>
      <c r="CS155" s="3">
        <f t="shared" si="136"/>
        <v>0.98625872543031567</v>
      </c>
      <c r="CT155" s="3">
        <f t="shared" si="137"/>
        <v>0.95979758788872027</v>
      </c>
    </row>
    <row r="156" spans="1:98" x14ac:dyDescent="0.25">
      <c r="A156" s="2" t="str">
        <f>'Real GDP'!A155</f>
        <v>Q1/1997</v>
      </c>
      <c r="B156" s="3">
        <f>100*DataTransformed!B151</f>
        <v>3.037171429252794</v>
      </c>
      <c r="C156" s="3">
        <f>100*DataTransformed!L151</f>
        <v>2.4746204600997856</v>
      </c>
      <c r="D156" s="3">
        <f>100*DataTransformed!C151</f>
        <v>7.6372529296111935</v>
      </c>
      <c r="E156" s="3">
        <f>100*DataTransformed!M151</f>
        <v>-0.60631526931693713</v>
      </c>
      <c r="F156" s="3">
        <f>100*DataTransformed!D151</f>
        <v>1.5007730481929826</v>
      </c>
      <c r="G156" s="3">
        <f>100*DataTransformed!N151</f>
        <v>3.0149494333439719</v>
      </c>
      <c r="H156" s="3">
        <f>100*DataTransformed!E151</f>
        <v>-2.4132823778426626</v>
      </c>
      <c r="I156" s="3">
        <f>100*DataTransformed!O151</f>
        <v>0.66560559876300829</v>
      </c>
      <c r="J156" s="3">
        <f>100*DataTransformed!F151</f>
        <v>1.0755198543208166</v>
      </c>
      <c r="K156" s="3">
        <f>100*DataTransformed!P151</f>
        <v>1.8342485842151035</v>
      </c>
      <c r="L156" s="3">
        <f>100*DataTransformed!G151</f>
        <v>5.2432790069556034</v>
      </c>
      <c r="M156" s="3">
        <f>100*DataTransformed!Q151</f>
        <v>2.4470433156295712</v>
      </c>
      <c r="N156" s="3">
        <f>100*DataTransformed!H151</f>
        <v>1.3833609285221371</v>
      </c>
      <c r="O156" s="3">
        <f>100*DataTransformed!R151</f>
        <v>2.4896306153181058</v>
      </c>
      <c r="P156" s="3">
        <f>100*DataTransformed!I151</f>
        <v>4.5286825377811368</v>
      </c>
      <c r="Q156" s="3">
        <f>100*DataTransformed!S151</f>
        <v>2.6350882639274431</v>
      </c>
      <c r="V156" s="2" t="str">
        <f t="shared" si="77"/>
        <v>Q1/1997</v>
      </c>
      <c r="W156" s="17">
        <f t="shared" si="79"/>
        <v>0.37391705799999775</v>
      </c>
      <c r="X156" s="17">
        <f t="shared" si="80"/>
        <v>0.97747665371169079</v>
      </c>
      <c r="Y156" s="17">
        <f t="shared" si="81"/>
        <v>0.96080043217795852</v>
      </c>
      <c r="Z156" s="17">
        <f t="shared" si="82"/>
        <v>0.96702711892664239</v>
      </c>
      <c r="AA156" s="17">
        <f t="shared" si="83"/>
        <v>0.99705539857845482</v>
      </c>
      <c r="AB156" s="17">
        <f t="shared" si="84"/>
        <v>0.99933100401673691</v>
      </c>
      <c r="AC156" s="17">
        <f t="shared" si="85"/>
        <v>0.99216229018393109</v>
      </c>
      <c r="AD156" s="18">
        <f t="shared" si="86"/>
        <v>0.37391705799999775</v>
      </c>
      <c r="AE156" s="18">
        <f t="shared" si="87"/>
        <v>0.34465757084228194</v>
      </c>
      <c r="AF156" s="18">
        <f t="shared" si="88"/>
        <v>0.36730355735475795</v>
      </c>
      <c r="AG156" s="18">
        <f t="shared" si="89"/>
        <v>0.38209554308987337</v>
      </c>
      <c r="AH156" s="18">
        <f t="shared" si="90"/>
        <v>0.37176845241946449</v>
      </c>
      <c r="AI156" s="18">
        <f t="shared" si="91"/>
        <v>0.37833569524513061</v>
      </c>
      <c r="AJ156" s="18">
        <f t="shared" si="92"/>
        <v>0.39336805334182268</v>
      </c>
      <c r="AK156" s="19">
        <f t="shared" si="93"/>
        <v>0.97747665371169079</v>
      </c>
      <c r="AL156" s="19">
        <f t="shared" si="94"/>
        <v>0.34465757084228194</v>
      </c>
      <c r="AM156" s="19">
        <f t="shared" si="95"/>
        <v>0.92078639197060819</v>
      </c>
      <c r="AN156" s="19">
        <f t="shared" si="96"/>
        <v>0.93241006363121792</v>
      </c>
      <c r="AO156" s="19">
        <f t="shared" si="97"/>
        <v>0.97525454240830534</v>
      </c>
      <c r="AP156" s="19">
        <f t="shared" si="98"/>
        <v>0.97742758295137067</v>
      </c>
      <c r="AQ156" s="19">
        <f t="shared" si="99"/>
        <v>0.97176903809794668</v>
      </c>
      <c r="AR156" s="20">
        <f t="shared" si="100"/>
        <v>0.96080043217795852</v>
      </c>
      <c r="AS156" s="20">
        <f t="shared" si="101"/>
        <v>0.36730355735475795</v>
      </c>
      <c r="AT156" s="20">
        <f t="shared" si="102"/>
        <v>0.92078639197060819</v>
      </c>
      <c r="AU156" s="20">
        <f t="shared" si="103"/>
        <v>0.95710692725664703</v>
      </c>
      <c r="AV156" s="20">
        <f t="shared" si="104"/>
        <v>0.95614024658303864</v>
      </c>
      <c r="AW156" s="20">
        <f t="shared" si="105"/>
        <v>0.95935904005349604</v>
      </c>
      <c r="AX156" s="20">
        <f t="shared" si="106"/>
        <v>0.94509939757012895</v>
      </c>
      <c r="AY156" s="16">
        <f t="shared" si="107"/>
        <v>0.96702711892664239</v>
      </c>
      <c r="AZ156" s="16">
        <f t="shared" si="108"/>
        <v>0.38209554308987337</v>
      </c>
      <c r="BA156" s="16">
        <f t="shared" si="109"/>
        <v>0.93241006363121792</v>
      </c>
      <c r="BB156" s="16">
        <f t="shared" si="110"/>
        <v>0.95710692725664703</v>
      </c>
      <c r="BC156" s="16">
        <f t="shared" si="111"/>
        <v>0.96277007118147773</v>
      </c>
      <c r="BD156" s="16">
        <f t="shared" si="112"/>
        <v>0.96734775996520717</v>
      </c>
      <c r="BE156" s="16">
        <f t="shared" si="113"/>
        <v>0.96133537642707978</v>
      </c>
      <c r="BF156" s="13">
        <f t="shared" si="114"/>
        <v>0.99705539857845482</v>
      </c>
      <c r="BG156" s="13">
        <f t="shared" si="115"/>
        <v>0.37176845241946449</v>
      </c>
      <c r="BH156" s="13">
        <f t="shared" si="116"/>
        <v>0.97525454240830534</v>
      </c>
      <c r="BI156" s="13">
        <f t="shared" si="117"/>
        <v>0.95614024658303864</v>
      </c>
      <c r="BJ156" s="13">
        <f t="shared" si="118"/>
        <v>0.96277007118147773</v>
      </c>
      <c r="BK156" s="13">
        <f t="shared" si="119"/>
        <v>0.99682240024578206</v>
      </c>
      <c r="BL156" s="13">
        <f t="shared" si="120"/>
        <v>0.98934267608842874</v>
      </c>
      <c r="BM156" s="21">
        <f t="shared" si="121"/>
        <v>0.99933100401673691</v>
      </c>
      <c r="BN156" s="21">
        <f t="shared" si="122"/>
        <v>0.37833569524513061</v>
      </c>
      <c r="BO156" s="21">
        <f t="shared" si="123"/>
        <v>0.97742758295137067</v>
      </c>
      <c r="BP156" s="21">
        <f t="shared" si="124"/>
        <v>0.95935904005349604</v>
      </c>
      <c r="BQ156" s="21">
        <f t="shared" si="125"/>
        <v>0.96734775996520717</v>
      </c>
      <c r="BR156" s="21">
        <f t="shared" si="126"/>
        <v>0.99682240024578206</v>
      </c>
      <c r="BS156" s="21">
        <f t="shared" si="127"/>
        <v>0.99163730418068396</v>
      </c>
      <c r="BT156" s="22">
        <f t="shared" si="128"/>
        <v>0.99216229018393109</v>
      </c>
      <c r="BU156" s="22">
        <f t="shared" si="129"/>
        <v>0.39336805334182268</v>
      </c>
      <c r="BV156" s="22">
        <f t="shared" si="130"/>
        <v>0.97176903809794668</v>
      </c>
      <c r="BW156" s="22">
        <f t="shared" si="131"/>
        <v>0.94509939757012895</v>
      </c>
      <c r="BX156" s="22">
        <f t="shared" si="132"/>
        <v>0.96133537642707978</v>
      </c>
      <c r="BY156" s="22">
        <f t="shared" si="133"/>
        <v>0.98934267608842874</v>
      </c>
      <c r="BZ156" s="22">
        <f t="shared" si="134"/>
        <v>0.99163730418068396</v>
      </c>
      <c r="CC156" s="2" t="str">
        <f t="shared" si="78"/>
        <v>Q1/1997</v>
      </c>
      <c r="CD156" s="3">
        <f t="shared" si="138"/>
        <v>0.96080043217795852</v>
      </c>
      <c r="CE156" s="3">
        <f t="shared" si="139"/>
        <v>0.97747665371169079</v>
      </c>
      <c r="CF156" s="3">
        <f t="shared" si="140"/>
        <v>0.99705539857845482</v>
      </c>
      <c r="CG156" s="3">
        <f t="shared" si="141"/>
        <v>0.52522263799901903</v>
      </c>
      <c r="CH156" s="3">
        <f t="shared" si="142"/>
        <v>0.9610679043025192</v>
      </c>
      <c r="CI156" s="3">
        <f t="shared" si="143"/>
        <v>0.97746438602161079</v>
      </c>
      <c r="CJ156" s="2">
        <v>0</v>
      </c>
      <c r="CL156" s="3" t="e">
        <v>#N/A</v>
      </c>
      <c r="CM156" s="3" t="e">
        <v>#N/A</v>
      </c>
      <c r="CN156" s="3" t="e">
        <v>#N/A</v>
      </c>
      <c r="CR156" s="2" t="str">
        <f t="shared" si="135"/>
        <v>Q1/1997</v>
      </c>
      <c r="CS156" s="3">
        <f t="shared" si="136"/>
        <v>0.98301915334608292</v>
      </c>
      <c r="CT156" s="3">
        <f t="shared" si="137"/>
        <v>0.94873546981530243</v>
      </c>
    </row>
    <row r="157" spans="1:98" x14ac:dyDescent="0.25">
      <c r="A157" s="2" t="str">
        <f>'Real GDP'!A156</f>
        <v>Q2/1997</v>
      </c>
      <c r="B157" s="3">
        <f>100*DataTransformed!B152</f>
        <v>5.9892224110207337</v>
      </c>
      <c r="C157" s="3">
        <f>100*DataTransformed!L152</f>
        <v>1.0832751557234843</v>
      </c>
      <c r="D157" s="3">
        <f>100*DataTransformed!C152</f>
        <v>3.5199930929699974</v>
      </c>
      <c r="E157" s="3">
        <f>100*DataTransformed!M152</f>
        <v>0.44062749467279616</v>
      </c>
      <c r="F157" s="3">
        <f>100*DataTransformed!D152</f>
        <v>4.6109500863842356</v>
      </c>
      <c r="G157" s="3">
        <f>100*DataTransformed!N152</f>
        <v>1.9766453596549383</v>
      </c>
      <c r="H157" s="3">
        <f>100*DataTransformed!E152</f>
        <v>5.6090112318425867</v>
      </c>
      <c r="I157" s="3">
        <f>100*DataTransformed!O152</f>
        <v>-0.27168064679976567</v>
      </c>
      <c r="J157" s="3">
        <f>100*DataTransformed!F152</f>
        <v>5.3984569994867115</v>
      </c>
      <c r="K157" s="3">
        <f>100*DataTransformed!P152</f>
        <v>1.5380331650959533</v>
      </c>
      <c r="L157" s="3">
        <f>100*DataTransformed!G152</f>
        <v>4.4791515777646396</v>
      </c>
      <c r="M157" s="3">
        <f>100*DataTransformed!Q152</f>
        <v>0.99743430443268721</v>
      </c>
      <c r="N157" s="3">
        <f>100*DataTransformed!H152</f>
        <v>-2.9909436160934888</v>
      </c>
      <c r="O157" s="3">
        <f>100*DataTransformed!R152</f>
        <v>1.0401000240765512</v>
      </c>
      <c r="P157" s="3">
        <f>100*DataTransformed!I152</f>
        <v>3.6379146036765064</v>
      </c>
      <c r="Q157" s="3">
        <f>100*DataTransformed!S152</f>
        <v>1.8624922021665213</v>
      </c>
      <c r="V157" s="2" t="str">
        <f t="shared" si="77"/>
        <v>Q2/1997</v>
      </c>
      <c r="W157" s="17">
        <f t="shared" si="79"/>
        <v>0.36927321361796989</v>
      </c>
      <c r="X157" s="17">
        <f t="shared" si="80"/>
        <v>0.96937358618514069</v>
      </c>
      <c r="Y157" s="17">
        <f t="shared" si="81"/>
        <v>0.95417246766641917</v>
      </c>
      <c r="Z157" s="17">
        <f t="shared" si="82"/>
        <v>0.96382181613764617</v>
      </c>
      <c r="AA157" s="17">
        <f t="shared" si="83"/>
        <v>0.99714691964841351</v>
      </c>
      <c r="AB157" s="17">
        <f t="shared" si="84"/>
        <v>0.99935303644451767</v>
      </c>
      <c r="AC157" s="17">
        <f t="shared" si="85"/>
        <v>0.98738935859565291</v>
      </c>
      <c r="AD157" s="18">
        <f t="shared" si="86"/>
        <v>0.36927321361796989</v>
      </c>
      <c r="AE157" s="18">
        <f t="shared" si="87"/>
        <v>0.33662723092883889</v>
      </c>
      <c r="AF157" s="18">
        <f t="shared" si="88"/>
        <v>0.35984655708419466</v>
      </c>
      <c r="AG157" s="18">
        <f t="shared" si="89"/>
        <v>0.37696717954471709</v>
      </c>
      <c r="AH157" s="18">
        <f t="shared" si="90"/>
        <v>0.36694621812805028</v>
      </c>
      <c r="AI157" s="18">
        <f t="shared" si="91"/>
        <v>0.37365657419186243</v>
      </c>
      <c r="AJ157" s="18">
        <f t="shared" si="92"/>
        <v>0.38779260595656201</v>
      </c>
      <c r="AK157" s="19">
        <f t="shared" si="93"/>
        <v>0.96937358618514069</v>
      </c>
      <c r="AL157" s="19">
        <f t="shared" si="94"/>
        <v>0.33662723092883889</v>
      </c>
      <c r="AM157" s="19">
        <f t="shared" si="95"/>
        <v>0.89136004497208887</v>
      </c>
      <c r="AN157" s="19">
        <f t="shared" si="96"/>
        <v>0.92764886160966697</v>
      </c>
      <c r="AO157" s="19">
        <f t="shared" si="97"/>
        <v>0.96555195412422268</v>
      </c>
      <c r="AP157" s="19">
        <f t="shared" si="98"/>
        <v>0.96865029832089145</v>
      </c>
      <c r="AQ157" s="19">
        <f t="shared" si="99"/>
        <v>0.96982134667116082</v>
      </c>
      <c r="AR157" s="20">
        <f t="shared" si="100"/>
        <v>0.95417246766641917</v>
      </c>
      <c r="AS157" s="20">
        <f t="shared" si="101"/>
        <v>0.35984655708419466</v>
      </c>
      <c r="AT157" s="20">
        <f t="shared" si="102"/>
        <v>0.89136004497208887</v>
      </c>
      <c r="AU157" s="20">
        <f t="shared" si="103"/>
        <v>0.93924437491790158</v>
      </c>
      <c r="AV157" s="20">
        <f t="shared" si="104"/>
        <v>0.95143685561677815</v>
      </c>
      <c r="AW157" s="20">
        <f t="shared" si="105"/>
        <v>0.95350742077008743</v>
      </c>
      <c r="AX157" s="20">
        <f t="shared" si="106"/>
        <v>0.92163359792169219</v>
      </c>
      <c r="AY157" s="16">
        <f t="shared" si="107"/>
        <v>0.96382181613764617</v>
      </c>
      <c r="AZ157" s="16">
        <f t="shared" si="108"/>
        <v>0.37696717954471709</v>
      </c>
      <c r="BA157" s="16">
        <f t="shared" si="109"/>
        <v>0.92764886160966697</v>
      </c>
      <c r="BB157" s="16">
        <f t="shared" si="110"/>
        <v>0.93924437491790158</v>
      </c>
      <c r="BC157" s="16">
        <f t="shared" si="111"/>
        <v>0.95872581593755135</v>
      </c>
      <c r="BD157" s="16">
        <f t="shared" si="112"/>
        <v>0.9638212183605972</v>
      </c>
      <c r="BE157" s="16">
        <f t="shared" si="113"/>
        <v>0.95918598498407937</v>
      </c>
      <c r="BF157" s="13">
        <f t="shared" si="114"/>
        <v>0.99714691964841351</v>
      </c>
      <c r="BG157" s="13">
        <f t="shared" si="115"/>
        <v>0.36694621812805028</v>
      </c>
      <c r="BH157" s="13">
        <f t="shared" si="116"/>
        <v>0.96555195412422268</v>
      </c>
      <c r="BI157" s="13">
        <f t="shared" si="117"/>
        <v>0.95143685561677815</v>
      </c>
      <c r="BJ157" s="13">
        <f t="shared" si="118"/>
        <v>0.95872581593755135</v>
      </c>
      <c r="BK157" s="13">
        <f t="shared" si="119"/>
        <v>0.99680258523084531</v>
      </c>
      <c r="BL157" s="13">
        <f t="shared" si="120"/>
        <v>0.98330615661967746</v>
      </c>
      <c r="BM157" s="21">
        <f t="shared" si="121"/>
        <v>0.99935303644451767</v>
      </c>
      <c r="BN157" s="21">
        <f t="shared" si="122"/>
        <v>0.37365657419186243</v>
      </c>
      <c r="BO157" s="21">
        <f t="shared" si="123"/>
        <v>0.96865029832089145</v>
      </c>
      <c r="BP157" s="21">
        <f t="shared" si="124"/>
        <v>0.95350742077008743</v>
      </c>
      <c r="BQ157" s="21">
        <f t="shared" si="125"/>
        <v>0.9638212183605972</v>
      </c>
      <c r="BR157" s="21">
        <f t="shared" si="126"/>
        <v>0.99680258523084531</v>
      </c>
      <c r="BS157" s="21">
        <f t="shared" si="127"/>
        <v>0.98632390903144362</v>
      </c>
      <c r="BT157" s="22">
        <f t="shared" si="128"/>
        <v>0.98738935859565291</v>
      </c>
      <c r="BU157" s="22">
        <f t="shared" si="129"/>
        <v>0.38779260595656201</v>
      </c>
      <c r="BV157" s="22">
        <f t="shared" si="130"/>
        <v>0.96982134667116082</v>
      </c>
      <c r="BW157" s="22">
        <f t="shared" si="131"/>
        <v>0.92163359792169219</v>
      </c>
      <c r="BX157" s="22">
        <f t="shared" si="132"/>
        <v>0.95918598498407937</v>
      </c>
      <c r="BY157" s="22">
        <f t="shared" si="133"/>
        <v>0.98330615661967746</v>
      </c>
      <c r="BZ157" s="22">
        <f t="shared" si="134"/>
        <v>0.98632390903144362</v>
      </c>
      <c r="CC157" s="2" t="str">
        <f t="shared" si="78"/>
        <v>Q2/1997</v>
      </c>
      <c r="CD157" s="3">
        <f t="shared" si="138"/>
        <v>0.95417246766641917</v>
      </c>
      <c r="CE157" s="3">
        <f t="shared" si="139"/>
        <v>0.96937358618514069</v>
      </c>
      <c r="CF157" s="3">
        <f t="shared" si="140"/>
        <v>0.99714691964841351</v>
      </c>
      <c r="CG157" s="3">
        <f t="shared" si="141"/>
        <v>0.51368446571044379</v>
      </c>
      <c r="CH157" s="3">
        <f t="shared" si="142"/>
        <v>0.95644914180198526</v>
      </c>
      <c r="CI157" s="3">
        <f t="shared" si="143"/>
        <v>0.96970940654965576</v>
      </c>
      <c r="CJ157" s="2">
        <v>0</v>
      </c>
      <c r="CL157" s="3" t="e">
        <v>#N/A</v>
      </c>
      <c r="CM157" s="3" t="e">
        <v>#N/A</v>
      </c>
      <c r="CN157" s="3" t="e">
        <v>#N/A</v>
      </c>
      <c r="CR157" s="2" t="str">
        <f t="shared" si="135"/>
        <v>Q2/1997</v>
      </c>
      <c r="CS157" s="3">
        <f t="shared" si="136"/>
        <v>0.98046721237638468</v>
      </c>
      <c r="CT157" s="3">
        <f t="shared" si="137"/>
        <v>0.94028443501779801</v>
      </c>
    </row>
    <row r="158" spans="1:98" x14ac:dyDescent="0.25">
      <c r="A158" s="2" t="str">
        <f>'Real GDP'!A157</f>
        <v>Q3/1997</v>
      </c>
      <c r="B158" s="3">
        <f>100*DataTransformed!B153</f>
        <v>5.0611363340372861</v>
      </c>
      <c r="C158" s="3">
        <f>100*DataTransformed!L153</f>
        <v>1.4255966317993085</v>
      </c>
      <c r="D158" s="3">
        <f>100*DataTransformed!C153</f>
        <v>1.9576547762273577</v>
      </c>
      <c r="E158" s="3">
        <f>100*DataTransformed!M153</f>
        <v>1.8391158200344648</v>
      </c>
      <c r="F158" s="3">
        <f>100*DataTransformed!D153</f>
        <v>2.8845176870255784</v>
      </c>
      <c r="G158" s="3">
        <f>100*DataTransformed!N153</f>
        <v>2.4781251710898289</v>
      </c>
      <c r="H158" s="3">
        <f>100*DataTransformed!E153</f>
        <v>1.5416101004777971</v>
      </c>
      <c r="I158" s="3">
        <f>100*DataTransformed!O153</f>
        <v>0.52895714405920558</v>
      </c>
      <c r="J158" s="3">
        <f>100*DataTransformed!F153</f>
        <v>2.4045462385089422</v>
      </c>
      <c r="K158" s="3">
        <f>100*DataTransformed!P153</f>
        <v>2.8257360387648589</v>
      </c>
      <c r="L158" s="3">
        <f>100*DataTransformed!G153</f>
        <v>4.7507101873581092</v>
      </c>
      <c r="M158" s="3">
        <f>100*DataTransformed!Q153</f>
        <v>1.4369946964500002</v>
      </c>
      <c r="N158" s="3">
        <f>100*DataTransformed!H153</f>
        <v>1.2935216992929099</v>
      </c>
      <c r="O158" s="3">
        <f>100*DataTransformed!R153</f>
        <v>1.4786113592521133</v>
      </c>
      <c r="P158" s="3">
        <f>100*DataTransformed!I153</f>
        <v>4.0247777018723951</v>
      </c>
      <c r="Q158" s="3">
        <f>100*DataTransformed!S153</f>
        <v>2.7544658159239788</v>
      </c>
      <c r="V158" s="2" t="str">
        <f t="shared" si="77"/>
        <v>Q3/1997</v>
      </c>
      <c r="W158" s="17">
        <f t="shared" si="79"/>
        <v>0.33781211451372412</v>
      </c>
      <c r="X158" s="17">
        <f t="shared" si="80"/>
        <v>0.95356529211878183</v>
      </c>
      <c r="Y158" s="17">
        <f t="shared" si="81"/>
        <v>0.9478906311745382</v>
      </c>
      <c r="Z158" s="17">
        <f t="shared" si="82"/>
        <v>0.9370210226578406</v>
      </c>
      <c r="AA158" s="17">
        <f t="shared" si="83"/>
        <v>0.996765716999369</v>
      </c>
      <c r="AB158" s="17">
        <f t="shared" si="84"/>
        <v>0.99926026669009538</v>
      </c>
      <c r="AC158" s="17">
        <f t="shared" si="85"/>
        <v>0.96857013583682283</v>
      </c>
      <c r="AD158" s="18">
        <f t="shared" si="86"/>
        <v>0.33781211451372412</v>
      </c>
      <c r="AE158" s="18">
        <f t="shared" si="87"/>
        <v>0.30467107346385824</v>
      </c>
      <c r="AF158" s="18">
        <f t="shared" si="88"/>
        <v>0.32492629066595691</v>
      </c>
      <c r="AG158" s="18">
        <f t="shared" si="89"/>
        <v>0.34783819738061283</v>
      </c>
      <c r="AH158" s="18">
        <f t="shared" si="90"/>
        <v>0.33543420925246031</v>
      </c>
      <c r="AI158" s="18">
        <f t="shared" si="91"/>
        <v>0.34281868770133772</v>
      </c>
      <c r="AJ158" s="18">
        <f t="shared" si="92"/>
        <v>0.36028956440719756</v>
      </c>
      <c r="AK158" s="19">
        <f t="shared" si="93"/>
        <v>0.95356529211878183</v>
      </c>
      <c r="AL158" s="19">
        <f t="shared" si="94"/>
        <v>0.30467107346385824</v>
      </c>
      <c r="AM158" s="19">
        <f t="shared" si="95"/>
        <v>0.8553053113787854</v>
      </c>
      <c r="AN158" s="19">
        <f t="shared" si="96"/>
        <v>0.91296114464822353</v>
      </c>
      <c r="AO158" s="19">
        <f t="shared" si="97"/>
        <v>0.94944645420476181</v>
      </c>
      <c r="AP158" s="19">
        <f t="shared" si="98"/>
        <v>0.95373494602398834</v>
      </c>
      <c r="AQ158" s="19">
        <f t="shared" si="99"/>
        <v>0.96382248921743496</v>
      </c>
      <c r="AR158" s="20">
        <f t="shared" si="100"/>
        <v>0.9478906311745382</v>
      </c>
      <c r="AS158" s="20">
        <f t="shared" si="101"/>
        <v>0.32492629066595691</v>
      </c>
      <c r="AT158" s="20">
        <f t="shared" si="102"/>
        <v>0.8553053113787854</v>
      </c>
      <c r="AU158" s="20">
        <f t="shared" si="103"/>
        <v>0.89564178281996776</v>
      </c>
      <c r="AV158" s="20">
        <f t="shared" si="104"/>
        <v>0.94462818743317667</v>
      </c>
      <c r="AW158" s="20">
        <f t="shared" si="105"/>
        <v>0.9467335742583447</v>
      </c>
      <c r="AX158" s="20">
        <f t="shared" si="106"/>
        <v>0.8811787836769216</v>
      </c>
      <c r="AY158" s="16">
        <f t="shared" si="107"/>
        <v>0.9370210226578406</v>
      </c>
      <c r="AZ158" s="16">
        <f t="shared" si="108"/>
        <v>0.34783819738061283</v>
      </c>
      <c r="BA158" s="16">
        <f t="shared" si="109"/>
        <v>0.91296114464822353</v>
      </c>
      <c r="BB158" s="16">
        <f t="shared" si="110"/>
        <v>0.89564178281996776</v>
      </c>
      <c r="BC158" s="16">
        <f t="shared" si="111"/>
        <v>0.9315923170287792</v>
      </c>
      <c r="BD158" s="16">
        <f t="shared" si="112"/>
        <v>0.93827829500434246</v>
      </c>
      <c r="BE158" s="16">
        <f t="shared" si="113"/>
        <v>0.95115121662117741</v>
      </c>
      <c r="BF158" s="13">
        <f t="shared" si="114"/>
        <v>0.996765716999369</v>
      </c>
      <c r="BG158" s="13">
        <f t="shared" si="115"/>
        <v>0.33543420925246031</v>
      </c>
      <c r="BH158" s="13">
        <f t="shared" si="116"/>
        <v>0.94944645420476181</v>
      </c>
      <c r="BI158" s="13">
        <f t="shared" si="117"/>
        <v>0.94462818743317667</v>
      </c>
      <c r="BJ158" s="13">
        <f t="shared" si="118"/>
        <v>0.9315923170287792</v>
      </c>
      <c r="BK158" s="13">
        <f t="shared" si="119"/>
        <v>0.99641603984295535</v>
      </c>
      <c r="BL158" s="13">
        <f t="shared" si="120"/>
        <v>0.96422121767838886</v>
      </c>
      <c r="BM158" s="21">
        <f t="shared" si="121"/>
        <v>0.99926026669009538</v>
      </c>
      <c r="BN158" s="21">
        <f t="shared" si="122"/>
        <v>0.34281868770133772</v>
      </c>
      <c r="BO158" s="21">
        <f t="shared" si="123"/>
        <v>0.95373494602398834</v>
      </c>
      <c r="BP158" s="21">
        <f t="shared" si="124"/>
        <v>0.9467335742583447</v>
      </c>
      <c r="BQ158" s="21">
        <f t="shared" si="125"/>
        <v>0.93827829500434246</v>
      </c>
      <c r="BR158" s="21">
        <f t="shared" si="126"/>
        <v>0.99641603984295535</v>
      </c>
      <c r="BS158" s="21">
        <f t="shared" si="127"/>
        <v>0.96857101552028169</v>
      </c>
      <c r="BT158" s="22">
        <f t="shared" si="128"/>
        <v>0.96857013583682283</v>
      </c>
      <c r="BU158" s="22">
        <f t="shared" si="129"/>
        <v>0.36028956440719756</v>
      </c>
      <c r="BV158" s="22">
        <f t="shared" si="130"/>
        <v>0.96382248921743496</v>
      </c>
      <c r="BW158" s="22">
        <f t="shared" si="131"/>
        <v>0.8811787836769216</v>
      </c>
      <c r="BX158" s="22">
        <f t="shared" si="132"/>
        <v>0.95115121662117741</v>
      </c>
      <c r="BY158" s="22">
        <f t="shared" si="133"/>
        <v>0.96422121767838886</v>
      </c>
      <c r="BZ158" s="22">
        <f t="shared" si="134"/>
        <v>0.96857101552028169</v>
      </c>
      <c r="CC158" s="2" t="str">
        <f t="shared" si="78"/>
        <v>Q3/1997</v>
      </c>
      <c r="CD158" s="3">
        <f t="shared" si="138"/>
        <v>0.9370210226578406</v>
      </c>
      <c r="CE158" s="3">
        <f t="shared" si="139"/>
        <v>0.95356529211878183</v>
      </c>
      <c r="CF158" s="3">
        <f t="shared" si="140"/>
        <v>0.996765716999369</v>
      </c>
      <c r="CG158" s="3">
        <f t="shared" si="141"/>
        <v>0.48404350115009454</v>
      </c>
      <c r="CH158" s="3">
        <f t="shared" si="142"/>
        <v>0.94145324121875951</v>
      </c>
      <c r="CI158" s="3">
        <f t="shared" si="143"/>
        <v>0.96130060341907331</v>
      </c>
      <c r="CJ158" s="2">
        <v>0</v>
      </c>
      <c r="CL158" s="3" t="e">
        <v>#N/A</v>
      </c>
      <c r="CM158" s="3" t="e">
        <v>#N/A</v>
      </c>
      <c r="CN158" s="3" t="e">
        <v>#N/A</v>
      </c>
      <c r="CR158" s="2" t="str">
        <f t="shared" si="135"/>
        <v>Q3/1997</v>
      </c>
      <c r="CS158" s="3">
        <f t="shared" si="136"/>
        <v>0.97267207992809757</v>
      </c>
      <c r="CT158" s="3">
        <f t="shared" si="137"/>
        <v>0.91987852006118975</v>
      </c>
    </row>
    <row r="159" spans="1:98" x14ac:dyDescent="0.25">
      <c r="A159" s="2" t="str">
        <f>'Real GDP'!A158</f>
        <v>Q4/1997</v>
      </c>
      <c r="B159" s="3">
        <f>100*DataTransformed!B154</f>
        <v>3.0917819764596288</v>
      </c>
      <c r="C159" s="3">
        <f>100*DataTransformed!L154</f>
        <v>1.3276487996428443</v>
      </c>
      <c r="D159" s="3">
        <f>100*DataTransformed!C154</f>
        <v>4.1273039245211862</v>
      </c>
      <c r="E159" s="3">
        <f>100*DataTransformed!M154</f>
        <v>-1.6977041864230102</v>
      </c>
      <c r="F159" s="3">
        <f>100*DataTransformed!D154</f>
        <v>4.264078798325599</v>
      </c>
      <c r="G159" s="3">
        <f>100*DataTransformed!N154</f>
        <v>2.3276423673731728</v>
      </c>
      <c r="H159" s="3">
        <f>100*DataTransformed!E154</f>
        <v>2.8340790464522314</v>
      </c>
      <c r="I159" s="3">
        <f>100*DataTransformed!O154</f>
        <v>0.88898139651760744</v>
      </c>
      <c r="J159" s="3">
        <f>100*DataTransformed!F154</f>
        <v>6.5213031286816658</v>
      </c>
      <c r="K159" s="3">
        <f>100*DataTransformed!P154</f>
        <v>3.6310978339521682</v>
      </c>
      <c r="L159" s="3">
        <f>100*DataTransformed!G154</f>
        <v>3.8154769327395144</v>
      </c>
      <c r="M159" s="3">
        <f>100*DataTransformed!Q154</f>
        <v>1.3355891878362058</v>
      </c>
      <c r="N159" s="3">
        <f>100*DataTransformed!H154</f>
        <v>0.21871270776756546</v>
      </c>
      <c r="O159" s="3">
        <f>100*DataTransformed!R154</f>
        <v>1.3874449121757948</v>
      </c>
      <c r="P159" s="3">
        <f>100*DataTransformed!I154</f>
        <v>5.7358297974516859</v>
      </c>
      <c r="Q159" s="3">
        <f>100*DataTransformed!S154</f>
        <v>3.2528677512555504</v>
      </c>
      <c r="V159" s="2" t="str">
        <f t="shared" si="77"/>
        <v>Q4/1997</v>
      </c>
      <c r="W159" s="17">
        <f t="shared" si="79"/>
        <v>0.34350608021769036</v>
      </c>
      <c r="X159" s="17">
        <f t="shared" si="80"/>
        <v>0.94265539726158654</v>
      </c>
      <c r="Y159" s="17">
        <f t="shared" si="81"/>
        <v>0.94740726963778599</v>
      </c>
      <c r="Z159" s="17">
        <f t="shared" si="82"/>
        <v>0.87840823501405296</v>
      </c>
      <c r="AA159" s="17">
        <f t="shared" si="83"/>
        <v>0.99672556712394189</v>
      </c>
      <c r="AB159" s="17">
        <f t="shared" si="84"/>
        <v>0.9992443672604614</v>
      </c>
      <c r="AC159" s="17">
        <f t="shared" si="85"/>
        <v>0.92984589179543253</v>
      </c>
      <c r="AD159" s="18">
        <f t="shared" si="86"/>
        <v>0.34350608021769036</v>
      </c>
      <c r="AE159" s="18">
        <f t="shared" si="87"/>
        <v>0.29354047859582516</v>
      </c>
      <c r="AF159" s="18">
        <f t="shared" si="88"/>
        <v>0.33244961328681222</v>
      </c>
      <c r="AG159" s="18">
        <f t="shared" si="89"/>
        <v>0.29956140944639142</v>
      </c>
      <c r="AH159" s="18">
        <f t="shared" si="90"/>
        <v>0.34074393384350243</v>
      </c>
      <c r="AI159" s="18">
        <f t="shared" si="91"/>
        <v>0.3474723032284936</v>
      </c>
      <c r="AJ159" s="18">
        <f t="shared" si="92"/>
        <v>0.32549870152699317</v>
      </c>
      <c r="AK159" s="19">
        <f t="shared" si="93"/>
        <v>0.94265539726158654</v>
      </c>
      <c r="AL159" s="19">
        <f t="shared" si="94"/>
        <v>0.29354047859582516</v>
      </c>
      <c r="AM159" s="19">
        <f t="shared" si="95"/>
        <v>0.84060088343137829</v>
      </c>
      <c r="AN159" s="19">
        <f t="shared" si="96"/>
        <v>0.89053209925160726</v>
      </c>
      <c r="AO159" s="19">
        <f t="shared" si="97"/>
        <v>0.93864283477740118</v>
      </c>
      <c r="AP159" s="19">
        <f t="shared" si="98"/>
        <v>0.94396276941987078</v>
      </c>
      <c r="AQ159" s="19">
        <f t="shared" si="99"/>
        <v>0.95373964802867683</v>
      </c>
      <c r="AR159" s="20">
        <f t="shared" si="100"/>
        <v>0.94740726963778599</v>
      </c>
      <c r="AS159" s="20">
        <f t="shared" si="101"/>
        <v>0.33244961328681222</v>
      </c>
      <c r="AT159" s="20">
        <f t="shared" si="102"/>
        <v>0.84060088343137829</v>
      </c>
      <c r="AU159" s="20">
        <f t="shared" si="103"/>
        <v>0.83458002020322697</v>
      </c>
      <c r="AV159" s="20">
        <f t="shared" si="104"/>
        <v>0.9442158077632572</v>
      </c>
      <c r="AW159" s="20">
        <f t="shared" si="105"/>
        <v>0.94617822895630777</v>
      </c>
      <c r="AX159" s="20">
        <f t="shared" si="106"/>
        <v>0.83795108298522425</v>
      </c>
      <c r="AY159" s="16">
        <f t="shared" si="107"/>
        <v>0.87840823501405296</v>
      </c>
      <c r="AZ159" s="16">
        <f t="shared" si="108"/>
        <v>0.29956140944639142</v>
      </c>
      <c r="BA159" s="16">
        <f t="shared" si="109"/>
        <v>0.89053209925160726</v>
      </c>
      <c r="BB159" s="16">
        <f t="shared" si="110"/>
        <v>0.83458002020322697</v>
      </c>
      <c r="BC159" s="16">
        <f t="shared" si="111"/>
        <v>0.87245570780278514</v>
      </c>
      <c r="BD159" s="16">
        <f t="shared" si="112"/>
        <v>0.88173749690877545</v>
      </c>
      <c r="BE159" s="16">
        <f t="shared" si="113"/>
        <v>0.94589085203637602</v>
      </c>
      <c r="BF159" s="13">
        <f t="shared" si="114"/>
        <v>0.99672556712394189</v>
      </c>
      <c r="BG159" s="13">
        <f t="shared" si="115"/>
        <v>0.34074393384350243</v>
      </c>
      <c r="BH159" s="13">
        <f t="shared" si="116"/>
        <v>0.93864283477740118</v>
      </c>
      <c r="BI159" s="13">
        <f t="shared" si="117"/>
        <v>0.9442158077632572</v>
      </c>
      <c r="BJ159" s="13">
        <f t="shared" si="118"/>
        <v>0.87245570780278514</v>
      </c>
      <c r="BK159" s="13">
        <f t="shared" si="119"/>
        <v>0.99628898057822224</v>
      </c>
      <c r="BL159" s="13">
        <f t="shared" si="120"/>
        <v>0.92521909386899415</v>
      </c>
      <c r="BM159" s="21">
        <f t="shared" si="121"/>
        <v>0.9992443672604614</v>
      </c>
      <c r="BN159" s="21">
        <f t="shared" si="122"/>
        <v>0.3474723032284936</v>
      </c>
      <c r="BO159" s="21">
        <f t="shared" si="123"/>
        <v>0.94396276941987078</v>
      </c>
      <c r="BP159" s="21">
        <f t="shared" si="124"/>
        <v>0.94617822895630777</v>
      </c>
      <c r="BQ159" s="21">
        <f t="shared" si="125"/>
        <v>0.88173749690877545</v>
      </c>
      <c r="BR159" s="21">
        <f t="shared" si="126"/>
        <v>0.99628898057822224</v>
      </c>
      <c r="BS159" s="21">
        <f t="shared" si="127"/>
        <v>0.93165531336088325</v>
      </c>
      <c r="BT159" s="22">
        <f t="shared" si="128"/>
        <v>0.92984589179543253</v>
      </c>
      <c r="BU159" s="22">
        <f t="shared" si="129"/>
        <v>0.32549870152699317</v>
      </c>
      <c r="BV159" s="22">
        <f t="shared" si="130"/>
        <v>0.95373964802867683</v>
      </c>
      <c r="BW159" s="22">
        <f t="shared" si="131"/>
        <v>0.83795108298522425</v>
      </c>
      <c r="BX159" s="22">
        <f t="shared" si="132"/>
        <v>0.94589085203637602</v>
      </c>
      <c r="BY159" s="22">
        <f t="shared" si="133"/>
        <v>0.92521909386899415</v>
      </c>
      <c r="BZ159" s="22">
        <f t="shared" si="134"/>
        <v>0.93165531336088325</v>
      </c>
      <c r="CC159" s="2" t="str">
        <f t="shared" si="78"/>
        <v>Q4/1997</v>
      </c>
      <c r="CD159" s="3">
        <f t="shared" si="138"/>
        <v>0.87840823501405296</v>
      </c>
      <c r="CE159" s="3">
        <f t="shared" si="139"/>
        <v>0.94265539726158654</v>
      </c>
      <c r="CF159" s="3">
        <f t="shared" si="140"/>
        <v>0.99672556712394189</v>
      </c>
      <c r="CG159" s="3">
        <f t="shared" si="141"/>
        <v>0.46924923247217692</v>
      </c>
      <c r="CH159" s="3">
        <f t="shared" si="142"/>
        <v>0.9078755965603007</v>
      </c>
      <c r="CI159" s="3">
        <f t="shared" si="143"/>
        <v>0.94547209096809626</v>
      </c>
      <c r="CJ159" s="2">
        <v>0</v>
      </c>
      <c r="CL159" s="3" t="e">
        <v>#N/A</v>
      </c>
      <c r="CM159" s="3" t="e">
        <v>#N/A</v>
      </c>
      <c r="CN159" s="3" t="e">
        <v>#N/A</v>
      </c>
      <c r="CR159" s="2" t="str">
        <f t="shared" si="135"/>
        <v>Q4/1997</v>
      </c>
      <c r="CS159" s="3">
        <f t="shared" si="136"/>
        <v>0.96500536562286199</v>
      </c>
      <c r="CT159" s="3">
        <f t="shared" si="137"/>
        <v>0.89898464052257043</v>
      </c>
    </row>
    <row r="160" spans="1:98" x14ac:dyDescent="0.25">
      <c r="A160" s="2" t="str">
        <f>'Real GDP'!A159</f>
        <v>Q1/1998</v>
      </c>
      <c r="B160" s="3">
        <f>100*DataTransformed!B155</f>
        <v>3.9382287926486015</v>
      </c>
      <c r="C160" s="3">
        <f>100*DataTransformed!L155</f>
        <v>0.65110548311828609</v>
      </c>
      <c r="D160" s="3">
        <f>100*DataTransformed!C155</f>
        <v>3.0273207624571086</v>
      </c>
      <c r="E160" s="3">
        <f>100*DataTransformed!M155</f>
        <v>-0.90993450542278254</v>
      </c>
      <c r="F160" s="3">
        <f>100*DataTransformed!D155</f>
        <v>3.5412680957108478</v>
      </c>
      <c r="G160" s="3">
        <f>100*DataTransformed!N155</f>
        <v>1.6252138468125565</v>
      </c>
      <c r="H160" s="3">
        <f>100*DataTransformed!E155</f>
        <v>3.1934534019100624</v>
      </c>
      <c r="I160" s="3">
        <f>100*DataTransformed!O155</f>
        <v>0.65931957877012337</v>
      </c>
      <c r="J160" s="3">
        <f>100*DataTransformed!F155</f>
        <v>-2.6075778954776752</v>
      </c>
      <c r="K160" s="3">
        <f>100*DataTransformed!P155</f>
        <v>4.0758931446422508</v>
      </c>
      <c r="L160" s="3">
        <f>100*DataTransformed!G155</f>
        <v>5.5698597660651217</v>
      </c>
      <c r="M160" s="3">
        <f>100*DataTransformed!Q155</f>
        <v>0.56053270237832464</v>
      </c>
      <c r="N160" s="3">
        <f>100*DataTransformed!H155</f>
        <v>-4.8648724480564454</v>
      </c>
      <c r="O160" s="3">
        <f>100*DataTransformed!R155</f>
        <v>0.73523858677582155</v>
      </c>
      <c r="P160" s="3">
        <f>100*DataTransformed!I155</f>
        <v>3.9549759827956166</v>
      </c>
      <c r="Q160" s="3">
        <f>100*DataTransformed!S155</f>
        <v>3.0230168568472493</v>
      </c>
      <c r="V160" s="2" t="str">
        <f t="shared" si="77"/>
        <v>Q1/1998</v>
      </c>
      <c r="W160" s="17">
        <f t="shared" si="79"/>
        <v>0.35943361230908133</v>
      </c>
      <c r="X160" s="17">
        <f t="shared" si="80"/>
        <v>0.93791577200068477</v>
      </c>
      <c r="Y160" s="17">
        <f t="shared" si="81"/>
        <v>0.94878180557116998</v>
      </c>
      <c r="Z160" s="17">
        <f t="shared" si="82"/>
        <v>0.77144402204616525</v>
      </c>
      <c r="AA160" s="17">
        <f t="shared" si="83"/>
        <v>0.99727103526697769</v>
      </c>
      <c r="AB160" s="17">
        <f t="shared" si="84"/>
        <v>0.99925340853524169</v>
      </c>
      <c r="AC160" s="17">
        <f t="shared" si="85"/>
        <v>0.88037272698207203</v>
      </c>
      <c r="AD160" s="18">
        <f t="shared" si="86"/>
        <v>0.35943361230908133</v>
      </c>
      <c r="AE160" s="18">
        <f t="shared" si="87"/>
        <v>0.30430589253853174</v>
      </c>
      <c r="AF160" s="18">
        <f t="shared" si="88"/>
        <v>0.34630430350718489</v>
      </c>
      <c r="AG160" s="18">
        <f t="shared" si="89"/>
        <v>0.26387451295859599</v>
      </c>
      <c r="AH160" s="18">
        <f t="shared" si="90"/>
        <v>0.35847576587115243</v>
      </c>
      <c r="AI160" s="18">
        <f t="shared" si="91"/>
        <v>0.36308523697241368</v>
      </c>
      <c r="AJ160" s="18">
        <f t="shared" si="92"/>
        <v>0.31275781661889462</v>
      </c>
      <c r="AK160" s="19">
        <f t="shared" si="93"/>
        <v>0.93791577200068477</v>
      </c>
      <c r="AL160" s="19">
        <f t="shared" si="94"/>
        <v>0.30430589253853174</v>
      </c>
      <c r="AM160" s="19">
        <f t="shared" si="95"/>
        <v>0.84361673603917697</v>
      </c>
      <c r="AN160" s="19">
        <f t="shared" si="96"/>
        <v>0.82976322334515784</v>
      </c>
      <c r="AO160" s="19">
        <f t="shared" si="97"/>
        <v>0.93298754908083015</v>
      </c>
      <c r="AP160" s="19">
        <f t="shared" si="98"/>
        <v>0.94016255723718689</v>
      </c>
      <c r="AQ160" s="19">
        <f t="shared" si="99"/>
        <v>0.93399872250101312</v>
      </c>
      <c r="AR160" s="20">
        <f t="shared" si="100"/>
        <v>0.94878180557116998</v>
      </c>
      <c r="AS160" s="20">
        <f t="shared" si="101"/>
        <v>0.34630430350718489</v>
      </c>
      <c r="AT160" s="20">
        <f t="shared" si="102"/>
        <v>0.84361673603917697</v>
      </c>
      <c r="AU160" s="20">
        <f t="shared" si="103"/>
        <v>0.75296769193101731</v>
      </c>
      <c r="AV160" s="20">
        <f t="shared" si="104"/>
        <v>0.94569538855413537</v>
      </c>
      <c r="AW160" s="20">
        <f t="shared" si="105"/>
        <v>0.94802476632781962</v>
      </c>
      <c r="AX160" s="20">
        <f t="shared" si="106"/>
        <v>0.80577553725538953</v>
      </c>
      <c r="AY160" s="16">
        <f t="shared" si="107"/>
        <v>0.77144402204616525</v>
      </c>
      <c r="AZ160" s="16">
        <f t="shared" si="108"/>
        <v>0.26387451295859599</v>
      </c>
      <c r="BA160" s="16">
        <f t="shared" si="109"/>
        <v>0.82976322334515784</v>
      </c>
      <c r="BB160" s="16">
        <f t="shared" si="110"/>
        <v>0.75296769193101731</v>
      </c>
      <c r="BC160" s="16">
        <f t="shared" si="111"/>
        <v>0.75968045048064081</v>
      </c>
      <c r="BD160" s="16">
        <f t="shared" si="112"/>
        <v>0.77871621108105227</v>
      </c>
      <c r="BE160" s="16">
        <f t="shared" si="113"/>
        <v>0.93581408316683656</v>
      </c>
      <c r="BF160" s="13">
        <f t="shared" si="114"/>
        <v>0.99727103526697769</v>
      </c>
      <c r="BG160" s="13">
        <f t="shared" si="115"/>
        <v>0.35847576587115243</v>
      </c>
      <c r="BH160" s="13">
        <f t="shared" si="116"/>
        <v>0.93298754908083015</v>
      </c>
      <c r="BI160" s="13">
        <f t="shared" si="117"/>
        <v>0.94569538855413537</v>
      </c>
      <c r="BJ160" s="13">
        <f t="shared" si="118"/>
        <v>0.75968045048064081</v>
      </c>
      <c r="BK160" s="13">
        <f t="shared" si="119"/>
        <v>0.99659722510633952</v>
      </c>
      <c r="BL160" s="13">
        <f t="shared" si="120"/>
        <v>0.87299226412981612</v>
      </c>
      <c r="BM160" s="21">
        <f t="shared" si="121"/>
        <v>0.99925340853524169</v>
      </c>
      <c r="BN160" s="21">
        <f t="shared" si="122"/>
        <v>0.36308523697241368</v>
      </c>
      <c r="BO160" s="21">
        <f t="shared" si="123"/>
        <v>0.94016255723718689</v>
      </c>
      <c r="BP160" s="21">
        <f t="shared" si="124"/>
        <v>0.94802476632781962</v>
      </c>
      <c r="BQ160" s="21">
        <f t="shared" si="125"/>
        <v>0.77871621108105227</v>
      </c>
      <c r="BR160" s="21">
        <f t="shared" si="126"/>
        <v>0.99659722510633952</v>
      </c>
      <c r="BS160" s="21">
        <f t="shared" si="127"/>
        <v>0.88511195482796035</v>
      </c>
      <c r="BT160" s="22">
        <f t="shared" si="128"/>
        <v>0.88037272698207203</v>
      </c>
      <c r="BU160" s="22">
        <f t="shared" si="129"/>
        <v>0.31275781661889462</v>
      </c>
      <c r="BV160" s="22">
        <f t="shared" si="130"/>
        <v>0.93399872250101312</v>
      </c>
      <c r="BW160" s="22">
        <f t="shared" si="131"/>
        <v>0.80577553725538953</v>
      </c>
      <c r="BX160" s="22">
        <f t="shared" si="132"/>
        <v>0.93581408316683656</v>
      </c>
      <c r="BY160" s="22">
        <f t="shared" si="133"/>
        <v>0.87299226412981612</v>
      </c>
      <c r="BZ160" s="22">
        <f t="shared" si="134"/>
        <v>0.88511195482796035</v>
      </c>
      <c r="CC160" s="2" t="str">
        <f t="shared" si="78"/>
        <v>Q1/1998</v>
      </c>
      <c r="CD160" s="3">
        <f t="shared" si="138"/>
        <v>0.77144402204616525</v>
      </c>
      <c r="CE160" s="3">
        <f t="shared" si="139"/>
        <v>0.93791577200068477</v>
      </c>
      <c r="CF160" s="3">
        <f t="shared" si="140"/>
        <v>0.99727103526697769</v>
      </c>
      <c r="CG160" s="3">
        <f t="shared" si="141"/>
        <v>0.46055585071206462</v>
      </c>
      <c r="CH160" s="3">
        <f t="shared" si="142"/>
        <v>0.85830450008449655</v>
      </c>
      <c r="CI160" s="3">
        <f t="shared" si="143"/>
        <v>0.93960086092806139</v>
      </c>
      <c r="CJ160" s="2">
        <v>0</v>
      </c>
      <c r="CL160" s="3" t="e">
        <v>#N/A</v>
      </c>
      <c r="CM160" s="3" t="e">
        <v>#N/A</v>
      </c>
      <c r="CN160" s="3" t="e">
        <v>#N/A</v>
      </c>
      <c r="CR160" s="2" t="str">
        <f t="shared" si="135"/>
        <v>Q1/1998</v>
      </c>
      <c r="CS160" s="3">
        <f t="shared" si="136"/>
        <v>0.95932508503499436</v>
      </c>
      <c r="CT160" s="3">
        <f t="shared" si="137"/>
        <v>0.8797072989825403</v>
      </c>
    </row>
    <row r="161" spans="1:98" x14ac:dyDescent="0.25">
      <c r="A161" s="2" t="str">
        <f>'Real GDP'!A160</f>
        <v>Q2/1998</v>
      </c>
      <c r="B161" s="3">
        <f>100*DataTransformed!B156</f>
        <v>3.8607354494274659</v>
      </c>
      <c r="C161" s="3">
        <f>100*DataTransformed!L156</f>
        <v>0.83639928883734171</v>
      </c>
      <c r="D161" s="3">
        <f>100*DataTransformed!C156</f>
        <v>3.6106442570908115</v>
      </c>
      <c r="E161" s="3">
        <f>100*DataTransformed!M156</f>
        <v>-1.3025771783400586</v>
      </c>
      <c r="F161" s="3">
        <f>100*DataTransformed!D156</f>
        <v>3.4430299805151776</v>
      </c>
      <c r="G161" s="3">
        <f>100*DataTransformed!N156</f>
        <v>1.2807742256690346</v>
      </c>
      <c r="H161" s="3">
        <f>100*DataTransformed!E156</f>
        <v>-1.2880750539956409</v>
      </c>
      <c r="I161" s="3">
        <f>100*DataTransformed!O156</f>
        <v>1.182108313112451</v>
      </c>
      <c r="J161" s="3">
        <f>100*DataTransformed!F156</f>
        <v>1.5428803409431424</v>
      </c>
      <c r="K161" s="3">
        <f>100*DataTransformed!P156</f>
        <v>2.9280709336212851</v>
      </c>
      <c r="L161" s="3">
        <f>100*DataTransformed!G156</f>
        <v>0.17395221792142479</v>
      </c>
      <c r="M161" s="3">
        <f>100*DataTransformed!Q156</f>
        <v>0.8986650585057987</v>
      </c>
      <c r="N161" s="3">
        <f>100*DataTransformed!H156</f>
        <v>-1.494561979063036</v>
      </c>
      <c r="O161" s="3">
        <f>100*DataTransformed!R156</f>
        <v>0.8141947214422629</v>
      </c>
      <c r="P161" s="3">
        <f>100*DataTransformed!I156</f>
        <v>3.0127547848223912</v>
      </c>
      <c r="Q161" s="3">
        <f>100*DataTransformed!S156</f>
        <v>2.2836267510413677</v>
      </c>
      <c r="V161" s="2" t="str">
        <f t="shared" si="77"/>
        <v>Q2/1998</v>
      </c>
      <c r="W161" s="17">
        <f t="shared" si="79"/>
        <v>0.37912938115648842</v>
      </c>
      <c r="X161" s="17">
        <f t="shared" si="80"/>
        <v>0.94022235480985816</v>
      </c>
      <c r="Y161" s="17">
        <f t="shared" si="81"/>
        <v>0.94717286853824967</v>
      </c>
      <c r="Z161" s="17">
        <f t="shared" si="82"/>
        <v>0.74117325669964162</v>
      </c>
      <c r="AA161" s="17">
        <f t="shared" si="83"/>
        <v>0.99739163977892598</v>
      </c>
      <c r="AB161" s="17">
        <f t="shared" si="84"/>
        <v>0.99929328532360018</v>
      </c>
      <c r="AC161" s="17">
        <f t="shared" si="85"/>
        <v>0.87021754654063355</v>
      </c>
      <c r="AD161" s="18">
        <f t="shared" si="86"/>
        <v>0.37912938115648842</v>
      </c>
      <c r="AE161" s="18">
        <f t="shared" si="87"/>
        <v>0.3234741999916752</v>
      </c>
      <c r="AF161" s="18">
        <f t="shared" si="88"/>
        <v>0.36010832418975081</v>
      </c>
      <c r="AG161" s="18">
        <f t="shared" si="89"/>
        <v>0.25690028990268043</v>
      </c>
      <c r="AH161" s="18">
        <f t="shared" si="90"/>
        <v>0.37784638249451574</v>
      </c>
      <c r="AI161" s="18">
        <f t="shared" si="91"/>
        <v>0.38299574034829981</v>
      </c>
      <c r="AJ161" s="18">
        <f t="shared" si="92"/>
        <v>0.31944803743496147</v>
      </c>
      <c r="AK161" s="19">
        <f t="shared" si="93"/>
        <v>0.94022235480985816</v>
      </c>
      <c r="AL161" s="19">
        <f t="shared" si="94"/>
        <v>0.3234741999916752</v>
      </c>
      <c r="AM161" s="19">
        <f t="shared" si="95"/>
        <v>0.84762184217145775</v>
      </c>
      <c r="AN161" s="19">
        <f t="shared" si="96"/>
        <v>0.80601823659508598</v>
      </c>
      <c r="AO161" s="19">
        <f t="shared" si="97"/>
        <v>0.93569513900726942</v>
      </c>
      <c r="AP161" s="19">
        <f t="shared" si="98"/>
        <v>0.94222100708495471</v>
      </c>
      <c r="AQ161" s="19">
        <f t="shared" si="99"/>
        <v>0.92726965403510198</v>
      </c>
      <c r="AR161" s="20">
        <f t="shared" si="100"/>
        <v>0.94717286853824967</v>
      </c>
      <c r="AS161" s="20">
        <f t="shared" si="101"/>
        <v>0.36010832418975081</v>
      </c>
      <c r="AT161" s="20">
        <f t="shared" si="102"/>
        <v>0.84762184217145775</v>
      </c>
      <c r="AU161" s="20">
        <f t="shared" si="103"/>
        <v>0.73892406756012929</v>
      </c>
      <c r="AV161" s="20">
        <f t="shared" si="104"/>
        <v>0.94486181323839113</v>
      </c>
      <c r="AW161" s="20">
        <f t="shared" si="105"/>
        <v>0.94612779292068649</v>
      </c>
      <c r="AX161" s="20">
        <f t="shared" si="106"/>
        <v>0.8055949702181997</v>
      </c>
      <c r="AY161" s="16">
        <f t="shared" si="107"/>
        <v>0.74117325669964162</v>
      </c>
      <c r="AZ161" s="16">
        <f t="shared" si="108"/>
        <v>0.25690028990268043</v>
      </c>
      <c r="BA161" s="16">
        <f t="shared" si="109"/>
        <v>0.80601823659508598</v>
      </c>
      <c r="BB161" s="16">
        <f t="shared" si="110"/>
        <v>0.73892406756012929</v>
      </c>
      <c r="BC161" s="16">
        <f t="shared" si="111"/>
        <v>0.73153366159000976</v>
      </c>
      <c r="BD161" s="16">
        <f t="shared" si="112"/>
        <v>0.74712704098069316</v>
      </c>
      <c r="BE161" s="16">
        <f t="shared" si="113"/>
        <v>0.93045701758109345</v>
      </c>
      <c r="BF161" s="13">
        <f t="shared" si="114"/>
        <v>0.99739163977892598</v>
      </c>
      <c r="BG161" s="13">
        <f t="shared" si="115"/>
        <v>0.37784638249451574</v>
      </c>
      <c r="BH161" s="13">
        <f t="shared" si="116"/>
        <v>0.93569513900726942</v>
      </c>
      <c r="BI161" s="13">
        <f t="shared" si="117"/>
        <v>0.94486181323839113</v>
      </c>
      <c r="BJ161" s="13">
        <f t="shared" si="118"/>
        <v>0.73153366159000976</v>
      </c>
      <c r="BK161" s="13">
        <f t="shared" si="119"/>
        <v>0.99669880528591015</v>
      </c>
      <c r="BL161" s="13">
        <f t="shared" si="120"/>
        <v>0.86418673759976672</v>
      </c>
      <c r="BM161" s="21">
        <f t="shared" si="121"/>
        <v>0.99929328532360018</v>
      </c>
      <c r="BN161" s="21">
        <f t="shared" si="122"/>
        <v>0.38299574034829981</v>
      </c>
      <c r="BO161" s="21">
        <f t="shared" si="123"/>
        <v>0.94222100708495471</v>
      </c>
      <c r="BP161" s="21">
        <f t="shared" si="124"/>
        <v>0.94612779292068649</v>
      </c>
      <c r="BQ161" s="21">
        <f t="shared" si="125"/>
        <v>0.74712704098069316</v>
      </c>
      <c r="BR161" s="21">
        <f t="shared" si="126"/>
        <v>0.99669880528591015</v>
      </c>
      <c r="BS161" s="21">
        <f t="shared" si="127"/>
        <v>0.87407732534502058</v>
      </c>
      <c r="BT161" s="22">
        <f t="shared" si="128"/>
        <v>0.87021754654063355</v>
      </c>
      <c r="BU161" s="22">
        <f t="shared" si="129"/>
        <v>0.31944803743496147</v>
      </c>
      <c r="BV161" s="22">
        <f t="shared" si="130"/>
        <v>0.92726965403510198</v>
      </c>
      <c r="BW161" s="22">
        <f t="shared" si="131"/>
        <v>0.8055949702181997</v>
      </c>
      <c r="BX161" s="22">
        <f t="shared" si="132"/>
        <v>0.93045701758109345</v>
      </c>
      <c r="BY161" s="22">
        <f t="shared" si="133"/>
        <v>0.86418673759976672</v>
      </c>
      <c r="BZ161" s="22">
        <f t="shared" si="134"/>
        <v>0.87407732534502058</v>
      </c>
      <c r="CC161" s="2" t="str">
        <f t="shared" si="78"/>
        <v>Q2/1998</v>
      </c>
      <c r="CD161" s="3">
        <f t="shared" si="138"/>
        <v>0.74117325669964162</v>
      </c>
      <c r="CE161" s="3">
        <f t="shared" si="139"/>
        <v>0.94022235480985816</v>
      </c>
      <c r="CF161" s="3">
        <f t="shared" si="140"/>
        <v>0.99739163977892598</v>
      </c>
      <c r="CG161" s="3">
        <f t="shared" si="141"/>
        <v>0.47013022065872728</v>
      </c>
      <c r="CH161" s="3">
        <f t="shared" si="142"/>
        <v>0.85590428988561218</v>
      </c>
      <c r="CI161" s="3">
        <f t="shared" si="143"/>
        <v>0.94172134401618057</v>
      </c>
      <c r="CJ161" s="2">
        <v>0</v>
      </c>
      <c r="CL161" s="3" t="e">
        <v>#N/A</v>
      </c>
      <c r="CM161" s="3" t="e">
        <v>#N/A</v>
      </c>
      <c r="CN161" s="3" t="e">
        <v>#N/A</v>
      </c>
      <c r="CR161" s="2" t="str">
        <f t="shared" si="135"/>
        <v>Q2/1998</v>
      </c>
      <c r="CS161" s="3">
        <f t="shared" si="136"/>
        <v>0.95889348484092551</v>
      </c>
      <c r="CT161" s="3">
        <f t="shared" si="137"/>
        <v>0.87699501924873735</v>
      </c>
    </row>
    <row r="162" spans="1:98" x14ac:dyDescent="0.25">
      <c r="A162" s="2" t="str">
        <f>'Real GDP'!A161</f>
        <v>Q3/1998</v>
      </c>
      <c r="B162" s="3">
        <f>100*DataTransformed!B157</f>
        <v>5.1988515306064187</v>
      </c>
      <c r="C162" s="3">
        <f>100*DataTransformed!L157</f>
        <v>1.4946879579678551</v>
      </c>
      <c r="D162" s="3">
        <f>100*DataTransformed!C157</f>
        <v>2.9708113239731659</v>
      </c>
      <c r="E162" s="3">
        <f>100*DataTransformed!M157</f>
        <v>-0.748670436051313</v>
      </c>
      <c r="F162" s="3">
        <f>100*DataTransformed!D157</f>
        <v>2.9941658125054005</v>
      </c>
      <c r="G162" s="3">
        <f>100*DataTransformed!N157</f>
        <v>1.3846854025789668</v>
      </c>
      <c r="H162" s="3">
        <f>100*DataTransformed!E157</f>
        <v>1.0583810022794182</v>
      </c>
      <c r="I162" s="3">
        <f>100*DataTransformed!O157</f>
        <v>2.0944127438564664</v>
      </c>
      <c r="J162" s="3">
        <f>100*DataTransformed!F157</f>
        <v>0.53329797277541502</v>
      </c>
      <c r="K162" s="3">
        <f>100*DataTransformed!P157</f>
        <v>2.1917329862382928</v>
      </c>
      <c r="L162" s="3">
        <f>100*DataTransformed!G157</f>
        <v>3.6934017485091175</v>
      </c>
      <c r="M162" s="3">
        <f>100*DataTransformed!Q157</f>
        <v>1.4942949621829626</v>
      </c>
      <c r="N162" s="3">
        <f>100*DataTransformed!H157</f>
        <v>0.6239015148636895</v>
      </c>
      <c r="O162" s="3">
        <f>100*DataTransformed!R157</f>
        <v>1.3732893382687905</v>
      </c>
      <c r="P162" s="3">
        <f>100*DataTransformed!I157</f>
        <v>4.7676527078547082</v>
      </c>
      <c r="Q162" s="3">
        <f>100*DataTransformed!S157</f>
        <v>1.5083325444820161</v>
      </c>
      <c r="V162" s="2" t="str">
        <f t="shared" si="77"/>
        <v>Q3/1998</v>
      </c>
      <c r="W162" s="17">
        <f t="shared" si="79"/>
        <v>0.37901314314878748</v>
      </c>
      <c r="X162" s="17">
        <f t="shared" si="80"/>
        <v>0.93836029532046994</v>
      </c>
      <c r="Y162" s="17">
        <f t="shared" si="81"/>
        <v>0.94039409262624929</v>
      </c>
      <c r="Z162" s="17">
        <f t="shared" si="82"/>
        <v>0.73117943270923047</v>
      </c>
      <c r="AA162" s="17">
        <f t="shared" si="83"/>
        <v>0.9975672827830433</v>
      </c>
      <c r="AB162" s="17">
        <f t="shared" si="84"/>
        <v>0.99912554015412036</v>
      </c>
      <c r="AC162" s="17">
        <f t="shared" si="85"/>
        <v>0.86709745833352436</v>
      </c>
      <c r="AD162" s="18">
        <f t="shared" si="86"/>
        <v>0.37901314314878748</v>
      </c>
      <c r="AE162" s="18">
        <f t="shared" si="87"/>
        <v>0.32467564283203992</v>
      </c>
      <c r="AF162" s="18">
        <f t="shared" si="88"/>
        <v>0.35194750758881505</v>
      </c>
      <c r="AG162" s="18">
        <f t="shared" si="89"/>
        <v>0.25010922858921708</v>
      </c>
      <c r="AH162" s="18">
        <f t="shared" si="90"/>
        <v>0.37746701345960093</v>
      </c>
      <c r="AI162" s="18">
        <f t="shared" si="91"/>
        <v>0.38386419361563895</v>
      </c>
      <c r="AJ162" s="18">
        <f t="shared" si="92"/>
        <v>0.32167618330526171</v>
      </c>
      <c r="AK162" s="19">
        <f t="shared" si="93"/>
        <v>0.93836029532046994</v>
      </c>
      <c r="AL162" s="19">
        <f t="shared" si="94"/>
        <v>0.32467564283203992</v>
      </c>
      <c r="AM162" s="19">
        <f t="shared" si="95"/>
        <v>0.83416127241119775</v>
      </c>
      <c r="AN162" s="19">
        <f t="shared" si="96"/>
        <v>0.79564838336273103</v>
      </c>
      <c r="AO162" s="19">
        <f t="shared" si="97"/>
        <v>0.93341164167651014</v>
      </c>
      <c r="AP162" s="19">
        <f t="shared" si="98"/>
        <v>0.9410058904927473</v>
      </c>
      <c r="AQ162" s="19">
        <f t="shared" si="99"/>
        <v>0.92645298777340057</v>
      </c>
      <c r="AR162" s="20">
        <f t="shared" si="100"/>
        <v>0.94039409262624929</v>
      </c>
      <c r="AS162" s="20">
        <f t="shared" si="101"/>
        <v>0.35194750758881505</v>
      </c>
      <c r="AT162" s="20">
        <f t="shared" si="102"/>
        <v>0.83416127241119775</v>
      </c>
      <c r="AU162" s="20">
        <f t="shared" si="103"/>
        <v>0.72906297265781794</v>
      </c>
      <c r="AV162" s="20">
        <f t="shared" si="104"/>
        <v>0.93828856510532188</v>
      </c>
      <c r="AW162" s="20">
        <f t="shared" si="105"/>
        <v>0.93753491654007892</v>
      </c>
      <c r="AX162" s="20">
        <f t="shared" si="106"/>
        <v>0.7902163625869939</v>
      </c>
      <c r="AY162" s="16">
        <f t="shared" si="107"/>
        <v>0.73117943270923047</v>
      </c>
      <c r="AZ162" s="16">
        <f t="shared" si="108"/>
        <v>0.25010922858921708</v>
      </c>
      <c r="BA162" s="16">
        <f t="shared" si="109"/>
        <v>0.79564838336273103</v>
      </c>
      <c r="BB162" s="16">
        <f t="shared" si="110"/>
        <v>0.72906297265781794</v>
      </c>
      <c r="BC162" s="16">
        <f t="shared" si="111"/>
        <v>0.72049946191946768</v>
      </c>
      <c r="BD162" s="16">
        <f t="shared" si="112"/>
        <v>0.73655849980408994</v>
      </c>
      <c r="BE162" s="16">
        <f t="shared" si="113"/>
        <v>0.92213023081370771</v>
      </c>
      <c r="BF162" s="13">
        <f t="shared" si="114"/>
        <v>0.9975672827830433</v>
      </c>
      <c r="BG162" s="13">
        <f t="shared" si="115"/>
        <v>0.37746701345960093</v>
      </c>
      <c r="BH162" s="13">
        <f t="shared" si="116"/>
        <v>0.93341164167651014</v>
      </c>
      <c r="BI162" s="13">
        <f t="shared" si="117"/>
        <v>0.93828856510532188</v>
      </c>
      <c r="BJ162" s="13">
        <f t="shared" si="118"/>
        <v>0.72049946191946768</v>
      </c>
      <c r="BK162" s="13">
        <f t="shared" si="119"/>
        <v>0.99668705136091396</v>
      </c>
      <c r="BL162" s="13">
        <f t="shared" si="120"/>
        <v>0.86066309122975171</v>
      </c>
      <c r="BM162" s="21">
        <f t="shared" si="121"/>
        <v>0.99912554015412036</v>
      </c>
      <c r="BN162" s="21">
        <f t="shared" si="122"/>
        <v>0.38386419361563895</v>
      </c>
      <c r="BO162" s="21">
        <f t="shared" si="123"/>
        <v>0.9410058904927473</v>
      </c>
      <c r="BP162" s="21">
        <f t="shared" si="124"/>
        <v>0.93753491654007892</v>
      </c>
      <c r="BQ162" s="21">
        <f t="shared" si="125"/>
        <v>0.73655849980408994</v>
      </c>
      <c r="BR162" s="21">
        <f t="shared" si="126"/>
        <v>0.99668705136091396</v>
      </c>
      <c r="BS162" s="21">
        <f t="shared" si="127"/>
        <v>0.87200045153047567</v>
      </c>
      <c r="BT162" s="22">
        <f t="shared" si="128"/>
        <v>0.86709745833352436</v>
      </c>
      <c r="BU162" s="22">
        <f t="shared" si="129"/>
        <v>0.32167618330526171</v>
      </c>
      <c r="BV162" s="22">
        <f t="shared" si="130"/>
        <v>0.92645298777340057</v>
      </c>
      <c r="BW162" s="22">
        <f t="shared" si="131"/>
        <v>0.7902163625869939</v>
      </c>
      <c r="BX162" s="22">
        <f t="shared" si="132"/>
        <v>0.92213023081370771</v>
      </c>
      <c r="BY162" s="22">
        <f t="shared" si="133"/>
        <v>0.86066309122975171</v>
      </c>
      <c r="BZ162" s="22">
        <f t="shared" si="134"/>
        <v>0.87200045153047567</v>
      </c>
      <c r="CC162" s="2" t="str">
        <f t="shared" si="78"/>
        <v>Q3/1998</v>
      </c>
      <c r="CD162" s="3">
        <f t="shared" si="138"/>
        <v>0.73117943270923047</v>
      </c>
      <c r="CE162" s="3">
        <f t="shared" si="139"/>
        <v>0.93836029532046994</v>
      </c>
      <c r="CF162" s="3">
        <f t="shared" si="140"/>
        <v>0.9975672827830433</v>
      </c>
      <c r="CG162" s="3">
        <f t="shared" si="141"/>
        <v>0.46802301069159613</v>
      </c>
      <c r="CH162" s="3">
        <f t="shared" si="142"/>
        <v>0.84741218182047473</v>
      </c>
      <c r="CI162" s="3">
        <f t="shared" si="143"/>
        <v>0.93810015296401117</v>
      </c>
      <c r="CJ162" s="2">
        <v>0</v>
      </c>
      <c r="CL162" s="3" t="e">
        <v>#N/A</v>
      </c>
      <c r="CM162" s="3" t="e">
        <v>#N/A</v>
      </c>
      <c r="CN162" s="3" t="e">
        <v>#N/A</v>
      </c>
      <c r="CR162" s="2" t="str">
        <f t="shared" si="135"/>
        <v>Q3/1998</v>
      </c>
      <c r="CS162" s="3">
        <f t="shared" si="136"/>
        <v>0.95671991426172764</v>
      </c>
      <c r="CT162" s="3">
        <f t="shared" si="137"/>
        <v>0.87166539030821255</v>
      </c>
    </row>
    <row r="163" spans="1:98" x14ac:dyDescent="0.25">
      <c r="A163" s="2" t="str">
        <f>'Real GDP'!A162</f>
        <v>Q4/1998</v>
      </c>
      <c r="B163" s="3">
        <f>100*DataTransformed!B158</f>
        <v>6.5128195539294609</v>
      </c>
      <c r="C163" s="3">
        <f>100*DataTransformed!L158</f>
        <v>1.2452123611275567</v>
      </c>
      <c r="D163" s="3">
        <f>100*DataTransformed!C158</f>
        <v>3.873021780198016</v>
      </c>
      <c r="E163" s="3">
        <f>100*DataTransformed!M158</f>
        <v>-0.21134688549011571</v>
      </c>
      <c r="F163" s="3">
        <f>100*DataTransformed!D158</f>
        <v>2.9448907176167438</v>
      </c>
      <c r="G163" s="3">
        <f>100*DataTransformed!N158</f>
        <v>0.59821315839165834</v>
      </c>
      <c r="H163" s="3">
        <f>100*DataTransformed!E158</f>
        <v>-9.194179227520749E-2</v>
      </c>
      <c r="I163" s="3">
        <f>100*DataTransformed!O158</f>
        <v>2.1503183517349811</v>
      </c>
      <c r="J163" s="3">
        <f>100*DataTransformed!F158</f>
        <v>-1.8624933189986592</v>
      </c>
      <c r="K163" s="3">
        <f>100*DataTransformed!P158</f>
        <v>0.85325671740932307</v>
      </c>
      <c r="L163" s="3">
        <f>100*DataTransformed!G158</f>
        <v>5.3673954838441063</v>
      </c>
      <c r="M163" s="3">
        <f>100*DataTransformed!Q158</f>
        <v>1.5305619737848275</v>
      </c>
      <c r="N163" s="3">
        <f>100*DataTransformed!H158</f>
        <v>3.4383914973098229</v>
      </c>
      <c r="O163" s="3">
        <f>100*DataTransformed!R158</f>
        <v>0.97165235620231272</v>
      </c>
      <c r="P163" s="3">
        <f>100*DataTransformed!I158</f>
        <v>4.1807448177756612</v>
      </c>
      <c r="Q163" s="3">
        <f>100*DataTransformed!S158</f>
        <v>0.14219973959903598</v>
      </c>
      <c r="V163" s="2" t="str">
        <f t="shared" si="77"/>
        <v>Q4/1998</v>
      </c>
      <c r="W163" s="17">
        <f t="shared" si="79"/>
        <v>0.38572532427474582</v>
      </c>
      <c r="X163" s="17">
        <f t="shared" si="80"/>
        <v>0.93568533661340125</v>
      </c>
      <c r="Y163" s="17">
        <f t="shared" si="81"/>
        <v>0.93153600584062135</v>
      </c>
      <c r="Z163" s="17">
        <f t="shared" si="82"/>
        <v>0.73977139988248319</v>
      </c>
      <c r="AA163" s="17">
        <f t="shared" si="83"/>
        <v>0.99693047335713258</v>
      </c>
      <c r="AB163" s="17">
        <f t="shared" si="84"/>
        <v>0.99852489702213398</v>
      </c>
      <c r="AC163" s="17">
        <f t="shared" si="85"/>
        <v>0.85688883321891096</v>
      </c>
      <c r="AD163" s="18">
        <f t="shared" si="86"/>
        <v>0.38572532427474582</v>
      </c>
      <c r="AE163" s="18">
        <f t="shared" si="87"/>
        <v>0.3340295546283033</v>
      </c>
      <c r="AF163" s="18">
        <f t="shared" si="88"/>
        <v>0.35178231710173391</v>
      </c>
      <c r="AG163" s="18">
        <f t="shared" si="89"/>
        <v>0.26087703349761437</v>
      </c>
      <c r="AH163" s="18">
        <f t="shared" si="90"/>
        <v>0.38316814510878328</v>
      </c>
      <c r="AI163" s="18">
        <f t="shared" si="91"/>
        <v>0.39125985347158765</v>
      </c>
      <c r="AJ163" s="18">
        <f t="shared" si="92"/>
        <v>0.32950993429884351</v>
      </c>
      <c r="AK163" s="19">
        <f t="shared" si="93"/>
        <v>0.93568533661340125</v>
      </c>
      <c r="AL163" s="19">
        <f t="shared" si="94"/>
        <v>0.3340295546283033</v>
      </c>
      <c r="AM163" s="19">
        <f t="shared" si="95"/>
        <v>0.80996052369261173</v>
      </c>
      <c r="AN163" s="19">
        <f t="shared" si="96"/>
        <v>0.81049994460956276</v>
      </c>
      <c r="AO163" s="19">
        <f t="shared" si="97"/>
        <v>0.92587258530863237</v>
      </c>
      <c r="AP163" s="19">
        <f t="shared" si="98"/>
        <v>0.94189082449758088</v>
      </c>
      <c r="AQ163" s="19">
        <f t="shared" si="99"/>
        <v>0.92954608547995177</v>
      </c>
      <c r="AR163" s="20">
        <f t="shared" si="100"/>
        <v>0.93153600584062135</v>
      </c>
      <c r="AS163" s="20">
        <f t="shared" si="101"/>
        <v>0.35178231710173391</v>
      </c>
      <c r="AT163" s="20">
        <f t="shared" si="102"/>
        <v>0.80996052369261173</v>
      </c>
      <c r="AU163" s="20">
        <f t="shared" si="103"/>
        <v>0.71165003858326326</v>
      </c>
      <c r="AV163" s="20">
        <f t="shared" si="104"/>
        <v>0.93359120625507475</v>
      </c>
      <c r="AW163" s="20">
        <f t="shared" si="105"/>
        <v>0.92353848483849044</v>
      </c>
      <c r="AX163" s="20">
        <f t="shared" si="106"/>
        <v>0.74560164344474888</v>
      </c>
      <c r="AY163" s="16">
        <f t="shared" si="107"/>
        <v>0.73977139988248319</v>
      </c>
      <c r="AZ163" s="16">
        <f t="shared" si="108"/>
        <v>0.26087703349761437</v>
      </c>
      <c r="BA163" s="16">
        <f t="shared" si="109"/>
        <v>0.81049994460956276</v>
      </c>
      <c r="BB163" s="16">
        <f t="shared" si="110"/>
        <v>0.71165003858326326</v>
      </c>
      <c r="BC163" s="16">
        <f t="shared" si="111"/>
        <v>0.72408039015038972</v>
      </c>
      <c r="BD163" s="16">
        <f t="shared" si="112"/>
        <v>0.7497247096513483</v>
      </c>
      <c r="BE163" s="16">
        <f t="shared" si="113"/>
        <v>0.9243438725119989</v>
      </c>
      <c r="BF163" s="13">
        <f t="shared" si="114"/>
        <v>0.99693047335713258</v>
      </c>
      <c r="BG163" s="13">
        <f t="shared" si="115"/>
        <v>0.38316814510878328</v>
      </c>
      <c r="BH163" s="13">
        <f t="shared" si="116"/>
        <v>0.92587258530863237</v>
      </c>
      <c r="BI163" s="13">
        <f t="shared" si="117"/>
        <v>0.93359120625507475</v>
      </c>
      <c r="BJ163" s="13">
        <f t="shared" si="118"/>
        <v>0.72408039015038972</v>
      </c>
      <c r="BK163" s="13">
        <f t="shared" si="119"/>
        <v>0.99408693418894467</v>
      </c>
      <c r="BL163" s="13">
        <f t="shared" si="120"/>
        <v>0.84183195227417884</v>
      </c>
      <c r="BM163" s="21">
        <f t="shared" si="121"/>
        <v>0.99852489702213398</v>
      </c>
      <c r="BN163" s="21">
        <f t="shared" si="122"/>
        <v>0.39125985347158765</v>
      </c>
      <c r="BO163" s="21">
        <f t="shared" si="123"/>
        <v>0.94189082449758088</v>
      </c>
      <c r="BP163" s="21">
        <f t="shared" si="124"/>
        <v>0.92353848483849044</v>
      </c>
      <c r="BQ163" s="21">
        <f t="shared" si="125"/>
        <v>0.7497247096513483</v>
      </c>
      <c r="BR163" s="21">
        <f t="shared" si="126"/>
        <v>0.99408693418894467</v>
      </c>
      <c r="BS163" s="21">
        <f t="shared" si="127"/>
        <v>0.86904161046522566</v>
      </c>
      <c r="BT163" s="22">
        <f t="shared" si="128"/>
        <v>0.85688883321891096</v>
      </c>
      <c r="BU163" s="22">
        <f t="shared" si="129"/>
        <v>0.32950993429884351</v>
      </c>
      <c r="BV163" s="22">
        <f t="shared" si="130"/>
        <v>0.92954608547995177</v>
      </c>
      <c r="BW163" s="22">
        <f t="shared" si="131"/>
        <v>0.74560164344474888</v>
      </c>
      <c r="BX163" s="22">
        <f t="shared" si="132"/>
        <v>0.9243438725119989</v>
      </c>
      <c r="BY163" s="22">
        <f t="shared" si="133"/>
        <v>0.84183195227417884</v>
      </c>
      <c r="BZ163" s="22">
        <f t="shared" si="134"/>
        <v>0.86904161046522566</v>
      </c>
      <c r="CC163" s="2" t="str">
        <f t="shared" si="78"/>
        <v>Q4/1998</v>
      </c>
      <c r="CD163" s="3">
        <f t="shared" si="138"/>
        <v>0.73977139988248319</v>
      </c>
      <c r="CE163" s="3">
        <f t="shared" si="139"/>
        <v>0.93153600584062135</v>
      </c>
      <c r="CF163" s="3">
        <f t="shared" si="140"/>
        <v>0.99693047335713258</v>
      </c>
      <c r="CG163" s="3">
        <f t="shared" si="141"/>
        <v>0.47135739974950652</v>
      </c>
      <c r="CH163" s="3">
        <f t="shared" si="142"/>
        <v>0.82616594844187086</v>
      </c>
      <c r="CI163" s="3">
        <f t="shared" si="143"/>
        <v>0.93103852575045398</v>
      </c>
      <c r="CJ163" s="2">
        <v>0</v>
      </c>
      <c r="CL163" s="3" t="e">
        <v>#N/A</v>
      </c>
      <c r="CM163" s="3" t="e">
        <v>#N/A</v>
      </c>
      <c r="CN163" s="3" t="e">
        <v>#N/A</v>
      </c>
      <c r="CR163" s="2" t="str">
        <f t="shared" si="135"/>
        <v>Q4/1998</v>
      </c>
      <c r="CS163" s="3">
        <f t="shared" si="136"/>
        <v>0.95045111332588683</v>
      </c>
      <c r="CT163" s="3">
        <f t="shared" si="137"/>
        <v>0.86186213781198173</v>
      </c>
    </row>
    <row r="164" spans="1:98" x14ac:dyDescent="0.25">
      <c r="A164" s="2" t="str">
        <f>'Real GDP'!A163</f>
        <v>Q1/1999</v>
      </c>
      <c r="B164" s="3">
        <f>100*DataTransformed!B159</f>
        <v>3.1813177272631776</v>
      </c>
      <c r="C164" s="3">
        <f>100*DataTransformed!L159</f>
        <v>1.9944684588502071</v>
      </c>
      <c r="D164" s="3">
        <f>100*DataTransformed!C159</f>
        <v>2.2536237154366034</v>
      </c>
      <c r="E164" s="3">
        <f>100*DataTransformed!M159</f>
        <v>-0.57975634881906046</v>
      </c>
      <c r="F164" s="3">
        <f>100*DataTransformed!D159</f>
        <v>2.3409568805980996</v>
      </c>
      <c r="G164" s="3">
        <f>100*DataTransformed!N159</f>
        <v>0.82505608529714891</v>
      </c>
      <c r="H164" s="3">
        <f>100*DataTransformed!E159</f>
        <v>3.1934917765418902</v>
      </c>
      <c r="I164" s="3">
        <f>100*DataTransformed!O159</f>
        <v>3.1823212237725329</v>
      </c>
      <c r="J164" s="3">
        <f>100*DataTransformed!F159</f>
        <v>2.3571845581589201</v>
      </c>
      <c r="K164" s="3">
        <f>100*DataTransformed!P159</f>
        <v>2.8049009668507097E-2</v>
      </c>
      <c r="L164" s="3">
        <f>100*DataTransformed!G159</f>
        <v>7.184945170487822</v>
      </c>
      <c r="M164" s="3">
        <f>100*DataTransformed!Q159</f>
        <v>2.3992772285737374</v>
      </c>
      <c r="N164" s="3">
        <f>100*DataTransformed!H159</f>
        <v>-5.5428138645709168</v>
      </c>
      <c r="O164" s="3">
        <f>100*DataTransformed!R159</f>
        <v>1.6532382531870837</v>
      </c>
      <c r="P164" s="3">
        <f>100*DataTransformed!I159</f>
        <v>3.2274671445016168</v>
      </c>
      <c r="Q164" s="3">
        <f>100*DataTransformed!S159</f>
        <v>-0.28623458593841633</v>
      </c>
      <c r="V164" s="2" t="str">
        <f t="shared" si="77"/>
        <v>Q1/1999</v>
      </c>
      <c r="W164" s="17">
        <f t="shared" si="79"/>
        <v>0.38150341327898152</v>
      </c>
      <c r="X164" s="17">
        <f t="shared" si="80"/>
        <v>0.91935304364323089</v>
      </c>
      <c r="Y164" s="17">
        <f t="shared" si="81"/>
        <v>0.91567310375022226</v>
      </c>
      <c r="Z164" s="17">
        <f t="shared" si="82"/>
        <v>0.69965612457309034</v>
      </c>
      <c r="AA164" s="17">
        <f t="shared" si="83"/>
        <v>0.99527242185062426</v>
      </c>
      <c r="AB164" s="17">
        <f t="shared" si="84"/>
        <v>0.99749175977191207</v>
      </c>
      <c r="AC164" s="17">
        <f t="shared" si="85"/>
        <v>0.80293160650277207</v>
      </c>
      <c r="AD164" s="18">
        <f t="shared" si="86"/>
        <v>0.38150341327898152</v>
      </c>
      <c r="AE164" s="18">
        <f t="shared" si="87"/>
        <v>0.33719313315500571</v>
      </c>
      <c r="AF164" s="18">
        <f t="shared" si="88"/>
        <v>0.33004217007178605</v>
      </c>
      <c r="AG164" s="18">
        <f t="shared" si="89"/>
        <v>0.26679514940995014</v>
      </c>
      <c r="AH164" s="18">
        <f t="shared" si="90"/>
        <v>0.37422044574463587</v>
      </c>
      <c r="AI164" s="18">
        <f t="shared" si="91"/>
        <v>0.39011725839658534</v>
      </c>
      <c r="AJ164" s="18">
        <f t="shared" si="92"/>
        <v>0.33145491170955399</v>
      </c>
      <c r="AK164" s="19">
        <f t="shared" si="93"/>
        <v>0.91935304364323089</v>
      </c>
      <c r="AL164" s="19">
        <f t="shared" si="94"/>
        <v>0.33719313315500571</v>
      </c>
      <c r="AM164" s="19">
        <f t="shared" si="95"/>
        <v>0.75175798116975101</v>
      </c>
      <c r="AN164" s="19">
        <f t="shared" si="96"/>
        <v>0.81067219724531314</v>
      </c>
      <c r="AO164" s="19">
        <f t="shared" si="97"/>
        <v>0.89829900118188843</v>
      </c>
      <c r="AP164" s="19">
        <f t="shared" si="98"/>
        <v>0.93288233284592337</v>
      </c>
      <c r="AQ164" s="19">
        <f t="shared" si="99"/>
        <v>0.9191186359915875</v>
      </c>
      <c r="AR164" s="20">
        <f t="shared" si="100"/>
        <v>0.91567310375022226</v>
      </c>
      <c r="AS164" s="20">
        <f t="shared" si="101"/>
        <v>0.33004217007178605</v>
      </c>
      <c r="AT164" s="20">
        <f t="shared" si="102"/>
        <v>0.75175798116975101</v>
      </c>
      <c r="AU164" s="20">
        <f t="shared" si="103"/>
        <v>0.61473810634643078</v>
      </c>
      <c r="AV164" s="20">
        <f t="shared" si="104"/>
        <v>0.92494458175264527</v>
      </c>
      <c r="AW164" s="20">
        <f t="shared" si="105"/>
        <v>0.89942115479555518</v>
      </c>
      <c r="AX164" s="20">
        <f t="shared" si="106"/>
        <v>0.63078713393678076</v>
      </c>
      <c r="AY164" s="16">
        <f t="shared" si="107"/>
        <v>0.69965612457309034</v>
      </c>
      <c r="AZ164" s="16">
        <f t="shared" si="108"/>
        <v>0.26679514940995014</v>
      </c>
      <c r="BA164" s="16">
        <f t="shared" si="109"/>
        <v>0.81067219724531314</v>
      </c>
      <c r="BB164" s="16">
        <f t="shared" si="110"/>
        <v>0.61473810634643078</v>
      </c>
      <c r="BC164" s="16">
        <f t="shared" si="111"/>
        <v>0.66626320694519647</v>
      </c>
      <c r="BD164" s="16">
        <f t="shared" si="112"/>
        <v>0.72351487503641398</v>
      </c>
      <c r="BE164" s="16">
        <f t="shared" si="113"/>
        <v>0.93029699723938108</v>
      </c>
      <c r="BF164" s="13">
        <f t="shared" si="114"/>
        <v>0.99527242185062426</v>
      </c>
      <c r="BG164" s="13">
        <f t="shared" si="115"/>
        <v>0.37422044574463587</v>
      </c>
      <c r="BH164" s="13">
        <f t="shared" si="116"/>
        <v>0.89829900118188843</v>
      </c>
      <c r="BI164" s="13">
        <f t="shared" si="117"/>
        <v>0.92494458175264527</v>
      </c>
      <c r="BJ164" s="13">
        <f t="shared" si="118"/>
        <v>0.66626320694519647</v>
      </c>
      <c r="BK164" s="13">
        <f t="shared" si="119"/>
        <v>0.98886018330648362</v>
      </c>
      <c r="BL164" s="13">
        <f t="shared" si="120"/>
        <v>0.76822275309510257</v>
      </c>
      <c r="BM164" s="21">
        <f t="shared" si="121"/>
        <v>0.99749175977191207</v>
      </c>
      <c r="BN164" s="21">
        <f t="shared" si="122"/>
        <v>0.39011725839658534</v>
      </c>
      <c r="BO164" s="21">
        <f t="shared" si="123"/>
        <v>0.93288233284592337</v>
      </c>
      <c r="BP164" s="21">
        <f t="shared" si="124"/>
        <v>0.89942115479555518</v>
      </c>
      <c r="BQ164" s="21">
        <f t="shared" si="125"/>
        <v>0.72351487503641398</v>
      </c>
      <c r="BR164" s="21">
        <f t="shared" si="126"/>
        <v>0.98886018330648362</v>
      </c>
      <c r="BS164" s="21">
        <f t="shared" si="127"/>
        <v>0.82994081527213015</v>
      </c>
      <c r="BT164" s="22">
        <f t="shared" si="128"/>
        <v>0.80293160650277207</v>
      </c>
      <c r="BU164" s="22">
        <f t="shared" si="129"/>
        <v>0.33145491170955399</v>
      </c>
      <c r="BV164" s="22">
        <f t="shared" si="130"/>
        <v>0.9191186359915875</v>
      </c>
      <c r="BW164" s="22">
        <f t="shared" si="131"/>
        <v>0.63078713393678076</v>
      </c>
      <c r="BX164" s="22">
        <f t="shared" si="132"/>
        <v>0.93029699723938108</v>
      </c>
      <c r="BY164" s="22">
        <f t="shared" si="133"/>
        <v>0.76822275309510257</v>
      </c>
      <c r="BZ164" s="22">
        <f t="shared" si="134"/>
        <v>0.82994081527213015</v>
      </c>
      <c r="CC164" s="2" t="str">
        <f t="shared" si="78"/>
        <v>Q1/1999</v>
      </c>
      <c r="CD164" s="3">
        <f t="shared" si="138"/>
        <v>0.69965612457309034</v>
      </c>
      <c r="CE164" s="3">
        <f t="shared" si="139"/>
        <v>0.91567310375022226</v>
      </c>
      <c r="CF164" s="3">
        <f t="shared" si="140"/>
        <v>0.99527242185062426</v>
      </c>
      <c r="CG164" s="3">
        <f t="shared" si="141"/>
        <v>0.44627247038404672</v>
      </c>
      <c r="CH164" s="3">
        <f t="shared" si="142"/>
        <v>0.78557717979893726</v>
      </c>
      <c r="CI164" s="3">
        <f t="shared" si="143"/>
        <v>0.91929444173032004</v>
      </c>
      <c r="CJ164" s="2">
        <v>0</v>
      </c>
      <c r="CL164" s="3" t="e">
        <v>#N/A</v>
      </c>
      <c r="CM164" s="3" t="e">
        <v>#N/A</v>
      </c>
      <c r="CN164" s="3" t="e">
        <v>#N/A</v>
      </c>
      <c r="CR164" s="2" t="str">
        <f t="shared" si="135"/>
        <v>Q1/1999</v>
      </c>
      <c r="CS164" s="3">
        <f t="shared" si="136"/>
        <v>0.93512704751620668</v>
      </c>
      <c r="CT164" s="3">
        <f t="shared" si="137"/>
        <v>0.83322343345517214</v>
      </c>
    </row>
    <row r="165" spans="1:98" x14ac:dyDescent="0.25">
      <c r="A165" s="2" t="str">
        <f>'Real GDP'!A164</f>
        <v>Q2/1999</v>
      </c>
      <c r="B165" s="3">
        <f>100*DataTransformed!B160</f>
        <v>3.2853340458693481</v>
      </c>
      <c r="C165" s="3">
        <f>100*DataTransformed!L160</f>
        <v>1.3411698745009915</v>
      </c>
      <c r="D165" s="3">
        <f>100*DataTransformed!C160</f>
        <v>0.24799311121341816</v>
      </c>
      <c r="E165" s="3">
        <f>100*DataTransformed!M160</f>
        <v>4.4160506973867086E-3</v>
      </c>
      <c r="F165" s="3">
        <f>100*DataTransformed!D160</f>
        <v>3.3109198884108793</v>
      </c>
      <c r="G165" s="3">
        <f>100*DataTransformed!N160</f>
        <v>1.0003902247394336</v>
      </c>
      <c r="H165" s="3">
        <f>100*DataTransformed!E160</f>
        <v>0.86544587678325513</v>
      </c>
      <c r="I165" s="3">
        <f>100*DataTransformed!O160</f>
        <v>1.5822246145535956</v>
      </c>
      <c r="J165" s="3">
        <f>100*DataTransformed!F160</f>
        <v>1.7077554270422013</v>
      </c>
      <c r="K165" s="3">
        <f>100*DataTransformed!P160</f>
        <v>0.14522487442540921</v>
      </c>
      <c r="L165" s="3">
        <f>100*DataTransformed!G160</f>
        <v>3.3452383205112568</v>
      </c>
      <c r="M165" s="3">
        <f>100*DataTransformed!Q160</f>
        <v>1.3037317682528027</v>
      </c>
      <c r="N165" s="3">
        <f>100*DataTransformed!H160</f>
        <v>1.9431617960961489</v>
      </c>
      <c r="O165" s="3">
        <f>100*DataTransformed!R160</f>
        <v>1.4672871944682697</v>
      </c>
      <c r="P165" s="3">
        <f>100*DataTransformed!I160</f>
        <v>5.9858533390379165</v>
      </c>
      <c r="Q165" s="3">
        <f>100*DataTransformed!S160</f>
        <v>9.8493848586400645E-3</v>
      </c>
      <c r="V165" s="2" t="str">
        <f t="shared" si="77"/>
        <v>Q2/1999</v>
      </c>
      <c r="W165" s="17">
        <f t="shared" si="79"/>
        <v>0.38183816487917827</v>
      </c>
      <c r="X165" s="17">
        <f t="shared" si="80"/>
        <v>0.91970624390753697</v>
      </c>
      <c r="Y165" s="17">
        <f t="shared" si="81"/>
        <v>0.91453428367702105</v>
      </c>
      <c r="Z165" s="17">
        <f t="shared" si="82"/>
        <v>0.70110362226309331</v>
      </c>
      <c r="AA165" s="17">
        <f t="shared" si="83"/>
        <v>0.99528933611534964</v>
      </c>
      <c r="AB165" s="17">
        <f t="shared" si="84"/>
        <v>0.99735309556687335</v>
      </c>
      <c r="AC165" s="17">
        <f t="shared" si="85"/>
        <v>0.79665501887907397</v>
      </c>
      <c r="AD165" s="18">
        <f t="shared" si="86"/>
        <v>0.38183816487917827</v>
      </c>
      <c r="AE165" s="18">
        <f t="shared" si="87"/>
        <v>0.33891850617078745</v>
      </c>
      <c r="AF165" s="18">
        <f t="shared" si="88"/>
        <v>0.32918507408124048</v>
      </c>
      <c r="AG165" s="18">
        <f t="shared" si="89"/>
        <v>0.27022960412705133</v>
      </c>
      <c r="AH165" s="18">
        <f t="shared" si="90"/>
        <v>0.37474132039228919</v>
      </c>
      <c r="AI165" s="18">
        <f t="shared" si="91"/>
        <v>0.39034193887014157</v>
      </c>
      <c r="AJ165" s="18">
        <f t="shared" si="92"/>
        <v>0.33065645342541439</v>
      </c>
      <c r="AK165" s="19">
        <f t="shared" si="93"/>
        <v>0.91970624390753697</v>
      </c>
      <c r="AL165" s="19">
        <f t="shared" si="94"/>
        <v>0.33891850617078745</v>
      </c>
      <c r="AM165" s="19">
        <f t="shared" si="95"/>
        <v>0.74967722390134339</v>
      </c>
      <c r="AN165" s="19">
        <f t="shared" si="96"/>
        <v>0.81568146053590052</v>
      </c>
      <c r="AO165" s="19">
        <f t="shared" si="97"/>
        <v>0.89963079022391157</v>
      </c>
      <c r="AP165" s="19">
        <f t="shared" si="98"/>
        <v>0.93155122574989302</v>
      </c>
      <c r="AQ165" s="19">
        <f t="shared" si="99"/>
        <v>0.9155948107075722</v>
      </c>
      <c r="AR165" s="20">
        <f t="shared" si="100"/>
        <v>0.91453428367702105</v>
      </c>
      <c r="AS165" s="20">
        <f t="shared" si="101"/>
        <v>0.32918507408124048</v>
      </c>
      <c r="AT165" s="20">
        <f t="shared" si="102"/>
        <v>0.74967722390134339</v>
      </c>
      <c r="AU165" s="20">
        <f t="shared" si="103"/>
        <v>0.6076464715457055</v>
      </c>
      <c r="AV165" s="20">
        <f t="shared" si="104"/>
        <v>0.92337589434301259</v>
      </c>
      <c r="AW165" s="20">
        <f t="shared" si="105"/>
        <v>0.89898982021069052</v>
      </c>
      <c r="AX165" s="20">
        <f t="shared" si="106"/>
        <v>0.62047019616122256</v>
      </c>
      <c r="AY165" s="16">
        <f t="shared" si="107"/>
        <v>0.70110362226309331</v>
      </c>
      <c r="AZ165" s="16">
        <f t="shared" si="108"/>
        <v>0.27022960412705133</v>
      </c>
      <c r="BA165" s="16">
        <f t="shared" si="109"/>
        <v>0.81568146053590052</v>
      </c>
      <c r="BB165" s="16">
        <f t="shared" si="110"/>
        <v>0.6076464715457055</v>
      </c>
      <c r="BC165" s="16">
        <f t="shared" si="111"/>
        <v>0.67127010054476011</v>
      </c>
      <c r="BD165" s="16">
        <f t="shared" si="112"/>
        <v>0.71966398734828774</v>
      </c>
      <c r="BE165" s="16">
        <f t="shared" si="113"/>
        <v>0.93690380697413378</v>
      </c>
      <c r="BF165" s="13">
        <f t="shared" si="114"/>
        <v>0.99528933611534964</v>
      </c>
      <c r="BG165" s="13">
        <f t="shared" si="115"/>
        <v>0.37474132039228919</v>
      </c>
      <c r="BH165" s="13">
        <f t="shared" si="116"/>
        <v>0.89963079022391157</v>
      </c>
      <c r="BI165" s="13">
        <f t="shared" si="117"/>
        <v>0.92337589434301259</v>
      </c>
      <c r="BJ165" s="13">
        <f t="shared" si="118"/>
        <v>0.67127010054476011</v>
      </c>
      <c r="BK165" s="13">
        <f t="shared" si="119"/>
        <v>0.98859682484585887</v>
      </c>
      <c r="BL165" s="13">
        <f t="shared" si="120"/>
        <v>0.76573530515081079</v>
      </c>
      <c r="BM165" s="21">
        <f t="shared" si="121"/>
        <v>0.99735309556687335</v>
      </c>
      <c r="BN165" s="21">
        <f t="shared" si="122"/>
        <v>0.39034193887014157</v>
      </c>
      <c r="BO165" s="21">
        <f t="shared" si="123"/>
        <v>0.93155122574989302</v>
      </c>
      <c r="BP165" s="21">
        <f t="shared" si="124"/>
        <v>0.89898982021069052</v>
      </c>
      <c r="BQ165" s="21">
        <f t="shared" si="125"/>
        <v>0.71966398734828774</v>
      </c>
      <c r="BR165" s="21">
        <f t="shared" si="126"/>
        <v>0.98859682484585887</v>
      </c>
      <c r="BS165" s="21">
        <f t="shared" si="127"/>
        <v>0.81805913249285733</v>
      </c>
      <c r="BT165" s="22">
        <f t="shared" si="128"/>
        <v>0.79665501887907397</v>
      </c>
      <c r="BU165" s="22">
        <f t="shared" si="129"/>
        <v>0.33065645342541439</v>
      </c>
      <c r="BV165" s="22">
        <f t="shared" si="130"/>
        <v>0.9155948107075722</v>
      </c>
      <c r="BW165" s="22">
        <f t="shared" si="131"/>
        <v>0.62047019616122256</v>
      </c>
      <c r="BX165" s="22">
        <f t="shared" si="132"/>
        <v>0.93690380697413378</v>
      </c>
      <c r="BY165" s="22">
        <f t="shared" si="133"/>
        <v>0.76573530515081079</v>
      </c>
      <c r="BZ165" s="22">
        <f t="shared" si="134"/>
        <v>0.81805913249285733</v>
      </c>
      <c r="CC165" s="2" t="str">
        <f t="shared" si="78"/>
        <v>Q2/1999</v>
      </c>
      <c r="CD165" s="3">
        <f t="shared" si="138"/>
        <v>0.70110362226309331</v>
      </c>
      <c r="CE165" s="3">
        <f t="shared" si="139"/>
        <v>0.91453428367702105</v>
      </c>
      <c r="CF165" s="3">
        <f t="shared" si="140"/>
        <v>0.99528933611534964</v>
      </c>
      <c r="CG165" s="3">
        <f t="shared" si="141"/>
        <v>0.44466807203903258</v>
      </c>
      <c r="CH165" s="3">
        <f t="shared" si="142"/>
        <v>0.78119516201494243</v>
      </c>
      <c r="CI165" s="3">
        <f t="shared" si="143"/>
        <v>0.91867838560754578</v>
      </c>
      <c r="CJ165" s="2">
        <v>0</v>
      </c>
      <c r="CL165" s="3" t="e">
        <v>#N/A</v>
      </c>
      <c r="CM165" s="3" t="e">
        <v>#N/A</v>
      </c>
      <c r="CN165" s="3" t="e">
        <v>#N/A</v>
      </c>
      <c r="CR165" s="2" t="str">
        <f t="shared" si="135"/>
        <v>Q2/1999</v>
      </c>
      <c r="CS165" s="3">
        <f t="shared" si="136"/>
        <v>0.93433242459603305</v>
      </c>
      <c r="CT165" s="3">
        <f t="shared" si="137"/>
        <v>0.83214585215574421</v>
      </c>
    </row>
    <row r="166" spans="1:98" x14ac:dyDescent="0.25">
      <c r="A166" s="2" t="str">
        <f>'Real GDP'!A165</f>
        <v>Q3/1999</v>
      </c>
      <c r="B166" s="3">
        <f>100*DataTransformed!B161</f>
        <v>5.0026452584120307</v>
      </c>
      <c r="C166" s="3">
        <f>100*DataTransformed!L161</f>
        <v>1.4440230431628009</v>
      </c>
      <c r="D166" s="3">
        <f>100*DataTransformed!C161</f>
        <v>7.0758959540526689</v>
      </c>
      <c r="E166" s="3">
        <f>100*DataTransformed!M161</f>
        <v>1.9228242261203121</v>
      </c>
      <c r="F166" s="3">
        <f>100*DataTransformed!D161</f>
        <v>4.604987526339599</v>
      </c>
      <c r="G166" s="3">
        <f>100*DataTransformed!N161</f>
        <v>1.9947792901977124</v>
      </c>
      <c r="H166" s="3">
        <f>100*DataTransformed!E161</f>
        <v>4.1643823636661637</v>
      </c>
      <c r="I166" s="3">
        <f>100*DataTransformed!O161</f>
        <v>0.70349122839274969</v>
      </c>
      <c r="J166" s="3">
        <f>100*DataTransformed!F161</f>
        <v>3.3253457549122345</v>
      </c>
      <c r="K166" s="3">
        <f>100*DataTransformed!P161</f>
        <v>0.7949656339548028</v>
      </c>
      <c r="L166" s="3">
        <f>100*DataTransformed!G161</f>
        <v>6.182884239852271</v>
      </c>
      <c r="M166" s="3">
        <f>100*DataTransformed!Q161</f>
        <v>0.79659521753292495</v>
      </c>
      <c r="N166" s="3">
        <f>100*DataTransformed!H161</f>
        <v>1.9026362857914592</v>
      </c>
      <c r="O166" s="3">
        <f>100*DataTransformed!R161</f>
        <v>2.0842256122048042</v>
      </c>
      <c r="P166" s="3">
        <f>100*DataTransformed!I161</f>
        <v>4.7500799881557754</v>
      </c>
      <c r="Q166" s="3">
        <f>100*DataTransformed!S161</f>
        <v>1.2553354374087888</v>
      </c>
      <c r="V166" s="2" t="str">
        <f t="shared" si="77"/>
        <v>Q3/1999</v>
      </c>
      <c r="W166" s="17">
        <f t="shared" si="79"/>
        <v>0.37419303047249425</v>
      </c>
      <c r="X166" s="17">
        <f t="shared" si="80"/>
        <v>0.91743263060495561</v>
      </c>
      <c r="Y166" s="17">
        <f t="shared" si="81"/>
        <v>0.91403074550715979</v>
      </c>
      <c r="Z166" s="17">
        <f t="shared" si="82"/>
        <v>0.70506493018389427</v>
      </c>
      <c r="AA166" s="17">
        <f t="shared" si="83"/>
        <v>0.99139401850078113</v>
      </c>
      <c r="AB166" s="17">
        <f t="shared" si="84"/>
        <v>0.99348517899956768</v>
      </c>
      <c r="AC166" s="17">
        <f t="shared" si="85"/>
        <v>0.79932790939437726</v>
      </c>
      <c r="AD166" s="18">
        <f t="shared" si="86"/>
        <v>0.37419303047249425</v>
      </c>
      <c r="AE166" s="18">
        <f t="shared" si="87"/>
        <v>0.334504486884657</v>
      </c>
      <c r="AF166" s="18">
        <f t="shared" si="88"/>
        <v>0.31783358043572824</v>
      </c>
      <c r="AG166" s="18">
        <f t="shared" si="89"/>
        <v>0.25890600807692338</v>
      </c>
      <c r="AH166" s="18">
        <f t="shared" si="90"/>
        <v>0.36056088420600063</v>
      </c>
      <c r="AI166" s="18">
        <f t="shared" si="91"/>
        <v>0.38638514905115018</v>
      </c>
      <c r="AJ166" s="18">
        <f t="shared" si="92"/>
        <v>0.32220437040964678</v>
      </c>
      <c r="AK166" s="19">
        <f t="shared" si="93"/>
        <v>0.91743263060495561</v>
      </c>
      <c r="AL166" s="19">
        <f t="shared" si="94"/>
        <v>0.334504486884657</v>
      </c>
      <c r="AM166" s="19">
        <f t="shared" si="95"/>
        <v>0.74378782007717814</v>
      </c>
      <c r="AN166" s="19">
        <f t="shared" si="96"/>
        <v>0.80692929759372778</v>
      </c>
      <c r="AO166" s="19">
        <f t="shared" si="97"/>
        <v>0.88872096597269812</v>
      </c>
      <c r="AP166" s="19">
        <f t="shared" si="98"/>
        <v>0.93102714866126868</v>
      </c>
      <c r="AQ166" s="19">
        <f t="shared" si="99"/>
        <v>0.91146850510681121</v>
      </c>
      <c r="AR166" s="20">
        <f t="shared" si="100"/>
        <v>0.91403074550715979</v>
      </c>
      <c r="AS166" s="20">
        <f t="shared" si="101"/>
        <v>0.31783358043572824</v>
      </c>
      <c r="AT166" s="20">
        <f t="shared" si="102"/>
        <v>0.74378782007717814</v>
      </c>
      <c r="AU166" s="20">
        <f t="shared" si="103"/>
        <v>0.62180751846908866</v>
      </c>
      <c r="AV166" s="20">
        <f t="shared" si="104"/>
        <v>0.92575101567799845</v>
      </c>
      <c r="AW166" s="20">
        <f t="shared" si="105"/>
        <v>0.88839859032662472</v>
      </c>
      <c r="AX166" s="20">
        <f t="shared" si="106"/>
        <v>0.62947894404006755</v>
      </c>
      <c r="AY166" s="16">
        <f t="shared" si="107"/>
        <v>0.70506493018389427</v>
      </c>
      <c r="AZ166" s="16">
        <f t="shared" si="108"/>
        <v>0.25890600807692338</v>
      </c>
      <c r="BA166" s="16">
        <f t="shared" si="109"/>
        <v>0.80692929759372778</v>
      </c>
      <c r="BB166" s="16">
        <f t="shared" si="110"/>
        <v>0.62180751846908866</v>
      </c>
      <c r="BC166" s="16">
        <f t="shared" si="111"/>
        <v>0.6849261645417839</v>
      </c>
      <c r="BD166" s="16">
        <f t="shared" si="112"/>
        <v>0.70947245615795762</v>
      </c>
      <c r="BE166" s="16">
        <f t="shared" si="113"/>
        <v>0.93714552080797753</v>
      </c>
      <c r="BF166" s="13">
        <f t="shared" si="114"/>
        <v>0.99139401850078113</v>
      </c>
      <c r="BG166" s="13">
        <f t="shared" si="115"/>
        <v>0.36056088420600063</v>
      </c>
      <c r="BH166" s="13">
        <f t="shared" si="116"/>
        <v>0.88872096597269812</v>
      </c>
      <c r="BI166" s="13">
        <f t="shared" si="117"/>
        <v>0.92575101567799845</v>
      </c>
      <c r="BJ166" s="13">
        <f t="shared" si="118"/>
        <v>0.6849261645417839</v>
      </c>
      <c r="BK166" s="13">
        <f t="shared" si="119"/>
        <v>0.97306390873778292</v>
      </c>
      <c r="BL166" s="13">
        <f t="shared" si="120"/>
        <v>0.77107633245234941</v>
      </c>
      <c r="BM166" s="21">
        <f t="shared" si="121"/>
        <v>0.99348517899956768</v>
      </c>
      <c r="BN166" s="21">
        <f t="shared" si="122"/>
        <v>0.38638514905115018</v>
      </c>
      <c r="BO166" s="21">
        <f t="shared" si="123"/>
        <v>0.93102714866126868</v>
      </c>
      <c r="BP166" s="21">
        <f t="shared" si="124"/>
        <v>0.88839859032662472</v>
      </c>
      <c r="BQ166" s="21">
        <f t="shared" si="125"/>
        <v>0.70947245615795762</v>
      </c>
      <c r="BR166" s="21">
        <f t="shared" si="126"/>
        <v>0.97306390873778292</v>
      </c>
      <c r="BS166" s="21">
        <f t="shared" si="127"/>
        <v>0.81264465813410758</v>
      </c>
      <c r="BT166" s="22">
        <f t="shared" si="128"/>
        <v>0.79932790939437726</v>
      </c>
      <c r="BU166" s="22">
        <f t="shared" si="129"/>
        <v>0.32220437040964678</v>
      </c>
      <c r="BV166" s="22">
        <f t="shared" si="130"/>
        <v>0.91146850510681121</v>
      </c>
      <c r="BW166" s="22">
        <f t="shared" si="131"/>
        <v>0.62947894404006755</v>
      </c>
      <c r="BX166" s="22">
        <f t="shared" si="132"/>
        <v>0.93714552080797753</v>
      </c>
      <c r="BY166" s="22">
        <f t="shared" si="133"/>
        <v>0.77107633245234941</v>
      </c>
      <c r="BZ166" s="22">
        <f t="shared" si="134"/>
        <v>0.81264465813410758</v>
      </c>
      <c r="CC166" s="2" t="str">
        <f t="shared" si="78"/>
        <v>Q3/1999</v>
      </c>
      <c r="CD166" s="3">
        <f t="shared" si="138"/>
        <v>0.70506493018389427</v>
      </c>
      <c r="CE166" s="3">
        <f t="shared" si="139"/>
        <v>0.91403074550715979</v>
      </c>
      <c r="CF166" s="3">
        <f t="shared" si="140"/>
        <v>0.99139401850078113</v>
      </c>
      <c r="CG166" s="3">
        <f t="shared" si="141"/>
        <v>0.4452407414056348</v>
      </c>
      <c r="CH166" s="3">
        <f t="shared" si="142"/>
        <v>0.78520212092336328</v>
      </c>
      <c r="CI166" s="3">
        <f t="shared" si="143"/>
        <v>0.91658215933050669</v>
      </c>
      <c r="CJ166" s="2">
        <v>0</v>
      </c>
      <c r="CL166" s="3" t="e">
        <v>#N/A</v>
      </c>
      <c r="CM166" s="3" t="e">
        <v>#N/A</v>
      </c>
      <c r="CN166" s="3" t="e">
        <v>#N/A</v>
      </c>
      <c r="CR166" s="2" t="str">
        <f t="shared" si="135"/>
        <v>Q3/1999</v>
      </c>
      <c r="CS166" s="3">
        <f t="shared" si="136"/>
        <v>0.91894118569732397</v>
      </c>
      <c r="CT166" s="3">
        <f t="shared" si="137"/>
        <v>0.81639304083097664</v>
      </c>
    </row>
    <row r="167" spans="1:98" x14ac:dyDescent="0.25">
      <c r="A167" s="2" t="str">
        <f>'Real GDP'!A166</f>
        <v>Q4/1999</v>
      </c>
      <c r="B167" s="3">
        <f>100*DataTransformed!B162</f>
        <v>6.8837275365460471</v>
      </c>
      <c r="C167" s="3">
        <f>100*DataTransformed!L162</f>
        <v>1.8269477418975555</v>
      </c>
      <c r="D167" s="3">
        <f>100*DataTransformed!C162</f>
        <v>5.4616639084645868</v>
      </c>
      <c r="E167" s="3">
        <f>100*DataTransformed!M162</f>
        <v>4.715110070604922</v>
      </c>
      <c r="F167" s="3">
        <f>100*DataTransformed!D162</f>
        <v>5.0184545799027092</v>
      </c>
      <c r="G167" s="3">
        <f>100*DataTransformed!N162</f>
        <v>3.2586219622153578</v>
      </c>
      <c r="H167" s="3">
        <f>100*DataTransformed!E162</f>
        <v>4.967323350471986</v>
      </c>
      <c r="I167" s="3">
        <f>100*DataTransformed!O162</f>
        <v>8.4438080261151072E-2</v>
      </c>
      <c r="J167" s="3">
        <f>100*DataTransformed!F162</f>
        <v>5.628780538830469</v>
      </c>
      <c r="K167" s="3">
        <f>100*DataTransformed!P162</f>
        <v>1.7788679500299054</v>
      </c>
      <c r="L167" s="3">
        <f>100*DataTransformed!G162</f>
        <v>5.645634608222494</v>
      </c>
      <c r="M167" s="3">
        <f>100*DataTransformed!Q162</f>
        <v>0.40124217988157795</v>
      </c>
      <c r="N167" s="3">
        <f>100*DataTransformed!H162</f>
        <v>-3.2106828191302839E-2</v>
      </c>
      <c r="O167" s="3">
        <f>100*DataTransformed!R162</f>
        <v>2.9634817527323776</v>
      </c>
      <c r="P167" s="3">
        <f>100*DataTransformed!I162</f>
        <v>4.6790914524628135</v>
      </c>
      <c r="Q167" s="3">
        <f>100*DataTransformed!S162</f>
        <v>2.6843420927914252</v>
      </c>
      <c r="V167" s="2" t="str">
        <f t="shared" si="77"/>
        <v>Q4/1999</v>
      </c>
      <c r="W167" s="17">
        <f t="shared" si="79"/>
        <v>0.35972634311615415</v>
      </c>
      <c r="X167" s="17">
        <f t="shared" si="80"/>
        <v>0.90040892349204737</v>
      </c>
      <c r="Y167" s="17">
        <f t="shared" si="81"/>
        <v>0.90055925338769116</v>
      </c>
      <c r="Z167" s="17">
        <f t="shared" si="82"/>
        <v>0.70691031765341428</v>
      </c>
      <c r="AA167" s="17">
        <f t="shared" si="83"/>
        <v>0.97453018172364037</v>
      </c>
      <c r="AB167" s="17">
        <f t="shared" si="84"/>
        <v>0.9818145613072875</v>
      </c>
      <c r="AC167" s="17">
        <f t="shared" si="85"/>
        <v>0.79420903129478815</v>
      </c>
      <c r="AD167" s="18">
        <f t="shared" si="86"/>
        <v>0.35972634311615415</v>
      </c>
      <c r="AE167" s="18">
        <f t="shared" si="87"/>
        <v>0.34272876787361434</v>
      </c>
      <c r="AF167" s="18">
        <f t="shared" si="88"/>
        <v>0.27243046098289941</v>
      </c>
      <c r="AG167" s="18">
        <f t="shared" si="89"/>
        <v>0.24434823262546629</v>
      </c>
      <c r="AH167" s="18">
        <f t="shared" si="90"/>
        <v>0.31296462008135573</v>
      </c>
      <c r="AI167" s="18">
        <f t="shared" si="91"/>
        <v>0.39046208066043497</v>
      </c>
      <c r="AJ167" s="18">
        <f t="shared" si="92"/>
        <v>0.32158333382345322</v>
      </c>
      <c r="AK167" s="19">
        <f t="shared" si="93"/>
        <v>0.90040892349204737</v>
      </c>
      <c r="AL167" s="19">
        <f t="shared" si="94"/>
        <v>0.34272876787361434</v>
      </c>
      <c r="AM167" s="19">
        <f t="shared" si="95"/>
        <v>0.68575303671978194</v>
      </c>
      <c r="AN167" s="19">
        <f t="shared" si="96"/>
        <v>0.78914622100634768</v>
      </c>
      <c r="AO167" s="19">
        <f t="shared" si="97"/>
        <v>0.82384088155321678</v>
      </c>
      <c r="AP167" s="19">
        <f t="shared" si="98"/>
        <v>0.93101647494897966</v>
      </c>
      <c r="AQ167" s="19">
        <f t="shared" si="99"/>
        <v>0.90872061335996157</v>
      </c>
      <c r="AR167" s="20">
        <f t="shared" si="100"/>
        <v>0.90055925338769116</v>
      </c>
      <c r="AS167" s="20">
        <f t="shared" si="101"/>
        <v>0.27243046098289941</v>
      </c>
      <c r="AT167" s="20">
        <f t="shared" si="102"/>
        <v>0.68575303671978194</v>
      </c>
      <c r="AU167" s="20">
        <f t="shared" si="103"/>
        <v>0.62101487974690206</v>
      </c>
      <c r="AV167" s="20">
        <f t="shared" si="104"/>
        <v>0.930773470998565</v>
      </c>
      <c r="AW167" s="20">
        <f t="shared" si="105"/>
        <v>0.83661054458889839</v>
      </c>
      <c r="AX167" s="20">
        <f t="shared" si="106"/>
        <v>0.60058148650926901</v>
      </c>
      <c r="AY167" s="16">
        <f t="shared" si="107"/>
        <v>0.70691031765341428</v>
      </c>
      <c r="AZ167" s="16">
        <f t="shared" si="108"/>
        <v>0.24434823262546629</v>
      </c>
      <c r="BA167" s="16">
        <f t="shared" si="109"/>
        <v>0.78914622100634768</v>
      </c>
      <c r="BB167" s="16">
        <f t="shared" si="110"/>
        <v>0.62101487974690206</v>
      </c>
      <c r="BC167" s="16">
        <f t="shared" si="111"/>
        <v>0.68151337795723244</v>
      </c>
      <c r="BD167" s="16">
        <f t="shared" si="112"/>
        <v>0.69798401184984249</v>
      </c>
      <c r="BE167" s="16">
        <f t="shared" si="113"/>
        <v>0.93081993229709403</v>
      </c>
      <c r="BF167" s="13">
        <f t="shared" si="114"/>
        <v>0.97453018172364037</v>
      </c>
      <c r="BG167" s="13">
        <f t="shared" si="115"/>
        <v>0.31296462008135573</v>
      </c>
      <c r="BH167" s="13">
        <f t="shared" si="116"/>
        <v>0.82384088155321678</v>
      </c>
      <c r="BI167" s="13">
        <f t="shared" si="117"/>
        <v>0.930773470998565</v>
      </c>
      <c r="BJ167" s="13">
        <f t="shared" si="118"/>
        <v>0.68151337795723244</v>
      </c>
      <c r="BK167" s="13">
        <f t="shared" si="119"/>
        <v>0.91720128711611426</v>
      </c>
      <c r="BL167" s="13">
        <f t="shared" si="120"/>
        <v>0.73683675942367444</v>
      </c>
      <c r="BM167" s="21">
        <f t="shared" si="121"/>
        <v>0.9818145613072875</v>
      </c>
      <c r="BN167" s="21">
        <f t="shared" si="122"/>
        <v>0.39046208066043497</v>
      </c>
      <c r="BO167" s="21">
        <f t="shared" si="123"/>
        <v>0.93101647494897966</v>
      </c>
      <c r="BP167" s="21">
        <f t="shared" si="124"/>
        <v>0.83661054458889839</v>
      </c>
      <c r="BQ167" s="21">
        <f t="shared" si="125"/>
        <v>0.69798401184984249</v>
      </c>
      <c r="BR167" s="21">
        <f t="shared" si="126"/>
        <v>0.91720128711611426</v>
      </c>
      <c r="BS167" s="21">
        <f t="shared" si="127"/>
        <v>0.81185789184649515</v>
      </c>
      <c r="BT167" s="22">
        <f t="shared" si="128"/>
        <v>0.79420903129478815</v>
      </c>
      <c r="BU167" s="22">
        <f t="shared" si="129"/>
        <v>0.32158333382345322</v>
      </c>
      <c r="BV167" s="22">
        <f t="shared" si="130"/>
        <v>0.90872061335996157</v>
      </c>
      <c r="BW167" s="22">
        <f t="shared" si="131"/>
        <v>0.60058148650926901</v>
      </c>
      <c r="BX167" s="22">
        <f t="shared" si="132"/>
        <v>0.93081993229709403</v>
      </c>
      <c r="BY167" s="22">
        <f t="shared" si="133"/>
        <v>0.73683675942367444</v>
      </c>
      <c r="BZ167" s="22">
        <f t="shared" si="134"/>
        <v>0.81185789184649515</v>
      </c>
      <c r="CC167" s="2" t="str">
        <f t="shared" si="78"/>
        <v>Q4/1999</v>
      </c>
      <c r="CD167" s="3">
        <f t="shared" si="138"/>
        <v>0.70691031765341428</v>
      </c>
      <c r="CE167" s="3">
        <f t="shared" si="139"/>
        <v>0.90040892349204737</v>
      </c>
      <c r="CF167" s="3">
        <f t="shared" si="140"/>
        <v>0.97453018172364037</v>
      </c>
      <c r="CG167" s="3">
        <f t="shared" si="141"/>
        <v>0.44299193212264348</v>
      </c>
      <c r="CH167" s="3">
        <f t="shared" si="142"/>
        <v>0.762991490215011</v>
      </c>
      <c r="CI167" s="3">
        <f t="shared" si="143"/>
        <v>0.90668027336689394</v>
      </c>
      <c r="CJ167" s="2">
        <v>0</v>
      </c>
      <c r="CL167" s="3" t="e">
        <v>#N/A</v>
      </c>
      <c r="CM167" s="3" t="e">
        <v>#N/A</v>
      </c>
      <c r="CN167" s="3" t="e">
        <v>#N/A</v>
      </c>
      <c r="CR167" s="2" t="str">
        <f t="shared" si="135"/>
        <v>Q4/1999</v>
      </c>
      <c r="CS167" s="3">
        <f t="shared" si="136"/>
        <v>0.8856815302130906</v>
      </c>
      <c r="CT167" s="3">
        <f t="shared" si="137"/>
        <v>0.78085559163537943</v>
      </c>
    </row>
    <row r="168" spans="1:98" x14ac:dyDescent="0.25">
      <c r="A168" s="2" t="str">
        <f>'Real GDP'!A167</f>
        <v>Q1/2000</v>
      </c>
      <c r="B168" s="3">
        <f>100*DataTransformed!B163</f>
        <v>1.1589867805668064</v>
      </c>
      <c r="C168" s="3">
        <f>100*DataTransformed!L163</f>
        <v>3.0472675816692885</v>
      </c>
      <c r="D168" s="3">
        <f>100*DataTransformed!C163</f>
        <v>3.3615707071174228</v>
      </c>
      <c r="E168" s="3">
        <f>100*DataTransformed!M163</f>
        <v>7.9717562539919129</v>
      </c>
      <c r="F168" s="3">
        <f>100*DataTransformed!D163</f>
        <v>4.1748752158913049</v>
      </c>
      <c r="G168" s="3">
        <f>100*DataTransformed!N163</f>
        <v>5.4647036354865008</v>
      </c>
      <c r="H168" s="3">
        <f>100*DataTransformed!E163</f>
        <v>3.7406924089843585</v>
      </c>
      <c r="I168" s="3">
        <f>100*DataTransformed!O163</f>
        <v>0.2953530692508366</v>
      </c>
      <c r="J168" s="3">
        <f>100*DataTransformed!F163</f>
        <v>4.6238410761194615</v>
      </c>
      <c r="K168" s="3">
        <f>100*DataTransformed!P163</f>
        <v>3.3942104445308985</v>
      </c>
      <c r="L168" s="3">
        <f>100*DataTransformed!G163</f>
        <v>6.3335936301086804</v>
      </c>
      <c r="M168" s="3">
        <f>100*DataTransformed!Q163</f>
        <v>1.1135696588130628</v>
      </c>
      <c r="N168" s="3">
        <f>100*DataTransformed!H163</f>
        <v>7.7185640091386176</v>
      </c>
      <c r="O168" s="3">
        <f>100*DataTransformed!R163</f>
        <v>4.7518658292478477</v>
      </c>
      <c r="P168" s="3">
        <f>100*DataTransformed!I163</f>
        <v>6.3280740585142325</v>
      </c>
      <c r="Q168" s="3">
        <f>100*DataTransformed!S163</f>
        <v>4.9460743144223329</v>
      </c>
      <c r="V168" s="2" t="str">
        <f t="shared" si="77"/>
        <v>Q1/2000</v>
      </c>
      <c r="W168" s="17">
        <f t="shared" si="79"/>
        <v>0.37359055611315423</v>
      </c>
      <c r="X168" s="17">
        <f t="shared" si="80"/>
        <v>0.85219665297729053</v>
      </c>
      <c r="Y168" s="17">
        <f t="shared" si="81"/>
        <v>0.84345600428282197</v>
      </c>
      <c r="Z168" s="17">
        <f t="shared" si="82"/>
        <v>0.68589730255443204</v>
      </c>
      <c r="AA168" s="17">
        <f t="shared" si="83"/>
        <v>0.93923035187868564</v>
      </c>
      <c r="AB168" s="17">
        <f t="shared" si="84"/>
        <v>0.95533414155370744</v>
      </c>
      <c r="AC168" s="17">
        <f t="shared" si="85"/>
        <v>0.76369845683252324</v>
      </c>
      <c r="AD168" s="18">
        <f t="shared" si="86"/>
        <v>0.37359055611315423</v>
      </c>
      <c r="AE168" s="18">
        <f t="shared" si="87"/>
        <v>0.40342666727037546</v>
      </c>
      <c r="AF168" s="18">
        <f t="shared" si="88"/>
        <v>0.19938362324229136</v>
      </c>
      <c r="AG168" s="18">
        <f t="shared" si="89"/>
        <v>0.26286557703864105</v>
      </c>
      <c r="AH168" s="18">
        <f t="shared" si="90"/>
        <v>0.25889798364553451</v>
      </c>
      <c r="AI168" s="18">
        <f t="shared" si="91"/>
        <v>0.44136585920722599</v>
      </c>
      <c r="AJ168" s="18">
        <f t="shared" si="92"/>
        <v>0.37278454419908907</v>
      </c>
      <c r="AK168" s="19">
        <f t="shared" si="93"/>
        <v>0.85219665297729053</v>
      </c>
      <c r="AL168" s="19">
        <f t="shared" si="94"/>
        <v>0.40342666727037546</v>
      </c>
      <c r="AM168" s="19">
        <f t="shared" si="95"/>
        <v>0.49968274520938516</v>
      </c>
      <c r="AN168" s="19">
        <f t="shared" si="96"/>
        <v>0.7534287052406976</v>
      </c>
      <c r="AO168" s="19">
        <f t="shared" si="97"/>
        <v>0.66729182051557911</v>
      </c>
      <c r="AP168" s="19">
        <f t="shared" si="98"/>
        <v>0.9306268911500406</v>
      </c>
      <c r="AQ168" s="19">
        <f t="shared" si="99"/>
        <v>0.91052952496004391</v>
      </c>
      <c r="AR168" s="20">
        <f t="shared" si="100"/>
        <v>0.84345600428282197</v>
      </c>
      <c r="AS168" s="20">
        <f t="shared" si="101"/>
        <v>0.19938362324229136</v>
      </c>
      <c r="AT168" s="20">
        <f t="shared" si="102"/>
        <v>0.49968274520938516</v>
      </c>
      <c r="AU168" s="20">
        <f t="shared" si="103"/>
        <v>0.5434926625876777</v>
      </c>
      <c r="AV168" s="20">
        <f t="shared" si="104"/>
        <v>0.9263980079673404</v>
      </c>
      <c r="AW168" s="20">
        <f t="shared" si="105"/>
        <v>0.68743606140035718</v>
      </c>
      <c r="AX168" s="20">
        <f t="shared" si="106"/>
        <v>0.4543988365010313</v>
      </c>
      <c r="AY168" s="16">
        <f t="shared" si="107"/>
        <v>0.68589730255443204</v>
      </c>
      <c r="AZ168" s="16">
        <f t="shared" si="108"/>
        <v>0.26286557703864105</v>
      </c>
      <c r="BA168" s="16">
        <f t="shared" si="109"/>
        <v>0.7534287052406976</v>
      </c>
      <c r="BB168" s="16">
        <f t="shared" si="110"/>
        <v>0.5434926625876777</v>
      </c>
      <c r="BC168" s="16">
        <f t="shared" si="111"/>
        <v>0.62166341711370221</v>
      </c>
      <c r="BD168" s="16">
        <f t="shared" si="112"/>
        <v>0.67257159123865184</v>
      </c>
      <c r="BE168" s="16">
        <f t="shared" si="113"/>
        <v>0.91101886937950005</v>
      </c>
      <c r="BF168" s="13">
        <f t="shared" si="114"/>
        <v>0.93923035187868564</v>
      </c>
      <c r="BG168" s="13">
        <f t="shared" si="115"/>
        <v>0.25889798364553451</v>
      </c>
      <c r="BH168" s="13">
        <f t="shared" si="116"/>
        <v>0.66729182051557911</v>
      </c>
      <c r="BI168" s="13">
        <f t="shared" si="117"/>
        <v>0.9263980079673404</v>
      </c>
      <c r="BJ168" s="13">
        <f t="shared" si="118"/>
        <v>0.62166341711370221</v>
      </c>
      <c r="BK168" s="13">
        <f t="shared" si="119"/>
        <v>0.79893145460321602</v>
      </c>
      <c r="BL168" s="13">
        <f t="shared" si="120"/>
        <v>0.61768494248578709</v>
      </c>
      <c r="BM168" s="21">
        <f t="shared" si="121"/>
        <v>0.95533414155370744</v>
      </c>
      <c r="BN168" s="21">
        <f t="shared" si="122"/>
        <v>0.44136585920722599</v>
      </c>
      <c r="BO168" s="21">
        <f t="shared" si="123"/>
        <v>0.9306268911500406</v>
      </c>
      <c r="BP168" s="21">
        <f t="shared" si="124"/>
        <v>0.68743606140035718</v>
      </c>
      <c r="BQ168" s="21">
        <f t="shared" si="125"/>
        <v>0.67257159123865184</v>
      </c>
      <c r="BR168" s="21">
        <f t="shared" si="126"/>
        <v>0.79893145460321602</v>
      </c>
      <c r="BS168" s="21">
        <f t="shared" si="127"/>
        <v>0.81643013180481894</v>
      </c>
      <c r="BT168" s="22">
        <f t="shared" si="128"/>
        <v>0.76369845683252324</v>
      </c>
      <c r="BU168" s="22">
        <f t="shared" si="129"/>
        <v>0.37278454419908907</v>
      </c>
      <c r="BV168" s="22">
        <f t="shared" si="130"/>
        <v>0.91052952496004391</v>
      </c>
      <c r="BW168" s="22">
        <f t="shared" si="131"/>
        <v>0.4543988365010313</v>
      </c>
      <c r="BX168" s="22">
        <f t="shared" si="132"/>
        <v>0.91101886937950005</v>
      </c>
      <c r="BY168" s="22">
        <f t="shared" si="133"/>
        <v>0.61768494248578709</v>
      </c>
      <c r="BZ168" s="22">
        <f t="shared" si="134"/>
        <v>0.81643013180481894</v>
      </c>
      <c r="CC168" s="2" t="str">
        <f t="shared" si="78"/>
        <v>Q1/2000</v>
      </c>
      <c r="CD168" s="3">
        <f t="shared" si="138"/>
        <v>0.68589730255443204</v>
      </c>
      <c r="CE168" s="3">
        <f t="shared" si="139"/>
        <v>0.84345600428282197</v>
      </c>
      <c r="CF168" s="3">
        <f t="shared" si="140"/>
        <v>0.93923035187868564</v>
      </c>
      <c r="CG168" s="3">
        <f t="shared" si="141"/>
        <v>0.44462410353067733</v>
      </c>
      <c r="CH168" s="3">
        <f t="shared" si="142"/>
        <v>0.67923444689654189</v>
      </c>
      <c r="CI168" s="3">
        <f t="shared" si="143"/>
        <v>0.85001149080367333</v>
      </c>
      <c r="CJ168" s="2">
        <v>0</v>
      </c>
      <c r="CL168" s="3" t="e">
        <v>#N/A</v>
      </c>
      <c r="CM168" s="3" t="e">
        <v>#N/A</v>
      </c>
      <c r="CN168" s="3" t="e">
        <v>#N/A</v>
      </c>
      <c r="CR168" s="2" t="str">
        <f t="shared" si="135"/>
        <v>Q1/2000</v>
      </c>
      <c r="CS168" s="3">
        <f t="shared" si="136"/>
        <v>0.83172594679673129</v>
      </c>
      <c r="CT168" s="3">
        <f t="shared" si="137"/>
        <v>0.72197168134519385</v>
      </c>
    </row>
    <row r="169" spans="1:98" x14ac:dyDescent="0.25">
      <c r="A169" s="2" t="str">
        <f>'Real GDP'!A168</f>
        <v>Q2/2000</v>
      </c>
      <c r="B169" s="3">
        <f>100*DataTransformed!B164</f>
        <v>7.4846447891594892</v>
      </c>
      <c r="C169" s="3">
        <f>100*DataTransformed!L164</f>
        <v>2.2575072398222318</v>
      </c>
      <c r="D169" s="3">
        <f>100*DataTransformed!C164</f>
        <v>2.4379190507794135</v>
      </c>
      <c r="E169" s="3">
        <f>100*DataTransformed!M164</f>
        <v>6.2092384770771503</v>
      </c>
      <c r="F169" s="3">
        <f>100*DataTransformed!D164</f>
        <v>3.6464236393140226</v>
      </c>
      <c r="G169" s="3">
        <f>100*DataTransformed!N164</f>
        <v>4.3647211640614358</v>
      </c>
      <c r="H169" s="3">
        <f>100*DataTransformed!E164</f>
        <v>4.0333588620924843</v>
      </c>
      <c r="I169" s="3">
        <f>100*DataTransformed!O164</f>
        <v>0.4121444185617662</v>
      </c>
      <c r="J169" s="3">
        <f>100*DataTransformed!F164</f>
        <v>2.8410411138725777</v>
      </c>
      <c r="K169" s="3">
        <f>100*DataTransformed!P164</f>
        <v>2.3075392964138075</v>
      </c>
      <c r="L169" s="3">
        <f>100*DataTransformed!G164</f>
        <v>4.7368380675923305</v>
      </c>
      <c r="M169" s="3">
        <f>100*DataTransformed!Q164</f>
        <v>1.2764836193014162</v>
      </c>
      <c r="N169" s="3">
        <f>100*DataTransformed!H164</f>
        <v>0.83516293844994038</v>
      </c>
      <c r="O169" s="3">
        <f>100*DataTransformed!R164</f>
        <v>3.344127400175978</v>
      </c>
      <c r="P169" s="3">
        <f>100*DataTransformed!I164</f>
        <v>4.8790751579655733</v>
      </c>
      <c r="Q169" s="3">
        <f>100*DataTransformed!S164</f>
        <v>3.5305804242110383</v>
      </c>
      <c r="V169" s="2" t="str">
        <f t="shared" si="77"/>
        <v>Q2/2000</v>
      </c>
      <c r="W169" s="17">
        <f t="shared" si="79"/>
        <v>0.36499551264267416</v>
      </c>
      <c r="X169" s="17">
        <f t="shared" si="80"/>
        <v>0.82320821628358953</v>
      </c>
      <c r="Y169" s="17">
        <f t="shared" si="81"/>
        <v>0.82882964030018458</v>
      </c>
      <c r="Z169" s="17">
        <f t="shared" si="82"/>
        <v>0.68596567807775177</v>
      </c>
      <c r="AA169" s="17">
        <f t="shared" si="83"/>
        <v>0.93295639411485631</v>
      </c>
      <c r="AB169" s="17">
        <f t="shared" si="84"/>
        <v>0.94592531279912484</v>
      </c>
      <c r="AC169" s="17">
        <f t="shared" si="85"/>
        <v>0.7548564467162161</v>
      </c>
      <c r="AD169" s="18">
        <f t="shared" si="86"/>
        <v>0.36499551264267416</v>
      </c>
      <c r="AE169" s="18">
        <f t="shared" si="87"/>
        <v>0.42615493376801439</v>
      </c>
      <c r="AF169" s="18">
        <f t="shared" si="88"/>
        <v>0.15655418677953528</v>
      </c>
      <c r="AG169" s="18">
        <f t="shared" si="89"/>
        <v>0.25570776176770998</v>
      </c>
      <c r="AH169" s="18">
        <f t="shared" si="90"/>
        <v>0.22771609692987757</v>
      </c>
      <c r="AI169" s="18">
        <f t="shared" si="91"/>
        <v>0.45226614672366255</v>
      </c>
      <c r="AJ169" s="18">
        <f t="shared" si="92"/>
        <v>0.38678561947133205</v>
      </c>
      <c r="AK169" s="19">
        <f t="shared" si="93"/>
        <v>0.82320821628358953</v>
      </c>
      <c r="AL169" s="19">
        <f t="shared" si="94"/>
        <v>0.42615493376801439</v>
      </c>
      <c r="AM169" s="19">
        <f t="shared" si="95"/>
        <v>0.42537722289200824</v>
      </c>
      <c r="AN169" s="19">
        <f t="shared" si="96"/>
        <v>0.72715774097978092</v>
      </c>
      <c r="AO169" s="19">
        <f t="shared" si="97"/>
        <v>0.60878549488318512</v>
      </c>
      <c r="AP169" s="19">
        <f t="shared" si="98"/>
        <v>0.92605527348876127</v>
      </c>
      <c r="AQ169" s="19">
        <f t="shared" si="99"/>
        <v>0.90791272254811872</v>
      </c>
      <c r="AR169" s="20">
        <f t="shared" si="100"/>
        <v>0.82882964030018458</v>
      </c>
      <c r="AS169" s="20">
        <f t="shared" si="101"/>
        <v>0.15655418677953528</v>
      </c>
      <c r="AT169" s="20">
        <f t="shared" si="102"/>
        <v>0.42537722289200824</v>
      </c>
      <c r="AU169" s="20">
        <f t="shared" si="103"/>
        <v>0.53543430559827232</v>
      </c>
      <c r="AV169" s="20">
        <f t="shared" si="104"/>
        <v>0.92644159971898765</v>
      </c>
      <c r="AW169" s="20">
        <f t="shared" si="105"/>
        <v>0.64247262584228959</v>
      </c>
      <c r="AX169" s="20">
        <f t="shared" si="106"/>
        <v>0.41414854478637936</v>
      </c>
      <c r="AY169" s="16">
        <f t="shared" si="107"/>
        <v>0.68596567807775177</v>
      </c>
      <c r="AZ169" s="16">
        <f t="shared" si="108"/>
        <v>0.25570776176770998</v>
      </c>
      <c r="BA169" s="16">
        <f t="shared" si="109"/>
        <v>0.72715774097978092</v>
      </c>
      <c r="BB169" s="16">
        <f t="shared" si="110"/>
        <v>0.53543430559827232</v>
      </c>
      <c r="BC169" s="16">
        <f t="shared" si="111"/>
        <v>0.61830063425006798</v>
      </c>
      <c r="BD169" s="16">
        <f t="shared" si="112"/>
        <v>0.66519200954195057</v>
      </c>
      <c r="BE169" s="16">
        <f t="shared" si="113"/>
        <v>0.90082942147883138</v>
      </c>
      <c r="BF169" s="13">
        <f t="shared" si="114"/>
        <v>0.93295639411485631</v>
      </c>
      <c r="BG169" s="13">
        <f t="shared" si="115"/>
        <v>0.22771609692987757</v>
      </c>
      <c r="BH169" s="13">
        <f t="shared" si="116"/>
        <v>0.60878549488318512</v>
      </c>
      <c r="BI169" s="13">
        <f t="shared" si="117"/>
        <v>0.92644159971898765</v>
      </c>
      <c r="BJ169" s="13">
        <f t="shared" si="118"/>
        <v>0.61830063425006798</v>
      </c>
      <c r="BK169" s="13">
        <f t="shared" si="119"/>
        <v>0.76883407231947221</v>
      </c>
      <c r="BL169" s="13">
        <f t="shared" si="120"/>
        <v>0.58924160038604478</v>
      </c>
      <c r="BM169" s="21">
        <f t="shared" si="121"/>
        <v>0.94592531279912484</v>
      </c>
      <c r="BN169" s="21">
        <f t="shared" si="122"/>
        <v>0.45226614672366255</v>
      </c>
      <c r="BO169" s="21">
        <f t="shared" si="123"/>
        <v>0.92605527348876127</v>
      </c>
      <c r="BP169" s="21">
        <f t="shared" si="124"/>
        <v>0.64247262584228959</v>
      </c>
      <c r="BQ169" s="21">
        <f t="shared" si="125"/>
        <v>0.66519200954195057</v>
      </c>
      <c r="BR169" s="21">
        <f t="shared" si="126"/>
        <v>0.76883407231947221</v>
      </c>
      <c r="BS169" s="21">
        <f t="shared" si="127"/>
        <v>0.81937623542860027</v>
      </c>
      <c r="BT169" s="22">
        <f t="shared" si="128"/>
        <v>0.7548564467162161</v>
      </c>
      <c r="BU169" s="22">
        <f t="shared" si="129"/>
        <v>0.38678561947133205</v>
      </c>
      <c r="BV169" s="22">
        <f t="shared" si="130"/>
        <v>0.90791272254811872</v>
      </c>
      <c r="BW169" s="22">
        <f t="shared" si="131"/>
        <v>0.41414854478637936</v>
      </c>
      <c r="BX169" s="22">
        <f t="shared" si="132"/>
        <v>0.90082942147883138</v>
      </c>
      <c r="BY169" s="22">
        <f t="shared" si="133"/>
        <v>0.58924160038604478</v>
      </c>
      <c r="BZ169" s="22">
        <f t="shared" si="134"/>
        <v>0.81937623542860027</v>
      </c>
      <c r="CC169" s="2" t="str">
        <f t="shared" si="78"/>
        <v>Q2/2000</v>
      </c>
      <c r="CD169" s="3">
        <f t="shared" si="138"/>
        <v>0.68596567807775177</v>
      </c>
      <c r="CE169" s="3">
        <f t="shared" si="139"/>
        <v>0.82320821628358953</v>
      </c>
      <c r="CF169" s="3">
        <f t="shared" si="140"/>
        <v>0.93295639411485631</v>
      </c>
      <c r="CG169" s="3">
        <f t="shared" si="141"/>
        <v>0.42557165061100977</v>
      </c>
      <c r="CH169" s="3">
        <f t="shared" si="142"/>
        <v>0.65383231769212014</v>
      </c>
      <c r="CI169" s="3">
        <f t="shared" si="143"/>
        <v>0.82742428429603576</v>
      </c>
      <c r="CJ169" s="2">
        <v>0</v>
      </c>
      <c r="CL169" s="3" t="e">
        <v>#N/A</v>
      </c>
      <c r="CM169" s="3" t="e">
        <v>#N/A</v>
      </c>
      <c r="CN169" s="3" t="e">
        <v>#N/A</v>
      </c>
      <c r="CR169" s="2" t="str">
        <f t="shared" si="135"/>
        <v>Q2/2000</v>
      </c>
      <c r="CS169" s="3">
        <f t="shared" si="136"/>
        <v>0.81682689415308485</v>
      </c>
      <c r="CT169" s="3">
        <f t="shared" si="137"/>
        <v>0.70471392880450157</v>
      </c>
    </row>
    <row r="170" spans="1:98" x14ac:dyDescent="0.25">
      <c r="A170" s="2" t="str">
        <f>'Real GDP'!A169</f>
        <v>Q3/2000</v>
      </c>
      <c r="B170" s="3">
        <f>100*DataTransformed!B165</f>
        <v>0.48082159124263057</v>
      </c>
      <c r="C170" s="3">
        <f>100*DataTransformed!L165</f>
        <v>2.5859049707079862</v>
      </c>
      <c r="D170" s="3">
        <f>100*DataTransformed!C165</f>
        <v>1.1211110172670402</v>
      </c>
      <c r="E170" s="3">
        <f>100*DataTransformed!M165</f>
        <v>4.7078177942996291</v>
      </c>
      <c r="F170" s="3">
        <f>100*DataTransformed!D165</f>
        <v>2.6725353356347625</v>
      </c>
      <c r="G170" s="3">
        <f>100*DataTransformed!N165</f>
        <v>4.4831219004336731</v>
      </c>
      <c r="H170" s="3">
        <f>100*DataTransformed!E165</f>
        <v>-0.56747351209232022</v>
      </c>
      <c r="I170" s="3">
        <f>100*DataTransformed!O165</f>
        <v>1.7072475756854999</v>
      </c>
      <c r="J170" s="3">
        <f>100*DataTransformed!F165</f>
        <v>2.1534337938270198</v>
      </c>
      <c r="K170" s="3">
        <f>100*DataTransformed!P165</f>
        <v>2.2013139695761907</v>
      </c>
      <c r="L170" s="3">
        <f>100*DataTransformed!G165</f>
        <v>4.0203476069983424</v>
      </c>
      <c r="M170" s="3">
        <f>100*DataTransformed!Q165</f>
        <v>2.2254479391033755</v>
      </c>
      <c r="N170" s="3">
        <f>100*DataTransformed!H165</f>
        <v>0.3265356818019427</v>
      </c>
      <c r="O170" s="3">
        <f>100*DataTransformed!R165</f>
        <v>3.0344237447057054</v>
      </c>
      <c r="P170" s="3">
        <f>100*DataTransformed!I165</f>
        <v>4.3183087308399593</v>
      </c>
      <c r="Q170" s="3">
        <f>100*DataTransformed!S165</f>
        <v>3.3683422364976678</v>
      </c>
      <c r="V170" s="2" t="str">
        <f t="shared" si="77"/>
        <v>Q3/2000</v>
      </c>
      <c r="W170" s="17">
        <f t="shared" si="79"/>
        <v>0.36606608480354547</v>
      </c>
      <c r="X170" s="17">
        <f t="shared" si="80"/>
        <v>0.80533206729666684</v>
      </c>
      <c r="Y170" s="17">
        <f t="shared" si="81"/>
        <v>0.82572498161852637</v>
      </c>
      <c r="Z170" s="17">
        <f t="shared" si="82"/>
        <v>0.68436870280917417</v>
      </c>
      <c r="AA170" s="17">
        <f t="shared" si="83"/>
        <v>0.93219912281947825</v>
      </c>
      <c r="AB170" s="17">
        <f t="shared" si="84"/>
        <v>0.94490257060629035</v>
      </c>
      <c r="AC170" s="17">
        <f t="shared" si="85"/>
        <v>0.75335342950502437</v>
      </c>
      <c r="AD170" s="18">
        <f t="shared" si="86"/>
        <v>0.36606608480354547</v>
      </c>
      <c r="AE170" s="18">
        <f t="shared" si="87"/>
        <v>0.43749883712973453</v>
      </c>
      <c r="AF170" s="18">
        <f t="shared" si="88"/>
        <v>0.14915717265713166</v>
      </c>
      <c r="AG170" s="18">
        <f t="shared" si="89"/>
        <v>0.25109430184024517</v>
      </c>
      <c r="AH170" s="18">
        <f t="shared" si="90"/>
        <v>0.2253719184184792</v>
      </c>
      <c r="AI170" s="18">
        <f t="shared" si="91"/>
        <v>0.45700931000437378</v>
      </c>
      <c r="AJ170" s="18">
        <f t="shared" si="92"/>
        <v>0.39456510279493184</v>
      </c>
      <c r="AK170" s="19">
        <f t="shared" si="93"/>
        <v>0.80533206729666684</v>
      </c>
      <c r="AL170" s="19">
        <f t="shared" si="94"/>
        <v>0.43749883712973453</v>
      </c>
      <c r="AM170" s="19">
        <f t="shared" si="95"/>
        <v>0.39860672773466094</v>
      </c>
      <c r="AN170" s="19">
        <f t="shared" si="96"/>
        <v>0.69726369682008771</v>
      </c>
      <c r="AO170" s="19">
        <f t="shared" si="97"/>
        <v>0.58794611073354364</v>
      </c>
      <c r="AP170" s="19">
        <f t="shared" si="98"/>
        <v>0.91460534227237811</v>
      </c>
      <c r="AQ170" s="19">
        <f t="shared" si="99"/>
        <v>0.90170309752387812</v>
      </c>
      <c r="AR170" s="20">
        <f t="shared" si="100"/>
        <v>0.82572498161852637</v>
      </c>
      <c r="AS170" s="20">
        <f t="shared" si="101"/>
        <v>0.14915717265713166</v>
      </c>
      <c r="AT170" s="20">
        <f t="shared" si="102"/>
        <v>0.39860672773466094</v>
      </c>
      <c r="AU170" s="20">
        <f t="shared" si="103"/>
        <v>0.53646444307010133</v>
      </c>
      <c r="AV170" s="20">
        <f t="shared" si="104"/>
        <v>0.9256697444061569</v>
      </c>
      <c r="AW170" s="20">
        <f t="shared" si="105"/>
        <v>0.63534248014111372</v>
      </c>
      <c r="AX170" s="20">
        <f t="shared" si="106"/>
        <v>0.40557124595888899</v>
      </c>
      <c r="AY170" s="16">
        <f t="shared" si="107"/>
        <v>0.68436870280917417</v>
      </c>
      <c r="AZ170" s="16">
        <f t="shared" si="108"/>
        <v>0.25109430184024517</v>
      </c>
      <c r="BA170" s="16">
        <f t="shared" si="109"/>
        <v>0.69726369682008771</v>
      </c>
      <c r="BB170" s="16">
        <f t="shared" si="110"/>
        <v>0.53646444307010133</v>
      </c>
      <c r="BC170" s="16">
        <f t="shared" si="111"/>
        <v>0.61829029982267347</v>
      </c>
      <c r="BD170" s="16">
        <f t="shared" si="112"/>
        <v>0.66023301987695449</v>
      </c>
      <c r="BE170" s="16">
        <f t="shared" si="113"/>
        <v>0.89177444124961058</v>
      </c>
      <c r="BF170" s="13">
        <f t="shared" si="114"/>
        <v>0.93219912281947825</v>
      </c>
      <c r="BG170" s="13">
        <f t="shared" si="115"/>
        <v>0.2253719184184792</v>
      </c>
      <c r="BH170" s="13">
        <f t="shared" si="116"/>
        <v>0.58794611073354364</v>
      </c>
      <c r="BI170" s="13">
        <f t="shared" si="117"/>
        <v>0.9256697444061569</v>
      </c>
      <c r="BJ170" s="13">
        <f t="shared" si="118"/>
        <v>0.61829029982267347</v>
      </c>
      <c r="BK170" s="13">
        <f t="shared" si="119"/>
        <v>0.76559418213354802</v>
      </c>
      <c r="BL170" s="13">
        <f t="shared" si="120"/>
        <v>0.58470866283081124</v>
      </c>
      <c r="BM170" s="21">
        <f t="shared" si="121"/>
        <v>0.94490257060629035</v>
      </c>
      <c r="BN170" s="21">
        <f t="shared" si="122"/>
        <v>0.45700931000437378</v>
      </c>
      <c r="BO170" s="21">
        <f t="shared" si="123"/>
        <v>0.91460534227237811</v>
      </c>
      <c r="BP170" s="21">
        <f t="shared" si="124"/>
        <v>0.63534248014111372</v>
      </c>
      <c r="BQ170" s="21">
        <f t="shared" si="125"/>
        <v>0.66023301987695449</v>
      </c>
      <c r="BR170" s="21">
        <f t="shared" si="126"/>
        <v>0.76559418213354802</v>
      </c>
      <c r="BS170" s="21">
        <f t="shared" si="127"/>
        <v>0.82052719895010562</v>
      </c>
      <c r="BT170" s="22">
        <f t="shared" si="128"/>
        <v>0.75335342950502437</v>
      </c>
      <c r="BU170" s="22">
        <f t="shared" si="129"/>
        <v>0.39456510279493184</v>
      </c>
      <c r="BV170" s="22">
        <f t="shared" si="130"/>
        <v>0.90170309752387812</v>
      </c>
      <c r="BW170" s="22">
        <f t="shared" si="131"/>
        <v>0.40557124595888899</v>
      </c>
      <c r="BX170" s="22">
        <f t="shared" si="132"/>
        <v>0.89177444124961058</v>
      </c>
      <c r="BY170" s="22">
        <f t="shared" si="133"/>
        <v>0.58470866283081124</v>
      </c>
      <c r="BZ170" s="22">
        <f t="shared" si="134"/>
        <v>0.82052719895010562</v>
      </c>
      <c r="CC170" s="2" t="str">
        <f t="shared" si="78"/>
        <v>Q3/2000</v>
      </c>
      <c r="CD170" s="3">
        <f t="shared" si="138"/>
        <v>0.68436870280917417</v>
      </c>
      <c r="CE170" s="3">
        <f t="shared" si="139"/>
        <v>0.80533206729666684</v>
      </c>
      <c r="CF170" s="3">
        <f t="shared" si="140"/>
        <v>0.93219912281947825</v>
      </c>
      <c r="CG170" s="3">
        <f t="shared" si="141"/>
        <v>0.41355314375160035</v>
      </c>
      <c r="CH170" s="3">
        <f t="shared" si="142"/>
        <v>0.6477877500090341</v>
      </c>
      <c r="CI170" s="3">
        <f t="shared" si="143"/>
        <v>0.82442553595142121</v>
      </c>
      <c r="CJ170" s="2">
        <v>0</v>
      </c>
      <c r="CL170" s="3" t="e">
        <v>#N/A</v>
      </c>
      <c r="CM170" s="3" t="e">
        <v>#N/A</v>
      </c>
      <c r="CN170" s="3" t="e">
        <v>#N/A</v>
      </c>
      <c r="CR170" s="2" t="str">
        <f t="shared" si="135"/>
        <v>Q3/2000</v>
      </c>
      <c r="CS170" s="3">
        <f t="shared" si="136"/>
        <v>0.81281210326723019</v>
      </c>
      <c r="CT170" s="3">
        <f t="shared" si="137"/>
        <v>0.69751077730522015</v>
      </c>
    </row>
    <row r="171" spans="1:98" x14ac:dyDescent="0.25">
      <c r="A171" s="2" t="str">
        <f>'Real GDP'!A170</f>
        <v>Q4/2000</v>
      </c>
      <c r="B171" s="3">
        <f>100*DataTransformed!B166</f>
        <v>2.2671524538658616</v>
      </c>
      <c r="C171" s="3">
        <f>100*DataTransformed!L166</f>
        <v>2.1435110962507054</v>
      </c>
      <c r="D171" s="3">
        <f>100*DataTransformed!C166</f>
        <v>0.66494381781225798</v>
      </c>
      <c r="E171" s="3">
        <f>100*DataTransformed!M166</f>
        <v>2.8355480060163529</v>
      </c>
      <c r="F171" s="3">
        <f>100*DataTransformed!D166</f>
        <v>3.3798794294131795</v>
      </c>
      <c r="G171" s="3">
        <f>100*DataTransformed!N166</f>
        <v>3.7743103826812785</v>
      </c>
      <c r="H171" s="3">
        <f>100*DataTransformed!E166</f>
        <v>0.30569273525209439</v>
      </c>
      <c r="I171" s="3">
        <f>100*DataTransformed!O166</f>
        <v>2.1570970520276234</v>
      </c>
      <c r="J171" s="3">
        <f>100*DataTransformed!F166</f>
        <v>6.1178954559796495</v>
      </c>
      <c r="K171" s="3">
        <f>100*DataTransformed!P166</f>
        <v>1.25608090960867</v>
      </c>
      <c r="L171" s="3">
        <f>100*DataTransformed!G166</f>
        <v>0.71137276226309609</v>
      </c>
      <c r="M171" s="3">
        <f>100*DataTransformed!Q166</f>
        <v>2.5350378491275194</v>
      </c>
      <c r="N171" s="3">
        <f>100*DataTransformed!H166</f>
        <v>3.7262261333637525</v>
      </c>
      <c r="O171" s="3">
        <f>100*DataTransformed!R166</f>
        <v>1.9360736629582931</v>
      </c>
      <c r="P171" s="3">
        <f>100*DataTransformed!I166</f>
        <v>4.3900615447164171</v>
      </c>
      <c r="Q171" s="3">
        <f>100*DataTransformed!S166</f>
        <v>2.2902847158963624</v>
      </c>
      <c r="V171" s="2" t="str">
        <f t="shared" si="77"/>
        <v>Q4/2000</v>
      </c>
      <c r="W171" s="17">
        <f t="shared" si="79"/>
        <v>0.36625721483609747</v>
      </c>
      <c r="X171" s="17">
        <f t="shared" si="80"/>
        <v>0.79095941767962252</v>
      </c>
      <c r="Y171" s="17">
        <f t="shared" si="81"/>
        <v>0.82558778527957988</v>
      </c>
      <c r="Z171" s="17">
        <f t="shared" si="82"/>
        <v>0.68104052868244869</v>
      </c>
      <c r="AA171" s="17">
        <f t="shared" si="83"/>
        <v>0.93022315440807035</v>
      </c>
      <c r="AB171" s="17">
        <f t="shared" si="84"/>
        <v>0.94444789884594871</v>
      </c>
      <c r="AC171" s="17">
        <f t="shared" si="85"/>
        <v>0.75441011557683713</v>
      </c>
      <c r="AD171" s="18">
        <f t="shared" si="86"/>
        <v>0.36625721483609747</v>
      </c>
      <c r="AE171" s="18">
        <f t="shared" si="87"/>
        <v>0.4413462888796616</v>
      </c>
      <c r="AF171" s="18">
        <f t="shared" si="88"/>
        <v>0.14866385469253687</v>
      </c>
      <c r="AG171" s="18">
        <f t="shared" si="89"/>
        <v>0.2440262641778074</v>
      </c>
      <c r="AH171" s="18">
        <f t="shared" si="90"/>
        <v>0.22698074800839074</v>
      </c>
      <c r="AI171" s="18">
        <f t="shared" si="91"/>
        <v>0.45590220637960477</v>
      </c>
      <c r="AJ171" s="18">
        <f t="shared" si="92"/>
        <v>0.39929029369108354</v>
      </c>
      <c r="AK171" s="19">
        <f t="shared" si="93"/>
        <v>0.79095941767962252</v>
      </c>
      <c r="AL171" s="19">
        <f t="shared" si="94"/>
        <v>0.4413462888796616</v>
      </c>
      <c r="AM171" s="19">
        <f t="shared" si="95"/>
        <v>0.39402758230845331</v>
      </c>
      <c r="AN171" s="19">
        <f t="shared" si="96"/>
        <v>0.65838442401357222</v>
      </c>
      <c r="AO171" s="19">
        <f t="shared" si="97"/>
        <v>0.58584508217693054</v>
      </c>
      <c r="AP171" s="19">
        <f t="shared" si="98"/>
        <v>0.89183363547780581</v>
      </c>
      <c r="AQ171" s="19">
        <f t="shared" si="99"/>
        <v>0.88667052346432162</v>
      </c>
      <c r="AR171" s="20">
        <f t="shared" si="100"/>
        <v>0.82558778527957988</v>
      </c>
      <c r="AS171" s="20">
        <f t="shared" si="101"/>
        <v>0.14866385469253687</v>
      </c>
      <c r="AT171" s="20">
        <f t="shared" si="102"/>
        <v>0.39402758230845331</v>
      </c>
      <c r="AU171" s="20">
        <f t="shared" si="103"/>
        <v>0.5309010624446725</v>
      </c>
      <c r="AV171" s="20">
        <f t="shared" si="104"/>
        <v>0.92517266732350811</v>
      </c>
      <c r="AW171" s="20">
        <f t="shared" si="105"/>
        <v>0.63444118526026705</v>
      </c>
      <c r="AX171" s="20">
        <f t="shared" si="106"/>
        <v>0.4068848348167653</v>
      </c>
      <c r="AY171" s="16">
        <f t="shared" si="107"/>
        <v>0.68104052868244869</v>
      </c>
      <c r="AZ171" s="16">
        <f t="shared" si="108"/>
        <v>0.2440262641778074</v>
      </c>
      <c r="BA171" s="16">
        <f t="shared" si="109"/>
        <v>0.65838442401357222</v>
      </c>
      <c r="BB171" s="16">
        <f t="shared" si="110"/>
        <v>0.5309010624446725</v>
      </c>
      <c r="BC171" s="16">
        <f t="shared" si="111"/>
        <v>0.6059482472588742</v>
      </c>
      <c r="BD171" s="16">
        <f t="shared" si="112"/>
        <v>0.66153916101663213</v>
      </c>
      <c r="BE171" s="16">
        <f t="shared" si="113"/>
        <v>0.88663968548818572</v>
      </c>
      <c r="BF171" s="13">
        <f t="shared" si="114"/>
        <v>0.93022315440807035</v>
      </c>
      <c r="BG171" s="13">
        <f t="shared" si="115"/>
        <v>0.22698074800839074</v>
      </c>
      <c r="BH171" s="13">
        <f t="shared" si="116"/>
        <v>0.58584508217693054</v>
      </c>
      <c r="BI171" s="13">
        <f t="shared" si="117"/>
        <v>0.92517266732350811</v>
      </c>
      <c r="BJ171" s="13">
        <f t="shared" si="118"/>
        <v>0.6059482472588742</v>
      </c>
      <c r="BK171" s="13">
        <f t="shared" si="119"/>
        <v>0.76133815137756056</v>
      </c>
      <c r="BL171" s="13">
        <f t="shared" si="120"/>
        <v>0.58413217883048829</v>
      </c>
      <c r="BM171" s="21">
        <f t="shared" si="121"/>
        <v>0.94444789884594871</v>
      </c>
      <c r="BN171" s="21">
        <f t="shared" si="122"/>
        <v>0.45590220637960477</v>
      </c>
      <c r="BO171" s="21">
        <f t="shared" si="123"/>
        <v>0.89183363547780581</v>
      </c>
      <c r="BP171" s="21">
        <f t="shared" si="124"/>
        <v>0.63444118526026705</v>
      </c>
      <c r="BQ171" s="21">
        <f t="shared" si="125"/>
        <v>0.66153916101663213</v>
      </c>
      <c r="BR171" s="21">
        <f t="shared" si="126"/>
        <v>0.76133815137756056</v>
      </c>
      <c r="BS171" s="21">
        <f t="shared" si="127"/>
        <v>0.82081957579463061</v>
      </c>
      <c r="BT171" s="22">
        <f t="shared" si="128"/>
        <v>0.75441011557683713</v>
      </c>
      <c r="BU171" s="22">
        <f t="shared" si="129"/>
        <v>0.39929029369108354</v>
      </c>
      <c r="BV171" s="22">
        <f t="shared" si="130"/>
        <v>0.88667052346432162</v>
      </c>
      <c r="BW171" s="22">
        <f t="shared" si="131"/>
        <v>0.4068848348167653</v>
      </c>
      <c r="BX171" s="22">
        <f t="shared" si="132"/>
        <v>0.88663968548818572</v>
      </c>
      <c r="BY171" s="22">
        <f t="shared" si="133"/>
        <v>0.58413217883048829</v>
      </c>
      <c r="BZ171" s="22">
        <f t="shared" si="134"/>
        <v>0.82081957579463061</v>
      </c>
      <c r="CC171" s="2" t="str">
        <f t="shared" si="78"/>
        <v>Q4/2000</v>
      </c>
      <c r="CD171" s="3">
        <f t="shared" si="138"/>
        <v>0.68104052868244869</v>
      </c>
      <c r="CE171" s="3">
        <f t="shared" si="139"/>
        <v>0.79095941767962252</v>
      </c>
      <c r="CF171" s="3">
        <f t="shared" si="140"/>
        <v>0.93022315440807035</v>
      </c>
      <c r="CG171" s="3">
        <f t="shared" si="141"/>
        <v>0.41550019833248936</v>
      </c>
      <c r="CH171" s="3">
        <f t="shared" si="142"/>
        <v>0.64641280463691964</v>
      </c>
      <c r="CI171" s="3">
        <f t="shared" si="143"/>
        <v>0.82439573290834256</v>
      </c>
      <c r="CJ171" s="2">
        <v>0</v>
      </c>
      <c r="CL171" s="3" t="e">
        <v>#N/A</v>
      </c>
      <c r="CM171" s="3" t="e">
        <v>#N/A</v>
      </c>
      <c r="CN171" s="3" t="e">
        <v>#N/A</v>
      </c>
      <c r="CR171" s="2" t="str">
        <f t="shared" si="135"/>
        <v>Q4/2000</v>
      </c>
      <c r="CS171" s="3">
        <f t="shared" si="136"/>
        <v>0.80974990389547519</v>
      </c>
      <c r="CT171" s="3">
        <f t="shared" si="137"/>
        <v>0.6900399305514886</v>
      </c>
    </row>
    <row r="172" spans="1:98" x14ac:dyDescent="0.25">
      <c r="A172" s="2" t="str">
        <f>'Real GDP'!A171</f>
        <v>Q1/2001</v>
      </c>
      <c r="B172" s="3">
        <f>100*DataTransformed!B167</f>
        <v>-1.1390493130498669</v>
      </c>
      <c r="C172" s="3">
        <f>100*DataTransformed!L167</f>
        <v>2.5055065627558548</v>
      </c>
      <c r="D172" s="3">
        <f>100*DataTransformed!C167</f>
        <v>5.2473557144285365</v>
      </c>
      <c r="E172" s="3">
        <f>100*DataTransformed!M167</f>
        <v>0.47060351765786379</v>
      </c>
      <c r="F172" s="3">
        <f>100*DataTransformed!D167</f>
        <v>2.0053369021038492</v>
      </c>
      <c r="G172" s="3">
        <f>100*DataTransformed!N167</f>
        <v>3.9358666371292372</v>
      </c>
      <c r="H172" s="3">
        <f>100*DataTransformed!E167</f>
        <v>6.4834192824061887</v>
      </c>
      <c r="I172" s="3">
        <f>100*DataTransformed!O167</f>
        <v>3.5466239130656163</v>
      </c>
      <c r="J172" s="3">
        <f>100*DataTransformed!F167</f>
        <v>1.4591527261220705</v>
      </c>
      <c r="K172" s="3">
        <f>100*DataTransformed!P167</f>
        <v>1.3210902225576859</v>
      </c>
      <c r="L172" s="3">
        <f>100*DataTransformed!G167</f>
        <v>2.0762162956625474</v>
      </c>
      <c r="M172" s="3">
        <f>100*DataTransformed!Q167</f>
        <v>3.6785036686367789</v>
      </c>
      <c r="N172" s="3">
        <f>100*DataTransformed!H167</f>
        <v>2.3594230029239327</v>
      </c>
      <c r="O172" s="3">
        <f>100*DataTransformed!R167</f>
        <v>1.6026138703530535</v>
      </c>
      <c r="P172" s="3">
        <f>100*DataTransformed!I167</f>
        <v>3.9727520855514342</v>
      </c>
      <c r="Q172" s="3">
        <f>100*DataTransformed!S167</f>
        <v>2.0725641580369825</v>
      </c>
      <c r="V172" s="2" t="str">
        <f t="shared" si="77"/>
        <v>Q1/2001</v>
      </c>
      <c r="W172" s="17">
        <f t="shared" si="79"/>
        <v>0.36295956103666843</v>
      </c>
      <c r="X172" s="17">
        <f t="shared" si="80"/>
        <v>0.78202342619897791</v>
      </c>
      <c r="Y172" s="17">
        <f t="shared" si="81"/>
        <v>0.81855157941166246</v>
      </c>
      <c r="Z172" s="17">
        <f t="shared" si="82"/>
        <v>0.67039073531671711</v>
      </c>
      <c r="AA172" s="17">
        <f t="shared" si="83"/>
        <v>0.91816867742919384</v>
      </c>
      <c r="AB172" s="17">
        <f t="shared" si="84"/>
        <v>0.93608178700721445</v>
      </c>
      <c r="AC172" s="17">
        <f t="shared" si="85"/>
        <v>0.75157507726483042</v>
      </c>
      <c r="AD172" s="18">
        <f t="shared" si="86"/>
        <v>0.36295956103666843</v>
      </c>
      <c r="AE172" s="18">
        <f t="shared" si="87"/>
        <v>0.42360265731762781</v>
      </c>
      <c r="AF172" s="18">
        <f t="shared" si="88"/>
        <v>0.13676251844074672</v>
      </c>
      <c r="AG172" s="18">
        <f t="shared" si="89"/>
        <v>0.24748037046621371</v>
      </c>
      <c r="AH172" s="18">
        <f t="shared" si="90"/>
        <v>0.2111477964386359</v>
      </c>
      <c r="AI172" s="18">
        <f t="shared" si="91"/>
        <v>0.45728935176341423</v>
      </c>
      <c r="AJ172" s="18">
        <f t="shared" si="92"/>
        <v>0.40029965452013744</v>
      </c>
      <c r="AK172" s="19">
        <f t="shared" si="93"/>
        <v>0.78202342619897791</v>
      </c>
      <c r="AL172" s="19">
        <f t="shared" si="94"/>
        <v>0.42360265731762781</v>
      </c>
      <c r="AM172" s="19">
        <f t="shared" si="95"/>
        <v>0.4076085594074722</v>
      </c>
      <c r="AN172" s="19">
        <f t="shared" si="96"/>
        <v>0.6180659048775774</v>
      </c>
      <c r="AO172" s="19">
        <f t="shared" si="97"/>
        <v>0.59658283988616756</v>
      </c>
      <c r="AP172" s="19">
        <f t="shared" si="98"/>
        <v>0.85505446154744769</v>
      </c>
      <c r="AQ172" s="19">
        <f t="shared" si="99"/>
        <v>0.86389024411558102</v>
      </c>
      <c r="AR172" s="20">
        <f t="shared" si="100"/>
        <v>0.81855157941166246</v>
      </c>
      <c r="AS172" s="20">
        <f t="shared" si="101"/>
        <v>0.13676251844074672</v>
      </c>
      <c r="AT172" s="20">
        <f t="shared" si="102"/>
        <v>0.4076085594074722</v>
      </c>
      <c r="AU172" s="20">
        <f t="shared" si="103"/>
        <v>0.49721587802073725</v>
      </c>
      <c r="AV172" s="20">
        <f t="shared" si="104"/>
        <v>0.92676234231516352</v>
      </c>
      <c r="AW172" s="20">
        <f t="shared" si="105"/>
        <v>0.60560208480498534</v>
      </c>
      <c r="AX172" s="20">
        <f t="shared" si="106"/>
        <v>0.39186674879421762</v>
      </c>
      <c r="AY172" s="16">
        <f t="shared" si="107"/>
        <v>0.67039073531671711</v>
      </c>
      <c r="AZ172" s="16">
        <f t="shared" si="108"/>
        <v>0.24748037046621371</v>
      </c>
      <c r="BA172" s="16">
        <f t="shared" si="109"/>
        <v>0.6180659048775774</v>
      </c>
      <c r="BB172" s="16">
        <f t="shared" si="110"/>
        <v>0.49721587802073725</v>
      </c>
      <c r="BC172" s="16">
        <f t="shared" si="111"/>
        <v>0.56375632934442876</v>
      </c>
      <c r="BD172" s="16">
        <f t="shared" si="112"/>
        <v>0.66540938029780106</v>
      </c>
      <c r="BE172" s="16">
        <f t="shared" si="113"/>
        <v>0.88434732023533091</v>
      </c>
      <c r="BF172" s="13">
        <f t="shared" si="114"/>
        <v>0.91816867742919384</v>
      </c>
      <c r="BG172" s="13">
        <f t="shared" si="115"/>
        <v>0.2111477964386359</v>
      </c>
      <c r="BH172" s="13">
        <f t="shared" si="116"/>
        <v>0.59658283988616756</v>
      </c>
      <c r="BI172" s="13">
        <f t="shared" si="117"/>
        <v>0.92676234231516352</v>
      </c>
      <c r="BJ172" s="13">
        <f t="shared" si="118"/>
        <v>0.56375632934442876</v>
      </c>
      <c r="BK172" s="13">
        <f t="shared" si="119"/>
        <v>0.72359883524253676</v>
      </c>
      <c r="BL172" s="13">
        <f t="shared" si="120"/>
        <v>0.56257084497238152</v>
      </c>
      <c r="BM172" s="21">
        <f t="shared" si="121"/>
        <v>0.93608178700721445</v>
      </c>
      <c r="BN172" s="21">
        <f t="shared" si="122"/>
        <v>0.45728935176341423</v>
      </c>
      <c r="BO172" s="21">
        <f t="shared" si="123"/>
        <v>0.85505446154744769</v>
      </c>
      <c r="BP172" s="21">
        <f t="shared" si="124"/>
        <v>0.60560208480498534</v>
      </c>
      <c r="BQ172" s="21">
        <f t="shared" si="125"/>
        <v>0.66540938029780106</v>
      </c>
      <c r="BR172" s="21">
        <f t="shared" si="126"/>
        <v>0.72359883524253676</v>
      </c>
      <c r="BS172" s="21">
        <f t="shared" si="127"/>
        <v>0.82063913744959727</v>
      </c>
      <c r="BT172" s="22">
        <f t="shared" si="128"/>
        <v>0.75157507726483042</v>
      </c>
      <c r="BU172" s="22">
        <f t="shared" si="129"/>
        <v>0.40029965452013744</v>
      </c>
      <c r="BV172" s="22">
        <f t="shared" si="130"/>
        <v>0.86389024411558102</v>
      </c>
      <c r="BW172" s="22">
        <f t="shared" si="131"/>
        <v>0.39186674879421762</v>
      </c>
      <c r="BX172" s="22">
        <f t="shared" si="132"/>
        <v>0.88434732023533091</v>
      </c>
      <c r="BY172" s="22">
        <f t="shared" si="133"/>
        <v>0.56257084497238152</v>
      </c>
      <c r="BZ172" s="22">
        <f t="shared" si="134"/>
        <v>0.82063913744959727</v>
      </c>
      <c r="CC172" s="2" t="str">
        <f t="shared" si="78"/>
        <v>Q1/2001</v>
      </c>
      <c r="CD172" s="3">
        <f t="shared" si="138"/>
        <v>0.67039073531671711</v>
      </c>
      <c r="CE172" s="3">
        <f t="shared" si="139"/>
        <v>0.78202342619897791</v>
      </c>
      <c r="CF172" s="3">
        <f t="shared" si="140"/>
        <v>0.91816867742919384</v>
      </c>
      <c r="CG172" s="3">
        <f t="shared" si="141"/>
        <v>0.4116070838850111</v>
      </c>
      <c r="CH172" s="3">
        <f t="shared" si="142"/>
        <v>0.61183399484128143</v>
      </c>
      <c r="CI172" s="3">
        <f t="shared" si="143"/>
        <v>0.82011724794011354</v>
      </c>
      <c r="CJ172" s="2">
        <v>0</v>
      </c>
      <c r="CL172" s="3" t="e">
        <v>#N/A</v>
      </c>
      <c r="CM172" s="3" t="e">
        <v>#N/A</v>
      </c>
      <c r="CN172" s="3" t="e">
        <v>#N/A</v>
      </c>
      <c r="CR172" s="2" t="str">
        <f t="shared" si="135"/>
        <v>Q1/2001</v>
      </c>
      <c r="CS172" s="3">
        <f t="shared" si="136"/>
        <v>0.79812196502406052</v>
      </c>
      <c r="CT172" s="3">
        <f t="shared" si="137"/>
        <v>0.67384996985700962</v>
      </c>
    </row>
    <row r="173" spans="1:98" x14ac:dyDescent="0.25">
      <c r="A173" s="2" t="str">
        <f>'Real GDP'!A172</f>
        <v>Q2/2001</v>
      </c>
      <c r="B173" s="3">
        <f>100*DataTransformed!B168</f>
        <v>2.114716609505507</v>
      </c>
      <c r="C173" s="3">
        <f>100*DataTransformed!L168</f>
        <v>2.8133657449753713</v>
      </c>
      <c r="D173" s="3">
        <f>100*DataTransformed!C168</f>
        <v>3.1352068408299516</v>
      </c>
      <c r="E173" s="3">
        <f>100*DataTransformed!M168</f>
        <v>2.4286437031125985</v>
      </c>
      <c r="F173" s="3">
        <f>100*DataTransformed!D168</f>
        <v>0.76662983195241452</v>
      </c>
      <c r="G173" s="3">
        <f>100*DataTransformed!N168</f>
        <v>4.6727171863523154</v>
      </c>
      <c r="H173" s="3">
        <f>100*DataTransformed!E168</f>
        <v>0.3434057454427375</v>
      </c>
      <c r="I173" s="3">
        <f>100*DataTransformed!O168</f>
        <v>3.9936800464591471</v>
      </c>
      <c r="J173" s="3">
        <f>100*DataTransformed!F168</f>
        <v>-1.0911127688487454</v>
      </c>
      <c r="K173" s="3">
        <f>100*DataTransformed!P168</f>
        <v>2.2223496156598799</v>
      </c>
      <c r="L173" s="3">
        <f>100*DataTransformed!G168</f>
        <v>1.0311074442491019</v>
      </c>
      <c r="M173" s="3">
        <f>100*DataTransformed!Q168</f>
        <v>2.8383070025753909</v>
      </c>
      <c r="N173" s="3">
        <f>100*DataTransformed!H168</f>
        <v>-1.9259759258531517</v>
      </c>
      <c r="O173" s="3">
        <f>100*DataTransformed!R168</f>
        <v>2.6883831027863181</v>
      </c>
      <c r="P173" s="3">
        <f>100*DataTransformed!I168</f>
        <v>3.1667790339970026</v>
      </c>
      <c r="Q173" s="3">
        <f>100*DataTransformed!S168</f>
        <v>3.7770879180587968</v>
      </c>
      <c r="V173" s="2" t="str">
        <f t="shared" si="77"/>
        <v>Q2/2001</v>
      </c>
      <c r="W173" s="17">
        <f t="shared" si="79"/>
        <v>0.3650842193121559</v>
      </c>
      <c r="X173" s="17">
        <f t="shared" si="80"/>
        <v>0.76854002486659823</v>
      </c>
      <c r="Y173" s="17">
        <f t="shared" si="81"/>
        <v>0.81209475605406289</v>
      </c>
      <c r="Z173" s="17">
        <f t="shared" si="82"/>
        <v>0.66337163726078663</v>
      </c>
      <c r="AA173" s="17">
        <f t="shared" si="83"/>
        <v>0.91745714694219149</v>
      </c>
      <c r="AB173" s="17">
        <f t="shared" si="84"/>
        <v>0.93494511339885977</v>
      </c>
      <c r="AC173" s="17">
        <f t="shared" si="85"/>
        <v>0.74661939065116667</v>
      </c>
      <c r="AD173" s="18">
        <f t="shared" si="86"/>
        <v>0.3650842193121559</v>
      </c>
      <c r="AE173" s="18">
        <f t="shared" si="87"/>
        <v>0.41790904328494555</v>
      </c>
      <c r="AF173" s="18">
        <f t="shared" si="88"/>
        <v>0.13760514929838358</v>
      </c>
      <c r="AG173" s="18">
        <f t="shared" si="89"/>
        <v>0.24770766592916169</v>
      </c>
      <c r="AH173" s="18">
        <f t="shared" si="90"/>
        <v>0.21244310949248299</v>
      </c>
      <c r="AI173" s="18">
        <f t="shared" si="91"/>
        <v>0.4602714505275744</v>
      </c>
      <c r="AJ173" s="18">
        <f t="shared" si="92"/>
        <v>0.4010994894241956</v>
      </c>
      <c r="AK173" s="19">
        <f t="shared" si="93"/>
        <v>0.76854002486659823</v>
      </c>
      <c r="AL173" s="19">
        <f t="shared" si="94"/>
        <v>0.41790904328494555</v>
      </c>
      <c r="AM173" s="19">
        <f t="shared" si="95"/>
        <v>0.42993335607165628</v>
      </c>
      <c r="AN173" s="19">
        <f t="shared" si="96"/>
        <v>0.58814786822434029</v>
      </c>
      <c r="AO173" s="19">
        <f t="shared" si="97"/>
        <v>0.58784163285667257</v>
      </c>
      <c r="AP173" s="19">
        <f t="shared" si="98"/>
        <v>0.83442274162934316</v>
      </c>
      <c r="AQ173" s="19">
        <f t="shared" si="99"/>
        <v>0.86325561413960283</v>
      </c>
      <c r="AR173" s="20">
        <f t="shared" si="100"/>
        <v>0.81209475605406289</v>
      </c>
      <c r="AS173" s="20">
        <f t="shared" si="101"/>
        <v>0.13760514929838358</v>
      </c>
      <c r="AT173" s="20">
        <f t="shared" si="102"/>
        <v>0.42993335607165628</v>
      </c>
      <c r="AU173" s="20">
        <f t="shared" si="103"/>
        <v>0.47882411159962673</v>
      </c>
      <c r="AV173" s="20">
        <f t="shared" si="104"/>
        <v>0.9196691634117854</v>
      </c>
      <c r="AW173" s="20">
        <f t="shared" si="105"/>
        <v>0.59683773664531681</v>
      </c>
      <c r="AX173" s="20">
        <f t="shared" si="106"/>
        <v>0.40429887447428253</v>
      </c>
      <c r="AY173" s="16">
        <f t="shared" si="107"/>
        <v>0.66337163726078663</v>
      </c>
      <c r="AZ173" s="16">
        <f t="shared" si="108"/>
        <v>0.24770766592916169</v>
      </c>
      <c r="BA173" s="16">
        <f t="shared" si="109"/>
        <v>0.58814786822434029</v>
      </c>
      <c r="BB173" s="16">
        <f t="shared" si="110"/>
        <v>0.47882411159962673</v>
      </c>
      <c r="BC173" s="16">
        <f t="shared" si="111"/>
        <v>0.55559914343628936</v>
      </c>
      <c r="BD173" s="16">
        <f t="shared" si="112"/>
        <v>0.65967979367099472</v>
      </c>
      <c r="BE173" s="16">
        <f t="shared" si="113"/>
        <v>0.86811065017068501</v>
      </c>
      <c r="BF173" s="13">
        <f t="shared" si="114"/>
        <v>0.91745714694219149</v>
      </c>
      <c r="BG173" s="13">
        <f t="shared" si="115"/>
        <v>0.21244310949248299</v>
      </c>
      <c r="BH173" s="13">
        <f t="shared" si="116"/>
        <v>0.58784163285667257</v>
      </c>
      <c r="BI173" s="13">
        <f t="shared" si="117"/>
        <v>0.9196691634117854</v>
      </c>
      <c r="BJ173" s="13">
        <f t="shared" si="118"/>
        <v>0.55559914343628936</v>
      </c>
      <c r="BK173" s="13">
        <f t="shared" si="119"/>
        <v>0.72012218373770354</v>
      </c>
      <c r="BL173" s="13">
        <f t="shared" si="120"/>
        <v>0.55840464735280082</v>
      </c>
      <c r="BM173" s="21">
        <f t="shared" si="121"/>
        <v>0.93494511339885977</v>
      </c>
      <c r="BN173" s="21">
        <f t="shared" si="122"/>
        <v>0.4602714505275744</v>
      </c>
      <c r="BO173" s="21">
        <f t="shared" si="123"/>
        <v>0.83442274162934316</v>
      </c>
      <c r="BP173" s="21">
        <f t="shared" si="124"/>
        <v>0.59683773664531681</v>
      </c>
      <c r="BQ173" s="21">
        <f t="shared" si="125"/>
        <v>0.65967979367099472</v>
      </c>
      <c r="BR173" s="21">
        <f t="shared" si="126"/>
        <v>0.72012218373770354</v>
      </c>
      <c r="BS173" s="21">
        <f t="shared" si="127"/>
        <v>0.81226967181326604</v>
      </c>
      <c r="BT173" s="22">
        <f t="shared" si="128"/>
        <v>0.74661939065116667</v>
      </c>
      <c r="BU173" s="22">
        <f t="shared" si="129"/>
        <v>0.4010994894241956</v>
      </c>
      <c r="BV173" s="22">
        <f t="shared" si="130"/>
        <v>0.86325561413960283</v>
      </c>
      <c r="BW173" s="22">
        <f t="shared" si="131"/>
        <v>0.40429887447428253</v>
      </c>
      <c r="BX173" s="22">
        <f t="shared" si="132"/>
        <v>0.86811065017068501</v>
      </c>
      <c r="BY173" s="22">
        <f t="shared" si="133"/>
        <v>0.55840464735280082</v>
      </c>
      <c r="BZ173" s="22">
        <f t="shared" si="134"/>
        <v>0.81226967181326604</v>
      </c>
      <c r="CC173" s="2" t="str">
        <f t="shared" si="78"/>
        <v>Q2/2001</v>
      </c>
      <c r="CD173" s="3">
        <f t="shared" si="138"/>
        <v>0.66337163726078663</v>
      </c>
      <c r="CE173" s="3">
        <f t="shared" si="139"/>
        <v>0.76854002486659823</v>
      </c>
      <c r="CF173" s="3">
        <f t="shared" si="140"/>
        <v>0.91745714694219149</v>
      </c>
      <c r="CG173" s="3">
        <f t="shared" si="141"/>
        <v>0.42091512148162324</v>
      </c>
      <c r="CH173" s="3">
        <f t="shared" si="142"/>
        <v>0.5924928024348286</v>
      </c>
      <c r="CI173" s="3">
        <f t="shared" si="143"/>
        <v>0.81222594287346528</v>
      </c>
      <c r="CJ173" s="2">
        <v>0</v>
      </c>
      <c r="CL173" s="3" t="e">
        <v>#N/A</v>
      </c>
      <c r="CM173" s="3" t="e">
        <v>#N/A</v>
      </c>
      <c r="CN173" s="3" t="e">
        <v>#N/A</v>
      </c>
      <c r="CR173" s="2" t="str">
        <f t="shared" si="135"/>
        <v>Q2/2001</v>
      </c>
      <c r="CS173" s="3">
        <f t="shared" si="136"/>
        <v>0.79350325569429347</v>
      </c>
      <c r="CT173" s="3">
        <f t="shared" si="137"/>
        <v>0.66602207793979096</v>
      </c>
    </row>
    <row r="174" spans="1:98" x14ac:dyDescent="0.25">
      <c r="A174" s="2" t="str">
        <f>'Real GDP'!A173</f>
        <v>Q3/2001</v>
      </c>
      <c r="B174" s="3">
        <f>100*DataTransformed!B169</f>
        <v>-1.2670262826503631</v>
      </c>
      <c r="C174" s="3">
        <f>100*DataTransformed!L169</f>
        <v>1.308459001282003</v>
      </c>
      <c r="D174" s="3">
        <f>100*DataTransformed!C169</f>
        <v>2.9691868641972263</v>
      </c>
      <c r="E174" s="3">
        <f>100*DataTransformed!M169</f>
        <v>1.0901871670981222</v>
      </c>
      <c r="F174" s="3">
        <f>100*DataTransformed!D169</f>
        <v>1.284465385685607</v>
      </c>
      <c r="G174" s="3">
        <f>100*DataTransformed!N169</f>
        <v>3.6381882578996994</v>
      </c>
      <c r="H174" s="3">
        <f>100*DataTransformed!E169</f>
        <v>-1.1602292329740749</v>
      </c>
      <c r="I174" s="3">
        <f>100*DataTransformed!O169</f>
        <v>2.7513943957046649</v>
      </c>
      <c r="J174" s="3">
        <f>100*DataTransformed!F169</f>
        <v>-1.6992590109914829</v>
      </c>
      <c r="K174" s="3">
        <f>100*DataTransformed!P169</f>
        <v>1.4156442332811991</v>
      </c>
      <c r="L174" s="3">
        <f>100*DataTransformed!G169</f>
        <v>-0.30295633867964966</v>
      </c>
      <c r="M174" s="3">
        <f>100*DataTransformed!Q169</f>
        <v>0.24144393207166104</v>
      </c>
      <c r="N174" s="3">
        <f>100*DataTransformed!H169</f>
        <v>-4.4595429239542739</v>
      </c>
      <c r="O174" s="3">
        <f>100*DataTransformed!R169</f>
        <v>1.8134321405224085</v>
      </c>
      <c r="P174" s="3">
        <f>100*DataTransformed!I169</f>
        <v>3.9610177691503878</v>
      </c>
      <c r="Q174" s="3">
        <f>100*DataTransformed!S169</f>
        <v>3.6838843059395998</v>
      </c>
      <c r="V174" s="2" t="str">
        <f t="shared" si="77"/>
        <v>Q3/2001</v>
      </c>
      <c r="W174" s="17">
        <f t="shared" si="79"/>
        <v>0.36737864641489559</v>
      </c>
      <c r="X174" s="17">
        <f t="shared" si="80"/>
        <v>0.73289409783354265</v>
      </c>
      <c r="Y174" s="17">
        <f t="shared" si="81"/>
        <v>0.79173089732761948</v>
      </c>
      <c r="Z174" s="17">
        <f t="shared" si="82"/>
        <v>0.66584837624391457</v>
      </c>
      <c r="AA174" s="17">
        <f t="shared" si="83"/>
        <v>0.91430211421581498</v>
      </c>
      <c r="AB174" s="17">
        <f t="shared" si="84"/>
        <v>0.93278111464531521</v>
      </c>
      <c r="AC174" s="17">
        <f t="shared" si="85"/>
        <v>0.70512394721802862</v>
      </c>
      <c r="AD174" s="18">
        <f t="shared" si="86"/>
        <v>0.36737864641489559</v>
      </c>
      <c r="AE174" s="18">
        <f t="shared" si="87"/>
        <v>0.41341999953958514</v>
      </c>
      <c r="AF174" s="18">
        <f t="shared" si="88"/>
        <v>0.13545188918230533</v>
      </c>
      <c r="AG174" s="18">
        <f t="shared" si="89"/>
        <v>0.25072298041117536</v>
      </c>
      <c r="AH174" s="18">
        <f t="shared" si="90"/>
        <v>0.21394827032978733</v>
      </c>
      <c r="AI174" s="18">
        <f t="shared" si="91"/>
        <v>0.46369243028210533</v>
      </c>
      <c r="AJ174" s="18">
        <f t="shared" si="92"/>
        <v>0.39480799580295739</v>
      </c>
      <c r="AK174" s="19">
        <f t="shared" si="93"/>
        <v>0.73289409783354265</v>
      </c>
      <c r="AL174" s="19">
        <f t="shared" si="94"/>
        <v>0.41341999953958514</v>
      </c>
      <c r="AM174" s="19">
        <f t="shared" si="95"/>
        <v>0.42787110313255772</v>
      </c>
      <c r="AN174" s="19">
        <f t="shared" si="96"/>
        <v>0.55860924171551485</v>
      </c>
      <c r="AO174" s="19">
        <f t="shared" si="97"/>
        <v>0.52749206370684287</v>
      </c>
      <c r="AP174" s="19">
        <f t="shared" si="98"/>
        <v>0.81312127258149747</v>
      </c>
      <c r="AQ174" s="19">
        <f t="shared" si="99"/>
        <v>0.86305128640434103</v>
      </c>
      <c r="AR174" s="20">
        <f t="shared" si="100"/>
        <v>0.79173089732761948</v>
      </c>
      <c r="AS174" s="20">
        <f t="shared" si="101"/>
        <v>0.13545188918230533</v>
      </c>
      <c r="AT174" s="20">
        <f t="shared" si="102"/>
        <v>0.42787110313255772</v>
      </c>
      <c r="AU174" s="20">
        <f t="shared" si="103"/>
        <v>0.46310126154952702</v>
      </c>
      <c r="AV174" s="20">
        <f t="shared" si="104"/>
        <v>0.86991826811940953</v>
      </c>
      <c r="AW174" s="20">
        <f t="shared" si="105"/>
        <v>0.58600307142852748</v>
      </c>
      <c r="AX174" s="20">
        <f t="shared" si="106"/>
        <v>0.40211637392631699</v>
      </c>
      <c r="AY174" s="16">
        <f t="shared" si="107"/>
        <v>0.66584837624391457</v>
      </c>
      <c r="AZ174" s="16">
        <f t="shared" si="108"/>
        <v>0.25072298041117536</v>
      </c>
      <c r="BA174" s="16">
        <f t="shared" si="109"/>
        <v>0.55860924171551485</v>
      </c>
      <c r="BB174" s="16">
        <f t="shared" si="110"/>
        <v>0.46310126154952702</v>
      </c>
      <c r="BC174" s="16">
        <f t="shared" si="111"/>
        <v>0.56161574220175736</v>
      </c>
      <c r="BD174" s="16">
        <f t="shared" si="112"/>
        <v>0.65860097410819252</v>
      </c>
      <c r="BE174" s="16">
        <f t="shared" si="113"/>
        <v>0.83249209603064533</v>
      </c>
      <c r="BF174" s="13">
        <f t="shared" si="114"/>
        <v>0.91430211421581498</v>
      </c>
      <c r="BG174" s="13">
        <f t="shared" si="115"/>
        <v>0.21394827032978733</v>
      </c>
      <c r="BH174" s="13">
        <f t="shared" si="116"/>
        <v>0.52749206370684287</v>
      </c>
      <c r="BI174" s="13">
        <f t="shared" si="117"/>
        <v>0.86991826811940953</v>
      </c>
      <c r="BJ174" s="13">
        <f t="shared" si="118"/>
        <v>0.56161574220175736</v>
      </c>
      <c r="BK174" s="13">
        <f t="shared" si="119"/>
        <v>0.71204944642395818</v>
      </c>
      <c r="BL174" s="13">
        <f t="shared" si="120"/>
        <v>0.49101040082668856</v>
      </c>
      <c r="BM174" s="21">
        <f t="shared" si="121"/>
        <v>0.93278111464531521</v>
      </c>
      <c r="BN174" s="21">
        <f t="shared" si="122"/>
        <v>0.46369243028210533</v>
      </c>
      <c r="BO174" s="21">
        <f t="shared" si="123"/>
        <v>0.81312127258149747</v>
      </c>
      <c r="BP174" s="21">
        <f t="shared" si="124"/>
        <v>0.58600307142852748</v>
      </c>
      <c r="BQ174" s="21">
        <f t="shared" si="125"/>
        <v>0.65860097410819252</v>
      </c>
      <c r="BR174" s="21">
        <f t="shared" si="126"/>
        <v>0.71204944642395818</v>
      </c>
      <c r="BS174" s="21">
        <f t="shared" si="127"/>
        <v>0.78632303548372739</v>
      </c>
      <c r="BT174" s="22">
        <f t="shared" si="128"/>
        <v>0.70512394721802862</v>
      </c>
      <c r="BU174" s="22">
        <f t="shared" si="129"/>
        <v>0.39480799580295739</v>
      </c>
      <c r="BV174" s="22">
        <f t="shared" si="130"/>
        <v>0.86305128640434103</v>
      </c>
      <c r="BW174" s="22">
        <f t="shared" si="131"/>
        <v>0.40211637392631699</v>
      </c>
      <c r="BX174" s="22">
        <f t="shared" si="132"/>
        <v>0.83249209603064533</v>
      </c>
      <c r="BY174" s="22">
        <f t="shared" si="133"/>
        <v>0.49101040082668856</v>
      </c>
      <c r="BZ174" s="22">
        <f t="shared" si="134"/>
        <v>0.78632303548372739</v>
      </c>
      <c r="CC174" s="2" t="str">
        <f t="shared" si="78"/>
        <v>Q3/2001</v>
      </c>
      <c r="CD174" s="3">
        <f t="shared" si="138"/>
        <v>0.66584837624391457</v>
      </c>
      <c r="CE174" s="3">
        <f t="shared" si="139"/>
        <v>0.73289409783354265</v>
      </c>
      <c r="CF174" s="3">
        <f t="shared" si="140"/>
        <v>0.91430211421581498</v>
      </c>
      <c r="CG174" s="3">
        <f t="shared" si="141"/>
        <v>0.4170327754378283</v>
      </c>
      <c r="CH174" s="3">
        <f t="shared" si="142"/>
        <v>0.57380940681514248</v>
      </c>
      <c r="CI174" s="3">
        <f t="shared" si="143"/>
        <v>0.79037893186664643</v>
      </c>
      <c r="CJ174" s="2">
        <v>0</v>
      </c>
      <c r="CL174" s="3" t="e">
        <v>#N/A</v>
      </c>
      <c r="CM174" s="3" t="e">
        <v>#N/A</v>
      </c>
      <c r="CN174" s="3" t="e">
        <v>#N/A</v>
      </c>
      <c r="CR174" s="2" t="str">
        <f t="shared" si="135"/>
        <v>Q3/2001</v>
      </c>
      <c r="CS174" s="3">
        <f t="shared" si="136"/>
        <v>0.77955134597626974</v>
      </c>
      <c r="CT174" s="3">
        <f t="shared" si="137"/>
        <v>0.64440104569372414</v>
      </c>
    </row>
    <row r="175" spans="1:98" x14ac:dyDescent="0.25">
      <c r="A175" s="2" t="str">
        <f>'Real GDP'!A174</f>
        <v>Q4/2001</v>
      </c>
      <c r="B175" s="3">
        <f>100*DataTransformed!B170</f>
        <v>1.1085873779975941</v>
      </c>
      <c r="C175" s="3">
        <f>100*DataTransformed!L170</f>
        <v>1.2092700339394469</v>
      </c>
      <c r="D175" s="3">
        <f>100*DataTransformed!C170</f>
        <v>1.7782500161263926</v>
      </c>
      <c r="E175" s="3">
        <f>100*DataTransformed!M170</f>
        <v>2.2670488208717643</v>
      </c>
      <c r="F175" s="3">
        <f>100*DataTransformed!D170</f>
        <v>7.7197322678301816E-3</v>
      </c>
      <c r="G175" s="3">
        <f>100*DataTransformed!N170</f>
        <v>4.0248214103169033</v>
      </c>
      <c r="H175" s="3">
        <f>100*DataTransformed!E170</f>
        <v>0.47308782979342823</v>
      </c>
      <c r="I175" s="3">
        <f>100*DataTransformed!O170</f>
        <v>2.8450508055890111</v>
      </c>
      <c r="J175" s="3">
        <f>100*DataTransformed!F170</f>
        <v>0.19698966035051058</v>
      </c>
      <c r="K175" s="3">
        <f>100*DataTransformed!P170</f>
        <v>1.9540369496684917</v>
      </c>
      <c r="L175" s="3">
        <f>100*DataTransformed!G170</f>
        <v>2.4447440686454769</v>
      </c>
      <c r="M175" s="3">
        <f>100*DataTransformed!Q170</f>
        <v>-0.66518591129458571</v>
      </c>
      <c r="N175" s="3">
        <f>100*DataTransformed!H170</f>
        <v>-1.0670728950209707</v>
      </c>
      <c r="O175" s="3">
        <f>100*DataTransformed!R170</f>
        <v>2.4237754864607552</v>
      </c>
      <c r="P175" s="3">
        <f>100*DataTransformed!I170</f>
        <v>2.8257372796410607</v>
      </c>
      <c r="Q175" s="3">
        <f>100*DataTransformed!S170</f>
        <v>4.9746446042821191</v>
      </c>
      <c r="V175" s="2" t="str">
        <f t="shared" si="77"/>
        <v>Q4/2001</v>
      </c>
      <c r="W175" s="17">
        <f t="shared" si="79"/>
        <v>0.36034692739905655</v>
      </c>
      <c r="X175" s="17">
        <f t="shared" si="80"/>
        <v>0.68799480818882508</v>
      </c>
      <c r="Y175" s="17">
        <f t="shared" si="81"/>
        <v>0.76896164900701625</v>
      </c>
      <c r="Z175" s="17">
        <f t="shared" si="82"/>
        <v>0.6652631947987333</v>
      </c>
      <c r="AA175" s="17">
        <f t="shared" si="83"/>
        <v>0.90216814803543832</v>
      </c>
      <c r="AB175" s="17">
        <f t="shared" si="84"/>
        <v>0.92077814964895377</v>
      </c>
      <c r="AC175" s="17">
        <f t="shared" si="85"/>
        <v>0.61900465862132426</v>
      </c>
      <c r="AD175" s="18">
        <f t="shared" si="86"/>
        <v>0.36034692739905655</v>
      </c>
      <c r="AE175" s="18">
        <f t="shared" si="87"/>
        <v>0.41118432896023333</v>
      </c>
      <c r="AF175" s="18">
        <f t="shared" si="88"/>
        <v>0.13593843832144795</v>
      </c>
      <c r="AG175" s="18">
        <f t="shared" si="89"/>
        <v>0.24962006309512441</v>
      </c>
      <c r="AH175" s="18">
        <f t="shared" si="90"/>
        <v>0.19571819573322385</v>
      </c>
      <c r="AI175" s="18">
        <f t="shared" si="91"/>
        <v>0.46391217220452502</v>
      </c>
      <c r="AJ175" s="18">
        <f t="shared" si="92"/>
        <v>0.3823602726138513</v>
      </c>
      <c r="AK175" s="19">
        <f t="shared" si="93"/>
        <v>0.68799480818882508</v>
      </c>
      <c r="AL175" s="19">
        <f t="shared" si="94"/>
        <v>0.41118432896023333</v>
      </c>
      <c r="AM175" s="19">
        <f t="shared" si="95"/>
        <v>0.4318148829719276</v>
      </c>
      <c r="AN175" s="19">
        <f t="shared" si="96"/>
        <v>0.5412747881814769</v>
      </c>
      <c r="AO175" s="19">
        <f t="shared" si="97"/>
        <v>0.43265415190096718</v>
      </c>
      <c r="AP175" s="19">
        <f t="shared" si="98"/>
        <v>0.8021059732219612</v>
      </c>
      <c r="AQ175" s="19">
        <f t="shared" si="99"/>
        <v>0.8614481599315591</v>
      </c>
      <c r="AR175" s="20">
        <f t="shared" si="100"/>
        <v>0.76896164900701625</v>
      </c>
      <c r="AS175" s="20">
        <f t="shared" si="101"/>
        <v>0.13593843832144795</v>
      </c>
      <c r="AT175" s="20">
        <f t="shared" si="102"/>
        <v>0.4318148829719276</v>
      </c>
      <c r="AU175" s="20">
        <f t="shared" si="103"/>
        <v>0.45762025252284666</v>
      </c>
      <c r="AV175" s="20">
        <f t="shared" si="104"/>
        <v>0.78978205316694805</v>
      </c>
      <c r="AW175" s="20">
        <f t="shared" si="105"/>
        <v>0.58458077502168471</v>
      </c>
      <c r="AX175" s="20">
        <f t="shared" si="106"/>
        <v>0.40230964761775806</v>
      </c>
      <c r="AY175" s="16">
        <f t="shared" si="107"/>
        <v>0.6652631947987333</v>
      </c>
      <c r="AZ175" s="16">
        <f t="shared" si="108"/>
        <v>0.24962006309512441</v>
      </c>
      <c r="BA175" s="16">
        <f t="shared" si="109"/>
        <v>0.5412747881814769</v>
      </c>
      <c r="BB175" s="16">
        <f t="shared" si="110"/>
        <v>0.45762025252284666</v>
      </c>
      <c r="BC175" s="16">
        <f t="shared" si="111"/>
        <v>0.54563538900378317</v>
      </c>
      <c r="BD175" s="16">
        <f t="shared" si="112"/>
        <v>0.65759800703347393</v>
      </c>
      <c r="BE175" s="16">
        <f t="shared" si="113"/>
        <v>0.77957035546808096</v>
      </c>
      <c r="BF175" s="13">
        <f t="shared" si="114"/>
        <v>0.90216814803543832</v>
      </c>
      <c r="BG175" s="13">
        <f t="shared" si="115"/>
        <v>0.19571819573322385</v>
      </c>
      <c r="BH175" s="13">
        <f t="shared" si="116"/>
        <v>0.43265415190096718</v>
      </c>
      <c r="BI175" s="13">
        <f t="shared" si="117"/>
        <v>0.78978205316694805</v>
      </c>
      <c r="BJ175" s="13">
        <f t="shared" si="118"/>
        <v>0.54563538900378317</v>
      </c>
      <c r="BK175" s="13">
        <f t="shared" si="119"/>
        <v>0.66827656852232409</v>
      </c>
      <c r="BL175" s="13">
        <f t="shared" si="120"/>
        <v>0.33946557557323448</v>
      </c>
      <c r="BM175" s="21">
        <f t="shared" si="121"/>
        <v>0.92077814964895377</v>
      </c>
      <c r="BN175" s="21">
        <f t="shared" si="122"/>
        <v>0.46391217220452502</v>
      </c>
      <c r="BO175" s="21">
        <f t="shared" si="123"/>
        <v>0.8021059732219612</v>
      </c>
      <c r="BP175" s="21">
        <f t="shared" si="124"/>
        <v>0.58458077502168471</v>
      </c>
      <c r="BQ175" s="21">
        <f t="shared" si="125"/>
        <v>0.65759800703347393</v>
      </c>
      <c r="BR175" s="21">
        <f t="shared" si="126"/>
        <v>0.66827656852232409</v>
      </c>
      <c r="BS175" s="21">
        <f t="shared" si="127"/>
        <v>0.75175103121778875</v>
      </c>
      <c r="BT175" s="22">
        <f t="shared" si="128"/>
        <v>0.61900465862132426</v>
      </c>
      <c r="BU175" s="22">
        <f t="shared" si="129"/>
        <v>0.3823602726138513</v>
      </c>
      <c r="BV175" s="22">
        <f t="shared" si="130"/>
        <v>0.8614481599315591</v>
      </c>
      <c r="BW175" s="22">
        <f t="shared" si="131"/>
        <v>0.40230964761775806</v>
      </c>
      <c r="BX175" s="22">
        <f t="shared" si="132"/>
        <v>0.77957035546808096</v>
      </c>
      <c r="BY175" s="22">
        <f t="shared" si="133"/>
        <v>0.33946557557323448</v>
      </c>
      <c r="BZ175" s="22">
        <f t="shared" si="134"/>
        <v>0.75175103121778875</v>
      </c>
      <c r="CC175" s="2" t="str">
        <f t="shared" si="78"/>
        <v>Q4/2001</v>
      </c>
      <c r="CD175" s="3">
        <f t="shared" si="138"/>
        <v>0.61900465862132426</v>
      </c>
      <c r="CE175" s="3">
        <f t="shared" si="139"/>
        <v>0.68799480818882508</v>
      </c>
      <c r="CF175" s="3">
        <f t="shared" si="140"/>
        <v>0.90216814803543832</v>
      </c>
      <c r="CG175" s="3">
        <f t="shared" si="141"/>
        <v>0.40452831795337685</v>
      </c>
      <c r="CH175" s="3">
        <f t="shared" si="142"/>
        <v>0.56510808201273388</v>
      </c>
      <c r="CI175" s="3">
        <f t="shared" si="143"/>
        <v>0.76465899455970932</v>
      </c>
      <c r="CJ175" s="2">
        <v>0</v>
      </c>
      <c r="CL175" s="3" t="e">
        <v>#N/A</v>
      </c>
      <c r="CM175" s="3" t="e">
        <v>#N/A</v>
      </c>
      <c r="CN175" s="3" t="e">
        <v>#N/A</v>
      </c>
      <c r="CR175" s="2" t="str">
        <f t="shared" si="135"/>
        <v>Q4/2001</v>
      </c>
      <c r="CS175" s="3">
        <f t="shared" si="136"/>
        <v>0.75199146552213669</v>
      </c>
      <c r="CT175" s="3">
        <f t="shared" si="137"/>
        <v>0.61232127035154316</v>
      </c>
    </row>
    <row r="176" spans="1:98" x14ac:dyDescent="0.25">
      <c r="A176" s="2" t="str">
        <f>'Real GDP'!A175</f>
        <v>Q1/2002</v>
      </c>
      <c r="B176" s="3">
        <f>100*DataTransformed!B171</f>
        <v>3.6663129641446801</v>
      </c>
      <c r="C176" s="3">
        <f>100*DataTransformed!L171</f>
        <v>1.2791241485818006</v>
      </c>
      <c r="D176" s="3">
        <f>100*DataTransformed!C171</f>
        <v>1.8952806839838132</v>
      </c>
      <c r="E176" s="3">
        <f>100*DataTransformed!M171</f>
        <v>3.7198354340329587</v>
      </c>
      <c r="F176" s="3">
        <f>100*DataTransformed!D171</f>
        <v>1.1811342030899397</v>
      </c>
      <c r="G176" s="3">
        <f>100*DataTransformed!N171</f>
        <v>4.6806157414888361</v>
      </c>
      <c r="H176" s="3">
        <f>100*DataTransformed!E171</f>
        <v>-1.2377024809403281</v>
      </c>
      <c r="I176" s="3">
        <f>100*DataTransformed!O171</f>
        <v>3.0817526756372615</v>
      </c>
      <c r="J176" s="3">
        <f>100*DataTransformed!F171</f>
        <v>-0.32813428863107674</v>
      </c>
      <c r="K176" s="3">
        <f>100*DataTransformed!P171</f>
        <v>2.7877680633206836</v>
      </c>
      <c r="L176" s="3">
        <f>100*DataTransformed!G171</f>
        <v>5.9152037116170675</v>
      </c>
      <c r="M176" s="3">
        <f>100*DataTransformed!Q171</f>
        <v>-1.1282025438994481</v>
      </c>
      <c r="N176" s="3">
        <f>100*DataTransformed!H171</f>
        <v>0.47238069826818219</v>
      </c>
      <c r="O176" s="3">
        <f>100*DataTransformed!R171</f>
        <v>3.1919270017144896</v>
      </c>
      <c r="P176" s="3">
        <f>100*DataTransformed!I171</f>
        <v>2.2699847366322246</v>
      </c>
      <c r="Q176" s="3">
        <f>100*DataTransformed!S171</f>
        <v>6.3937888397038734</v>
      </c>
      <c r="V176" s="2" t="str">
        <f t="shared" si="77"/>
        <v>Q1/2002</v>
      </c>
      <c r="W176" s="17">
        <f t="shared" si="79"/>
        <v>0.34412197078999213</v>
      </c>
      <c r="X176" s="17">
        <f t="shared" si="80"/>
        <v>0.6303377382127956</v>
      </c>
      <c r="Y176" s="17">
        <f t="shared" si="81"/>
        <v>0.74262616578636842</v>
      </c>
      <c r="Z176" s="17">
        <f t="shared" si="82"/>
        <v>0.64793009346387365</v>
      </c>
      <c r="AA176" s="17">
        <f t="shared" si="83"/>
        <v>0.8834508577125918</v>
      </c>
      <c r="AB176" s="17">
        <f t="shared" si="84"/>
        <v>0.89085630060117149</v>
      </c>
      <c r="AC176" s="17">
        <f t="shared" si="85"/>
        <v>0.49786592696843546</v>
      </c>
      <c r="AD176" s="18">
        <f t="shared" si="86"/>
        <v>0.34412197078999213</v>
      </c>
      <c r="AE176" s="18">
        <f t="shared" si="87"/>
        <v>0.41514763775864105</v>
      </c>
      <c r="AF176" s="18">
        <f t="shared" si="88"/>
        <v>0.13964579879760555</v>
      </c>
      <c r="AG176" s="18">
        <f t="shared" si="89"/>
        <v>0.25107023255821342</v>
      </c>
      <c r="AH176" s="18">
        <f t="shared" si="90"/>
        <v>0.15442691382420889</v>
      </c>
      <c r="AI176" s="18">
        <f t="shared" si="91"/>
        <v>0.46670360004350658</v>
      </c>
      <c r="AJ176" s="18">
        <f t="shared" si="92"/>
        <v>0.37634818151302712</v>
      </c>
      <c r="AK176" s="19">
        <f t="shared" si="93"/>
        <v>0.6303377382127956</v>
      </c>
      <c r="AL176" s="19">
        <f t="shared" si="94"/>
        <v>0.41514763775864105</v>
      </c>
      <c r="AM176" s="19">
        <f t="shared" si="95"/>
        <v>0.43954425804066621</v>
      </c>
      <c r="AN176" s="19">
        <f t="shared" si="96"/>
        <v>0.53858697930628874</v>
      </c>
      <c r="AO176" s="19">
        <f t="shared" si="97"/>
        <v>0.30816495893651225</v>
      </c>
      <c r="AP176" s="19">
        <f t="shared" si="98"/>
        <v>0.80088590921017455</v>
      </c>
      <c r="AQ176" s="19">
        <f t="shared" si="99"/>
        <v>0.85745945290414061</v>
      </c>
      <c r="AR176" s="20">
        <f t="shared" si="100"/>
        <v>0.74262616578636842</v>
      </c>
      <c r="AS176" s="20">
        <f t="shared" si="101"/>
        <v>0.13964579879760555</v>
      </c>
      <c r="AT176" s="20">
        <f t="shared" si="102"/>
        <v>0.43954425804066621</v>
      </c>
      <c r="AU176" s="20">
        <f t="shared" si="103"/>
        <v>0.45734324298707935</v>
      </c>
      <c r="AV176" s="20">
        <f t="shared" si="104"/>
        <v>0.69596229735848536</v>
      </c>
      <c r="AW176" s="20">
        <f t="shared" si="105"/>
        <v>0.58636622497531843</v>
      </c>
      <c r="AX176" s="20">
        <f t="shared" si="106"/>
        <v>0.40295912316159321</v>
      </c>
      <c r="AY176" s="16">
        <f t="shared" si="107"/>
        <v>0.64793009346387365</v>
      </c>
      <c r="AZ176" s="16">
        <f t="shared" si="108"/>
        <v>0.25107023255821342</v>
      </c>
      <c r="BA176" s="16">
        <f t="shared" si="109"/>
        <v>0.53858697930628874</v>
      </c>
      <c r="BB176" s="16">
        <f t="shared" si="110"/>
        <v>0.45734324298707935</v>
      </c>
      <c r="BC176" s="16">
        <f t="shared" si="111"/>
        <v>0.4855265771968385</v>
      </c>
      <c r="BD176" s="16">
        <f t="shared" si="112"/>
        <v>0.65725795717225832</v>
      </c>
      <c r="BE176" s="16">
        <f t="shared" si="113"/>
        <v>0.73220382771639458</v>
      </c>
      <c r="BF176" s="13">
        <f t="shared" si="114"/>
        <v>0.8834508577125918</v>
      </c>
      <c r="BG176" s="13">
        <f t="shared" si="115"/>
        <v>0.15442691382420889</v>
      </c>
      <c r="BH176" s="13">
        <f t="shared" si="116"/>
        <v>0.30816495893651225</v>
      </c>
      <c r="BI176" s="13">
        <f t="shared" si="117"/>
        <v>0.69596229735848536</v>
      </c>
      <c r="BJ176" s="13">
        <f t="shared" si="118"/>
        <v>0.4855265771968385</v>
      </c>
      <c r="BK176" s="13">
        <f t="shared" si="119"/>
        <v>0.57956509700456016</v>
      </c>
      <c r="BL176" s="13">
        <f t="shared" si="120"/>
        <v>0.13488740660364124</v>
      </c>
      <c r="BM176" s="21">
        <f t="shared" si="121"/>
        <v>0.89085630060117149</v>
      </c>
      <c r="BN176" s="21">
        <f t="shared" si="122"/>
        <v>0.46670360004350658</v>
      </c>
      <c r="BO176" s="21">
        <f t="shared" si="123"/>
        <v>0.80088590921017455</v>
      </c>
      <c r="BP176" s="21">
        <f t="shared" si="124"/>
        <v>0.58636622497531843</v>
      </c>
      <c r="BQ176" s="21">
        <f t="shared" si="125"/>
        <v>0.65725795717225832</v>
      </c>
      <c r="BR176" s="21">
        <f t="shared" si="126"/>
        <v>0.57956509700456016</v>
      </c>
      <c r="BS176" s="21">
        <f t="shared" si="127"/>
        <v>0.7238708370549809</v>
      </c>
      <c r="BT176" s="22">
        <f t="shared" si="128"/>
        <v>0.49786592696843546</v>
      </c>
      <c r="BU176" s="22">
        <f t="shared" si="129"/>
        <v>0.37634818151302712</v>
      </c>
      <c r="BV176" s="22">
        <f t="shared" si="130"/>
        <v>0.85745945290414061</v>
      </c>
      <c r="BW176" s="22">
        <f t="shared" si="131"/>
        <v>0.40295912316159321</v>
      </c>
      <c r="BX176" s="22">
        <f t="shared" si="132"/>
        <v>0.73220382771639458</v>
      </c>
      <c r="BY176" s="22">
        <f t="shared" si="133"/>
        <v>0.13488740660364124</v>
      </c>
      <c r="BZ176" s="22">
        <f t="shared" si="134"/>
        <v>0.7238708370549809</v>
      </c>
      <c r="CC176" s="2" t="str">
        <f t="shared" si="78"/>
        <v>Q1/2002</v>
      </c>
      <c r="CD176" s="3">
        <f t="shared" si="138"/>
        <v>0.49786592696843546</v>
      </c>
      <c r="CE176" s="3">
        <f t="shared" si="139"/>
        <v>0.64793009346387365</v>
      </c>
      <c r="CF176" s="3">
        <f t="shared" si="140"/>
        <v>0.8834508577125918</v>
      </c>
      <c r="CG176" s="3">
        <f t="shared" si="141"/>
        <v>0.38300091692516863</v>
      </c>
      <c r="CH176" s="3">
        <f t="shared" si="142"/>
        <v>0.51822645313736215</v>
      </c>
      <c r="CI176" s="3">
        <f t="shared" si="143"/>
        <v>0.71689370213085701</v>
      </c>
      <c r="CJ176" s="2">
        <v>0</v>
      </c>
      <c r="CL176" s="3" t="e">
        <v>#N/A</v>
      </c>
      <c r="CM176" s="3" t="e">
        <v>#N/A</v>
      </c>
      <c r="CN176" s="3" t="e">
        <v>#N/A</v>
      </c>
      <c r="CR176" s="2" t="str">
        <f t="shared" si="135"/>
        <v>Q1/2002</v>
      </c>
      <c r="CS176" s="3">
        <f t="shared" si="136"/>
        <v>0.70874246468233582</v>
      </c>
      <c r="CT176" s="3">
        <f t="shared" si="137"/>
        <v>0.573672849889445</v>
      </c>
    </row>
    <row r="177" spans="1:98" x14ac:dyDescent="0.25">
      <c r="A177" s="2" t="str">
        <f>'Real GDP'!A176</f>
        <v>Q2/2002</v>
      </c>
      <c r="B177" s="3">
        <f>100*DataTransformed!B172</f>
        <v>2.2008438826489396</v>
      </c>
      <c r="C177" s="3">
        <f>100*DataTransformed!L172</f>
        <v>1.4853815630935685</v>
      </c>
      <c r="D177" s="3">
        <f>100*DataTransformed!C172</f>
        <v>2.6293765371637079</v>
      </c>
      <c r="E177" s="3">
        <f>100*DataTransformed!M172</f>
        <v>3.4501250479255674</v>
      </c>
      <c r="F177" s="3">
        <f>100*DataTransformed!D172</f>
        <v>2.0898952322099262</v>
      </c>
      <c r="G177" s="3">
        <f>100*DataTransformed!N172</f>
        <v>2.6166891259549629</v>
      </c>
      <c r="H177" s="3">
        <f>100*DataTransformed!E172</f>
        <v>1.0334895292778867</v>
      </c>
      <c r="I177" s="3">
        <f>100*DataTransformed!O172</f>
        <v>2.9913760664577183</v>
      </c>
      <c r="J177" s="3">
        <f>100*DataTransformed!F172</f>
        <v>1.9622615482166594</v>
      </c>
      <c r="K177" s="3">
        <f>100*DataTransformed!P172</f>
        <v>2.4954989958107632</v>
      </c>
      <c r="L177" s="3">
        <f>100*DataTransformed!G172</f>
        <v>2.2735771940443072</v>
      </c>
      <c r="M177" s="3">
        <f>100*DataTransformed!Q172</f>
        <v>0.8323773272110202</v>
      </c>
      <c r="N177" s="3">
        <f>100*DataTransformed!H172</f>
        <v>3.0981209740247095</v>
      </c>
      <c r="O177" s="3">
        <f>100*DataTransformed!R172</f>
        <v>2.7105797866834536</v>
      </c>
      <c r="P177" s="3">
        <f>100*DataTransformed!I172</f>
        <v>2.9957985996198033</v>
      </c>
      <c r="Q177" s="3">
        <f>100*DataTransformed!S172</f>
        <v>4.7861878540459202</v>
      </c>
      <c r="V177" s="2" t="str">
        <f t="shared" si="77"/>
        <v>Q2/2002</v>
      </c>
      <c r="W177" s="17">
        <f t="shared" si="79"/>
        <v>0.33330567386592497</v>
      </c>
      <c r="X177" s="17">
        <f t="shared" si="80"/>
        <v>0.62913298988274224</v>
      </c>
      <c r="Y177" s="17">
        <f t="shared" si="81"/>
        <v>0.72545287231401712</v>
      </c>
      <c r="Z177" s="17">
        <f t="shared" si="82"/>
        <v>0.6413917655175444</v>
      </c>
      <c r="AA177" s="17">
        <f t="shared" si="83"/>
        <v>0.88492782729431052</v>
      </c>
      <c r="AB177" s="17">
        <f t="shared" si="84"/>
        <v>0.88027568159360037</v>
      </c>
      <c r="AC177" s="17">
        <f t="shared" si="85"/>
        <v>0.45566867196574917</v>
      </c>
      <c r="AD177" s="18">
        <f t="shared" si="86"/>
        <v>0.33330567386592497</v>
      </c>
      <c r="AE177" s="18">
        <f t="shared" si="87"/>
        <v>0.41436740741583888</v>
      </c>
      <c r="AF177" s="18">
        <f t="shared" si="88"/>
        <v>0.14213885340280899</v>
      </c>
      <c r="AG177" s="18">
        <f t="shared" si="89"/>
        <v>0.25033368511344067</v>
      </c>
      <c r="AH177" s="18">
        <f t="shared" si="90"/>
        <v>0.14237807023348098</v>
      </c>
      <c r="AI177" s="18">
        <f t="shared" si="91"/>
        <v>0.46700108608425428</v>
      </c>
      <c r="AJ177" s="18">
        <f t="shared" si="92"/>
        <v>0.37905167304438259</v>
      </c>
      <c r="AK177" s="19">
        <f t="shared" si="93"/>
        <v>0.62913298988274224</v>
      </c>
      <c r="AL177" s="19">
        <f t="shared" si="94"/>
        <v>0.41436740741583888</v>
      </c>
      <c r="AM177" s="19">
        <f t="shared" si="95"/>
        <v>0.43821618813418112</v>
      </c>
      <c r="AN177" s="19">
        <f t="shared" si="96"/>
        <v>0.53944436269070828</v>
      </c>
      <c r="AO177" s="19">
        <f t="shared" si="97"/>
        <v>0.30852877654650618</v>
      </c>
      <c r="AP177" s="19">
        <f t="shared" si="98"/>
        <v>0.80081930334348794</v>
      </c>
      <c r="AQ177" s="19">
        <f t="shared" si="99"/>
        <v>0.83277342971510881</v>
      </c>
      <c r="AR177" s="20">
        <f t="shared" si="100"/>
        <v>0.72545287231401712</v>
      </c>
      <c r="AS177" s="20">
        <f t="shared" si="101"/>
        <v>0.14213885340280899</v>
      </c>
      <c r="AT177" s="20">
        <f t="shared" si="102"/>
        <v>0.43821618813418112</v>
      </c>
      <c r="AU177" s="20">
        <f t="shared" si="103"/>
        <v>0.45592867827363315</v>
      </c>
      <c r="AV177" s="20">
        <f t="shared" si="104"/>
        <v>0.67382646034757621</v>
      </c>
      <c r="AW177" s="20">
        <f t="shared" si="105"/>
        <v>0.58631015406662235</v>
      </c>
      <c r="AX177" s="20">
        <f t="shared" si="106"/>
        <v>0.40879902232366738</v>
      </c>
      <c r="AY177" s="16">
        <f t="shared" si="107"/>
        <v>0.6413917655175444</v>
      </c>
      <c r="AZ177" s="16">
        <f t="shared" si="108"/>
        <v>0.25033368511344067</v>
      </c>
      <c r="BA177" s="16">
        <f t="shared" si="109"/>
        <v>0.53944436269070828</v>
      </c>
      <c r="BB177" s="16">
        <f t="shared" si="110"/>
        <v>0.45592867827363315</v>
      </c>
      <c r="BC177" s="16">
        <f t="shared" si="111"/>
        <v>0.47742756727411589</v>
      </c>
      <c r="BD177" s="16">
        <f t="shared" si="112"/>
        <v>0.65692191366055708</v>
      </c>
      <c r="BE177" s="16">
        <f t="shared" si="113"/>
        <v>0.71666534637547796</v>
      </c>
      <c r="BF177" s="13">
        <f t="shared" si="114"/>
        <v>0.88492782729431052</v>
      </c>
      <c r="BG177" s="13">
        <f t="shared" si="115"/>
        <v>0.14237807023348098</v>
      </c>
      <c r="BH177" s="13">
        <f t="shared" si="116"/>
        <v>0.30852877654650618</v>
      </c>
      <c r="BI177" s="13">
        <f t="shared" si="117"/>
        <v>0.67382646034757621</v>
      </c>
      <c r="BJ177" s="13">
        <f t="shared" si="118"/>
        <v>0.47742756727411589</v>
      </c>
      <c r="BK177" s="13">
        <f t="shared" si="119"/>
        <v>0.56762575517815472</v>
      </c>
      <c r="BL177" s="13">
        <f t="shared" si="120"/>
        <v>9.6563162334742381E-2</v>
      </c>
      <c r="BM177" s="21">
        <f t="shared" si="121"/>
        <v>0.88027568159360037</v>
      </c>
      <c r="BN177" s="21">
        <f t="shared" si="122"/>
        <v>0.46700108608425428</v>
      </c>
      <c r="BO177" s="21">
        <f t="shared" si="123"/>
        <v>0.80081930334348794</v>
      </c>
      <c r="BP177" s="21">
        <f t="shared" si="124"/>
        <v>0.58631015406662235</v>
      </c>
      <c r="BQ177" s="21">
        <f t="shared" si="125"/>
        <v>0.65692191366055708</v>
      </c>
      <c r="BR177" s="21">
        <f t="shared" si="126"/>
        <v>0.56762575517815472</v>
      </c>
      <c r="BS177" s="21">
        <f t="shared" si="127"/>
        <v>0.7125292906760875</v>
      </c>
      <c r="BT177" s="22">
        <f t="shared" si="128"/>
        <v>0.45566867196574917</v>
      </c>
      <c r="BU177" s="22">
        <f t="shared" si="129"/>
        <v>0.37905167304438259</v>
      </c>
      <c r="BV177" s="22">
        <f t="shared" si="130"/>
        <v>0.83277342971510881</v>
      </c>
      <c r="BW177" s="22">
        <f t="shared" si="131"/>
        <v>0.40879902232366738</v>
      </c>
      <c r="BX177" s="22">
        <f t="shared" si="132"/>
        <v>0.71666534637547796</v>
      </c>
      <c r="BY177" s="22">
        <f t="shared" si="133"/>
        <v>9.6563162334742381E-2</v>
      </c>
      <c r="BZ177" s="22">
        <f t="shared" si="134"/>
        <v>0.7125292906760875</v>
      </c>
      <c r="CC177" s="2" t="str">
        <f t="shared" si="78"/>
        <v>Q2/2002</v>
      </c>
      <c r="CD177" s="3">
        <f t="shared" si="138"/>
        <v>0.45566867196574917</v>
      </c>
      <c r="CE177" s="3">
        <f t="shared" si="139"/>
        <v>0.6413917655175444</v>
      </c>
      <c r="CF177" s="3">
        <f t="shared" si="140"/>
        <v>0.88027568159360037</v>
      </c>
      <c r="CG177" s="3">
        <f t="shared" si="141"/>
        <v>0.38648851036420379</v>
      </c>
      <c r="CH177" s="3">
        <f t="shared" si="142"/>
        <v>0.50843596498241206</v>
      </c>
      <c r="CI177" s="3">
        <f t="shared" si="143"/>
        <v>0.70285358309395973</v>
      </c>
      <c r="CJ177" s="2">
        <v>0</v>
      </c>
      <c r="CL177" s="3" t="e">
        <v>#N/A</v>
      </c>
      <c r="CM177" s="3" t="e">
        <v>#N/A</v>
      </c>
      <c r="CN177" s="3" t="e">
        <v>#N/A</v>
      </c>
      <c r="CR177" s="2" t="str">
        <f t="shared" si="135"/>
        <v>Q2/2002</v>
      </c>
      <c r="CS177" s="3">
        <f t="shared" si="136"/>
        <v>0.69721201913990227</v>
      </c>
      <c r="CT177" s="3">
        <f t="shared" si="137"/>
        <v>0.5636488052012556</v>
      </c>
    </row>
    <row r="178" spans="1:98" x14ac:dyDescent="0.25">
      <c r="A178" s="2" t="str">
        <f>'Real GDP'!A177</f>
        <v>Q3/2002</v>
      </c>
      <c r="B178" s="3">
        <f>100*DataTransformed!B173</f>
        <v>1.9425752300961108</v>
      </c>
      <c r="C178" s="3">
        <f>100*DataTransformed!L173</f>
        <v>1.7824066988303855</v>
      </c>
      <c r="D178" s="3">
        <f>100*DataTransformed!C173</f>
        <v>3.0204782025020194</v>
      </c>
      <c r="E178" s="3">
        <f>100*DataTransformed!M173</f>
        <v>2.518251195462895</v>
      </c>
      <c r="F178" s="3">
        <f>100*DataTransformed!D173</f>
        <v>1.4301767704587576</v>
      </c>
      <c r="G178" s="3">
        <f>100*DataTransformed!N173</f>
        <v>0.66475912441639196</v>
      </c>
      <c r="H178" s="3">
        <f>100*DataTransformed!E173</f>
        <v>1.8877730555566075</v>
      </c>
      <c r="I178" s="3">
        <f>100*DataTransformed!O173</f>
        <v>3.0343679753112696</v>
      </c>
      <c r="J178" s="3">
        <f>100*DataTransformed!F173</f>
        <v>0.85873988007811874</v>
      </c>
      <c r="K178" s="3">
        <f>100*DataTransformed!P173</f>
        <v>2.5253464879483545</v>
      </c>
      <c r="L178" s="3">
        <f>100*DataTransformed!G173</f>
        <v>3.4796380701234142</v>
      </c>
      <c r="M178" s="3">
        <f>100*DataTransformed!Q173</f>
        <v>2.0919646575062956</v>
      </c>
      <c r="N178" s="3">
        <f>100*DataTransformed!H173</f>
        <v>1.5848861705293871</v>
      </c>
      <c r="O178" s="3">
        <f>100*DataTransformed!R173</f>
        <v>2.0693259619338988</v>
      </c>
      <c r="P178" s="3">
        <f>100*DataTransformed!I173</f>
        <v>2.4122002002346932</v>
      </c>
      <c r="Q178" s="3">
        <f>100*DataTransformed!S173</f>
        <v>3.224359065548299</v>
      </c>
      <c r="V178" s="2" t="str">
        <f t="shared" si="77"/>
        <v>Q3/2002</v>
      </c>
      <c r="W178" s="17">
        <f t="shared" si="79"/>
        <v>0.33048110166262967</v>
      </c>
      <c r="X178" s="17">
        <f t="shared" si="80"/>
        <v>0.62847476503775346</v>
      </c>
      <c r="Y178" s="17">
        <f t="shared" si="81"/>
        <v>0.71344432439072325</v>
      </c>
      <c r="Z178" s="17">
        <f t="shared" si="82"/>
        <v>0.63679837114413773</v>
      </c>
      <c r="AA178" s="17">
        <f t="shared" si="83"/>
        <v>0.88245225697351548</v>
      </c>
      <c r="AB178" s="17">
        <f t="shared" si="84"/>
        <v>0.88030897748801296</v>
      </c>
      <c r="AC178" s="17">
        <f t="shared" si="85"/>
        <v>0.44884731181395759</v>
      </c>
      <c r="AD178" s="18">
        <f t="shared" si="86"/>
        <v>0.33048110166262967</v>
      </c>
      <c r="AE178" s="18">
        <f t="shared" si="87"/>
        <v>0.39802854146335176</v>
      </c>
      <c r="AF178" s="18">
        <f t="shared" si="88"/>
        <v>0.14256257220525087</v>
      </c>
      <c r="AG178" s="18">
        <f t="shared" si="89"/>
        <v>0.2500827632667243</v>
      </c>
      <c r="AH178" s="18">
        <f t="shared" si="90"/>
        <v>0.14135317425559407</v>
      </c>
      <c r="AI178" s="18">
        <f t="shared" si="91"/>
        <v>0.46494893997053494</v>
      </c>
      <c r="AJ178" s="18">
        <f t="shared" si="92"/>
        <v>0.37924548029872546</v>
      </c>
      <c r="AK178" s="19">
        <f t="shared" si="93"/>
        <v>0.62847476503775346</v>
      </c>
      <c r="AL178" s="19">
        <f t="shared" si="94"/>
        <v>0.39802854146335176</v>
      </c>
      <c r="AM178" s="19">
        <f t="shared" si="95"/>
        <v>0.40601343392456318</v>
      </c>
      <c r="AN178" s="19">
        <f t="shared" si="96"/>
        <v>0.52111637590502646</v>
      </c>
      <c r="AO178" s="19">
        <f t="shared" si="97"/>
        <v>0.30209341233828579</v>
      </c>
      <c r="AP178" s="19">
        <f t="shared" si="98"/>
        <v>0.79079731109018458</v>
      </c>
      <c r="AQ178" s="19">
        <f t="shared" si="99"/>
        <v>0.79721092829013884</v>
      </c>
      <c r="AR178" s="20">
        <f t="shared" si="100"/>
        <v>0.71344432439072325</v>
      </c>
      <c r="AS178" s="20">
        <f t="shared" si="101"/>
        <v>0.14256257220525087</v>
      </c>
      <c r="AT178" s="20">
        <f t="shared" si="102"/>
        <v>0.40601343392456318</v>
      </c>
      <c r="AU178" s="20">
        <f t="shared" si="103"/>
        <v>0.45350031377629491</v>
      </c>
      <c r="AV178" s="20">
        <f t="shared" si="104"/>
        <v>0.66918121387276552</v>
      </c>
      <c r="AW178" s="20">
        <f t="shared" si="105"/>
        <v>0.57768338623686832</v>
      </c>
      <c r="AX178" s="20">
        <f t="shared" si="106"/>
        <v>0.409884894859666</v>
      </c>
      <c r="AY178" s="16">
        <f t="shared" si="107"/>
        <v>0.63679837114413773</v>
      </c>
      <c r="AZ178" s="16">
        <f t="shared" si="108"/>
        <v>0.2500827632667243</v>
      </c>
      <c r="BA178" s="16">
        <f t="shared" si="109"/>
        <v>0.52111637590502646</v>
      </c>
      <c r="BB178" s="16">
        <f t="shared" si="110"/>
        <v>0.45350031377629491</v>
      </c>
      <c r="BC178" s="16">
        <f t="shared" si="111"/>
        <v>0.47502049465947183</v>
      </c>
      <c r="BD178" s="16">
        <f t="shared" si="112"/>
        <v>0.6539722631841699</v>
      </c>
      <c r="BE178" s="16">
        <f t="shared" si="113"/>
        <v>0.71606152792573741</v>
      </c>
      <c r="BF178" s="13">
        <f t="shared" si="114"/>
        <v>0.88245225697351548</v>
      </c>
      <c r="BG178" s="13">
        <f t="shared" si="115"/>
        <v>0.14135317425559407</v>
      </c>
      <c r="BH178" s="13">
        <f t="shared" si="116"/>
        <v>0.30209341233828579</v>
      </c>
      <c r="BI178" s="13">
        <f t="shared" si="117"/>
        <v>0.66918121387276552</v>
      </c>
      <c r="BJ178" s="13">
        <f t="shared" si="118"/>
        <v>0.47502049465947183</v>
      </c>
      <c r="BK178" s="13">
        <f t="shared" si="119"/>
        <v>0.56573168595754109</v>
      </c>
      <c r="BL178" s="13">
        <f t="shared" si="120"/>
        <v>9.3713836132750222E-2</v>
      </c>
      <c r="BM178" s="21">
        <f t="shared" si="121"/>
        <v>0.88030897748801296</v>
      </c>
      <c r="BN178" s="21">
        <f t="shared" si="122"/>
        <v>0.46494893997053494</v>
      </c>
      <c r="BO178" s="21">
        <f t="shared" si="123"/>
        <v>0.79079731109018458</v>
      </c>
      <c r="BP178" s="21">
        <f t="shared" si="124"/>
        <v>0.57768338623686832</v>
      </c>
      <c r="BQ178" s="21">
        <f t="shared" si="125"/>
        <v>0.6539722631841699</v>
      </c>
      <c r="BR178" s="21">
        <f t="shared" si="126"/>
        <v>0.56573168595754109</v>
      </c>
      <c r="BS178" s="21">
        <f t="shared" si="127"/>
        <v>0.70737100765882999</v>
      </c>
      <c r="BT178" s="22">
        <f t="shared" si="128"/>
        <v>0.44884731181395759</v>
      </c>
      <c r="BU178" s="22">
        <f t="shared" si="129"/>
        <v>0.37924548029872546</v>
      </c>
      <c r="BV178" s="22">
        <f t="shared" si="130"/>
        <v>0.79721092829013884</v>
      </c>
      <c r="BW178" s="22">
        <f t="shared" si="131"/>
        <v>0.409884894859666</v>
      </c>
      <c r="BX178" s="22">
        <f t="shared" si="132"/>
        <v>0.71606152792573741</v>
      </c>
      <c r="BY178" s="22">
        <f t="shared" si="133"/>
        <v>9.3713836132750222E-2</v>
      </c>
      <c r="BZ178" s="22">
        <f t="shared" si="134"/>
        <v>0.70737100765882999</v>
      </c>
      <c r="CC178" s="2" t="str">
        <f t="shared" si="78"/>
        <v>Q3/2002</v>
      </c>
      <c r="CD178" s="3">
        <f t="shared" si="138"/>
        <v>0.44884731181395759</v>
      </c>
      <c r="CE178" s="3">
        <f t="shared" si="139"/>
        <v>0.63679837114413773</v>
      </c>
      <c r="CF178" s="3">
        <f t="shared" si="140"/>
        <v>0.88030897748801296</v>
      </c>
      <c r="CG178" s="3">
        <f t="shared" si="141"/>
        <v>0.38394124558988202</v>
      </c>
      <c r="CH178" s="3">
        <f t="shared" si="142"/>
        <v>0.49806843528224914</v>
      </c>
      <c r="CI178" s="3">
        <f t="shared" si="143"/>
        <v>0.69782355921231387</v>
      </c>
      <c r="CJ178" s="2">
        <v>0</v>
      </c>
      <c r="CL178" s="3" t="e">
        <v>#N/A</v>
      </c>
      <c r="CM178" s="3" t="e">
        <v>#N/A</v>
      </c>
      <c r="CN178" s="3" t="e">
        <v>#N/A</v>
      </c>
      <c r="CR178" s="2" t="str">
        <f t="shared" si="135"/>
        <v>Q3/2002</v>
      </c>
      <c r="CS178" s="3">
        <f t="shared" si="136"/>
        <v>0.69302948160453404</v>
      </c>
      <c r="CT178" s="3">
        <f t="shared" si="137"/>
        <v>0.55546310362777207</v>
      </c>
    </row>
    <row r="179" spans="1:98" x14ac:dyDescent="0.25">
      <c r="A179" s="2" t="str">
        <f>'Real GDP'!A178</f>
        <v>Q4/2002</v>
      </c>
      <c r="B179" s="3">
        <f>100*DataTransformed!B174</f>
        <v>0.25454735918515325</v>
      </c>
      <c r="C179" s="3">
        <f>100*DataTransformed!L174</f>
        <v>2.1582625850985693</v>
      </c>
      <c r="D179" s="3">
        <f>100*DataTransformed!C174</f>
        <v>3.5711225238209465</v>
      </c>
      <c r="E179" s="3">
        <f>100*DataTransformed!M174</f>
        <v>1.8707759030419879</v>
      </c>
      <c r="F179" s="3">
        <f>100*DataTransformed!D174</f>
        <v>0.14833017421125305</v>
      </c>
      <c r="G179" s="3">
        <f>100*DataTransformed!N174</f>
        <v>-1.1358502379408719</v>
      </c>
      <c r="H179" s="3">
        <f>100*DataTransformed!E174</f>
        <v>-0.85698701508860609</v>
      </c>
      <c r="I179" s="3">
        <f>100*DataTransformed!O174</f>
        <v>3.1128745009873171</v>
      </c>
      <c r="J179" s="3">
        <f>100*DataTransformed!F174</f>
        <v>1.5493476238074066</v>
      </c>
      <c r="K179" s="3">
        <f>100*DataTransformed!P174</f>
        <v>2.515166394413626</v>
      </c>
      <c r="L179" s="3">
        <f>100*DataTransformed!G174</f>
        <v>2.2095072156993467</v>
      </c>
      <c r="M179" s="3">
        <f>100*DataTransformed!Q174</f>
        <v>3.9328064963850551</v>
      </c>
      <c r="N179" s="3">
        <f>100*DataTransformed!H174</f>
        <v>1.0553065013780838</v>
      </c>
      <c r="O179" s="3">
        <f>100*DataTransformed!R174</f>
        <v>1.5453975212782467</v>
      </c>
      <c r="P179" s="3">
        <f>100*DataTransformed!I174</f>
        <v>2.9932293630032802</v>
      </c>
      <c r="Q179" s="3">
        <f>100*DataTransformed!S174</f>
        <v>1.77065695003229</v>
      </c>
      <c r="V179" s="2" t="str">
        <f t="shared" si="77"/>
        <v>Q4/2002</v>
      </c>
      <c r="W179" s="17">
        <f t="shared" si="79"/>
        <v>0.32810867048148118</v>
      </c>
      <c r="X179" s="17">
        <f t="shared" si="80"/>
        <v>0.5847814112343459</v>
      </c>
      <c r="Y179" s="17">
        <f t="shared" si="81"/>
        <v>0.70426425782116708</v>
      </c>
      <c r="Z179" s="17">
        <f t="shared" si="82"/>
        <v>0.63004144452615685</v>
      </c>
      <c r="AA179" s="17">
        <f t="shared" si="83"/>
        <v>0.86002556135434405</v>
      </c>
      <c r="AB179" s="17">
        <f t="shared" si="84"/>
        <v>0.87452887966404225</v>
      </c>
      <c r="AC179" s="17">
        <f t="shared" si="85"/>
        <v>0.4441133755797495</v>
      </c>
      <c r="AD179" s="18">
        <f t="shared" si="86"/>
        <v>0.32810867048148118</v>
      </c>
      <c r="AE179" s="18">
        <f t="shared" si="87"/>
        <v>0.36615160636876048</v>
      </c>
      <c r="AF179" s="18">
        <f t="shared" si="88"/>
        <v>0.13792682034537088</v>
      </c>
      <c r="AG179" s="18">
        <f t="shared" si="89"/>
        <v>0.2468914298337628</v>
      </c>
      <c r="AH179" s="18">
        <f t="shared" si="90"/>
        <v>0.13399865741660824</v>
      </c>
      <c r="AI179" s="18">
        <f t="shared" si="91"/>
        <v>0.46062699463656975</v>
      </c>
      <c r="AJ179" s="18">
        <f t="shared" si="92"/>
        <v>0.37591542838259956</v>
      </c>
      <c r="AK179" s="19">
        <f t="shared" si="93"/>
        <v>0.5847814112343459</v>
      </c>
      <c r="AL179" s="19">
        <f t="shared" si="94"/>
        <v>0.36615160636876048</v>
      </c>
      <c r="AM179" s="19">
        <f t="shared" si="95"/>
        <v>0.33298274198428657</v>
      </c>
      <c r="AN179" s="19">
        <f t="shared" si="96"/>
        <v>0.47032487471493883</v>
      </c>
      <c r="AO179" s="19">
        <f t="shared" si="97"/>
        <v>0.19323024346525763</v>
      </c>
      <c r="AP179" s="19">
        <f t="shared" si="98"/>
        <v>0.76912201292474536</v>
      </c>
      <c r="AQ179" s="19">
        <f t="shared" si="99"/>
        <v>0.76903603117768027</v>
      </c>
      <c r="AR179" s="20">
        <f t="shared" si="100"/>
        <v>0.70426425782116708</v>
      </c>
      <c r="AS179" s="20">
        <f t="shared" si="101"/>
        <v>0.13792682034537088</v>
      </c>
      <c r="AT179" s="20">
        <f t="shared" si="102"/>
        <v>0.33298274198428657</v>
      </c>
      <c r="AU179" s="20">
        <f t="shared" si="103"/>
        <v>0.44536927229994122</v>
      </c>
      <c r="AV179" s="20">
        <f t="shared" si="104"/>
        <v>0.66686850959211341</v>
      </c>
      <c r="AW179" s="20">
        <f t="shared" si="105"/>
        <v>0.55472049287423786</v>
      </c>
      <c r="AX179" s="20">
        <f t="shared" si="106"/>
        <v>0.39228103964271266</v>
      </c>
      <c r="AY179" s="16">
        <f t="shared" si="107"/>
        <v>0.63004144452615685</v>
      </c>
      <c r="AZ179" s="16">
        <f t="shared" si="108"/>
        <v>0.2468914298337628</v>
      </c>
      <c r="BA179" s="16">
        <f t="shared" si="109"/>
        <v>0.47032487471493883</v>
      </c>
      <c r="BB179" s="16">
        <f t="shared" si="110"/>
        <v>0.44536927229994122</v>
      </c>
      <c r="BC179" s="16">
        <f t="shared" si="111"/>
        <v>0.46108339552582678</v>
      </c>
      <c r="BD179" s="16">
        <f t="shared" si="112"/>
        <v>0.64220744315864164</v>
      </c>
      <c r="BE179" s="16">
        <f t="shared" si="113"/>
        <v>0.70894359752022684</v>
      </c>
      <c r="BF179" s="13">
        <f t="shared" si="114"/>
        <v>0.86002556135434405</v>
      </c>
      <c r="BG179" s="13">
        <f t="shared" si="115"/>
        <v>0.13399865741660824</v>
      </c>
      <c r="BH179" s="13">
        <f t="shared" si="116"/>
        <v>0.19323024346525763</v>
      </c>
      <c r="BI179" s="13">
        <f t="shared" si="117"/>
        <v>0.66686850959211341</v>
      </c>
      <c r="BJ179" s="13">
        <f t="shared" si="118"/>
        <v>0.46108339552582678</v>
      </c>
      <c r="BK179" s="13">
        <f t="shared" si="119"/>
        <v>0.52193790135714657</v>
      </c>
      <c r="BL179" s="13">
        <f t="shared" si="120"/>
        <v>6.3818947357085598E-2</v>
      </c>
      <c r="BM179" s="21">
        <f t="shared" si="121"/>
        <v>0.87452887966404225</v>
      </c>
      <c r="BN179" s="21">
        <f t="shared" si="122"/>
        <v>0.46062699463656975</v>
      </c>
      <c r="BO179" s="21">
        <f t="shared" si="123"/>
        <v>0.76912201292474536</v>
      </c>
      <c r="BP179" s="21">
        <f t="shared" si="124"/>
        <v>0.55472049287423786</v>
      </c>
      <c r="BQ179" s="21">
        <f t="shared" si="125"/>
        <v>0.64220744315864164</v>
      </c>
      <c r="BR179" s="21">
        <f t="shared" si="126"/>
        <v>0.52193790135714657</v>
      </c>
      <c r="BS179" s="21">
        <f t="shared" si="127"/>
        <v>0.70922099153919793</v>
      </c>
      <c r="BT179" s="22">
        <f t="shared" si="128"/>
        <v>0.4441133755797495</v>
      </c>
      <c r="BU179" s="22">
        <f t="shared" si="129"/>
        <v>0.37591542838259956</v>
      </c>
      <c r="BV179" s="22">
        <f t="shared" si="130"/>
        <v>0.76903603117768027</v>
      </c>
      <c r="BW179" s="22">
        <f t="shared" si="131"/>
        <v>0.39228103964271266</v>
      </c>
      <c r="BX179" s="22">
        <f t="shared" si="132"/>
        <v>0.70894359752022684</v>
      </c>
      <c r="BY179" s="22">
        <f t="shared" si="133"/>
        <v>6.3818947357085598E-2</v>
      </c>
      <c r="BZ179" s="22">
        <f t="shared" si="134"/>
        <v>0.70922099153919793</v>
      </c>
      <c r="CC179" s="2" t="str">
        <f t="shared" si="78"/>
        <v>Q4/2002</v>
      </c>
      <c r="CD179" s="3">
        <f t="shared" si="138"/>
        <v>0.4441133755797495</v>
      </c>
      <c r="CE179" s="3">
        <f t="shared" si="139"/>
        <v>0.63004144452615685</v>
      </c>
      <c r="CF179" s="3">
        <f t="shared" si="140"/>
        <v>0.86002556135434405</v>
      </c>
      <c r="CG179" s="3">
        <f t="shared" si="141"/>
        <v>0.34127495808040503</v>
      </c>
      <c r="CH179" s="3">
        <f t="shared" si="142"/>
        <v>0.46570413512038278</v>
      </c>
      <c r="CI179" s="3">
        <f t="shared" si="143"/>
        <v>0.69491532076390361</v>
      </c>
      <c r="CJ179" s="2">
        <v>0</v>
      </c>
      <c r="CL179" s="3" t="e">
        <v>#N/A</v>
      </c>
      <c r="CM179" s="3" t="e">
        <v>#N/A</v>
      </c>
      <c r="CN179" s="3" t="e">
        <v>#N/A</v>
      </c>
      <c r="CR179" s="2" t="str">
        <f t="shared" si="135"/>
        <v>Q4/2002</v>
      </c>
      <c r="CS179" s="3">
        <f t="shared" si="136"/>
        <v>0.67587819862078047</v>
      </c>
      <c r="CT179" s="3">
        <f t="shared" si="137"/>
        <v>0.53296682739643053</v>
      </c>
    </row>
    <row r="180" spans="1:98" x14ac:dyDescent="0.25">
      <c r="A180" s="2" t="str">
        <f>'Real GDP'!A179</f>
        <v>Q1/2003</v>
      </c>
      <c r="B180" s="3">
        <f>100*DataTransformed!B175</f>
        <v>2.0666266541212508</v>
      </c>
      <c r="C180" s="3">
        <f>100*DataTransformed!L175</f>
        <v>2.4554774748629882</v>
      </c>
      <c r="D180" s="3">
        <f>100*DataTransformed!C175</f>
        <v>2.6207504607132392</v>
      </c>
      <c r="E180" s="3">
        <f>100*DataTransformed!M175</f>
        <v>-0.33509745574846761</v>
      </c>
      <c r="F180" s="3">
        <f>100*DataTransformed!D175</f>
        <v>0.60038652667664394</v>
      </c>
      <c r="G180" s="3">
        <f>100*DataTransformed!N175</f>
        <v>-2.9665296804541441</v>
      </c>
      <c r="H180" s="3">
        <f>100*DataTransformed!E175</f>
        <v>-4.8767093290091879</v>
      </c>
      <c r="I180" s="3">
        <f>100*DataTransformed!O175</f>
        <v>3.1238322426066389</v>
      </c>
      <c r="J180" s="3">
        <f>100*DataTransformed!F175</f>
        <v>-1.197249455345073</v>
      </c>
      <c r="K180" s="3">
        <f>100*DataTransformed!P175</f>
        <v>2.5401108984244303</v>
      </c>
      <c r="L180" s="3">
        <f>100*DataTransformed!G175</f>
        <v>2.1976546881649739</v>
      </c>
      <c r="M180" s="3">
        <f>100*DataTransformed!Q175</f>
        <v>5.5396277268840777</v>
      </c>
      <c r="N180" s="3">
        <f>100*DataTransformed!H175</f>
        <v>-0.44117668822991618</v>
      </c>
      <c r="O180" s="3">
        <f>100*DataTransformed!R175</f>
        <v>0.99949369516245667</v>
      </c>
      <c r="P180" s="3">
        <f>100*DataTransformed!I175</f>
        <v>3.9277464687469177</v>
      </c>
      <c r="Q180" s="3">
        <f>100*DataTransformed!S175</f>
        <v>0.26943700147228355</v>
      </c>
      <c r="V180" s="2" t="str">
        <f t="shared" si="77"/>
        <v>Q1/2003</v>
      </c>
      <c r="W180" s="17">
        <f t="shared" si="79"/>
        <v>0.32185659414592416</v>
      </c>
      <c r="X180" s="17">
        <f t="shared" si="80"/>
        <v>0.49526815268507995</v>
      </c>
      <c r="Y180" s="17">
        <f t="shared" si="81"/>
        <v>0.7002068429726902</v>
      </c>
      <c r="Z180" s="17">
        <f t="shared" si="82"/>
        <v>0.62583524776146637</v>
      </c>
      <c r="AA180" s="17">
        <f t="shared" si="83"/>
        <v>0.81362932915213837</v>
      </c>
      <c r="AB180" s="17">
        <f t="shared" si="84"/>
        <v>0.85343952395327027</v>
      </c>
      <c r="AC180" s="17">
        <f t="shared" si="85"/>
        <v>0.42386092421880783</v>
      </c>
      <c r="AD180" s="18">
        <f t="shared" si="86"/>
        <v>0.32185659414592416</v>
      </c>
      <c r="AE180" s="18">
        <f t="shared" si="87"/>
        <v>0.35887540843579607</v>
      </c>
      <c r="AF180" s="18">
        <f t="shared" si="88"/>
        <v>0.12514529029271981</v>
      </c>
      <c r="AG180" s="18">
        <f t="shared" si="89"/>
        <v>0.2407427795747013</v>
      </c>
      <c r="AH180" s="18">
        <f t="shared" si="90"/>
        <v>9.1213834791497223E-2</v>
      </c>
      <c r="AI180" s="18">
        <f t="shared" si="91"/>
        <v>0.46531298970223234</v>
      </c>
      <c r="AJ180" s="18">
        <f t="shared" si="92"/>
        <v>0.38378998926963009</v>
      </c>
      <c r="AK180" s="19">
        <f t="shared" si="93"/>
        <v>0.49526815268507995</v>
      </c>
      <c r="AL180" s="19">
        <f t="shared" si="94"/>
        <v>0.35887540843579607</v>
      </c>
      <c r="AM180" s="19">
        <f t="shared" si="95"/>
        <v>0.23988142235301038</v>
      </c>
      <c r="AN180" s="19">
        <f t="shared" si="96"/>
        <v>0.39591456883330561</v>
      </c>
      <c r="AO180" s="19">
        <f t="shared" si="97"/>
        <v>-1.6305480693912543E-2</v>
      </c>
      <c r="AP180" s="19">
        <f t="shared" si="98"/>
        <v>0.74866279130053437</v>
      </c>
      <c r="AQ180" s="19">
        <f t="shared" si="99"/>
        <v>0.77114904722320676</v>
      </c>
      <c r="AR180" s="20">
        <f t="shared" si="100"/>
        <v>0.7002068429726902</v>
      </c>
      <c r="AS180" s="20">
        <f t="shared" si="101"/>
        <v>0.12514529029271981</v>
      </c>
      <c r="AT180" s="20">
        <f t="shared" si="102"/>
        <v>0.23988142235301038</v>
      </c>
      <c r="AU180" s="20">
        <f t="shared" si="103"/>
        <v>0.44007329804571171</v>
      </c>
      <c r="AV180" s="20">
        <f t="shared" si="104"/>
        <v>0.65208680313176659</v>
      </c>
      <c r="AW180" s="20">
        <f t="shared" si="105"/>
        <v>0.52161346317970603</v>
      </c>
      <c r="AX180" s="20">
        <f t="shared" si="106"/>
        <v>0.35406413451203506</v>
      </c>
      <c r="AY180" s="16">
        <f t="shared" si="107"/>
        <v>0.62583524776146637</v>
      </c>
      <c r="AZ180" s="16">
        <f t="shared" si="108"/>
        <v>0.2407427795747013</v>
      </c>
      <c r="BA180" s="16">
        <f t="shared" si="109"/>
        <v>0.39591456883330561</v>
      </c>
      <c r="BB180" s="16">
        <f t="shared" si="110"/>
        <v>0.44007329804571171</v>
      </c>
      <c r="BC180" s="16">
        <f t="shared" si="111"/>
        <v>0.43439912837344524</v>
      </c>
      <c r="BD180" s="16">
        <f t="shared" si="112"/>
        <v>0.62339233690461515</v>
      </c>
      <c r="BE180" s="16">
        <f t="shared" si="113"/>
        <v>0.68158960483041897</v>
      </c>
      <c r="BF180" s="13">
        <f t="shared" si="114"/>
        <v>0.81362932915213837</v>
      </c>
      <c r="BG180" s="13">
        <f t="shared" si="115"/>
        <v>9.1213834791497223E-2</v>
      </c>
      <c r="BH180" s="13">
        <f t="shared" si="116"/>
        <v>-1.6305480693912543E-2</v>
      </c>
      <c r="BI180" s="13">
        <f t="shared" si="117"/>
        <v>0.65208680313176659</v>
      </c>
      <c r="BJ180" s="13">
        <f t="shared" si="118"/>
        <v>0.43439912837344524</v>
      </c>
      <c r="BK180" s="13">
        <f t="shared" si="119"/>
        <v>0.41259415639411651</v>
      </c>
      <c r="BL180" s="13">
        <f t="shared" si="120"/>
        <v>-3.118832382993671E-2</v>
      </c>
      <c r="BM180" s="21">
        <f t="shared" si="121"/>
        <v>0.85343952395327027</v>
      </c>
      <c r="BN180" s="21">
        <f t="shared" si="122"/>
        <v>0.46531298970223234</v>
      </c>
      <c r="BO180" s="21">
        <f t="shared" si="123"/>
        <v>0.74866279130053437</v>
      </c>
      <c r="BP180" s="21">
        <f t="shared" si="124"/>
        <v>0.52161346317970603</v>
      </c>
      <c r="BQ180" s="21">
        <f t="shared" si="125"/>
        <v>0.62339233690461515</v>
      </c>
      <c r="BR180" s="21">
        <f t="shared" si="126"/>
        <v>0.41259415639411651</v>
      </c>
      <c r="BS180" s="21">
        <f t="shared" si="127"/>
        <v>0.72217498219266041</v>
      </c>
      <c r="BT180" s="22">
        <f t="shared" si="128"/>
        <v>0.42386092421880783</v>
      </c>
      <c r="BU180" s="22">
        <f t="shared" si="129"/>
        <v>0.38378998926963009</v>
      </c>
      <c r="BV180" s="22">
        <f t="shared" si="130"/>
        <v>0.77114904722320676</v>
      </c>
      <c r="BW180" s="22">
        <f t="shared" si="131"/>
        <v>0.35406413451203506</v>
      </c>
      <c r="BX180" s="22">
        <f t="shared" si="132"/>
        <v>0.68158960483041897</v>
      </c>
      <c r="BY180" s="22">
        <f t="shared" si="133"/>
        <v>-3.118832382993671E-2</v>
      </c>
      <c r="BZ180" s="22">
        <f t="shared" si="134"/>
        <v>0.72217498219266041</v>
      </c>
      <c r="CC180" s="2" t="str">
        <f t="shared" si="78"/>
        <v>Q1/2003</v>
      </c>
      <c r="CD180" s="3">
        <f t="shared" si="138"/>
        <v>0.42386092421880783</v>
      </c>
      <c r="CE180" s="3">
        <f t="shared" si="139"/>
        <v>0.62583524776146637</v>
      </c>
      <c r="CF180" s="3">
        <f t="shared" si="140"/>
        <v>0.81362932915213837</v>
      </c>
      <c r="CG180" s="3">
        <f t="shared" si="141"/>
        <v>0.32990847923745187</v>
      </c>
      <c r="CH180" s="3">
        <f t="shared" si="142"/>
        <v>0.43723621320957851</v>
      </c>
      <c r="CI180" s="3">
        <f t="shared" si="143"/>
        <v>0.6742139044057559</v>
      </c>
      <c r="CJ180" s="2">
        <v>0</v>
      </c>
      <c r="CL180" s="3" t="e">
        <v>#N/A</v>
      </c>
      <c r="CM180" s="3" t="e">
        <v>#N/A</v>
      </c>
      <c r="CN180" s="3" t="e">
        <v>#N/A</v>
      </c>
      <c r="CR180" s="2" t="str">
        <f t="shared" si="135"/>
        <v>Q1/2003</v>
      </c>
      <c r="CS180" s="3">
        <f t="shared" si="136"/>
        <v>0.64256589000571296</v>
      </c>
      <c r="CT180" s="3">
        <f t="shared" si="137"/>
        <v>0.49709767347136147</v>
      </c>
    </row>
    <row r="181" spans="1:98" x14ac:dyDescent="0.25">
      <c r="A181" s="2" t="str">
        <f>'Real GDP'!A180</f>
        <v>Q2/2003</v>
      </c>
      <c r="B181" s="3">
        <f>100*DataTransformed!B176</f>
        <v>3.6946024449321158</v>
      </c>
      <c r="C181" s="3">
        <f>100*DataTransformed!L176</f>
        <v>1.2814069726797328</v>
      </c>
      <c r="D181" s="3">
        <f>100*DataTransformed!C176</f>
        <v>3.7687066317868556</v>
      </c>
      <c r="E181" s="3">
        <f>100*DataTransformed!M176</f>
        <v>-0.29389742429977161</v>
      </c>
      <c r="F181" s="3">
        <f>100*DataTransformed!D176</f>
        <v>-0.86572323042872767</v>
      </c>
      <c r="G181" s="3">
        <f>100*DataTransformed!N176</f>
        <v>-3.1467109916707869</v>
      </c>
      <c r="H181" s="3">
        <f>100*DataTransformed!E176</f>
        <v>8.6849861344262536E-2</v>
      </c>
      <c r="I181" s="3">
        <f>100*DataTransformed!O176</f>
        <v>2.2443239368936219</v>
      </c>
      <c r="J181" s="3">
        <f>100*DataTransformed!F176</f>
        <v>-1.2628292882098435</v>
      </c>
      <c r="K181" s="3">
        <f>100*DataTransformed!P176</f>
        <v>0.68983876961112855</v>
      </c>
      <c r="L181" s="3">
        <f>100*DataTransformed!G176</f>
        <v>-0.59392179759107933</v>
      </c>
      <c r="M181" s="3">
        <f>100*DataTransformed!Q176</f>
        <v>2.8152854184742893</v>
      </c>
      <c r="N181" s="3">
        <f>100*DataTransformed!H176</f>
        <v>3.1863938926854019</v>
      </c>
      <c r="O181" s="3">
        <f>100*DataTransformed!R176</f>
        <v>0.21585293883887857</v>
      </c>
      <c r="P181" s="3">
        <f>100*DataTransformed!I176</f>
        <v>2.707369977371954</v>
      </c>
      <c r="Q181" s="3">
        <f>100*DataTransformed!S176</f>
        <v>2.2978110163052179E-3</v>
      </c>
      <c r="V181" s="2" t="str">
        <f t="shared" si="77"/>
        <v>Q2/2003</v>
      </c>
      <c r="W181" s="17">
        <f t="shared" si="79"/>
        <v>0.32577217423661781</v>
      </c>
      <c r="X181" s="17">
        <f t="shared" si="80"/>
        <v>0.49118070935471259</v>
      </c>
      <c r="Y181" s="17">
        <f t="shared" si="81"/>
        <v>0.68308222681568176</v>
      </c>
      <c r="Z181" s="17">
        <f t="shared" si="82"/>
        <v>0.62002335991469937</v>
      </c>
      <c r="AA181" s="17">
        <f t="shared" si="83"/>
        <v>0.79003891455801001</v>
      </c>
      <c r="AB181" s="17">
        <f t="shared" si="84"/>
        <v>0.84465612746913421</v>
      </c>
      <c r="AC181" s="17">
        <f t="shared" si="85"/>
        <v>0.42735284646355715</v>
      </c>
      <c r="AD181" s="18">
        <f t="shared" si="86"/>
        <v>0.32577217423661781</v>
      </c>
      <c r="AE181" s="18">
        <f t="shared" si="87"/>
        <v>0.3539107832099167</v>
      </c>
      <c r="AF181" s="18">
        <f t="shared" si="88"/>
        <v>0.11775938401747416</v>
      </c>
      <c r="AG181" s="18">
        <f t="shared" si="89"/>
        <v>0.24699400241273428</v>
      </c>
      <c r="AH181" s="18">
        <f t="shared" si="90"/>
        <v>7.8105368810245837E-2</v>
      </c>
      <c r="AI181" s="18">
        <f t="shared" si="91"/>
        <v>0.4677423003808045</v>
      </c>
      <c r="AJ181" s="18">
        <f t="shared" si="92"/>
        <v>0.38787370707899838</v>
      </c>
      <c r="AK181" s="19">
        <f t="shared" si="93"/>
        <v>0.49118070935471259</v>
      </c>
      <c r="AL181" s="19">
        <f t="shared" si="94"/>
        <v>0.3539107832099167</v>
      </c>
      <c r="AM181" s="19">
        <f t="shared" si="95"/>
        <v>0.20196887707234135</v>
      </c>
      <c r="AN181" s="19">
        <f t="shared" si="96"/>
        <v>0.43214996584267074</v>
      </c>
      <c r="AO181" s="19">
        <f t="shared" si="97"/>
        <v>-6.032902598392622E-2</v>
      </c>
      <c r="AP181" s="19">
        <f t="shared" si="98"/>
        <v>0.76428377545174264</v>
      </c>
      <c r="AQ181" s="19">
        <f t="shared" si="99"/>
        <v>0.78045233955702387</v>
      </c>
      <c r="AR181" s="20">
        <f t="shared" si="100"/>
        <v>0.68308222681568176</v>
      </c>
      <c r="AS181" s="20">
        <f t="shared" si="101"/>
        <v>0.11775938401747416</v>
      </c>
      <c r="AT181" s="20">
        <f t="shared" si="102"/>
        <v>0.20196887707234135</v>
      </c>
      <c r="AU181" s="20">
        <f t="shared" si="103"/>
        <v>0.4121048139887365</v>
      </c>
      <c r="AV181" s="20">
        <f t="shared" si="104"/>
        <v>0.64079037554824436</v>
      </c>
      <c r="AW181" s="20">
        <f t="shared" si="105"/>
        <v>0.4863060026127044</v>
      </c>
      <c r="AX181" s="20">
        <f t="shared" si="106"/>
        <v>0.32835694241948915</v>
      </c>
      <c r="AY181" s="16">
        <f t="shared" si="107"/>
        <v>0.62002335991469937</v>
      </c>
      <c r="AZ181" s="16">
        <f t="shared" si="108"/>
        <v>0.24699400241273428</v>
      </c>
      <c r="BA181" s="16">
        <f t="shared" si="109"/>
        <v>0.43214996584267074</v>
      </c>
      <c r="BB181" s="16">
        <f t="shared" si="110"/>
        <v>0.4121048139887365</v>
      </c>
      <c r="BC181" s="16">
        <f t="shared" si="111"/>
        <v>0.39244876980580107</v>
      </c>
      <c r="BD181" s="16">
        <f t="shared" si="112"/>
        <v>0.6317281903919606</v>
      </c>
      <c r="BE181" s="16">
        <f t="shared" si="113"/>
        <v>0.69287171065886533</v>
      </c>
      <c r="BF181" s="13">
        <f t="shared" si="114"/>
        <v>0.79003891455801001</v>
      </c>
      <c r="BG181" s="13">
        <f t="shared" si="115"/>
        <v>7.8105368810245837E-2</v>
      </c>
      <c r="BH181" s="13">
        <f t="shared" si="116"/>
        <v>-6.032902598392622E-2</v>
      </c>
      <c r="BI181" s="13">
        <f t="shared" si="117"/>
        <v>0.64079037554824436</v>
      </c>
      <c r="BJ181" s="13">
        <f t="shared" si="118"/>
        <v>0.39244876980580107</v>
      </c>
      <c r="BK181" s="13">
        <f t="shared" si="119"/>
        <v>0.36014606321051601</v>
      </c>
      <c r="BL181" s="13">
        <f t="shared" si="120"/>
        <v>-6.7837476556073431E-2</v>
      </c>
      <c r="BM181" s="21">
        <f t="shared" si="121"/>
        <v>0.84465612746913421</v>
      </c>
      <c r="BN181" s="21">
        <f t="shared" si="122"/>
        <v>0.4677423003808045</v>
      </c>
      <c r="BO181" s="21">
        <f t="shared" si="123"/>
        <v>0.76428377545174264</v>
      </c>
      <c r="BP181" s="21">
        <f t="shared" si="124"/>
        <v>0.4863060026127044</v>
      </c>
      <c r="BQ181" s="21">
        <f t="shared" si="125"/>
        <v>0.6317281903919606</v>
      </c>
      <c r="BR181" s="21">
        <f t="shared" si="126"/>
        <v>0.36014606321051601</v>
      </c>
      <c r="BS181" s="21">
        <f t="shared" si="127"/>
        <v>0.73755454645076923</v>
      </c>
      <c r="BT181" s="22">
        <f t="shared" si="128"/>
        <v>0.42735284646355715</v>
      </c>
      <c r="BU181" s="22">
        <f t="shared" si="129"/>
        <v>0.38787370707899838</v>
      </c>
      <c r="BV181" s="22">
        <f t="shared" si="130"/>
        <v>0.78045233955702387</v>
      </c>
      <c r="BW181" s="22">
        <f t="shared" si="131"/>
        <v>0.32835694241948915</v>
      </c>
      <c r="BX181" s="22">
        <f t="shared" si="132"/>
        <v>0.69287171065886533</v>
      </c>
      <c r="BY181" s="22">
        <f t="shared" si="133"/>
        <v>-6.7837476556073431E-2</v>
      </c>
      <c r="BZ181" s="22">
        <f t="shared" si="134"/>
        <v>0.73755454645076923</v>
      </c>
      <c r="CC181" s="2" t="str">
        <f t="shared" si="78"/>
        <v>Q2/2003</v>
      </c>
      <c r="CD181" s="3">
        <f t="shared" si="138"/>
        <v>0.42735284646355715</v>
      </c>
      <c r="CE181" s="3">
        <f t="shared" si="139"/>
        <v>0.62002335991469937</v>
      </c>
      <c r="CF181" s="3">
        <f t="shared" si="140"/>
        <v>0.79003891455801001</v>
      </c>
      <c r="CG181" s="3">
        <f t="shared" si="141"/>
        <v>0.32641836628233567</v>
      </c>
      <c r="CH181" s="3">
        <f t="shared" si="142"/>
        <v>0.42975140615311391</v>
      </c>
      <c r="CI181" s="3">
        <f t="shared" si="143"/>
        <v>0.67250926399882238</v>
      </c>
      <c r="CJ181" s="2">
        <v>0</v>
      </c>
      <c r="CL181" s="3" t="e">
        <v>#N/A</v>
      </c>
      <c r="CM181" s="3" t="e">
        <v>#N/A</v>
      </c>
      <c r="CN181" s="3" t="e">
        <v>#N/A</v>
      </c>
      <c r="CR181" s="2" t="str">
        <f t="shared" si="135"/>
        <v>Q2/2003</v>
      </c>
      <c r="CS181" s="3">
        <f t="shared" si="136"/>
        <v>0.63095526500176935</v>
      </c>
      <c r="CT181" s="3">
        <f t="shared" si="137"/>
        <v>0.4879037009625522</v>
      </c>
    </row>
    <row r="182" spans="1:98" x14ac:dyDescent="0.25">
      <c r="A182" s="2" t="str">
        <f>'Real GDP'!A181</f>
        <v>Q3/2003</v>
      </c>
      <c r="B182" s="3">
        <f>100*DataTransformed!B177</f>
        <v>6.6436416165124967</v>
      </c>
      <c r="C182" s="3">
        <f>100*DataTransformed!L177</f>
        <v>2.2099577429848694</v>
      </c>
      <c r="D182" s="3">
        <f>100*DataTransformed!C177</f>
        <v>4.0697007484524761</v>
      </c>
      <c r="E182" s="3">
        <f>100*DataTransformed!M177</f>
        <v>3.4321992756275677</v>
      </c>
      <c r="F182" s="3">
        <f>100*DataTransformed!D177</f>
        <v>2.5713491705296576</v>
      </c>
      <c r="G182" s="3">
        <f>100*DataTransformed!N177</f>
        <v>-1.1261775890780257</v>
      </c>
      <c r="H182" s="3">
        <f>100*DataTransformed!E177</f>
        <v>1.9919598994235344</v>
      </c>
      <c r="I182" s="3">
        <f>100*DataTransformed!O177</f>
        <v>3.4646397761143533</v>
      </c>
      <c r="J182" s="3">
        <f>100*DataTransformed!F177</f>
        <v>0.45859941191075393</v>
      </c>
      <c r="K182" s="3">
        <f>100*DataTransformed!P177</f>
        <v>1.0153750094460179</v>
      </c>
      <c r="L182" s="3">
        <f>100*DataTransformed!G177</f>
        <v>1.50497575987103</v>
      </c>
      <c r="M182" s="3">
        <f>100*DataTransformed!Q177</f>
        <v>3.2048326477994493</v>
      </c>
      <c r="N182" s="3">
        <f>100*DataTransformed!H177</f>
        <v>1.6139537384717073</v>
      </c>
      <c r="O182" s="3">
        <f>100*DataTransformed!R177</f>
        <v>1.7164030476546799</v>
      </c>
      <c r="P182" s="3">
        <f>100*DataTransformed!I177</f>
        <v>2.7358055265587211</v>
      </c>
      <c r="Q182" s="3">
        <f>100*DataTransformed!S177</f>
        <v>1.8007034509910369</v>
      </c>
      <c r="V182" s="2" t="str">
        <f t="shared" si="77"/>
        <v>Q3/2003</v>
      </c>
      <c r="W182" s="17">
        <f t="shared" si="79"/>
        <v>0.305560331147742</v>
      </c>
      <c r="X182" s="17">
        <f t="shared" si="80"/>
        <v>0.44655757336522445</v>
      </c>
      <c r="Y182" s="17">
        <f t="shared" si="81"/>
        <v>0.64574684981524577</v>
      </c>
      <c r="Z182" s="17">
        <f t="shared" si="82"/>
        <v>0.5668790255674776</v>
      </c>
      <c r="AA182" s="17">
        <f t="shared" si="83"/>
        <v>0.76712540405555485</v>
      </c>
      <c r="AB182" s="17">
        <f t="shared" si="84"/>
        <v>0.82463143197037192</v>
      </c>
      <c r="AC182" s="17">
        <f t="shared" si="85"/>
        <v>0.3883253651197463</v>
      </c>
      <c r="AD182" s="18">
        <f t="shared" si="86"/>
        <v>0.305560331147742</v>
      </c>
      <c r="AE182" s="18">
        <f t="shared" si="87"/>
        <v>0.30970162478291841</v>
      </c>
      <c r="AF182" s="18">
        <f t="shared" si="88"/>
        <v>9.7769706303845696E-2</v>
      </c>
      <c r="AG182" s="18">
        <f t="shared" si="89"/>
        <v>0.20881397547646563</v>
      </c>
      <c r="AH182" s="18">
        <f t="shared" si="90"/>
        <v>5.5648434068815429E-2</v>
      </c>
      <c r="AI182" s="18">
        <f t="shared" si="91"/>
        <v>0.44950504664502516</v>
      </c>
      <c r="AJ182" s="18">
        <f t="shared" si="92"/>
        <v>0.36764299506879561</v>
      </c>
      <c r="AK182" s="19">
        <f t="shared" si="93"/>
        <v>0.44655757336522445</v>
      </c>
      <c r="AL182" s="19">
        <f t="shared" si="94"/>
        <v>0.30970162478291841</v>
      </c>
      <c r="AM182" s="19">
        <f t="shared" si="95"/>
        <v>0.11497166627532862</v>
      </c>
      <c r="AN182" s="19">
        <f t="shared" si="96"/>
        <v>0.4283233882371108</v>
      </c>
      <c r="AO182" s="19">
        <f t="shared" si="97"/>
        <v>-0.13958053311890928</v>
      </c>
      <c r="AP182" s="19">
        <f t="shared" si="98"/>
        <v>0.74736009735441944</v>
      </c>
      <c r="AQ182" s="19">
        <f t="shared" si="99"/>
        <v>0.76224064172628014</v>
      </c>
      <c r="AR182" s="20">
        <f t="shared" si="100"/>
        <v>0.64574684981524577</v>
      </c>
      <c r="AS182" s="20">
        <f t="shared" si="101"/>
        <v>9.7769706303845696E-2</v>
      </c>
      <c r="AT182" s="20">
        <f t="shared" si="102"/>
        <v>0.11497166627532862</v>
      </c>
      <c r="AU182" s="20">
        <f t="shared" si="103"/>
        <v>0.32603682323046435</v>
      </c>
      <c r="AV182" s="20">
        <f t="shared" si="104"/>
        <v>0.61855985133747571</v>
      </c>
      <c r="AW182" s="20">
        <f t="shared" si="105"/>
        <v>0.42335380751868018</v>
      </c>
      <c r="AX182" s="20">
        <f t="shared" si="106"/>
        <v>0.27565519794446103</v>
      </c>
      <c r="AY182" s="16">
        <f t="shared" si="107"/>
        <v>0.5668790255674776</v>
      </c>
      <c r="AZ182" s="16">
        <f t="shared" si="108"/>
        <v>0.20881397547646563</v>
      </c>
      <c r="BA182" s="16">
        <f t="shared" si="109"/>
        <v>0.4283233882371108</v>
      </c>
      <c r="BB182" s="16">
        <f t="shared" si="110"/>
        <v>0.32603682323046435</v>
      </c>
      <c r="BC182" s="16">
        <f t="shared" si="111"/>
        <v>0.31311025107372642</v>
      </c>
      <c r="BD182" s="16">
        <f t="shared" si="112"/>
        <v>0.59688971431525217</v>
      </c>
      <c r="BE182" s="16">
        <f t="shared" si="113"/>
        <v>0.67872968552552015</v>
      </c>
      <c r="BF182" s="13">
        <f t="shared" si="114"/>
        <v>0.76712540405555485</v>
      </c>
      <c r="BG182" s="13">
        <f t="shared" si="115"/>
        <v>5.5648434068815429E-2</v>
      </c>
      <c r="BH182" s="13">
        <f t="shared" si="116"/>
        <v>-0.13958053311890928</v>
      </c>
      <c r="BI182" s="13">
        <f t="shared" si="117"/>
        <v>0.61855985133747571</v>
      </c>
      <c r="BJ182" s="13">
        <f t="shared" si="118"/>
        <v>0.31311025107372642</v>
      </c>
      <c r="BK182" s="13">
        <f t="shared" si="119"/>
        <v>0.29258216522662978</v>
      </c>
      <c r="BL182" s="13">
        <f t="shared" si="120"/>
        <v>-0.13554030943240203</v>
      </c>
      <c r="BM182" s="21">
        <f t="shared" si="121"/>
        <v>0.82463143197037192</v>
      </c>
      <c r="BN182" s="21">
        <f t="shared" si="122"/>
        <v>0.44950504664502516</v>
      </c>
      <c r="BO182" s="21">
        <f t="shared" si="123"/>
        <v>0.74736009735441944</v>
      </c>
      <c r="BP182" s="21">
        <f t="shared" si="124"/>
        <v>0.42335380751868018</v>
      </c>
      <c r="BQ182" s="21">
        <f t="shared" si="125"/>
        <v>0.59688971431525217</v>
      </c>
      <c r="BR182" s="21">
        <f t="shared" si="126"/>
        <v>0.29258216522662978</v>
      </c>
      <c r="BS182" s="21">
        <f t="shared" si="127"/>
        <v>0.72684316200418397</v>
      </c>
      <c r="BT182" s="22">
        <f t="shared" si="128"/>
        <v>0.3883253651197463</v>
      </c>
      <c r="BU182" s="22">
        <f t="shared" si="129"/>
        <v>0.36764299506879561</v>
      </c>
      <c r="BV182" s="22">
        <f t="shared" si="130"/>
        <v>0.76224064172628014</v>
      </c>
      <c r="BW182" s="22">
        <f t="shared" si="131"/>
        <v>0.27565519794446103</v>
      </c>
      <c r="BX182" s="22">
        <f t="shared" si="132"/>
        <v>0.67872968552552015</v>
      </c>
      <c r="BY182" s="22">
        <f t="shared" si="133"/>
        <v>-0.13554030943240203</v>
      </c>
      <c r="BZ182" s="22">
        <f t="shared" si="134"/>
        <v>0.72684316200418397</v>
      </c>
      <c r="CC182" s="2" t="str">
        <f t="shared" si="78"/>
        <v>Q3/2003</v>
      </c>
      <c r="CD182" s="3">
        <f t="shared" si="138"/>
        <v>0.3883253651197463</v>
      </c>
      <c r="CE182" s="3">
        <f t="shared" si="139"/>
        <v>0.5668790255674776</v>
      </c>
      <c r="CF182" s="3">
        <f t="shared" si="140"/>
        <v>0.76712540405555485</v>
      </c>
      <c r="CG182" s="3">
        <f t="shared" si="141"/>
        <v>0.27988693976500323</v>
      </c>
      <c r="CH182" s="3">
        <f t="shared" si="142"/>
        <v>0.40583958631921324</v>
      </c>
      <c r="CI182" s="3">
        <f t="shared" si="143"/>
        <v>0.63895010019580323</v>
      </c>
      <c r="CJ182" s="2">
        <v>0</v>
      </c>
      <c r="CL182" s="3" t="e">
        <v>#N/A</v>
      </c>
      <c r="CM182" s="3" t="e">
        <v>#N/A</v>
      </c>
      <c r="CN182" s="3" t="e">
        <v>#N/A</v>
      </c>
      <c r="CR182" s="2" t="str">
        <f t="shared" si="135"/>
        <v>Q3/2003</v>
      </c>
      <c r="CS182" s="3">
        <f t="shared" si="136"/>
        <v>0.59532936738859021</v>
      </c>
      <c r="CT182" s="3">
        <f t="shared" si="137"/>
        <v>0.44738841773317489</v>
      </c>
    </row>
    <row r="183" spans="1:98" x14ac:dyDescent="0.25">
      <c r="A183" s="2" t="str">
        <f>'Real GDP'!A182</f>
        <v>Q4/2003</v>
      </c>
      <c r="B183" s="3">
        <f>100*DataTransformed!B178</f>
        <v>4.64974957751636</v>
      </c>
      <c r="C183" s="3">
        <f>100*DataTransformed!L178</f>
        <v>1.8921689320709589</v>
      </c>
      <c r="D183" s="3">
        <f>100*DataTransformed!C178</f>
        <v>3.2186078040204791</v>
      </c>
      <c r="E183" s="3">
        <f>100*DataTransformed!M178</f>
        <v>3.5723128957901196</v>
      </c>
      <c r="F183" s="3">
        <f>100*DataTransformed!D178</f>
        <v>3.2157749786712486</v>
      </c>
      <c r="G183" s="3">
        <f>100*DataTransformed!N178</f>
        <v>-0.46547279011051046</v>
      </c>
      <c r="H183" s="3">
        <f>100*DataTransformed!E178</f>
        <v>1.4659988685135517</v>
      </c>
      <c r="I183" s="3">
        <f>100*DataTransformed!O178</f>
        <v>3.4675161541098731</v>
      </c>
      <c r="J183" s="3">
        <f>100*DataTransformed!F178</f>
        <v>3.189354424695523</v>
      </c>
      <c r="K183" s="3">
        <f>100*DataTransformed!P178</f>
        <v>-0.36273204390546709</v>
      </c>
      <c r="L183" s="3">
        <f>100*DataTransformed!G178</f>
        <v>2.7334322004922029</v>
      </c>
      <c r="M183" s="3">
        <f>100*DataTransformed!Q178</f>
        <v>1.6551044132938841</v>
      </c>
      <c r="N183" s="3">
        <f>100*DataTransformed!H178</f>
        <v>4.4188818737538327</v>
      </c>
      <c r="O183" s="3">
        <f>100*DataTransformed!R178</f>
        <v>1.9461975597547365</v>
      </c>
      <c r="P183" s="3">
        <f>100*DataTransformed!I178</f>
        <v>4.086250230470867</v>
      </c>
      <c r="Q183" s="3">
        <f>100*DataTransformed!S178</f>
        <v>2.3086449018165922</v>
      </c>
      <c r="V183" s="2" t="str">
        <f t="shared" si="77"/>
        <v>Q4/2003</v>
      </c>
      <c r="W183" s="17">
        <f t="shared" si="79"/>
        <v>0.30209276883020741</v>
      </c>
      <c r="X183" s="17">
        <f t="shared" si="80"/>
        <v>0.44157510734858862</v>
      </c>
      <c r="Y183" s="17">
        <f t="shared" si="81"/>
        <v>0.62705623814633349</v>
      </c>
      <c r="Z183" s="17">
        <f t="shared" si="82"/>
        <v>0.54013627759868721</v>
      </c>
      <c r="AA183" s="17">
        <f t="shared" si="83"/>
        <v>0.76415031345332574</v>
      </c>
      <c r="AB183" s="17">
        <f t="shared" si="84"/>
        <v>0.82236985880859292</v>
      </c>
      <c r="AC183" s="17">
        <f t="shared" si="85"/>
        <v>0.38315174233864008</v>
      </c>
      <c r="AD183" s="18">
        <f t="shared" si="86"/>
        <v>0.30209276883020741</v>
      </c>
      <c r="AE183" s="18">
        <f t="shared" si="87"/>
        <v>0.28712747345374895</v>
      </c>
      <c r="AF183" s="18">
        <f t="shared" si="88"/>
        <v>0.10457007225654839</v>
      </c>
      <c r="AG183" s="18">
        <f t="shared" si="89"/>
        <v>0.17309723289161619</v>
      </c>
      <c r="AH183" s="18">
        <f t="shared" si="90"/>
        <v>4.9937872710862773E-2</v>
      </c>
      <c r="AI183" s="18">
        <f t="shared" si="91"/>
        <v>0.44590724853553326</v>
      </c>
      <c r="AJ183" s="18">
        <f t="shared" si="92"/>
        <v>0.36464978275234666</v>
      </c>
      <c r="AK183" s="19">
        <f t="shared" si="93"/>
        <v>0.44157510734858862</v>
      </c>
      <c r="AL183" s="19">
        <f t="shared" si="94"/>
        <v>0.28712747345374895</v>
      </c>
      <c r="AM183" s="19">
        <f t="shared" si="95"/>
        <v>7.519878717104711E-2</v>
      </c>
      <c r="AN183" s="19">
        <f t="shared" si="96"/>
        <v>0.46151383986761824</v>
      </c>
      <c r="AO183" s="19">
        <f t="shared" si="97"/>
        <v>-0.13340434399959292</v>
      </c>
      <c r="AP183" s="19">
        <f t="shared" si="98"/>
        <v>0.73802904541136738</v>
      </c>
      <c r="AQ183" s="19">
        <f t="shared" si="99"/>
        <v>0.7488284854766053</v>
      </c>
      <c r="AR183" s="20">
        <f t="shared" si="100"/>
        <v>0.62705623814633349</v>
      </c>
      <c r="AS183" s="20">
        <f t="shared" si="101"/>
        <v>0.10457007225654839</v>
      </c>
      <c r="AT183" s="20">
        <f t="shared" si="102"/>
        <v>7.519878717104711E-2</v>
      </c>
      <c r="AU183" s="20">
        <f t="shared" si="103"/>
        <v>0.24750593895027906</v>
      </c>
      <c r="AV183" s="20">
        <f t="shared" si="104"/>
        <v>0.59914764554318922</v>
      </c>
      <c r="AW183" s="20">
        <f t="shared" si="105"/>
        <v>0.40518651280611712</v>
      </c>
      <c r="AX183" s="20">
        <f t="shared" si="106"/>
        <v>0.26360518650748566</v>
      </c>
      <c r="AY183" s="16">
        <f t="shared" si="107"/>
        <v>0.54013627759868721</v>
      </c>
      <c r="AZ183" s="16">
        <f t="shared" si="108"/>
        <v>0.17309723289161619</v>
      </c>
      <c r="BA183" s="16">
        <f t="shared" si="109"/>
        <v>0.46151383986761824</v>
      </c>
      <c r="BB183" s="16">
        <f t="shared" si="110"/>
        <v>0.24750593895027906</v>
      </c>
      <c r="BC183" s="16">
        <f t="shared" si="111"/>
        <v>0.30249623931425351</v>
      </c>
      <c r="BD183" s="16">
        <f t="shared" si="112"/>
        <v>0.57069173021544906</v>
      </c>
      <c r="BE183" s="16">
        <f t="shared" si="113"/>
        <v>0.64586727975978631</v>
      </c>
      <c r="BF183" s="13">
        <f t="shared" si="114"/>
        <v>0.76415031345332574</v>
      </c>
      <c r="BG183" s="13">
        <f t="shared" si="115"/>
        <v>4.9937872710862773E-2</v>
      </c>
      <c r="BH183" s="13">
        <f t="shared" si="116"/>
        <v>-0.13340434399959292</v>
      </c>
      <c r="BI183" s="13">
        <f t="shared" si="117"/>
        <v>0.59914764554318922</v>
      </c>
      <c r="BJ183" s="13">
        <f t="shared" si="118"/>
        <v>0.30249623931425351</v>
      </c>
      <c r="BK183" s="13">
        <f t="shared" si="119"/>
        <v>0.28483890875143469</v>
      </c>
      <c r="BL183" s="13">
        <f t="shared" si="120"/>
        <v>-0.14375212057270143</v>
      </c>
      <c r="BM183" s="21">
        <f t="shared" si="121"/>
        <v>0.82236985880859292</v>
      </c>
      <c r="BN183" s="21">
        <f t="shared" si="122"/>
        <v>0.44590724853553326</v>
      </c>
      <c r="BO183" s="21">
        <f t="shared" si="123"/>
        <v>0.73802904541136738</v>
      </c>
      <c r="BP183" s="21">
        <f t="shared" si="124"/>
        <v>0.40518651280611712</v>
      </c>
      <c r="BQ183" s="21">
        <f t="shared" si="125"/>
        <v>0.57069173021544906</v>
      </c>
      <c r="BR183" s="21">
        <f t="shared" si="126"/>
        <v>0.28483890875143469</v>
      </c>
      <c r="BS183" s="21">
        <f t="shared" si="127"/>
        <v>0.72526136203670311</v>
      </c>
      <c r="BT183" s="22">
        <f t="shared" si="128"/>
        <v>0.38315174233864008</v>
      </c>
      <c r="BU183" s="22">
        <f t="shared" si="129"/>
        <v>0.36464978275234666</v>
      </c>
      <c r="BV183" s="22">
        <f t="shared" si="130"/>
        <v>0.7488284854766053</v>
      </c>
      <c r="BW183" s="22">
        <f t="shared" si="131"/>
        <v>0.26360518650748566</v>
      </c>
      <c r="BX183" s="22">
        <f t="shared" si="132"/>
        <v>0.64586727975978631</v>
      </c>
      <c r="BY183" s="22">
        <f t="shared" si="133"/>
        <v>-0.14375212057270143</v>
      </c>
      <c r="BZ183" s="22">
        <f t="shared" si="134"/>
        <v>0.72526136203670311</v>
      </c>
      <c r="CC183" s="2" t="str">
        <f t="shared" si="78"/>
        <v>Q4/2003</v>
      </c>
      <c r="CD183" s="3">
        <f t="shared" si="138"/>
        <v>0.38315174233864008</v>
      </c>
      <c r="CE183" s="3">
        <f t="shared" si="139"/>
        <v>0.54013627759868721</v>
      </c>
      <c r="CF183" s="3">
        <f t="shared" si="140"/>
        <v>0.76415031345332574</v>
      </c>
      <c r="CG183" s="3">
        <f t="shared" si="141"/>
        <v>0.25153075083958071</v>
      </c>
      <c r="CH183" s="3">
        <f t="shared" si="142"/>
        <v>0.3941691275723786</v>
      </c>
      <c r="CI183" s="3">
        <f t="shared" si="143"/>
        <v>0.62007908999554739</v>
      </c>
      <c r="CJ183" s="2">
        <v>0</v>
      </c>
      <c r="CL183" s="3" t="e">
        <v>#N/A</v>
      </c>
      <c r="CM183" s="3" t="e">
        <v>#N/A</v>
      </c>
      <c r="CN183" s="3" t="e">
        <v>#N/A</v>
      </c>
      <c r="CR183" s="2" t="str">
        <f t="shared" si="135"/>
        <v>Q4/2003</v>
      </c>
      <c r="CS183" s="3">
        <f t="shared" si="136"/>
        <v>0.58599975049820552</v>
      </c>
      <c r="CT183" s="3">
        <f t="shared" si="137"/>
        <v>0.43313312248349883</v>
      </c>
    </row>
    <row r="184" spans="1:98" x14ac:dyDescent="0.25">
      <c r="A184" s="2" t="str">
        <f>'Real GDP'!A183</f>
        <v>Q1/2004</v>
      </c>
      <c r="B184" s="3">
        <f>100*DataTransformed!B179</f>
        <v>2.2936964961409956</v>
      </c>
      <c r="C184" s="3">
        <f>100*DataTransformed!L179</f>
        <v>3.4723967900514907</v>
      </c>
      <c r="D184" s="3">
        <f>100*DataTransformed!C179</f>
        <v>2.1831419954633446</v>
      </c>
      <c r="E184" s="3">
        <f>100*DataTransformed!M179</f>
        <v>6.8827978469141016</v>
      </c>
      <c r="F184" s="3">
        <f>100*DataTransformed!D179</f>
        <v>3.5258061904741567</v>
      </c>
      <c r="G184" s="3">
        <f>100*DataTransformed!N179</f>
        <v>2.1549115766603677</v>
      </c>
      <c r="H184" s="3">
        <f>100*DataTransformed!E179</f>
        <v>-9.6879876177169422E-2</v>
      </c>
      <c r="I184" s="3">
        <f>100*DataTransformed!O179</f>
        <v>5.3524085753007711</v>
      </c>
      <c r="J184" s="3">
        <f>100*DataTransformed!F179</f>
        <v>1.8441396827501677</v>
      </c>
      <c r="K184" s="3">
        <f>100*DataTransformed!P179</f>
        <v>0.57430563628244613</v>
      </c>
      <c r="L184" s="3">
        <f>100*DataTransformed!G179</f>
        <v>2.8735967453439315</v>
      </c>
      <c r="M184" s="3">
        <f>100*DataTransformed!Q179</f>
        <v>2.2586829412897913</v>
      </c>
      <c r="N184" s="3">
        <f>100*DataTransformed!H179</f>
        <v>3.0967352803635606</v>
      </c>
      <c r="O184" s="3">
        <f>100*DataTransformed!R179</f>
        <v>4.0487290702245105</v>
      </c>
      <c r="P184" s="3">
        <f>100*DataTransformed!I179</f>
        <v>2.4226841417355871</v>
      </c>
      <c r="Q184" s="3">
        <f>100*DataTransformed!S179</f>
        <v>4.7346446884574789</v>
      </c>
      <c r="V184" s="2" t="str">
        <f t="shared" si="77"/>
        <v>Q1/2004</v>
      </c>
      <c r="W184" s="17">
        <f t="shared" si="79"/>
        <v>0.31067169084357604</v>
      </c>
      <c r="X184" s="17">
        <f t="shared" si="80"/>
        <v>0.40655765671976579</v>
      </c>
      <c r="Y184" s="17">
        <f t="shared" si="81"/>
        <v>0.62006204657237429</v>
      </c>
      <c r="Z184" s="17">
        <f t="shared" si="82"/>
        <v>0.41880809402756208</v>
      </c>
      <c r="AA184" s="17">
        <f t="shared" si="83"/>
        <v>0.73745631927546462</v>
      </c>
      <c r="AB184" s="17">
        <f t="shared" si="84"/>
        <v>0.81463734496009454</v>
      </c>
      <c r="AC184" s="17">
        <f t="shared" si="85"/>
        <v>0.37714665072321835</v>
      </c>
      <c r="AD184" s="18">
        <f t="shared" si="86"/>
        <v>0.31067169084357604</v>
      </c>
      <c r="AE184" s="18">
        <f t="shared" si="87"/>
        <v>0.26773547327848207</v>
      </c>
      <c r="AF184" s="18">
        <f t="shared" si="88"/>
        <v>0.14010241362509082</v>
      </c>
      <c r="AG184" s="18">
        <f t="shared" si="89"/>
        <v>9.8139864566317681E-2</v>
      </c>
      <c r="AH184" s="18">
        <f t="shared" si="90"/>
        <v>2.7727571010179957E-2</v>
      </c>
      <c r="AI184" s="18">
        <f t="shared" si="91"/>
        <v>0.46040999974574898</v>
      </c>
      <c r="AJ184" s="18">
        <f t="shared" si="92"/>
        <v>0.37970676059779029</v>
      </c>
      <c r="AK184" s="19">
        <f t="shared" si="93"/>
        <v>0.40655765671976579</v>
      </c>
      <c r="AL184" s="19">
        <f t="shared" si="94"/>
        <v>0.26773547327848207</v>
      </c>
      <c r="AM184" s="19">
        <f t="shared" si="95"/>
        <v>3.3493254387263839E-2</v>
      </c>
      <c r="AN184" s="19">
        <f t="shared" si="96"/>
        <v>0.43007048961594663</v>
      </c>
      <c r="AO184" s="19">
        <f t="shared" si="97"/>
        <v>-0.17549794859423679</v>
      </c>
      <c r="AP184" s="19">
        <f t="shared" si="98"/>
        <v>0.70721241995597817</v>
      </c>
      <c r="AQ184" s="19">
        <f t="shared" si="99"/>
        <v>0.72111355275014721</v>
      </c>
      <c r="AR184" s="20">
        <f t="shared" si="100"/>
        <v>0.62006204657237429</v>
      </c>
      <c r="AS184" s="20">
        <f t="shared" si="101"/>
        <v>0.14010241362509082</v>
      </c>
      <c r="AT184" s="20">
        <f t="shared" si="102"/>
        <v>3.3493254387263839E-2</v>
      </c>
      <c r="AU184" s="20">
        <f t="shared" si="103"/>
        <v>9.6378113578427585E-2</v>
      </c>
      <c r="AV184" s="20">
        <f t="shared" si="104"/>
        <v>0.54609871381164088</v>
      </c>
      <c r="AW184" s="20">
        <f t="shared" si="105"/>
        <v>0.41461035110709349</v>
      </c>
      <c r="AX184" s="20">
        <f t="shared" si="106"/>
        <v>0.28718368937506145</v>
      </c>
      <c r="AY184" s="16">
        <f t="shared" si="107"/>
        <v>0.41880809402756208</v>
      </c>
      <c r="AZ184" s="16">
        <f t="shared" si="108"/>
        <v>9.8139864566317681E-2</v>
      </c>
      <c r="BA184" s="16">
        <f t="shared" si="109"/>
        <v>0.43007048961594663</v>
      </c>
      <c r="BB184" s="16">
        <f t="shared" si="110"/>
        <v>9.6378113578427585E-2</v>
      </c>
      <c r="BC184" s="16">
        <f t="shared" si="111"/>
        <v>0.24165907601114819</v>
      </c>
      <c r="BD184" s="16">
        <f t="shared" si="112"/>
        <v>0.44799523791502782</v>
      </c>
      <c r="BE184" s="16">
        <f t="shared" si="113"/>
        <v>0.5529534081992824</v>
      </c>
      <c r="BF184" s="13">
        <f t="shared" si="114"/>
        <v>0.73745631927546462</v>
      </c>
      <c r="BG184" s="13">
        <f t="shared" si="115"/>
        <v>2.7727571010179957E-2</v>
      </c>
      <c r="BH184" s="13">
        <f t="shared" si="116"/>
        <v>-0.17549794859423679</v>
      </c>
      <c r="BI184" s="13">
        <f t="shared" si="117"/>
        <v>0.54609871381164088</v>
      </c>
      <c r="BJ184" s="13">
        <f t="shared" si="118"/>
        <v>0.24165907601114819</v>
      </c>
      <c r="BK184" s="13">
        <f t="shared" si="119"/>
        <v>0.23390482326732231</v>
      </c>
      <c r="BL184" s="13">
        <f t="shared" si="120"/>
        <v>-0.18461956281441935</v>
      </c>
      <c r="BM184" s="21">
        <f t="shared" si="121"/>
        <v>0.81463734496009454</v>
      </c>
      <c r="BN184" s="21">
        <f t="shared" si="122"/>
        <v>0.46040999974574898</v>
      </c>
      <c r="BO184" s="21">
        <f t="shared" si="123"/>
        <v>0.70721241995597817</v>
      </c>
      <c r="BP184" s="21">
        <f t="shared" si="124"/>
        <v>0.41461035110709349</v>
      </c>
      <c r="BQ184" s="21">
        <f t="shared" si="125"/>
        <v>0.44799523791502782</v>
      </c>
      <c r="BR184" s="21">
        <f t="shared" si="126"/>
        <v>0.23390482326732231</v>
      </c>
      <c r="BS184" s="21">
        <f t="shared" si="127"/>
        <v>0.72952280153548366</v>
      </c>
      <c r="BT184" s="22">
        <f t="shared" si="128"/>
        <v>0.37714665072321835</v>
      </c>
      <c r="BU184" s="22">
        <f t="shared" si="129"/>
        <v>0.37970676059779029</v>
      </c>
      <c r="BV184" s="22">
        <f t="shared" si="130"/>
        <v>0.72111355275014721</v>
      </c>
      <c r="BW184" s="22">
        <f t="shared" si="131"/>
        <v>0.28718368937506145</v>
      </c>
      <c r="BX184" s="22">
        <f t="shared" si="132"/>
        <v>0.5529534081992824</v>
      </c>
      <c r="BY184" s="22">
        <f t="shared" si="133"/>
        <v>-0.18461956281441935</v>
      </c>
      <c r="BZ184" s="22">
        <f t="shared" si="134"/>
        <v>0.72952280153548366</v>
      </c>
      <c r="CC184" s="2" t="str">
        <f t="shared" si="78"/>
        <v>Q1/2004</v>
      </c>
      <c r="CD184" s="3">
        <f t="shared" si="138"/>
        <v>0.37714665072321835</v>
      </c>
      <c r="CE184" s="3">
        <f t="shared" si="139"/>
        <v>0.41880809402756208</v>
      </c>
      <c r="CF184" s="3">
        <f t="shared" si="140"/>
        <v>0.73745631927546462</v>
      </c>
      <c r="CG184" s="3">
        <f t="shared" si="141"/>
        <v>0.1635530160356487</v>
      </c>
      <c r="CH184" s="3">
        <f t="shared" si="142"/>
        <v>0.39313220865877807</v>
      </c>
      <c r="CI184" s="3">
        <f t="shared" si="143"/>
        <v>0.55123973460237208</v>
      </c>
      <c r="CJ184" s="2">
        <v>0</v>
      </c>
      <c r="CL184" s="3" t="e">
        <v>#N/A</v>
      </c>
      <c r="CM184" s="3" t="e">
        <v>#N/A</v>
      </c>
      <c r="CN184" s="3" t="e">
        <v>#N/A</v>
      </c>
      <c r="CR184" s="2" t="str">
        <f t="shared" si="135"/>
        <v>Q1/2004</v>
      </c>
      <c r="CS184" s="3">
        <f t="shared" si="136"/>
        <v>0.55769728413265174</v>
      </c>
      <c r="CT184" s="3">
        <f t="shared" si="137"/>
        <v>0.3960286901005432</v>
      </c>
    </row>
    <row r="185" spans="1:98" x14ac:dyDescent="0.25">
      <c r="A185" s="2" t="str">
        <f>'Real GDP'!A184</f>
        <v>Q2/2004</v>
      </c>
      <c r="B185" s="3">
        <f>100*DataTransformed!B180</f>
        <v>2.9213666159222385</v>
      </c>
      <c r="C185" s="3">
        <f>100*DataTransformed!L180</f>
        <v>3.4667406563510639</v>
      </c>
      <c r="D185" s="3">
        <f>100*DataTransformed!C180</f>
        <v>1.529637762038405</v>
      </c>
      <c r="E185" s="3">
        <f>100*DataTransformed!M180</f>
        <v>5.2764893074375152</v>
      </c>
      <c r="F185" s="3">
        <f>100*DataTransformed!D180</f>
        <v>2.5271794676303472</v>
      </c>
      <c r="G185" s="3">
        <f>100*DataTransformed!N180</f>
        <v>2.616764112261194</v>
      </c>
      <c r="H185" s="3">
        <f>100*DataTransformed!E180</f>
        <v>1.3751496000036667</v>
      </c>
      <c r="I185" s="3">
        <f>100*DataTransformed!O180</f>
        <v>3.9284238785388226</v>
      </c>
      <c r="J185" s="3">
        <f>100*DataTransformed!F180</f>
        <v>1.2986446392059037</v>
      </c>
      <c r="K185" s="3">
        <f>100*DataTransformed!P180</f>
        <v>0.74794428009248293</v>
      </c>
      <c r="L185" s="3">
        <f>100*DataTransformed!G180</f>
        <v>4.7020487733593797</v>
      </c>
      <c r="M185" s="3">
        <f>100*DataTransformed!Q180</f>
        <v>3.2322771024638541</v>
      </c>
      <c r="N185" s="3">
        <f>100*DataTransformed!H180</f>
        <v>-0.13783487564111851</v>
      </c>
      <c r="O185" s="3">
        <f>100*DataTransformed!R180</f>
        <v>3.6658509277557982</v>
      </c>
      <c r="P185" s="3">
        <f>100*DataTransformed!I180</f>
        <v>3.091617034607097</v>
      </c>
      <c r="Q185" s="3">
        <f>100*DataTransformed!S180</f>
        <v>4.0633829811401512</v>
      </c>
      <c r="V185" s="2" t="str">
        <f t="shared" si="77"/>
        <v>Q2/2004</v>
      </c>
      <c r="W185" s="17">
        <f t="shared" si="79"/>
        <v>0.32591952092661952</v>
      </c>
      <c r="X185" s="17">
        <f t="shared" si="80"/>
        <v>0.38147132182047072</v>
      </c>
      <c r="Y185" s="17">
        <f t="shared" si="81"/>
        <v>0.61388970680583255</v>
      </c>
      <c r="Z185" s="17">
        <f t="shared" si="82"/>
        <v>0.31785767169645412</v>
      </c>
      <c r="AA185" s="17">
        <f t="shared" si="83"/>
        <v>0.72431064565448122</v>
      </c>
      <c r="AB185" s="17">
        <f t="shared" si="84"/>
        <v>0.80942832133446918</v>
      </c>
      <c r="AC185" s="17">
        <f t="shared" si="85"/>
        <v>0.37065021355855443</v>
      </c>
      <c r="AD185" s="18">
        <f t="shared" si="86"/>
        <v>0.32591952092661952</v>
      </c>
      <c r="AE185" s="18">
        <f t="shared" si="87"/>
        <v>0.26408826464709884</v>
      </c>
      <c r="AF185" s="18">
        <f t="shared" si="88"/>
        <v>0.15152248923616657</v>
      </c>
      <c r="AG185" s="18">
        <f t="shared" si="89"/>
        <v>6.054063299757452E-2</v>
      </c>
      <c r="AH185" s="18">
        <f t="shared" si="90"/>
        <v>3.0385187210719578E-2</v>
      </c>
      <c r="AI185" s="18">
        <f t="shared" si="91"/>
        <v>0.47336176280695041</v>
      </c>
      <c r="AJ185" s="18">
        <f t="shared" si="92"/>
        <v>0.3879928367394504</v>
      </c>
      <c r="AK185" s="19">
        <f t="shared" si="93"/>
        <v>0.38147132182047072</v>
      </c>
      <c r="AL185" s="19">
        <f t="shared" si="94"/>
        <v>0.26408826464709884</v>
      </c>
      <c r="AM185" s="19">
        <f t="shared" si="95"/>
        <v>9.3417395522095263E-3</v>
      </c>
      <c r="AN185" s="19">
        <f t="shared" si="96"/>
        <v>0.39782047821935185</v>
      </c>
      <c r="AO185" s="19">
        <f t="shared" si="97"/>
        <v>-0.21217004574186094</v>
      </c>
      <c r="AP185" s="19">
        <f t="shared" si="98"/>
        <v>0.69213072098883277</v>
      </c>
      <c r="AQ185" s="19">
        <f t="shared" si="99"/>
        <v>0.71052584769238925</v>
      </c>
      <c r="AR185" s="20">
        <f t="shared" si="100"/>
        <v>0.61388970680583255</v>
      </c>
      <c r="AS185" s="20">
        <f t="shared" si="101"/>
        <v>0.15152248923616657</v>
      </c>
      <c r="AT185" s="20">
        <f t="shared" si="102"/>
        <v>9.3417395522095263E-3</v>
      </c>
      <c r="AU185" s="20">
        <f t="shared" si="103"/>
        <v>1.3171229408229826E-2</v>
      </c>
      <c r="AV185" s="20">
        <f t="shared" si="104"/>
        <v>0.53392194732223408</v>
      </c>
      <c r="AW185" s="20">
        <f t="shared" si="105"/>
        <v>0.40639767440796332</v>
      </c>
      <c r="AX185" s="20">
        <f t="shared" si="106"/>
        <v>0.28485643838714936</v>
      </c>
      <c r="AY185" s="16">
        <f t="shared" si="107"/>
        <v>0.31785767169645412</v>
      </c>
      <c r="AZ185" s="16">
        <f t="shared" si="108"/>
        <v>6.054063299757452E-2</v>
      </c>
      <c r="BA185" s="16">
        <f t="shared" si="109"/>
        <v>0.39782047821935185</v>
      </c>
      <c r="BB185" s="16">
        <f t="shared" si="110"/>
        <v>1.3171229408229826E-2</v>
      </c>
      <c r="BC185" s="16">
        <f t="shared" si="111"/>
        <v>0.16790702072682914</v>
      </c>
      <c r="BD185" s="16">
        <f t="shared" si="112"/>
        <v>0.3614844439423146</v>
      </c>
      <c r="BE185" s="16">
        <f t="shared" si="113"/>
        <v>0.4934424070116511</v>
      </c>
      <c r="BF185" s="13">
        <f t="shared" si="114"/>
        <v>0.72431064565448122</v>
      </c>
      <c r="BG185" s="13">
        <f t="shared" si="115"/>
        <v>3.0385187210719578E-2</v>
      </c>
      <c r="BH185" s="13">
        <f t="shared" si="116"/>
        <v>-0.21217004574186094</v>
      </c>
      <c r="BI185" s="13">
        <f t="shared" si="117"/>
        <v>0.53392194732223408</v>
      </c>
      <c r="BJ185" s="13">
        <f t="shared" si="118"/>
        <v>0.16790702072682914</v>
      </c>
      <c r="BK185" s="13">
        <f t="shared" si="119"/>
        <v>0.20704305793984357</v>
      </c>
      <c r="BL185" s="13">
        <f t="shared" si="120"/>
        <v>-0.20609378831451952</v>
      </c>
      <c r="BM185" s="21">
        <f t="shared" si="121"/>
        <v>0.80942832133446918</v>
      </c>
      <c r="BN185" s="21">
        <f t="shared" si="122"/>
        <v>0.47336176280695041</v>
      </c>
      <c r="BO185" s="21">
        <f t="shared" si="123"/>
        <v>0.69213072098883277</v>
      </c>
      <c r="BP185" s="21">
        <f t="shared" si="124"/>
        <v>0.40639767440796332</v>
      </c>
      <c r="BQ185" s="21">
        <f t="shared" si="125"/>
        <v>0.3614844439423146</v>
      </c>
      <c r="BR185" s="21">
        <f t="shared" si="126"/>
        <v>0.20704305793984357</v>
      </c>
      <c r="BS185" s="21">
        <f t="shared" si="127"/>
        <v>0.72956670929048884</v>
      </c>
      <c r="BT185" s="22">
        <f t="shared" si="128"/>
        <v>0.37065021355855443</v>
      </c>
      <c r="BU185" s="22">
        <f t="shared" si="129"/>
        <v>0.3879928367394504</v>
      </c>
      <c r="BV185" s="22">
        <f t="shared" si="130"/>
        <v>0.71052584769238925</v>
      </c>
      <c r="BW185" s="22">
        <f t="shared" si="131"/>
        <v>0.28485643838714936</v>
      </c>
      <c r="BX185" s="22">
        <f t="shared" si="132"/>
        <v>0.4934424070116511</v>
      </c>
      <c r="BY185" s="22">
        <f t="shared" si="133"/>
        <v>-0.20609378831451952</v>
      </c>
      <c r="BZ185" s="22">
        <f t="shared" si="134"/>
        <v>0.72956670929048884</v>
      </c>
      <c r="CC185" s="2" t="str">
        <f t="shared" si="78"/>
        <v>Q2/2004</v>
      </c>
      <c r="CD185" s="3">
        <f t="shared" si="138"/>
        <v>0.32591952092661952</v>
      </c>
      <c r="CE185" s="3">
        <f t="shared" si="139"/>
        <v>0.38147132182047072</v>
      </c>
      <c r="CF185" s="3">
        <f t="shared" si="140"/>
        <v>0.72431064565448122</v>
      </c>
      <c r="CG185" s="3">
        <f t="shared" si="141"/>
        <v>0.15561862210883221</v>
      </c>
      <c r="CH185" s="3">
        <f t="shared" si="142"/>
        <v>0.36606732875043452</v>
      </c>
      <c r="CI185" s="3">
        <f t="shared" si="143"/>
        <v>0.52380206224458836</v>
      </c>
      <c r="CJ185" s="2">
        <v>0</v>
      </c>
      <c r="CL185" s="3" t="e">
        <v>#N/A</v>
      </c>
      <c r="CM185" s="3" t="e">
        <v>#N/A</v>
      </c>
      <c r="CN185" s="3" t="e">
        <v>#N/A</v>
      </c>
      <c r="CR185" s="2" t="str">
        <f t="shared" si="135"/>
        <v>Q2/2004</v>
      </c>
      <c r="CS185" s="3">
        <f t="shared" si="136"/>
        <v>0.53863730936716681</v>
      </c>
      <c r="CT185" s="3">
        <f t="shared" si="137"/>
        <v>0.37257392575828846</v>
      </c>
    </row>
    <row r="186" spans="1:98" x14ac:dyDescent="0.25">
      <c r="A186" s="2" t="str">
        <f>'Real GDP'!A185</f>
        <v>Q3/2004</v>
      </c>
      <c r="B186" s="3">
        <f>100*DataTransformed!B181</f>
        <v>3.6193292630755991</v>
      </c>
      <c r="C186" s="3">
        <f>100*DataTransformed!L181</f>
        <v>2.4533743503358352</v>
      </c>
      <c r="D186" s="3">
        <f>100*DataTransformed!C181</f>
        <v>0.65900790178083923</v>
      </c>
      <c r="E186" s="3">
        <f>100*DataTransformed!M181</f>
        <v>3.8187504553022222E-2</v>
      </c>
      <c r="F186" s="3">
        <f>100*DataTransformed!D181</f>
        <v>1.55214482405448</v>
      </c>
      <c r="G186" s="3">
        <f>100*DataTransformed!N181</f>
        <v>2.2600458743635699</v>
      </c>
      <c r="H186" s="3">
        <f>100*DataTransformed!E181</f>
        <v>-0.72998914524688985</v>
      </c>
      <c r="I186" s="3">
        <f>100*DataTransformed!O181</f>
        <v>1.4679532032907616</v>
      </c>
      <c r="J186" s="3">
        <f>100*DataTransformed!F181</f>
        <v>0.38147377035855357</v>
      </c>
      <c r="K186" s="3">
        <f>100*DataTransformed!P181</f>
        <v>-0.2703287726948389</v>
      </c>
      <c r="L186" s="3">
        <f>100*DataTransformed!G181</f>
        <v>4.7273736756462625</v>
      </c>
      <c r="M186" s="3">
        <f>100*DataTransformed!Q181</f>
        <v>3.0320468477402329</v>
      </c>
      <c r="N186" s="3">
        <f>100*DataTransformed!H181</f>
        <v>2.0843506094500697</v>
      </c>
      <c r="O186" s="3">
        <f>100*DataTransformed!R181</f>
        <v>2.1907263377599406</v>
      </c>
      <c r="P186" s="3">
        <f>100*DataTransformed!I181</f>
        <v>4.0091419273124984</v>
      </c>
      <c r="Q186" s="3">
        <f>100*DataTransformed!S181</f>
        <v>2.4003782298425591</v>
      </c>
      <c r="V186" s="2" t="str">
        <f t="shared" si="77"/>
        <v>Q3/2004</v>
      </c>
      <c r="W186" s="17">
        <f t="shared" si="79"/>
        <v>0.31634348386353595</v>
      </c>
      <c r="X186" s="17">
        <f t="shared" si="80"/>
        <v>0.37798396051427835</v>
      </c>
      <c r="Y186" s="17">
        <f t="shared" si="81"/>
        <v>0.60401662549302382</v>
      </c>
      <c r="Z186" s="17">
        <f t="shared" si="82"/>
        <v>0.28331846895560941</v>
      </c>
      <c r="AA186" s="17">
        <f t="shared" si="83"/>
        <v>0.7217024238732842</v>
      </c>
      <c r="AB186" s="17">
        <f t="shared" si="84"/>
        <v>0.80681268974366438</v>
      </c>
      <c r="AC186" s="17">
        <f t="shared" si="85"/>
        <v>0.36799366961081242</v>
      </c>
      <c r="AD186" s="18">
        <f t="shared" si="86"/>
        <v>0.31634348386353595</v>
      </c>
      <c r="AE186" s="18">
        <f t="shared" si="87"/>
        <v>0.26043119036148654</v>
      </c>
      <c r="AF186" s="18">
        <f t="shared" si="88"/>
        <v>0.15274630082241727</v>
      </c>
      <c r="AG186" s="18">
        <f t="shared" si="89"/>
        <v>7.4742314488735209E-2</v>
      </c>
      <c r="AH186" s="18">
        <f t="shared" si="90"/>
        <v>1.675272801075979E-2</v>
      </c>
      <c r="AI186" s="18">
        <f t="shared" si="91"/>
        <v>0.47002879706487888</v>
      </c>
      <c r="AJ186" s="18">
        <f t="shared" si="92"/>
        <v>0.38681705237039288</v>
      </c>
      <c r="AK186" s="19">
        <f t="shared" si="93"/>
        <v>0.37798396051427835</v>
      </c>
      <c r="AL186" s="19">
        <f t="shared" si="94"/>
        <v>0.26043119036148654</v>
      </c>
      <c r="AM186" s="19">
        <f t="shared" si="95"/>
        <v>5.1241594949627926E-3</v>
      </c>
      <c r="AN186" s="19">
        <f t="shared" si="96"/>
        <v>0.37582375260378265</v>
      </c>
      <c r="AO186" s="19">
        <f t="shared" si="97"/>
        <v>-0.21697491587800441</v>
      </c>
      <c r="AP186" s="19">
        <f t="shared" si="98"/>
        <v>0.69092438915989129</v>
      </c>
      <c r="AQ186" s="19">
        <f t="shared" si="99"/>
        <v>0.70991525401667088</v>
      </c>
      <c r="AR186" s="20">
        <f t="shared" si="100"/>
        <v>0.60401662549302382</v>
      </c>
      <c r="AS186" s="20">
        <f t="shared" si="101"/>
        <v>0.15274630082241727</v>
      </c>
      <c r="AT186" s="20">
        <f t="shared" si="102"/>
        <v>5.1241594949627926E-3</v>
      </c>
      <c r="AU186" s="20">
        <f t="shared" si="103"/>
        <v>3.4869380277216644E-2</v>
      </c>
      <c r="AV186" s="20">
        <f t="shared" si="104"/>
        <v>0.51691445638489453</v>
      </c>
      <c r="AW186" s="20">
        <f t="shared" si="105"/>
        <v>0.40231820466247725</v>
      </c>
      <c r="AX186" s="20">
        <f t="shared" si="106"/>
        <v>0.28348311597219639</v>
      </c>
      <c r="AY186" s="16">
        <f t="shared" si="107"/>
        <v>0.28331846895560941</v>
      </c>
      <c r="AZ186" s="16">
        <f t="shared" si="108"/>
        <v>7.4742314488735209E-2</v>
      </c>
      <c r="BA186" s="16">
        <f t="shared" si="109"/>
        <v>0.37582375260378265</v>
      </c>
      <c r="BB186" s="16">
        <f t="shared" si="110"/>
        <v>3.4869380277216644E-2</v>
      </c>
      <c r="BC186" s="16">
        <f t="shared" si="111"/>
        <v>0.12303604487287977</v>
      </c>
      <c r="BD186" s="16">
        <f t="shared" si="112"/>
        <v>0.34420880439229018</v>
      </c>
      <c r="BE186" s="16">
        <f t="shared" si="113"/>
        <v>0.47418471912565063</v>
      </c>
      <c r="BF186" s="13">
        <f t="shared" si="114"/>
        <v>0.7217024238732842</v>
      </c>
      <c r="BG186" s="13">
        <f t="shared" si="115"/>
        <v>1.675272801075979E-2</v>
      </c>
      <c r="BH186" s="13">
        <f t="shared" si="116"/>
        <v>-0.21697491587800441</v>
      </c>
      <c r="BI186" s="13">
        <f t="shared" si="117"/>
        <v>0.51691445638489453</v>
      </c>
      <c r="BJ186" s="13">
        <f t="shared" si="118"/>
        <v>0.12303604487287977</v>
      </c>
      <c r="BK186" s="13">
        <f t="shared" si="119"/>
        <v>0.1990153193066736</v>
      </c>
      <c r="BL186" s="13">
        <f t="shared" si="120"/>
        <v>-0.21103129688387551</v>
      </c>
      <c r="BM186" s="21">
        <f t="shared" si="121"/>
        <v>0.80681268974366438</v>
      </c>
      <c r="BN186" s="21">
        <f t="shared" si="122"/>
        <v>0.47002879706487888</v>
      </c>
      <c r="BO186" s="21">
        <f t="shared" si="123"/>
        <v>0.69092438915989129</v>
      </c>
      <c r="BP186" s="21">
        <f t="shared" si="124"/>
        <v>0.40231820466247725</v>
      </c>
      <c r="BQ186" s="21">
        <f t="shared" si="125"/>
        <v>0.34420880439229018</v>
      </c>
      <c r="BR186" s="21">
        <f t="shared" si="126"/>
        <v>0.1990153193066736</v>
      </c>
      <c r="BS186" s="21">
        <f t="shared" si="127"/>
        <v>0.72951933945820924</v>
      </c>
      <c r="BT186" s="22">
        <f t="shared" si="128"/>
        <v>0.36799366961081242</v>
      </c>
      <c r="BU186" s="22">
        <f t="shared" si="129"/>
        <v>0.38681705237039288</v>
      </c>
      <c r="BV186" s="22">
        <f t="shared" si="130"/>
        <v>0.70991525401667088</v>
      </c>
      <c r="BW186" s="22">
        <f t="shared" si="131"/>
        <v>0.28348311597219639</v>
      </c>
      <c r="BX186" s="22">
        <f t="shared" si="132"/>
        <v>0.47418471912565063</v>
      </c>
      <c r="BY186" s="22">
        <f t="shared" si="133"/>
        <v>-0.21103129688387551</v>
      </c>
      <c r="BZ186" s="22">
        <f t="shared" si="134"/>
        <v>0.72951933945820924</v>
      </c>
      <c r="CC186" s="2" t="str">
        <f t="shared" si="78"/>
        <v>Q3/2004</v>
      </c>
      <c r="CD186" s="3">
        <f t="shared" si="138"/>
        <v>0.31634348386353595</v>
      </c>
      <c r="CE186" s="3">
        <f t="shared" si="139"/>
        <v>0.37798396051427835</v>
      </c>
      <c r="CF186" s="3">
        <f t="shared" si="140"/>
        <v>0.7217024238732842</v>
      </c>
      <c r="CG186" s="3">
        <f t="shared" si="141"/>
        <v>0.13046360886026415</v>
      </c>
      <c r="CH186" s="3">
        <f t="shared" si="142"/>
        <v>0.35610123700155127</v>
      </c>
      <c r="CI186" s="3">
        <f t="shared" si="143"/>
        <v>0.50623202207008355</v>
      </c>
      <c r="CJ186" s="2">
        <v>0</v>
      </c>
      <c r="CL186" s="3" t="e">
        <v>#N/A</v>
      </c>
      <c r="CM186" s="3" t="e">
        <v>#N/A</v>
      </c>
      <c r="CN186" s="3" t="e">
        <v>#N/A</v>
      </c>
      <c r="CR186" s="2" t="str">
        <f t="shared" si="135"/>
        <v>Q3/2004</v>
      </c>
      <c r="CS186" s="3">
        <f t="shared" si="136"/>
        <v>0.53001240014332529</v>
      </c>
      <c r="CT186" s="3">
        <f t="shared" si="137"/>
        <v>0.36506343554698772</v>
      </c>
    </row>
    <row r="187" spans="1:98" x14ac:dyDescent="0.25">
      <c r="A187" s="2" t="str">
        <f>'Real GDP'!A186</f>
        <v>Q4/2004</v>
      </c>
      <c r="B187" s="3">
        <f>100*DataTransformed!B182</f>
        <v>3.4425734741581948</v>
      </c>
      <c r="C187" s="3">
        <f>100*DataTransformed!L182</f>
        <v>2.7964531398229298</v>
      </c>
      <c r="D187" s="3">
        <f>100*DataTransformed!C182</f>
        <v>1.0071542290372548</v>
      </c>
      <c r="E187" s="3">
        <f>100*DataTransformed!M182</f>
        <v>-2.0763274830944312</v>
      </c>
      <c r="F187" s="3">
        <f>100*DataTransformed!D182</f>
        <v>2.7224149169772005</v>
      </c>
      <c r="G187" s="3">
        <f>100*DataTransformed!N182</f>
        <v>3.2501182927276773</v>
      </c>
      <c r="H187" s="3">
        <f>100*DataTransformed!E182</f>
        <v>0.38665039181964289</v>
      </c>
      <c r="I187" s="3">
        <f>100*DataTransformed!O182</f>
        <v>0.36120162539567957</v>
      </c>
      <c r="J187" s="3">
        <f>100*DataTransformed!F182</f>
        <v>0.65356211029516942</v>
      </c>
      <c r="K187" s="3">
        <f>100*DataTransformed!P182</f>
        <v>0.32985290598332995</v>
      </c>
      <c r="L187" s="3">
        <f>100*DataTransformed!G182</f>
        <v>2.8613687261369591</v>
      </c>
      <c r="M187" s="3">
        <f>100*DataTransformed!Q182</f>
        <v>4.2532248994817223</v>
      </c>
      <c r="N187" s="3">
        <f>100*DataTransformed!H182</f>
        <v>-1.0622171372318689</v>
      </c>
      <c r="O187" s="3">
        <f>100*DataTransformed!R182</f>
        <v>2.1032053336423218</v>
      </c>
      <c r="P187" s="3">
        <f>100*DataTransformed!I182</f>
        <v>2.4538649950976321</v>
      </c>
      <c r="Q187" s="3">
        <f>100*DataTransformed!S182</f>
        <v>2.092806328498753</v>
      </c>
      <c r="V187" s="2" t="str">
        <f t="shared" si="77"/>
        <v>Q4/2004</v>
      </c>
      <c r="W187" s="17">
        <f t="shared" si="79"/>
        <v>0.29615396535926353</v>
      </c>
      <c r="X187" s="17">
        <f t="shared" si="80"/>
        <v>0.38131452671160493</v>
      </c>
      <c r="Y187" s="17">
        <f t="shared" si="81"/>
        <v>0.56456622045987492</v>
      </c>
      <c r="Z187" s="17">
        <f t="shared" si="82"/>
        <v>0.25081740779293671</v>
      </c>
      <c r="AA187" s="17">
        <f t="shared" si="83"/>
        <v>0.72081646752433481</v>
      </c>
      <c r="AB187" s="17">
        <f t="shared" si="84"/>
        <v>0.79925872955564226</v>
      </c>
      <c r="AC187" s="17">
        <f t="shared" si="85"/>
        <v>0.36053729331355783</v>
      </c>
      <c r="AD187" s="18">
        <f t="shared" si="86"/>
        <v>0.29615396535926353</v>
      </c>
      <c r="AE187" s="18">
        <f t="shared" si="87"/>
        <v>0.2443989534210147</v>
      </c>
      <c r="AF187" s="18">
        <f t="shared" si="88"/>
        <v>0.17743814868568114</v>
      </c>
      <c r="AG187" s="18">
        <f t="shared" si="89"/>
        <v>0.10332906785782617</v>
      </c>
      <c r="AH187" s="18">
        <f t="shared" si="90"/>
        <v>-1.8905222307730712E-2</v>
      </c>
      <c r="AI187" s="18">
        <f t="shared" si="91"/>
        <v>0.4680721097853876</v>
      </c>
      <c r="AJ187" s="18">
        <f t="shared" si="92"/>
        <v>0.38889001802535839</v>
      </c>
      <c r="AK187" s="19">
        <f t="shared" si="93"/>
        <v>0.38131452671160493</v>
      </c>
      <c r="AL187" s="19">
        <f t="shared" si="94"/>
        <v>0.2443989534210147</v>
      </c>
      <c r="AM187" s="19">
        <f t="shared" si="95"/>
        <v>-1.4318017977942724E-2</v>
      </c>
      <c r="AN187" s="19">
        <f t="shared" si="96"/>
        <v>0.34730741182192465</v>
      </c>
      <c r="AO187" s="19">
        <f t="shared" si="97"/>
        <v>-0.19466925453951645</v>
      </c>
      <c r="AP187" s="19">
        <f t="shared" si="98"/>
        <v>0.68611296683054979</v>
      </c>
      <c r="AQ187" s="19">
        <f t="shared" si="99"/>
        <v>0.70282534753961401</v>
      </c>
      <c r="AR187" s="20">
        <f t="shared" si="100"/>
        <v>0.56456622045987492</v>
      </c>
      <c r="AS187" s="20">
        <f t="shared" si="101"/>
        <v>0.17743814868568114</v>
      </c>
      <c r="AT187" s="20">
        <f t="shared" si="102"/>
        <v>-1.4318017977942724E-2</v>
      </c>
      <c r="AU187" s="20">
        <f t="shared" si="103"/>
        <v>7.5225593083088432E-2</v>
      </c>
      <c r="AV187" s="20">
        <f t="shared" si="104"/>
        <v>0.44241590756851329</v>
      </c>
      <c r="AW187" s="20">
        <f t="shared" si="105"/>
        <v>0.39553594477370974</v>
      </c>
      <c r="AX187" s="20">
        <f t="shared" si="106"/>
        <v>0.28602301322922635</v>
      </c>
      <c r="AY187" s="16">
        <f t="shared" si="107"/>
        <v>0.25081740779293671</v>
      </c>
      <c r="AZ187" s="16">
        <f t="shared" si="108"/>
        <v>0.10332906785782617</v>
      </c>
      <c r="BA187" s="16">
        <f t="shared" si="109"/>
        <v>0.34730741182192465</v>
      </c>
      <c r="BB187" s="16">
        <f t="shared" si="110"/>
        <v>7.5225593083088432E-2</v>
      </c>
      <c r="BC187" s="16">
        <f t="shared" si="111"/>
        <v>6.486658907178669E-2</v>
      </c>
      <c r="BD187" s="16">
        <f t="shared" si="112"/>
        <v>0.33920838511770074</v>
      </c>
      <c r="BE187" s="16">
        <f t="shared" si="113"/>
        <v>0.47228202868795166</v>
      </c>
      <c r="BF187" s="13">
        <f t="shared" si="114"/>
        <v>0.72081646752433481</v>
      </c>
      <c r="BG187" s="13">
        <f t="shared" si="115"/>
        <v>-1.8905222307730712E-2</v>
      </c>
      <c r="BH187" s="13">
        <f t="shared" si="116"/>
        <v>-0.19466925453951645</v>
      </c>
      <c r="BI187" s="13">
        <f t="shared" si="117"/>
        <v>0.44241590756851329</v>
      </c>
      <c r="BJ187" s="13">
        <f t="shared" si="118"/>
        <v>6.486658907178669E-2</v>
      </c>
      <c r="BK187" s="13">
        <f t="shared" si="119"/>
        <v>0.18510119847660972</v>
      </c>
      <c r="BL187" s="13">
        <f t="shared" si="120"/>
        <v>-0.21781736508380037</v>
      </c>
      <c r="BM187" s="21">
        <f t="shared" si="121"/>
        <v>0.79925872955564226</v>
      </c>
      <c r="BN187" s="21">
        <f t="shared" si="122"/>
        <v>0.4680721097853876</v>
      </c>
      <c r="BO187" s="21">
        <f t="shared" si="123"/>
        <v>0.68611296683054979</v>
      </c>
      <c r="BP187" s="21">
        <f t="shared" si="124"/>
        <v>0.39553594477370974</v>
      </c>
      <c r="BQ187" s="21">
        <f t="shared" si="125"/>
        <v>0.33920838511770074</v>
      </c>
      <c r="BR187" s="21">
        <f t="shared" si="126"/>
        <v>0.18510119847660972</v>
      </c>
      <c r="BS187" s="21">
        <f t="shared" si="127"/>
        <v>0.72989353799308787</v>
      </c>
      <c r="BT187" s="22">
        <f t="shared" si="128"/>
        <v>0.36053729331355783</v>
      </c>
      <c r="BU187" s="22">
        <f t="shared" si="129"/>
        <v>0.38889001802535839</v>
      </c>
      <c r="BV187" s="22">
        <f t="shared" si="130"/>
        <v>0.70282534753961401</v>
      </c>
      <c r="BW187" s="22">
        <f t="shared" si="131"/>
        <v>0.28602301322922635</v>
      </c>
      <c r="BX187" s="22">
        <f t="shared" si="132"/>
        <v>0.47228202868795166</v>
      </c>
      <c r="BY187" s="22">
        <f t="shared" si="133"/>
        <v>-0.21781736508380037</v>
      </c>
      <c r="BZ187" s="22">
        <f t="shared" si="134"/>
        <v>0.72989353799308787</v>
      </c>
      <c r="CC187" s="2" t="str">
        <f t="shared" si="78"/>
        <v>Q4/2004</v>
      </c>
      <c r="CD187" s="3">
        <f t="shared" si="138"/>
        <v>0.29615396535926353</v>
      </c>
      <c r="CE187" s="3">
        <f t="shared" si="139"/>
        <v>0.38131452671160493</v>
      </c>
      <c r="CF187" s="3">
        <f t="shared" si="140"/>
        <v>0.72081646752433481</v>
      </c>
      <c r="CG187" s="3">
        <f t="shared" si="141"/>
        <v>0.1218563380647899</v>
      </c>
      <c r="CH187" s="3">
        <f t="shared" si="142"/>
        <v>0.34325789846981269</v>
      </c>
      <c r="CI187" s="3">
        <f t="shared" si="143"/>
        <v>0.47122954896231062</v>
      </c>
      <c r="CJ187" s="2">
        <v>0</v>
      </c>
      <c r="CL187" s="3" t="e">
        <v>#N/A</v>
      </c>
      <c r="CM187" s="3" t="e">
        <v>#N/A</v>
      </c>
      <c r="CN187" s="3" t="e">
        <v>#N/A</v>
      </c>
      <c r="CR187" s="2" t="str">
        <f t="shared" si="135"/>
        <v>Q4/2004</v>
      </c>
      <c r="CS187" s="3">
        <f t="shared" si="136"/>
        <v>0.51494928174105636</v>
      </c>
      <c r="CT187" s="3">
        <f t="shared" si="137"/>
        <v>0.35432895741244386</v>
      </c>
    </row>
    <row r="188" spans="1:98" x14ac:dyDescent="0.25">
      <c r="A188" s="2" t="str">
        <f>'Real GDP'!A187</f>
        <v>Q1/2005</v>
      </c>
      <c r="B188" s="3">
        <f>100*DataTransformed!B183</f>
        <v>4.241253502775777</v>
      </c>
      <c r="C188" s="3">
        <f>100*DataTransformed!L183</f>
        <v>3.6898723615447437</v>
      </c>
      <c r="D188" s="3">
        <f>100*DataTransformed!C183</f>
        <v>3.7739326321190703</v>
      </c>
      <c r="E188" s="3">
        <f>100*DataTransformed!M183</f>
        <v>-3.5740633509444564</v>
      </c>
      <c r="F188" s="3">
        <f>100*DataTransformed!D183</f>
        <v>1.0582901741400974</v>
      </c>
      <c r="G188" s="3">
        <f>100*DataTransformed!N183</f>
        <v>4.8868404007382793</v>
      </c>
      <c r="H188" s="3">
        <f>100*DataTransformed!E183</f>
        <v>-0.77360783358884078</v>
      </c>
      <c r="I188" s="3">
        <f>100*DataTransformed!O183</f>
        <v>-0.22287626230870217</v>
      </c>
      <c r="J188" s="3">
        <f>100*DataTransformed!F183</f>
        <v>-0.9980144386787515</v>
      </c>
      <c r="K188" s="3">
        <f>100*DataTransformed!P183</f>
        <v>0.68037008596100179</v>
      </c>
      <c r="L188" s="3">
        <f>100*DataTransformed!G183</f>
        <v>1.3617587822128741</v>
      </c>
      <c r="M188" s="3">
        <f>100*DataTransformed!Q183</f>
        <v>6.0938072673231147</v>
      </c>
      <c r="N188" s="3">
        <f>100*DataTransformed!H183</f>
        <v>1.9204775392658746</v>
      </c>
      <c r="O188" s="3">
        <f>100*DataTransformed!R183</f>
        <v>2.6550161482315815</v>
      </c>
      <c r="P188" s="3">
        <f>100*DataTransformed!I183</f>
        <v>4.0259883364424098</v>
      </c>
      <c r="Q188" s="3">
        <f>100*DataTransformed!S183</f>
        <v>2.2964672574431688</v>
      </c>
      <c r="V188" s="2" t="str">
        <f t="shared" si="77"/>
        <v>Q1/2005</v>
      </c>
      <c r="W188" s="17">
        <f t="shared" si="79"/>
        <v>0.21227304530443336</v>
      </c>
      <c r="X188" s="17">
        <f t="shared" si="80"/>
        <v>0.38508340650927808</v>
      </c>
      <c r="Y188" s="17">
        <f t="shared" si="81"/>
        <v>0.42147737634802457</v>
      </c>
      <c r="Z188" s="17">
        <f t="shared" si="82"/>
        <v>0.11569866151033832</v>
      </c>
      <c r="AA188" s="17">
        <f t="shared" si="83"/>
        <v>0.72478650512871556</v>
      </c>
      <c r="AB188" s="17">
        <f t="shared" si="84"/>
        <v>0.76424985518100519</v>
      </c>
      <c r="AC188" s="17">
        <f t="shared" si="85"/>
        <v>0.30183921623909293</v>
      </c>
      <c r="AD188" s="18">
        <f t="shared" si="86"/>
        <v>0.21227304530443336</v>
      </c>
      <c r="AE188" s="18">
        <f t="shared" si="87"/>
        <v>0.18128520490486402</v>
      </c>
      <c r="AF188" s="18">
        <f t="shared" si="88"/>
        <v>0.2003605125514358</v>
      </c>
      <c r="AG188" s="18">
        <f t="shared" si="89"/>
        <v>0.10885404421361904</v>
      </c>
      <c r="AH188" s="18">
        <f t="shared" si="90"/>
        <v>-0.12036782306116645</v>
      </c>
      <c r="AI188" s="18">
        <f t="shared" si="91"/>
        <v>0.43837255895938693</v>
      </c>
      <c r="AJ188" s="18">
        <f t="shared" si="92"/>
        <v>0.37532963335256858</v>
      </c>
      <c r="AK188" s="19">
        <f t="shared" si="93"/>
        <v>0.38508340650927808</v>
      </c>
      <c r="AL188" s="19">
        <f t="shared" si="94"/>
        <v>0.18128520490486402</v>
      </c>
      <c r="AM188" s="19">
        <f t="shared" si="95"/>
        <v>-0.10825716273061398</v>
      </c>
      <c r="AN188" s="19">
        <f t="shared" si="96"/>
        <v>0.2723016184167294</v>
      </c>
      <c r="AO188" s="19">
        <f t="shared" si="97"/>
        <v>-0.13324202031823901</v>
      </c>
      <c r="AP188" s="19">
        <f t="shared" si="98"/>
        <v>0.67377580312464158</v>
      </c>
      <c r="AQ188" s="19">
        <f t="shared" si="99"/>
        <v>0.6732607197937025</v>
      </c>
      <c r="AR188" s="20">
        <f t="shared" si="100"/>
        <v>0.42147737634802457</v>
      </c>
      <c r="AS188" s="20">
        <f t="shared" si="101"/>
        <v>0.2003605125514358</v>
      </c>
      <c r="AT188" s="20">
        <f t="shared" si="102"/>
        <v>-0.10825716273061398</v>
      </c>
      <c r="AU188" s="20">
        <f t="shared" si="103"/>
        <v>5.2289567103049474E-2</v>
      </c>
      <c r="AV188" s="20">
        <f t="shared" si="104"/>
        <v>0.25360296378466612</v>
      </c>
      <c r="AW188" s="20">
        <f t="shared" si="105"/>
        <v>0.31893130576643547</v>
      </c>
      <c r="AX188" s="20">
        <f t="shared" si="106"/>
        <v>0.24948672009961656</v>
      </c>
      <c r="AY188" s="16">
        <f t="shared" si="107"/>
        <v>0.11569866151033832</v>
      </c>
      <c r="AZ188" s="16">
        <f t="shared" si="108"/>
        <v>0.10885404421361904</v>
      </c>
      <c r="BA188" s="16">
        <f t="shared" si="109"/>
        <v>0.2723016184167294</v>
      </c>
      <c r="BB188" s="16">
        <f t="shared" si="110"/>
        <v>5.2289567103049474E-2</v>
      </c>
      <c r="BC188" s="16">
        <f t="shared" si="111"/>
        <v>-6.8651648331544149E-2</v>
      </c>
      <c r="BD188" s="16">
        <f t="shared" si="112"/>
        <v>0.26532237880337345</v>
      </c>
      <c r="BE188" s="16">
        <f t="shared" si="113"/>
        <v>0.4432573298849195</v>
      </c>
      <c r="BF188" s="13">
        <f t="shared" si="114"/>
        <v>0.72478650512871556</v>
      </c>
      <c r="BG188" s="13">
        <f t="shared" si="115"/>
        <v>-0.12036782306116645</v>
      </c>
      <c r="BH188" s="13">
        <f t="shared" si="116"/>
        <v>-0.13324202031823901</v>
      </c>
      <c r="BI188" s="13">
        <f t="shared" si="117"/>
        <v>0.25360296378466612</v>
      </c>
      <c r="BJ188" s="13">
        <f t="shared" si="118"/>
        <v>-6.8651648331544149E-2</v>
      </c>
      <c r="BK188" s="13">
        <f t="shared" si="119"/>
        <v>0.13708207739767703</v>
      </c>
      <c r="BL188" s="13">
        <f t="shared" si="120"/>
        <v>-0.26090167915490298</v>
      </c>
      <c r="BM188" s="21">
        <f t="shared" si="121"/>
        <v>0.76424985518100519</v>
      </c>
      <c r="BN188" s="21">
        <f t="shared" si="122"/>
        <v>0.43837255895938693</v>
      </c>
      <c r="BO188" s="21">
        <f t="shared" si="123"/>
        <v>0.67377580312464158</v>
      </c>
      <c r="BP188" s="21">
        <f t="shared" si="124"/>
        <v>0.31893130576643547</v>
      </c>
      <c r="BQ188" s="21">
        <f t="shared" si="125"/>
        <v>0.26532237880337345</v>
      </c>
      <c r="BR188" s="21">
        <f t="shared" si="126"/>
        <v>0.13708207739767703</v>
      </c>
      <c r="BS188" s="21">
        <f t="shared" si="127"/>
        <v>0.71593962150886548</v>
      </c>
      <c r="BT188" s="22">
        <f t="shared" si="128"/>
        <v>0.30183921623909293</v>
      </c>
      <c r="BU188" s="22">
        <f t="shared" si="129"/>
        <v>0.37532963335256858</v>
      </c>
      <c r="BV188" s="22">
        <f t="shared" si="130"/>
        <v>0.6732607197937025</v>
      </c>
      <c r="BW188" s="22">
        <f t="shared" si="131"/>
        <v>0.24948672009961656</v>
      </c>
      <c r="BX188" s="22">
        <f t="shared" si="132"/>
        <v>0.4432573298849195</v>
      </c>
      <c r="BY188" s="22">
        <f t="shared" si="133"/>
        <v>-0.26090167915490298</v>
      </c>
      <c r="BZ188" s="22">
        <f t="shared" si="134"/>
        <v>0.71593962150886548</v>
      </c>
      <c r="CC188" s="2" t="str">
        <f t="shared" si="78"/>
        <v>Q1/2005</v>
      </c>
      <c r="CD188" s="3">
        <f t="shared" si="138"/>
        <v>0.21227304530443336</v>
      </c>
      <c r="CE188" s="3">
        <f t="shared" si="139"/>
        <v>0.38508340650927808</v>
      </c>
      <c r="CF188" s="3">
        <f t="shared" si="140"/>
        <v>0.72478650512871556</v>
      </c>
      <c r="CG188" s="3">
        <f t="shared" si="141"/>
        <v>0.11056519853779886</v>
      </c>
      <c r="CH188" s="3">
        <f t="shared" si="142"/>
        <v>0.25946267129401979</v>
      </c>
      <c r="CI188" s="3">
        <f t="shared" si="143"/>
        <v>0.43414876330654634</v>
      </c>
      <c r="CJ188" s="2">
        <v>0</v>
      </c>
      <c r="CL188" s="3" t="e">
        <v>#N/A</v>
      </c>
      <c r="CM188" s="3" t="e">
        <v>#N/A</v>
      </c>
      <c r="CN188" s="3" t="e">
        <v>#N/A</v>
      </c>
      <c r="CR188" s="2" t="str">
        <f t="shared" si="135"/>
        <v>Q1/2005</v>
      </c>
      <c r="CS188" s="3">
        <f t="shared" si="136"/>
        <v>0.45340230393344738</v>
      </c>
      <c r="CT188" s="3">
        <f t="shared" si="137"/>
        <v>0.30042862633791523</v>
      </c>
    </row>
    <row r="189" spans="1:98" x14ac:dyDescent="0.25">
      <c r="A189" s="2" t="str">
        <f>'Real GDP'!A188</f>
        <v>Q2/2005</v>
      </c>
      <c r="B189" s="3">
        <f>100*DataTransformed!B184</f>
        <v>2.0830393411657155</v>
      </c>
      <c r="C189" s="3">
        <f>100*DataTransformed!L184</f>
        <v>2.8915918312243605</v>
      </c>
      <c r="D189" s="3">
        <f>100*DataTransformed!C184</f>
        <v>4.4119362890320701</v>
      </c>
      <c r="E189" s="3">
        <f>100*DataTransformed!M184</f>
        <v>0.15213813329992831</v>
      </c>
      <c r="F189" s="3">
        <f>100*DataTransformed!D184</f>
        <v>0.78884502533504985</v>
      </c>
      <c r="G189" s="3">
        <f>100*DataTransformed!N184</f>
        <v>4.143614820189967</v>
      </c>
      <c r="H189" s="3">
        <f>100*DataTransformed!E184</f>
        <v>2.6583590668188606</v>
      </c>
      <c r="I189" s="3">
        <f>100*DataTransformed!O184</f>
        <v>0.21924455223079065</v>
      </c>
      <c r="J189" s="3">
        <f>100*DataTransformed!F184</f>
        <v>3.8666340339176486</v>
      </c>
      <c r="K189" s="3">
        <f>100*DataTransformed!P184</f>
        <v>1.9029750737065143</v>
      </c>
      <c r="L189" s="3">
        <f>100*DataTransformed!G184</f>
        <v>2.8375932126017744</v>
      </c>
      <c r="M189" s="3">
        <f>100*DataTransformed!Q184</f>
        <v>4.7125353308459239</v>
      </c>
      <c r="N189" s="3">
        <f>100*DataTransformed!H184</f>
        <v>3.1172048891384918</v>
      </c>
      <c r="O189" s="3">
        <f>100*DataTransformed!R184</f>
        <v>2.1724897941417964</v>
      </c>
      <c r="P189" s="3">
        <f>100*DataTransformed!I184</f>
        <v>4.0564377636655991</v>
      </c>
      <c r="Q189" s="3">
        <f>100*DataTransformed!S184</f>
        <v>3.8434170061641737</v>
      </c>
      <c r="V189" s="2" t="str">
        <f t="shared" si="77"/>
        <v>Q2/2005</v>
      </c>
      <c r="W189" s="17">
        <f t="shared" si="79"/>
        <v>0.17771322222094421</v>
      </c>
      <c r="X189" s="17">
        <f t="shared" si="80"/>
        <v>0.37463973000283285</v>
      </c>
      <c r="Y189" s="17">
        <f t="shared" si="81"/>
        <v>0.33887154250315205</v>
      </c>
      <c r="Z189" s="17">
        <f t="shared" si="82"/>
        <v>7.1885076519001834E-2</v>
      </c>
      <c r="AA189" s="17">
        <f t="shared" si="83"/>
        <v>0.71676929978800386</v>
      </c>
      <c r="AB189" s="17">
        <f t="shared" si="84"/>
        <v>0.73372538915203644</v>
      </c>
      <c r="AC189" s="17">
        <f t="shared" si="85"/>
        <v>0.28163142669451524</v>
      </c>
      <c r="AD189" s="18">
        <f t="shared" si="86"/>
        <v>0.17771322222094421</v>
      </c>
      <c r="AE189" s="18">
        <f t="shared" si="87"/>
        <v>0.15797362236277709</v>
      </c>
      <c r="AF189" s="18">
        <f t="shared" si="88"/>
        <v>0.18868245502005307</v>
      </c>
      <c r="AG189" s="18">
        <f t="shared" si="89"/>
        <v>9.4975544656703076E-2</v>
      </c>
      <c r="AH189" s="18">
        <f t="shared" si="90"/>
        <v>-0.15540232469657936</v>
      </c>
      <c r="AI189" s="18">
        <f t="shared" si="91"/>
        <v>0.42664318501761844</v>
      </c>
      <c r="AJ189" s="18">
        <f t="shared" si="92"/>
        <v>0.35303328609497509</v>
      </c>
      <c r="AK189" s="19">
        <f t="shared" si="93"/>
        <v>0.37463973000283285</v>
      </c>
      <c r="AL189" s="19">
        <f t="shared" si="94"/>
        <v>0.15797362236277709</v>
      </c>
      <c r="AM189" s="19">
        <f t="shared" si="95"/>
        <v>-0.17068750227973456</v>
      </c>
      <c r="AN189" s="19">
        <f t="shared" si="96"/>
        <v>0.25372647579160879</v>
      </c>
      <c r="AO189" s="19">
        <f t="shared" si="97"/>
        <v>-0.1208554083639458</v>
      </c>
      <c r="AP189" s="19">
        <f t="shared" si="98"/>
        <v>0.65895639770506997</v>
      </c>
      <c r="AQ189" s="19">
        <f t="shared" si="99"/>
        <v>0.67281227063994242</v>
      </c>
      <c r="AR189" s="20">
        <f t="shared" si="100"/>
        <v>0.33887154250315205</v>
      </c>
      <c r="AS189" s="20">
        <f t="shared" si="101"/>
        <v>0.18868245502005307</v>
      </c>
      <c r="AT189" s="20">
        <f t="shared" si="102"/>
        <v>-0.17068750227973456</v>
      </c>
      <c r="AU189" s="20">
        <f t="shared" si="103"/>
        <v>2.2681337888973287E-2</v>
      </c>
      <c r="AV189" s="20">
        <f t="shared" si="104"/>
        <v>0.15398613880587197</v>
      </c>
      <c r="AW189" s="20">
        <f t="shared" si="105"/>
        <v>0.26974888276127307</v>
      </c>
      <c r="AX189" s="20">
        <f t="shared" si="106"/>
        <v>0.18760342907562166</v>
      </c>
      <c r="AY189" s="16">
        <f t="shared" si="107"/>
        <v>7.1885076519001834E-2</v>
      </c>
      <c r="AZ189" s="16">
        <f t="shared" si="108"/>
        <v>9.4975544656703076E-2</v>
      </c>
      <c r="BA189" s="16">
        <f t="shared" si="109"/>
        <v>0.25372647579160879</v>
      </c>
      <c r="BB189" s="16">
        <f t="shared" si="110"/>
        <v>2.2681337888973287E-2</v>
      </c>
      <c r="BC189" s="16">
        <f t="shared" si="111"/>
        <v>-9.7990914655731662E-2</v>
      </c>
      <c r="BD189" s="16">
        <f t="shared" si="112"/>
        <v>0.23769013553535165</v>
      </c>
      <c r="BE189" s="16">
        <f t="shared" si="113"/>
        <v>0.42581798394159531</v>
      </c>
      <c r="BF189" s="13">
        <f t="shared" si="114"/>
        <v>0.71676929978800386</v>
      </c>
      <c r="BG189" s="13">
        <f t="shared" si="115"/>
        <v>-0.15540232469657936</v>
      </c>
      <c r="BH189" s="13">
        <f t="shared" si="116"/>
        <v>-0.1208554083639458</v>
      </c>
      <c r="BI189" s="13">
        <f t="shared" si="117"/>
        <v>0.15398613880587197</v>
      </c>
      <c r="BJ189" s="13">
        <f t="shared" si="118"/>
        <v>-9.7990914655731662E-2</v>
      </c>
      <c r="BK189" s="13">
        <f t="shared" si="119"/>
        <v>8.1749850725604534E-2</v>
      </c>
      <c r="BL189" s="13">
        <f t="shared" si="120"/>
        <v>-0.25325877002728964</v>
      </c>
      <c r="BM189" s="21">
        <f t="shared" si="121"/>
        <v>0.73372538915203644</v>
      </c>
      <c r="BN189" s="21">
        <f t="shared" si="122"/>
        <v>0.42664318501761844</v>
      </c>
      <c r="BO189" s="21">
        <f t="shared" si="123"/>
        <v>0.65895639770506997</v>
      </c>
      <c r="BP189" s="21">
        <f t="shared" si="124"/>
        <v>0.26974888276127307</v>
      </c>
      <c r="BQ189" s="21">
        <f t="shared" si="125"/>
        <v>0.23769013553535165</v>
      </c>
      <c r="BR189" s="21">
        <f t="shared" si="126"/>
        <v>8.1749850725604534E-2</v>
      </c>
      <c r="BS189" s="21">
        <f t="shared" si="127"/>
        <v>0.70131379350767176</v>
      </c>
      <c r="BT189" s="22">
        <f t="shared" si="128"/>
        <v>0.28163142669451524</v>
      </c>
      <c r="BU189" s="22">
        <f t="shared" si="129"/>
        <v>0.35303328609497509</v>
      </c>
      <c r="BV189" s="22">
        <f t="shared" si="130"/>
        <v>0.67281227063994242</v>
      </c>
      <c r="BW189" s="22">
        <f t="shared" si="131"/>
        <v>0.18760342907562166</v>
      </c>
      <c r="BX189" s="22">
        <f t="shared" si="132"/>
        <v>0.42581798394159531</v>
      </c>
      <c r="BY189" s="22">
        <f t="shared" si="133"/>
        <v>-0.25325877002728964</v>
      </c>
      <c r="BZ189" s="22">
        <f t="shared" si="134"/>
        <v>0.70131379350767176</v>
      </c>
      <c r="CC189" s="2" t="str">
        <f t="shared" si="78"/>
        <v>Q2/2005</v>
      </c>
      <c r="CD189" s="3">
        <f t="shared" si="138"/>
        <v>0.17771322222094421</v>
      </c>
      <c r="CE189" s="3">
        <f t="shared" si="139"/>
        <v>0.33887154250315205</v>
      </c>
      <c r="CF189" s="3">
        <f t="shared" si="140"/>
        <v>0.71676929978800386</v>
      </c>
      <c r="CG189" s="3">
        <f t="shared" si="141"/>
        <v>7.4351270070652509E-2</v>
      </c>
      <c r="CH189" s="3">
        <f t="shared" si="142"/>
        <v>0.21318629527770236</v>
      </c>
      <c r="CI189" s="3">
        <f t="shared" si="143"/>
        <v>0.41302342045690471</v>
      </c>
      <c r="CJ189" s="2">
        <v>0</v>
      </c>
      <c r="CL189" s="3" t="e">
        <v>#N/A</v>
      </c>
      <c r="CM189" s="3" t="e">
        <v>#N/A</v>
      </c>
      <c r="CN189" s="3" t="e">
        <v>#N/A</v>
      </c>
      <c r="CR189" s="2" t="str">
        <f t="shared" si="135"/>
        <v>Q2/2005</v>
      </c>
      <c r="CS189" s="3">
        <f t="shared" si="136"/>
        <v>0.41900929126098307</v>
      </c>
      <c r="CT189" s="3">
        <f t="shared" si="137"/>
        <v>0.26984330459841277</v>
      </c>
    </row>
    <row r="190" spans="1:98" x14ac:dyDescent="0.25">
      <c r="A190" s="2" t="str">
        <f>'Real GDP'!A189</f>
        <v>Q3/2005</v>
      </c>
      <c r="B190" s="3">
        <f>100*DataTransformed!B185</f>
        <v>3.3462775005929757</v>
      </c>
      <c r="C190" s="3">
        <f>100*DataTransformed!L185</f>
        <v>3.7239194422014066</v>
      </c>
      <c r="D190" s="3">
        <f>100*DataTransformed!C185</f>
        <v>4.6526047579973806</v>
      </c>
      <c r="E190" s="3">
        <f>100*DataTransformed!M185</f>
        <v>2.7142443571023023</v>
      </c>
      <c r="F190" s="3">
        <f>100*DataTransformed!D185</f>
        <v>1.9540353155360179</v>
      </c>
      <c r="G190" s="3">
        <f>100*DataTransformed!N185</f>
        <v>5.160905473771038</v>
      </c>
      <c r="H190" s="3">
        <f>100*DataTransformed!E185</f>
        <v>3.2347462785295988</v>
      </c>
      <c r="I190" s="3">
        <f>100*DataTransformed!O185</f>
        <v>2.2808590510269511</v>
      </c>
      <c r="J190" s="3">
        <f>100*DataTransformed!F185</f>
        <v>2.659586124040203</v>
      </c>
      <c r="K190" s="3">
        <f>100*DataTransformed!P185</f>
        <v>4.461360779835033</v>
      </c>
      <c r="L190" s="3">
        <f>100*DataTransformed!G185</f>
        <v>4.8926309663414713</v>
      </c>
      <c r="M190" s="3">
        <f>100*DataTransformed!Q185</f>
        <v>4.9993532413530772</v>
      </c>
      <c r="N190" s="3">
        <f>100*DataTransformed!H185</f>
        <v>3.7929567300984957</v>
      </c>
      <c r="O190" s="3">
        <f>100*DataTransformed!R185</f>
        <v>3.3643389946455216</v>
      </c>
      <c r="P190" s="3">
        <f>100*DataTransformed!I185</f>
        <v>3.7750321197869141</v>
      </c>
      <c r="Q190" s="3">
        <f>100*DataTransformed!S185</f>
        <v>6.9565645191719483</v>
      </c>
      <c r="V190" s="2" t="str">
        <f t="shared" si="77"/>
        <v>Q3/2005</v>
      </c>
      <c r="W190" s="17">
        <f t="shared" si="79"/>
        <v>0.16514900435289837</v>
      </c>
      <c r="X190" s="17">
        <f t="shared" si="80"/>
        <v>0.40337907205931461</v>
      </c>
      <c r="Y190" s="17">
        <f t="shared" si="81"/>
        <v>0.30557399318637651</v>
      </c>
      <c r="Z190" s="17">
        <f t="shared" si="82"/>
        <v>0.11952684774544421</v>
      </c>
      <c r="AA190" s="17">
        <f t="shared" si="83"/>
        <v>0.73354925715693675</v>
      </c>
      <c r="AB190" s="17">
        <f t="shared" si="84"/>
        <v>0.72941528205841522</v>
      </c>
      <c r="AC190" s="17">
        <f t="shared" si="85"/>
        <v>0.3503227684871339</v>
      </c>
      <c r="AD190" s="18">
        <f t="shared" si="86"/>
        <v>0.16514900435289837</v>
      </c>
      <c r="AE190" s="18">
        <f t="shared" si="87"/>
        <v>0.15593955759544834</v>
      </c>
      <c r="AF190" s="18">
        <f t="shared" si="88"/>
        <v>0.17736982221265218</v>
      </c>
      <c r="AG190" s="18">
        <f t="shared" si="89"/>
        <v>9.072151360636882E-2</v>
      </c>
      <c r="AH190" s="18">
        <f t="shared" si="90"/>
        <v>-0.15267535303123558</v>
      </c>
      <c r="AI190" s="18">
        <f t="shared" si="91"/>
        <v>0.41849774283979174</v>
      </c>
      <c r="AJ190" s="18">
        <f t="shared" si="92"/>
        <v>0.33228496726397627</v>
      </c>
      <c r="AK190" s="19">
        <f t="shared" si="93"/>
        <v>0.40337907205931461</v>
      </c>
      <c r="AL190" s="19">
        <f t="shared" si="94"/>
        <v>0.15593955759544834</v>
      </c>
      <c r="AM190" s="19">
        <f t="shared" si="95"/>
        <v>-0.17947056220391466</v>
      </c>
      <c r="AN190" s="19">
        <f t="shared" si="96"/>
        <v>0.29496257733300946</v>
      </c>
      <c r="AO190" s="19">
        <f t="shared" si="97"/>
        <v>-6.620314760905123E-2</v>
      </c>
      <c r="AP190" s="19">
        <f t="shared" si="98"/>
        <v>0.66997539433511666</v>
      </c>
      <c r="AQ190" s="19">
        <f t="shared" si="99"/>
        <v>0.68598660554269575</v>
      </c>
      <c r="AR190" s="20">
        <f t="shared" si="100"/>
        <v>0.30557399318637651</v>
      </c>
      <c r="AS190" s="20">
        <f t="shared" si="101"/>
        <v>0.17736982221265218</v>
      </c>
      <c r="AT190" s="20">
        <f t="shared" si="102"/>
        <v>-0.17947056220391466</v>
      </c>
      <c r="AU190" s="20">
        <f t="shared" si="103"/>
        <v>4.5351301071785569E-3</v>
      </c>
      <c r="AV190" s="20">
        <f t="shared" si="104"/>
        <v>0.13520742706993377</v>
      </c>
      <c r="AW190" s="20">
        <f t="shared" si="105"/>
        <v>0.24387521981790111</v>
      </c>
      <c r="AX190" s="20">
        <f t="shared" si="106"/>
        <v>0.16809333966366546</v>
      </c>
      <c r="AY190" s="16">
        <f t="shared" si="107"/>
        <v>0.11952684774544421</v>
      </c>
      <c r="AZ190" s="16">
        <f t="shared" si="108"/>
        <v>9.072151360636882E-2</v>
      </c>
      <c r="BA190" s="16">
        <f t="shared" si="109"/>
        <v>0.29496257733300946</v>
      </c>
      <c r="BB190" s="16">
        <f t="shared" si="110"/>
        <v>4.5351301071785569E-3</v>
      </c>
      <c r="BC190" s="16">
        <f t="shared" si="111"/>
        <v>-2.5047067694424861E-2</v>
      </c>
      <c r="BD190" s="16">
        <f t="shared" si="112"/>
        <v>0.25435091688800576</v>
      </c>
      <c r="BE190" s="16">
        <f t="shared" si="113"/>
        <v>0.49188378138437844</v>
      </c>
      <c r="BF190" s="13">
        <f t="shared" si="114"/>
        <v>0.73354925715693675</v>
      </c>
      <c r="BG190" s="13">
        <f t="shared" si="115"/>
        <v>-0.15267535303123558</v>
      </c>
      <c r="BH190" s="13">
        <f t="shared" si="116"/>
        <v>-6.620314760905123E-2</v>
      </c>
      <c r="BI190" s="13">
        <f t="shared" si="117"/>
        <v>0.13520742706993377</v>
      </c>
      <c r="BJ190" s="13">
        <f t="shared" si="118"/>
        <v>-2.5047067694424861E-2</v>
      </c>
      <c r="BK190" s="13">
        <f t="shared" si="119"/>
        <v>0.10008183844061447</v>
      </c>
      <c r="BL190" s="13">
        <f t="shared" si="120"/>
        <v>-0.12087995469135061</v>
      </c>
      <c r="BM190" s="21">
        <f t="shared" si="121"/>
        <v>0.72941528205841522</v>
      </c>
      <c r="BN190" s="21">
        <f t="shared" si="122"/>
        <v>0.41849774283979174</v>
      </c>
      <c r="BO190" s="21">
        <f t="shared" si="123"/>
        <v>0.66997539433511666</v>
      </c>
      <c r="BP190" s="21">
        <f t="shared" si="124"/>
        <v>0.24387521981790111</v>
      </c>
      <c r="BQ190" s="21">
        <f t="shared" si="125"/>
        <v>0.25435091688800576</v>
      </c>
      <c r="BR190" s="21">
        <f t="shared" si="126"/>
        <v>0.10008183844061447</v>
      </c>
      <c r="BS190" s="21">
        <f t="shared" si="127"/>
        <v>0.70020673934361255</v>
      </c>
      <c r="BT190" s="22">
        <f t="shared" si="128"/>
        <v>0.3503227684871339</v>
      </c>
      <c r="BU190" s="22">
        <f t="shared" si="129"/>
        <v>0.33228496726397627</v>
      </c>
      <c r="BV190" s="22">
        <f t="shared" si="130"/>
        <v>0.68598660554269575</v>
      </c>
      <c r="BW190" s="22">
        <f t="shared" si="131"/>
        <v>0.16809333966366546</v>
      </c>
      <c r="BX190" s="22">
        <f t="shared" si="132"/>
        <v>0.49188378138437844</v>
      </c>
      <c r="BY190" s="22">
        <f t="shared" si="133"/>
        <v>-0.12087995469135061</v>
      </c>
      <c r="BZ190" s="22">
        <f t="shared" si="134"/>
        <v>0.70020673934361255</v>
      </c>
      <c r="CC190" s="2" t="str">
        <f t="shared" si="78"/>
        <v>Q3/2005</v>
      </c>
      <c r="CD190" s="3">
        <f t="shared" si="138"/>
        <v>0.16514900435289837</v>
      </c>
      <c r="CE190" s="3">
        <f t="shared" si="139"/>
        <v>0.3503227684871339</v>
      </c>
      <c r="CF190" s="3">
        <f t="shared" si="140"/>
        <v>0.72941528205841522</v>
      </c>
      <c r="CG190" s="3">
        <f t="shared" si="141"/>
        <v>9.3061594814930232E-2</v>
      </c>
      <c r="CH190" s="3">
        <f t="shared" si="142"/>
        <v>0.21062252101527665</v>
      </c>
      <c r="CI190" s="3">
        <f t="shared" si="143"/>
        <v>0.41471807514467246</v>
      </c>
      <c r="CJ190" s="2">
        <v>0</v>
      </c>
      <c r="CL190" s="3" t="e">
        <v>#N/A</v>
      </c>
      <c r="CM190" s="3" t="e">
        <v>#N/A</v>
      </c>
      <c r="CN190" s="3" t="e">
        <v>#N/A</v>
      </c>
      <c r="CR190" s="2" t="str">
        <f t="shared" si="135"/>
        <v>Q3/2005</v>
      </c>
      <c r="CS190" s="3">
        <f t="shared" si="136"/>
        <v>0.4347031149633398</v>
      </c>
      <c r="CT190" s="3">
        <f t="shared" si="137"/>
        <v>0.28513232524049009</v>
      </c>
    </row>
    <row r="191" spans="1:98" x14ac:dyDescent="0.25">
      <c r="A191" s="2" t="str">
        <f>'Real GDP'!A190</f>
        <v>Q4/2005</v>
      </c>
      <c r="B191" s="3">
        <f>100*DataTransformed!B186</f>
        <v>2.2796019930055422</v>
      </c>
      <c r="C191" s="3">
        <f>100*DataTransformed!L186</f>
        <v>3.0218186592435359</v>
      </c>
      <c r="D191" s="3">
        <f>100*DataTransformed!C186</f>
        <v>5.9483162535588718</v>
      </c>
      <c r="E191" s="3">
        <f>100*DataTransformed!M186</f>
        <v>5.019784078945122</v>
      </c>
      <c r="F191" s="3">
        <f>100*DataTransformed!D186</f>
        <v>2.805128492771658</v>
      </c>
      <c r="G191" s="3">
        <f>100*DataTransformed!N186</f>
        <v>4.6767247098603804</v>
      </c>
      <c r="H191" s="3">
        <f>100*DataTransformed!E186</f>
        <v>1.5231964000619769</v>
      </c>
      <c r="I191" s="3">
        <f>100*DataTransformed!O186</f>
        <v>2.8172621493411043</v>
      </c>
      <c r="J191" s="3">
        <f>100*DataTransformed!F186</f>
        <v>1.1226092367333962</v>
      </c>
      <c r="K191" s="3">
        <f>100*DataTransformed!P186</f>
        <v>6.0155081959056389</v>
      </c>
      <c r="L191" s="3">
        <f>100*DataTransformed!G186</f>
        <v>3.9421188299172627</v>
      </c>
      <c r="M191" s="3">
        <f>100*DataTransformed!Q186</f>
        <v>3.6291669099380641</v>
      </c>
      <c r="N191" s="3">
        <f>100*DataTransformed!H186</f>
        <v>0.84621465208343238</v>
      </c>
      <c r="O191" s="3">
        <f>100*DataTransformed!R186</f>
        <v>2.9894698714709733</v>
      </c>
      <c r="P191" s="3">
        <f>100*DataTransformed!I186</f>
        <v>4.1611445409309056</v>
      </c>
      <c r="Q191" s="3">
        <f>100*DataTransformed!S186</f>
        <v>8.6516306643989793</v>
      </c>
      <c r="V191" s="2" t="str">
        <f t="shared" si="77"/>
        <v>Q4/2005</v>
      </c>
      <c r="W191" s="17">
        <f t="shared" si="79"/>
        <v>0.17563311848906854</v>
      </c>
      <c r="X191" s="17">
        <f t="shared" si="80"/>
        <v>0.41729122066853658</v>
      </c>
      <c r="Y191" s="17">
        <f t="shared" si="81"/>
        <v>0.3031386642591824</v>
      </c>
      <c r="Z191" s="17">
        <f t="shared" si="82"/>
        <v>0.16334606405741842</v>
      </c>
      <c r="AA191" s="17">
        <f t="shared" si="83"/>
        <v>0.73810847147326042</v>
      </c>
      <c r="AB191" s="17">
        <f t="shared" si="84"/>
        <v>0.72907290560360549</v>
      </c>
      <c r="AC191" s="17">
        <f t="shared" si="85"/>
        <v>0.3769510299023659</v>
      </c>
      <c r="AD191" s="18">
        <f t="shared" si="86"/>
        <v>0.17563311848906854</v>
      </c>
      <c r="AE191" s="18">
        <f t="shared" si="87"/>
        <v>0.17273209301556106</v>
      </c>
      <c r="AF191" s="18">
        <f t="shared" si="88"/>
        <v>0.18165150407439942</v>
      </c>
      <c r="AG191" s="18">
        <f t="shared" si="89"/>
        <v>0.13343311296673024</v>
      </c>
      <c r="AH191" s="18">
        <f t="shared" si="90"/>
        <v>-0.13725232069474622</v>
      </c>
      <c r="AI191" s="18">
        <f t="shared" si="91"/>
        <v>0.42476169253735013</v>
      </c>
      <c r="AJ191" s="18">
        <f t="shared" si="92"/>
        <v>0.34811804843476613</v>
      </c>
      <c r="AK191" s="19">
        <f t="shared" si="93"/>
        <v>0.41729122066853658</v>
      </c>
      <c r="AL191" s="19">
        <f t="shared" si="94"/>
        <v>0.17273209301556106</v>
      </c>
      <c r="AM191" s="19">
        <f t="shared" si="95"/>
        <v>-0.16742261309884013</v>
      </c>
      <c r="AN191" s="19">
        <f t="shared" si="96"/>
        <v>0.33727711985232534</v>
      </c>
      <c r="AO191" s="19">
        <f t="shared" si="97"/>
        <v>-4.396206448518479E-2</v>
      </c>
      <c r="AP191" s="19">
        <f t="shared" si="98"/>
        <v>0.67577325216128714</v>
      </c>
      <c r="AQ191" s="19">
        <f t="shared" si="99"/>
        <v>0.67455653035253504</v>
      </c>
      <c r="AR191" s="20">
        <f t="shared" si="100"/>
        <v>0.3031386642591824</v>
      </c>
      <c r="AS191" s="20">
        <f t="shared" si="101"/>
        <v>0.18165150407439942</v>
      </c>
      <c r="AT191" s="20">
        <f t="shared" si="102"/>
        <v>-0.16742261309884013</v>
      </c>
      <c r="AU191" s="20">
        <f t="shared" si="103"/>
        <v>3.2298013411068902E-2</v>
      </c>
      <c r="AV191" s="20">
        <f t="shared" si="104"/>
        <v>0.13806864204776934</v>
      </c>
      <c r="AW191" s="20">
        <f t="shared" si="105"/>
        <v>0.24150711088022178</v>
      </c>
      <c r="AX191" s="20">
        <f t="shared" si="106"/>
        <v>0.18464249620529477</v>
      </c>
      <c r="AY191" s="16">
        <f t="shared" si="107"/>
        <v>0.16334606405741842</v>
      </c>
      <c r="AZ191" s="16">
        <f t="shared" si="108"/>
        <v>0.13343311296673024</v>
      </c>
      <c r="BA191" s="16">
        <f t="shared" si="109"/>
        <v>0.33727711985232534</v>
      </c>
      <c r="BB191" s="16">
        <f t="shared" si="110"/>
        <v>3.2298013411068902E-2</v>
      </c>
      <c r="BC191" s="16">
        <f t="shared" si="111"/>
        <v>3.2955529144490875E-2</v>
      </c>
      <c r="BD191" s="16">
        <f t="shared" si="112"/>
        <v>0.2716721858551604</v>
      </c>
      <c r="BE191" s="16">
        <f t="shared" si="113"/>
        <v>0.60544068794919592</v>
      </c>
      <c r="BF191" s="13">
        <f t="shared" si="114"/>
        <v>0.73810847147326042</v>
      </c>
      <c r="BG191" s="13">
        <f t="shared" si="115"/>
        <v>-0.13725232069474622</v>
      </c>
      <c r="BH191" s="13">
        <f t="shared" si="116"/>
        <v>-4.396206448518479E-2</v>
      </c>
      <c r="BI191" s="13">
        <f t="shared" si="117"/>
        <v>0.13806864204776934</v>
      </c>
      <c r="BJ191" s="13">
        <f t="shared" si="118"/>
        <v>3.2955529144490875E-2</v>
      </c>
      <c r="BK191" s="13">
        <f t="shared" si="119"/>
        <v>0.10643101259747122</v>
      </c>
      <c r="BL191" s="13">
        <f t="shared" si="120"/>
        <v>-3.7816956020280602E-2</v>
      </c>
      <c r="BM191" s="21">
        <f t="shared" si="121"/>
        <v>0.72907290560360549</v>
      </c>
      <c r="BN191" s="21">
        <f t="shared" si="122"/>
        <v>0.42476169253735013</v>
      </c>
      <c r="BO191" s="21">
        <f t="shared" si="123"/>
        <v>0.67577325216128714</v>
      </c>
      <c r="BP191" s="21">
        <f t="shared" si="124"/>
        <v>0.24150711088022178</v>
      </c>
      <c r="BQ191" s="21">
        <f t="shared" si="125"/>
        <v>0.2716721858551604</v>
      </c>
      <c r="BR191" s="21">
        <f t="shared" si="126"/>
        <v>0.10643101259747122</v>
      </c>
      <c r="BS191" s="21">
        <f t="shared" si="127"/>
        <v>0.66513547024949038</v>
      </c>
      <c r="BT191" s="22">
        <f t="shared" si="128"/>
        <v>0.3769510299023659</v>
      </c>
      <c r="BU191" s="22">
        <f t="shared" si="129"/>
        <v>0.34811804843476613</v>
      </c>
      <c r="BV191" s="22">
        <f t="shared" si="130"/>
        <v>0.67455653035253504</v>
      </c>
      <c r="BW191" s="22">
        <f t="shared" si="131"/>
        <v>0.18464249620529477</v>
      </c>
      <c r="BX191" s="22">
        <f t="shared" si="132"/>
        <v>0.60544068794919592</v>
      </c>
      <c r="BY191" s="22">
        <f t="shared" si="133"/>
        <v>-3.7816956020280602E-2</v>
      </c>
      <c r="BZ191" s="22">
        <f t="shared" si="134"/>
        <v>0.66513547024949038</v>
      </c>
      <c r="CC191" s="2" t="str">
        <f t="shared" si="78"/>
        <v>Q4/2005</v>
      </c>
      <c r="CD191" s="3">
        <f t="shared" si="138"/>
        <v>0.17563311848906854</v>
      </c>
      <c r="CE191" s="3">
        <f t="shared" si="139"/>
        <v>0.3769510299023659</v>
      </c>
      <c r="CF191" s="3">
        <f t="shared" si="140"/>
        <v>0.72907290560360549</v>
      </c>
      <c r="CG191" s="3">
        <f t="shared" si="141"/>
        <v>0.11318153768978598</v>
      </c>
      <c r="CH191" s="3">
        <f t="shared" si="142"/>
        <v>0.21307480354275826</v>
      </c>
      <c r="CI191" s="3">
        <f t="shared" si="143"/>
        <v>0.42289407457014672</v>
      </c>
      <c r="CJ191" s="2">
        <v>0</v>
      </c>
      <c r="CL191" s="3" t="e">
        <v>#N/A</v>
      </c>
      <c r="CM191" s="3" t="e">
        <v>#N/A</v>
      </c>
      <c r="CN191" s="3" t="e">
        <v>#N/A</v>
      </c>
      <c r="CR191" s="2" t="str">
        <f t="shared" si="135"/>
        <v>Q4/2005</v>
      </c>
      <c r="CS191" s="3">
        <f t="shared" si="136"/>
        <v>0.4472993502783566</v>
      </c>
      <c r="CT191" s="3">
        <f t="shared" si="137"/>
        <v>0.30457029377149758</v>
      </c>
    </row>
    <row r="192" spans="1:98" x14ac:dyDescent="0.25">
      <c r="A192" s="2" t="str">
        <f>'Real GDP'!A191</f>
        <v>Q1/2006</v>
      </c>
      <c r="B192" s="3">
        <f>100*DataTransformed!B187</f>
        <v>4.77691642763034</v>
      </c>
      <c r="C192" s="3">
        <f>100*DataTransformed!L187</f>
        <v>3.1336552518908434</v>
      </c>
      <c r="D192" s="3">
        <f>100*DataTransformed!C187</f>
        <v>1.0638354377856984</v>
      </c>
      <c r="E192" s="3">
        <f>100*DataTransformed!M187</f>
        <v>7.0269257703330368</v>
      </c>
      <c r="F192" s="3">
        <f>100*DataTransformed!D187</f>
        <v>3.3286328068303561</v>
      </c>
      <c r="G192" s="3">
        <f>100*DataTransformed!N187</f>
        <v>5.0159177106603892</v>
      </c>
      <c r="H192" s="3">
        <f>100*DataTransformed!E187</f>
        <v>3.7093260351085178</v>
      </c>
      <c r="I192" s="3">
        <f>100*DataTransformed!O187</f>
        <v>4.2089683103657904</v>
      </c>
      <c r="J192" s="3">
        <f>100*DataTransformed!F187</f>
        <v>1.4251152210562168</v>
      </c>
      <c r="K192" s="3">
        <f>100*DataTransformed!P187</f>
        <v>7.1809747153082526</v>
      </c>
      <c r="L192" s="3">
        <f>100*DataTransformed!G187</f>
        <v>3.1932937211074375</v>
      </c>
      <c r="M192" s="3">
        <f>100*DataTransformed!Q187</f>
        <v>2.7682917375781102</v>
      </c>
      <c r="N192" s="3">
        <f>100*DataTransformed!H187</f>
        <v>0.30210340924696766</v>
      </c>
      <c r="O192" s="3">
        <f>100*DataTransformed!R187</f>
        <v>3.4798650351859806</v>
      </c>
      <c r="P192" s="3">
        <f>100*DataTransformed!I187</f>
        <v>4.3084326117433847</v>
      </c>
      <c r="Q192" s="3">
        <f>100*DataTransformed!S187</f>
        <v>11.19765438790985</v>
      </c>
      <c r="V192" s="2" t="str">
        <f t="shared" si="77"/>
        <v>Q1/2006</v>
      </c>
      <c r="W192" s="17">
        <f t="shared" si="79"/>
        <v>0.18635840001579493</v>
      </c>
      <c r="X192" s="17">
        <f t="shared" si="80"/>
        <v>0.42369734231909623</v>
      </c>
      <c r="Y192" s="17">
        <f t="shared" si="81"/>
        <v>0.28690510247962542</v>
      </c>
      <c r="Z192" s="17">
        <f t="shared" si="82"/>
        <v>0.16054863296437902</v>
      </c>
      <c r="AA192" s="17">
        <f t="shared" si="83"/>
        <v>0.72853107718066756</v>
      </c>
      <c r="AB192" s="17">
        <f t="shared" si="84"/>
        <v>0.71276490386072722</v>
      </c>
      <c r="AC192" s="17">
        <f t="shared" si="85"/>
        <v>0.40187858456361641</v>
      </c>
      <c r="AD192" s="18">
        <f t="shared" si="86"/>
        <v>0.18635840001579493</v>
      </c>
      <c r="AE192" s="18">
        <f t="shared" si="87"/>
        <v>0.19680413700448945</v>
      </c>
      <c r="AF192" s="18">
        <f t="shared" si="88"/>
        <v>0.20622995684642997</v>
      </c>
      <c r="AG192" s="18">
        <f t="shared" si="89"/>
        <v>0.19700570926078592</v>
      </c>
      <c r="AH192" s="18">
        <f t="shared" si="90"/>
        <v>-0.14163327265242101</v>
      </c>
      <c r="AI192" s="18">
        <f t="shared" si="91"/>
        <v>0.44170852154058821</v>
      </c>
      <c r="AJ192" s="18">
        <f t="shared" si="92"/>
        <v>0.38825047903523463</v>
      </c>
      <c r="AK192" s="19">
        <f t="shared" si="93"/>
        <v>0.42369734231909623</v>
      </c>
      <c r="AL192" s="19">
        <f t="shared" si="94"/>
        <v>0.19680413700448945</v>
      </c>
      <c r="AM192" s="19">
        <f t="shared" si="95"/>
        <v>-0.14175040968853064</v>
      </c>
      <c r="AN192" s="19">
        <f t="shared" si="96"/>
        <v>0.37018680265822662</v>
      </c>
      <c r="AO192" s="19">
        <f t="shared" si="97"/>
        <v>-5.4725080625450187E-2</v>
      </c>
      <c r="AP192" s="19">
        <f t="shared" si="98"/>
        <v>0.68665409438290315</v>
      </c>
      <c r="AQ192" s="19">
        <f t="shared" si="99"/>
        <v>0.65366914739083992</v>
      </c>
      <c r="AR192" s="20">
        <f t="shared" si="100"/>
        <v>0.28690510247962542</v>
      </c>
      <c r="AS192" s="20">
        <f t="shared" si="101"/>
        <v>0.20622995684642997</v>
      </c>
      <c r="AT192" s="20">
        <f t="shared" si="102"/>
        <v>-0.14175040968853064</v>
      </c>
      <c r="AU192" s="20">
        <f t="shared" si="103"/>
        <v>9.8794765002779353E-2</v>
      </c>
      <c r="AV192" s="20">
        <f t="shared" si="104"/>
        <v>0.11582043905549494</v>
      </c>
      <c r="AW192" s="20">
        <f t="shared" si="105"/>
        <v>0.23313722333901082</v>
      </c>
      <c r="AX192" s="20">
        <f t="shared" si="106"/>
        <v>0.27063133254487243</v>
      </c>
      <c r="AY192" s="16">
        <f t="shared" si="107"/>
        <v>0.16054863296437902</v>
      </c>
      <c r="AZ192" s="16">
        <f t="shared" si="108"/>
        <v>0.19700570926078592</v>
      </c>
      <c r="BA192" s="16">
        <f t="shared" si="109"/>
        <v>0.37018680265822662</v>
      </c>
      <c r="BB192" s="16">
        <f t="shared" si="110"/>
        <v>9.8794765002779353E-2</v>
      </c>
      <c r="BC192" s="16">
        <f t="shared" si="111"/>
        <v>1.3364419548875269E-2</v>
      </c>
      <c r="BD192" s="16">
        <f t="shared" si="112"/>
        <v>0.27864291893253051</v>
      </c>
      <c r="BE192" s="16">
        <f t="shared" si="113"/>
        <v>0.72167252737630372</v>
      </c>
      <c r="BF192" s="13">
        <f t="shared" si="114"/>
        <v>0.72853107718066756</v>
      </c>
      <c r="BG192" s="13">
        <f t="shared" si="115"/>
        <v>-0.14163327265242101</v>
      </c>
      <c r="BH192" s="13">
        <f t="shared" si="116"/>
        <v>-5.4725080625450187E-2</v>
      </c>
      <c r="BI192" s="13">
        <f t="shared" si="117"/>
        <v>0.11582043905549494</v>
      </c>
      <c r="BJ192" s="13">
        <f t="shared" si="118"/>
        <v>1.3364419548875269E-2</v>
      </c>
      <c r="BK192" s="13">
        <f t="shared" si="119"/>
        <v>6.975023253670895E-2</v>
      </c>
      <c r="BL192" s="13">
        <f t="shared" si="120"/>
        <v>-1.3780059264189376E-2</v>
      </c>
      <c r="BM192" s="21">
        <f t="shared" si="121"/>
        <v>0.71276490386072722</v>
      </c>
      <c r="BN192" s="21">
        <f t="shared" si="122"/>
        <v>0.44170852154058821</v>
      </c>
      <c r="BO192" s="21">
        <f t="shared" si="123"/>
        <v>0.68665409438290315</v>
      </c>
      <c r="BP192" s="21">
        <f t="shared" si="124"/>
        <v>0.23313722333901082</v>
      </c>
      <c r="BQ192" s="21">
        <f t="shared" si="125"/>
        <v>0.27864291893253051</v>
      </c>
      <c r="BR192" s="21">
        <f t="shared" si="126"/>
        <v>6.975023253670895E-2</v>
      </c>
      <c r="BS192" s="21">
        <f t="shared" si="127"/>
        <v>0.65283484579250473</v>
      </c>
      <c r="BT192" s="22">
        <f t="shared" si="128"/>
        <v>0.40187858456361641</v>
      </c>
      <c r="BU192" s="22">
        <f t="shared" si="129"/>
        <v>0.38825047903523463</v>
      </c>
      <c r="BV192" s="22">
        <f t="shared" si="130"/>
        <v>0.65366914739083992</v>
      </c>
      <c r="BW192" s="22">
        <f t="shared" si="131"/>
        <v>0.27063133254487243</v>
      </c>
      <c r="BX192" s="22">
        <f t="shared" si="132"/>
        <v>0.72167252737630372</v>
      </c>
      <c r="BY192" s="22">
        <f t="shared" si="133"/>
        <v>-1.3780059264189376E-2</v>
      </c>
      <c r="BZ192" s="22">
        <f t="shared" si="134"/>
        <v>0.65283484579250473</v>
      </c>
      <c r="CC192" s="2" t="str">
        <f t="shared" si="78"/>
        <v>Q1/2006</v>
      </c>
      <c r="CD192" s="3">
        <f t="shared" si="138"/>
        <v>0.18635840001579493</v>
      </c>
      <c r="CE192" s="3">
        <f t="shared" si="139"/>
        <v>0.40187858456361641</v>
      </c>
      <c r="CF192" s="3">
        <f t="shared" si="140"/>
        <v>0.71276490386072722</v>
      </c>
      <c r="CG192" s="3">
        <f t="shared" si="141"/>
        <v>0.10305118351595825</v>
      </c>
      <c r="CH192" s="3">
        <f t="shared" si="142"/>
        <v>0.25188427794194163</v>
      </c>
      <c r="CI192" s="3">
        <f t="shared" si="143"/>
        <v>0.43720572673521518</v>
      </c>
      <c r="CJ192" s="2">
        <v>0</v>
      </c>
      <c r="CL192" s="3" t="e">
        <v>#N/A</v>
      </c>
      <c r="CM192" s="3" t="e">
        <v>#N/A</v>
      </c>
      <c r="CN192" s="3" t="e">
        <v>#N/A</v>
      </c>
      <c r="CR192" s="2" t="str">
        <f t="shared" si="135"/>
        <v>Q1/2006</v>
      </c>
      <c r="CS192" s="3">
        <f t="shared" si="136"/>
        <v>0.44419915503777757</v>
      </c>
      <c r="CT192" s="3">
        <f t="shared" si="137"/>
        <v>0.31992701692631215</v>
      </c>
    </row>
    <row r="193" spans="1:98" x14ac:dyDescent="0.25">
      <c r="A193" s="2" t="str">
        <f>'Real GDP'!A192</f>
        <v>Q2/2006</v>
      </c>
      <c r="B193" s="3">
        <f>100*DataTransformed!B188</f>
        <v>1.1934807182100826</v>
      </c>
      <c r="C193" s="3">
        <f>100*DataTransformed!L188</f>
        <v>3.2042949411874133</v>
      </c>
      <c r="D193" s="3">
        <f>100*DataTransformed!C188</f>
        <v>0.89031022843393259</v>
      </c>
      <c r="E193" s="3">
        <f>100*DataTransformed!M188</f>
        <v>5.6502132363569046</v>
      </c>
      <c r="F193" s="3">
        <f>100*DataTransformed!D188</f>
        <v>3.9035331321215949</v>
      </c>
      <c r="G193" s="3">
        <f>100*DataTransformed!N188</f>
        <v>4.5366976972555761</v>
      </c>
      <c r="H193" s="3">
        <f>100*DataTransformed!E188</f>
        <v>6.3509596573183558</v>
      </c>
      <c r="I193" s="3">
        <f>100*DataTransformed!O188</f>
        <v>4.0077292108669837</v>
      </c>
      <c r="J193" s="3">
        <f>100*DataTransformed!F188</f>
        <v>2.3496268922919228</v>
      </c>
      <c r="K193" s="3">
        <f>100*DataTransformed!P188</f>
        <v>6.7581982328444923</v>
      </c>
      <c r="L193" s="3">
        <f>100*DataTransformed!G188</f>
        <v>0.19298555966820174</v>
      </c>
      <c r="M193" s="3">
        <f>100*DataTransformed!Q188</f>
        <v>3.0990180300623393</v>
      </c>
      <c r="N193" s="3">
        <f>100*DataTransformed!H188</f>
        <v>1.3893998082721737</v>
      </c>
      <c r="O193" s="3">
        <f>100*DataTransformed!R188</f>
        <v>3.4591212663233506</v>
      </c>
      <c r="P193" s="3">
        <f>100*DataTransformed!I188</f>
        <v>4.1556802216373256</v>
      </c>
      <c r="Q193" s="3">
        <f>100*DataTransformed!S188</f>
        <v>9.2096658702139678</v>
      </c>
      <c r="V193" s="2" t="str">
        <f t="shared" si="77"/>
        <v>Q2/2006</v>
      </c>
      <c r="W193" s="17">
        <f t="shared" si="79"/>
        <v>0.20549004472837981</v>
      </c>
      <c r="X193" s="17">
        <f t="shared" si="80"/>
        <v>0.44109067419281406</v>
      </c>
      <c r="Y193" s="17">
        <f t="shared" si="81"/>
        <v>0.3112356372208947</v>
      </c>
      <c r="Z193" s="17">
        <f t="shared" si="82"/>
        <v>0.2247187752695623</v>
      </c>
      <c r="AA193" s="17">
        <f t="shared" si="83"/>
        <v>0.72867413587374719</v>
      </c>
      <c r="AB193" s="17">
        <f t="shared" si="84"/>
        <v>0.72124761910956681</v>
      </c>
      <c r="AC193" s="17">
        <f t="shared" si="85"/>
        <v>0.44273377993564617</v>
      </c>
      <c r="AD193" s="18">
        <f t="shared" si="86"/>
        <v>0.20549004472837981</v>
      </c>
      <c r="AE193" s="18">
        <f t="shared" si="87"/>
        <v>0.21440939697882572</v>
      </c>
      <c r="AF193" s="18">
        <f t="shared" si="88"/>
        <v>0.22728904594575614</v>
      </c>
      <c r="AG193" s="18">
        <f t="shared" si="89"/>
        <v>0.23692917932625962</v>
      </c>
      <c r="AH193" s="18">
        <f t="shared" si="90"/>
        <v>-0.1294805500456688</v>
      </c>
      <c r="AI193" s="18">
        <f t="shared" si="91"/>
        <v>0.45510222629636715</v>
      </c>
      <c r="AJ193" s="18">
        <f t="shared" si="92"/>
        <v>0.41048699237383812</v>
      </c>
      <c r="AK193" s="19">
        <f t="shared" si="93"/>
        <v>0.44109067419281406</v>
      </c>
      <c r="AL193" s="19">
        <f t="shared" si="94"/>
        <v>0.21440939697882572</v>
      </c>
      <c r="AM193" s="19">
        <f t="shared" si="95"/>
        <v>-0.10532376247983513</v>
      </c>
      <c r="AN193" s="19">
        <f t="shared" si="96"/>
        <v>0.39933846214013474</v>
      </c>
      <c r="AO193" s="19">
        <f t="shared" si="97"/>
        <v>-4.1089543035416683E-2</v>
      </c>
      <c r="AP193" s="19">
        <f t="shared" si="98"/>
        <v>0.69654328729097836</v>
      </c>
      <c r="AQ193" s="19">
        <f t="shared" si="99"/>
        <v>0.65708773462857339</v>
      </c>
      <c r="AR193" s="20">
        <f t="shared" si="100"/>
        <v>0.3112356372208947</v>
      </c>
      <c r="AS193" s="20">
        <f t="shared" si="101"/>
        <v>0.22728904594575614</v>
      </c>
      <c r="AT193" s="20">
        <f t="shared" si="102"/>
        <v>-0.10532376247983513</v>
      </c>
      <c r="AU193" s="20">
        <f t="shared" si="103"/>
        <v>0.17522182333070666</v>
      </c>
      <c r="AV193" s="20">
        <f t="shared" si="104"/>
        <v>0.12834995093360371</v>
      </c>
      <c r="AW193" s="20">
        <f t="shared" si="105"/>
        <v>0.260231509813731</v>
      </c>
      <c r="AX193" s="20">
        <f t="shared" si="106"/>
        <v>0.32705309663581922</v>
      </c>
      <c r="AY193" s="16">
        <f t="shared" si="107"/>
        <v>0.2247187752695623</v>
      </c>
      <c r="AZ193" s="16">
        <f t="shared" si="108"/>
        <v>0.23692917932625962</v>
      </c>
      <c r="BA193" s="16">
        <f t="shared" si="109"/>
        <v>0.39933846214013474</v>
      </c>
      <c r="BB193" s="16">
        <f t="shared" si="110"/>
        <v>0.17522182333070666</v>
      </c>
      <c r="BC193" s="16">
        <f t="shared" si="111"/>
        <v>4.8761541446003191E-2</v>
      </c>
      <c r="BD193" s="16">
        <f t="shared" si="112"/>
        <v>0.33051177985606706</v>
      </c>
      <c r="BE193" s="16">
        <f t="shared" si="113"/>
        <v>0.7687152473779354</v>
      </c>
      <c r="BF193" s="13">
        <f t="shared" si="114"/>
        <v>0.72867413587374719</v>
      </c>
      <c r="BG193" s="13">
        <f t="shared" si="115"/>
        <v>-0.1294805500456688</v>
      </c>
      <c r="BH193" s="13">
        <f t="shared" si="116"/>
        <v>-4.1089543035416683E-2</v>
      </c>
      <c r="BI193" s="13">
        <f t="shared" si="117"/>
        <v>0.12834995093360371</v>
      </c>
      <c r="BJ193" s="13">
        <f t="shared" si="118"/>
        <v>4.8761541446003191E-2</v>
      </c>
      <c r="BK193" s="13">
        <f t="shared" si="119"/>
        <v>8.1430770958752077E-2</v>
      </c>
      <c r="BL193" s="13">
        <f t="shared" si="120"/>
        <v>2.3047645153318658E-2</v>
      </c>
      <c r="BM193" s="21">
        <f t="shared" si="121"/>
        <v>0.72124761910956681</v>
      </c>
      <c r="BN193" s="21">
        <f t="shared" si="122"/>
        <v>0.45510222629636715</v>
      </c>
      <c r="BO193" s="21">
        <f t="shared" si="123"/>
        <v>0.69654328729097836</v>
      </c>
      <c r="BP193" s="21">
        <f t="shared" si="124"/>
        <v>0.260231509813731</v>
      </c>
      <c r="BQ193" s="21">
        <f t="shared" si="125"/>
        <v>0.33051177985606706</v>
      </c>
      <c r="BR193" s="21">
        <f t="shared" si="126"/>
        <v>8.1430770958752077E-2</v>
      </c>
      <c r="BS193" s="21">
        <f t="shared" si="127"/>
        <v>0.66900710766958427</v>
      </c>
      <c r="BT193" s="22">
        <f t="shared" si="128"/>
        <v>0.44273377993564617</v>
      </c>
      <c r="BU193" s="22">
        <f t="shared" si="129"/>
        <v>0.41048699237383812</v>
      </c>
      <c r="BV193" s="22">
        <f t="shared" si="130"/>
        <v>0.65708773462857339</v>
      </c>
      <c r="BW193" s="22">
        <f t="shared" si="131"/>
        <v>0.32705309663581922</v>
      </c>
      <c r="BX193" s="22">
        <f t="shared" si="132"/>
        <v>0.7687152473779354</v>
      </c>
      <c r="BY193" s="22">
        <f t="shared" si="133"/>
        <v>2.3047645153318658E-2</v>
      </c>
      <c r="BZ193" s="22">
        <f t="shared" si="134"/>
        <v>0.66900710766958427</v>
      </c>
      <c r="CC193" s="2" t="str">
        <f t="shared" si="78"/>
        <v>Q2/2006</v>
      </c>
      <c r="CD193" s="3">
        <f t="shared" si="138"/>
        <v>0.2247187752695623</v>
      </c>
      <c r="CE193" s="3">
        <f t="shared" si="139"/>
        <v>0.44109067419281406</v>
      </c>
      <c r="CF193" s="3">
        <f t="shared" si="140"/>
        <v>0.72124761910956681</v>
      </c>
      <c r="CG193" s="3">
        <f t="shared" si="141"/>
        <v>0.14006791903287946</v>
      </c>
      <c r="CH193" s="3">
        <f t="shared" si="142"/>
        <v>0.28573357351731288</v>
      </c>
      <c r="CI193" s="3">
        <f t="shared" si="143"/>
        <v>0.45201011470618691</v>
      </c>
      <c r="CJ193" s="2">
        <v>0</v>
      </c>
      <c r="CL193" s="3" t="e">
        <v>#N/A</v>
      </c>
      <c r="CM193" s="3" t="e">
        <v>#N/A</v>
      </c>
      <c r="CN193" s="3" t="e">
        <v>#N/A</v>
      </c>
      <c r="CR193" s="2" t="str">
        <f t="shared" si="135"/>
        <v>Q2/2006</v>
      </c>
      <c r="CS193" s="3">
        <f t="shared" si="136"/>
        <v>0.46708375072242336</v>
      </c>
      <c r="CT193" s="3">
        <f t="shared" si="137"/>
        <v>0.34871096217841857</v>
      </c>
    </row>
    <row r="194" spans="1:98" x14ac:dyDescent="0.25">
      <c r="A194" s="2" t="str">
        <f>'Real GDP'!A193</f>
        <v>Q3/2006</v>
      </c>
      <c r="B194" s="3">
        <f>100*DataTransformed!B189</f>
        <v>0.35759177548868593</v>
      </c>
      <c r="C194" s="3">
        <f>100*DataTransformed!L189</f>
        <v>2.7809505121108913</v>
      </c>
      <c r="D194" s="3">
        <f>100*DataTransformed!C189</f>
        <v>0.25648694410840278</v>
      </c>
      <c r="E194" s="3">
        <f>100*DataTransformed!M189</f>
        <v>3.0255438884893238</v>
      </c>
      <c r="F194" s="3">
        <f>100*DataTransformed!D189</f>
        <v>8.1035667957252144E-2</v>
      </c>
      <c r="G194" s="3">
        <f>100*DataTransformed!N189</f>
        <v>3.6696846850752252</v>
      </c>
      <c r="H194" s="3">
        <f>100*DataTransformed!E189</f>
        <v>3.9748287376482949</v>
      </c>
      <c r="I194" s="3">
        <f>100*DataTransformed!O189</f>
        <v>3.2854333927769375</v>
      </c>
      <c r="J194" s="3">
        <f>100*DataTransformed!F189</f>
        <v>1.4173273122892738</v>
      </c>
      <c r="K194" s="3">
        <f>100*DataTransformed!P189</f>
        <v>4.9235933815971578</v>
      </c>
      <c r="L194" s="3">
        <f>100*DataTransformed!G189</f>
        <v>1.1100581771295026</v>
      </c>
      <c r="M194" s="3">
        <f>100*DataTransformed!Q189</f>
        <v>2.6596796166419523</v>
      </c>
      <c r="N194" s="3">
        <f>100*DataTransformed!H189</f>
        <v>-0.68922003652858166</v>
      </c>
      <c r="O194" s="3">
        <f>100*DataTransformed!R189</f>
        <v>2.9114663696727661</v>
      </c>
      <c r="P194" s="3">
        <f>100*DataTransformed!I189</f>
        <v>3.9296917250826624</v>
      </c>
      <c r="Q194" s="3">
        <f>100*DataTransformed!S189</f>
        <v>6.5694491098206242</v>
      </c>
      <c r="V194" s="2" t="str">
        <f t="shared" si="77"/>
        <v>Q3/2006</v>
      </c>
      <c r="W194" s="17">
        <f t="shared" si="79"/>
        <v>0.20560717946411813</v>
      </c>
      <c r="X194" s="17">
        <f t="shared" si="80"/>
        <v>0.44616146751511121</v>
      </c>
      <c r="Y194" s="17">
        <f t="shared" si="81"/>
        <v>0.31334955403045689</v>
      </c>
      <c r="Z194" s="17">
        <f t="shared" si="82"/>
        <v>0.23635273972892079</v>
      </c>
      <c r="AA194" s="17">
        <f t="shared" si="83"/>
        <v>0.72796708161678647</v>
      </c>
      <c r="AB194" s="17">
        <f t="shared" si="84"/>
        <v>0.72024482900086095</v>
      </c>
      <c r="AC194" s="17">
        <f t="shared" si="85"/>
        <v>0.45971409120580892</v>
      </c>
      <c r="AD194" s="18">
        <f t="shared" si="86"/>
        <v>0.20560717946411813</v>
      </c>
      <c r="AE194" s="18">
        <f t="shared" si="87"/>
        <v>0.21633961037564006</v>
      </c>
      <c r="AF194" s="18">
        <f t="shared" si="88"/>
        <v>0.22861623552294816</v>
      </c>
      <c r="AG194" s="18">
        <f t="shared" si="89"/>
        <v>0.23865902423395949</v>
      </c>
      <c r="AH194" s="18">
        <f t="shared" si="90"/>
        <v>-0.13021807024833859</v>
      </c>
      <c r="AI194" s="18">
        <f t="shared" si="91"/>
        <v>0.45564679307463729</v>
      </c>
      <c r="AJ194" s="18">
        <f t="shared" si="92"/>
        <v>0.41086210922708721</v>
      </c>
      <c r="AK194" s="19">
        <f t="shared" si="93"/>
        <v>0.44616146751511121</v>
      </c>
      <c r="AL194" s="19">
        <f t="shared" si="94"/>
        <v>0.21633961037564006</v>
      </c>
      <c r="AM194" s="19">
        <f t="shared" si="95"/>
        <v>-9.581403861316172E-2</v>
      </c>
      <c r="AN194" s="19">
        <f t="shared" si="96"/>
        <v>0.4072818970049189</v>
      </c>
      <c r="AO194" s="19">
        <f t="shared" si="97"/>
        <v>-3.9438071746741202E-2</v>
      </c>
      <c r="AP194" s="19">
        <f t="shared" si="98"/>
        <v>0.70022786264115111</v>
      </c>
      <c r="AQ194" s="19">
        <f t="shared" si="99"/>
        <v>0.65988680249734966</v>
      </c>
      <c r="AR194" s="20">
        <f t="shared" si="100"/>
        <v>0.31334955403045689</v>
      </c>
      <c r="AS194" s="20">
        <f t="shared" si="101"/>
        <v>0.22861623552294816</v>
      </c>
      <c r="AT194" s="20">
        <f t="shared" si="102"/>
        <v>-9.581403861316172E-2</v>
      </c>
      <c r="AU194" s="20">
        <f t="shared" si="103"/>
        <v>0.1939799733727105</v>
      </c>
      <c r="AV194" s="20">
        <f t="shared" si="104"/>
        <v>0.12797728828162119</v>
      </c>
      <c r="AW194" s="20">
        <f t="shared" si="105"/>
        <v>0.26305835908636349</v>
      </c>
      <c r="AX194" s="20">
        <f t="shared" si="106"/>
        <v>0.34620269128753267</v>
      </c>
      <c r="AY194" s="16">
        <f t="shared" si="107"/>
        <v>0.23635273972892079</v>
      </c>
      <c r="AZ194" s="16">
        <f t="shared" si="108"/>
        <v>0.23865902423395949</v>
      </c>
      <c r="BA194" s="16">
        <f t="shared" si="109"/>
        <v>0.4072818970049189</v>
      </c>
      <c r="BB194" s="16">
        <f t="shared" si="110"/>
        <v>0.1939799733727105</v>
      </c>
      <c r="BC194" s="16">
        <f t="shared" si="111"/>
        <v>5.3106982484111817E-2</v>
      </c>
      <c r="BD194" s="16">
        <f t="shared" si="112"/>
        <v>0.33924077571390399</v>
      </c>
      <c r="BE194" s="16">
        <f t="shared" si="113"/>
        <v>0.78391204909357481</v>
      </c>
      <c r="BF194" s="13">
        <f t="shared" si="114"/>
        <v>0.72796708161678647</v>
      </c>
      <c r="BG194" s="13">
        <f t="shared" si="115"/>
        <v>-0.13021807024833859</v>
      </c>
      <c r="BH194" s="13">
        <f t="shared" si="116"/>
        <v>-3.9438071746741202E-2</v>
      </c>
      <c r="BI194" s="13">
        <f t="shared" si="117"/>
        <v>0.12797728828162119</v>
      </c>
      <c r="BJ194" s="13">
        <f t="shared" si="118"/>
        <v>5.3106982484111817E-2</v>
      </c>
      <c r="BK194" s="13">
        <f t="shared" si="119"/>
        <v>7.8809346201160729E-2</v>
      </c>
      <c r="BL194" s="13">
        <f t="shared" si="120"/>
        <v>3.2539831503227104E-2</v>
      </c>
      <c r="BM194" s="21">
        <f t="shared" si="121"/>
        <v>0.72024482900086095</v>
      </c>
      <c r="BN194" s="21">
        <f t="shared" si="122"/>
        <v>0.45564679307463729</v>
      </c>
      <c r="BO194" s="21">
        <f t="shared" si="123"/>
        <v>0.70022786264115111</v>
      </c>
      <c r="BP194" s="21">
        <f t="shared" si="124"/>
        <v>0.26305835908636349</v>
      </c>
      <c r="BQ194" s="21">
        <f t="shared" si="125"/>
        <v>0.33924077571390399</v>
      </c>
      <c r="BR194" s="21">
        <f t="shared" si="126"/>
        <v>7.8809346201160729E-2</v>
      </c>
      <c r="BS194" s="21">
        <f t="shared" si="127"/>
        <v>0.67793586063594513</v>
      </c>
      <c r="BT194" s="22">
        <f t="shared" si="128"/>
        <v>0.45971409120580892</v>
      </c>
      <c r="BU194" s="22">
        <f t="shared" si="129"/>
        <v>0.41086210922708721</v>
      </c>
      <c r="BV194" s="22">
        <f t="shared" si="130"/>
        <v>0.65988680249734966</v>
      </c>
      <c r="BW194" s="22">
        <f t="shared" si="131"/>
        <v>0.34620269128753267</v>
      </c>
      <c r="BX194" s="22">
        <f t="shared" si="132"/>
        <v>0.78391204909357481</v>
      </c>
      <c r="BY194" s="22">
        <f t="shared" si="133"/>
        <v>3.2539831503227104E-2</v>
      </c>
      <c r="BZ194" s="22">
        <f t="shared" si="134"/>
        <v>0.67793586063594513</v>
      </c>
      <c r="CC194" s="2" t="str">
        <f t="shared" si="78"/>
        <v>Q3/2006</v>
      </c>
      <c r="CD194" s="3">
        <f t="shared" si="138"/>
        <v>0.23635273972892079</v>
      </c>
      <c r="CE194" s="3">
        <f t="shared" si="139"/>
        <v>0.44616146751511121</v>
      </c>
      <c r="CF194" s="3">
        <f t="shared" si="140"/>
        <v>0.72024482900086095</v>
      </c>
      <c r="CG194" s="3">
        <f t="shared" si="141"/>
        <v>0.14447795955439352</v>
      </c>
      <c r="CH194" s="3">
        <f t="shared" si="142"/>
        <v>0.28820395655841019</v>
      </c>
      <c r="CI194" s="3">
        <f t="shared" si="143"/>
        <v>0.45869726667301602</v>
      </c>
      <c r="CJ194" s="2">
        <v>0</v>
      </c>
      <c r="CL194" s="3" t="e">
        <v>#N/A</v>
      </c>
      <c r="CM194" s="3" t="e">
        <v>#N/A</v>
      </c>
      <c r="CN194" s="3" t="e">
        <v>#N/A</v>
      </c>
      <c r="CR194" s="2" t="str">
        <f t="shared" si="135"/>
        <v>Q3/2006</v>
      </c>
      <c r="CS194" s="3">
        <f t="shared" si="136"/>
        <v>0.47140556543651752</v>
      </c>
      <c r="CT194" s="3">
        <f t="shared" si="137"/>
        <v>0.35486491919341956</v>
      </c>
    </row>
    <row r="195" spans="1:98" x14ac:dyDescent="0.25">
      <c r="A195" s="2" t="str">
        <f>'Real GDP'!A194</f>
        <v>Q4/2006</v>
      </c>
      <c r="B195" s="3">
        <f>100*DataTransformed!B190</f>
        <v>3.1186691726389881</v>
      </c>
      <c r="C195" s="3">
        <f>100*DataTransformed!L190</f>
        <v>1.396059575183628</v>
      </c>
      <c r="D195" s="3">
        <f>100*DataTransformed!C190</f>
        <v>1.408200907995294</v>
      </c>
      <c r="E195" s="3">
        <f>100*DataTransformed!M190</f>
        <v>-1.4988901527260623</v>
      </c>
      <c r="F195" s="3">
        <f>100*DataTransformed!D190</f>
        <v>2.9618127816977591</v>
      </c>
      <c r="G195" s="3">
        <f>100*DataTransformed!N190</f>
        <v>1.8327652457514887</v>
      </c>
      <c r="H195" s="3">
        <f>100*DataTransformed!E190</f>
        <v>5.1854120239262613</v>
      </c>
      <c r="I195" s="3">
        <f>100*DataTransformed!O190</f>
        <v>1.6136236891419742</v>
      </c>
      <c r="J195" s="3">
        <f>100*DataTransformed!F190</f>
        <v>5.1739319910751647</v>
      </c>
      <c r="K195" s="3">
        <f>100*DataTransformed!P190</f>
        <v>2.5528337090541697</v>
      </c>
      <c r="L195" s="3">
        <f>100*DataTransformed!G190</f>
        <v>1.506042795867657</v>
      </c>
      <c r="M195" s="3">
        <f>100*DataTransformed!Q190</f>
        <v>1.275481527797595</v>
      </c>
      <c r="N195" s="3">
        <f>100*DataTransformed!H190</f>
        <v>4.859354794511006</v>
      </c>
      <c r="O195" s="3">
        <f>100*DataTransformed!R190</f>
        <v>1.3693876933945859</v>
      </c>
      <c r="P195" s="3">
        <f>100*DataTransformed!I190</f>
        <v>3.7807542851055587</v>
      </c>
      <c r="Q195" s="3">
        <f>100*DataTransformed!S190</f>
        <v>2.9795398835453568</v>
      </c>
      <c r="V195" s="2" t="str">
        <f t="shared" si="77"/>
        <v>Q4/2006</v>
      </c>
      <c r="W195" s="17">
        <f t="shared" si="79"/>
        <v>0.21729994676910555</v>
      </c>
      <c r="X195" s="17">
        <f t="shared" si="80"/>
        <v>0.44695707834653248</v>
      </c>
      <c r="Y195" s="17">
        <f t="shared" si="81"/>
        <v>0.31668591380122757</v>
      </c>
      <c r="Z195" s="17">
        <f t="shared" si="82"/>
        <v>0.2294782310879647</v>
      </c>
      <c r="AA195" s="17">
        <f t="shared" si="83"/>
        <v>0.73071294431218026</v>
      </c>
      <c r="AB195" s="17">
        <f t="shared" si="84"/>
        <v>0.72483225089381431</v>
      </c>
      <c r="AC195" s="17">
        <f t="shared" si="85"/>
        <v>0.45606105052161749</v>
      </c>
      <c r="AD195" s="18">
        <f t="shared" si="86"/>
        <v>0.21729994676910555</v>
      </c>
      <c r="AE195" s="18">
        <f t="shared" si="87"/>
        <v>0.21953199532350473</v>
      </c>
      <c r="AF195" s="18">
        <f t="shared" si="88"/>
        <v>0.23226018764415268</v>
      </c>
      <c r="AG195" s="18">
        <f t="shared" si="89"/>
        <v>0.23273300359670904</v>
      </c>
      <c r="AH195" s="18">
        <f t="shared" si="90"/>
        <v>-0.11831982457289213</v>
      </c>
      <c r="AI195" s="18">
        <f t="shared" si="91"/>
        <v>0.46365432122810801</v>
      </c>
      <c r="AJ195" s="18">
        <f t="shared" si="92"/>
        <v>0.40966983915924482</v>
      </c>
      <c r="AK195" s="19">
        <f t="shared" si="93"/>
        <v>0.44695707834653248</v>
      </c>
      <c r="AL195" s="19">
        <f t="shared" si="94"/>
        <v>0.21953199532350473</v>
      </c>
      <c r="AM195" s="19">
        <f t="shared" si="95"/>
        <v>-9.3700872771597429E-2</v>
      </c>
      <c r="AN195" s="19">
        <f t="shared" si="96"/>
        <v>0.40570270685103721</v>
      </c>
      <c r="AO195" s="19">
        <f t="shared" si="97"/>
        <v>-3.6083045122648004E-2</v>
      </c>
      <c r="AP195" s="19">
        <f t="shared" si="98"/>
        <v>0.6989110077968318</v>
      </c>
      <c r="AQ195" s="19">
        <f t="shared" si="99"/>
        <v>0.6593726850872953</v>
      </c>
      <c r="AR195" s="20">
        <f t="shared" si="100"/>
        <v>0.31668591380122757</v>
      </c>
      <c r="AS195" s="20">
        <f t="shared" si="101"/>
        <v>0.23226018764415268</v>
      </c>
      <c r="AT195" s="20">
        <f t="shared" si="102"/>
        <v>-9.3700872771597429E-2</v>
      </c>
      <c r="AU195" s="20">
        <f t="shared" si="103"/>
        <v>0.19178999620355669</v>
      </c>
      <c r="AV195" s="20">
        <f t="shared" si="104"/>
        <v>0.13187729757078323</v>
      </c>
      <c r="AW195" s="20">
        <f t="shared" si="105"/>
        <v>0.26688324670717739</v>
      </c>
      <c r="AX195" s="20">
        <f t="shared" si="106"/>
        <v>0.34631946949090897</v>
      </c>
      <c r="AY195" s="16">
        <f t="shared" si="107"/>
        <v>0.2294782310879647</v>
      </c>
      <c r="AZ195" s="16">
        <f t="shared" si="108"/>
        <v>0.23273300359670904</v>
      </c>
      <c r="BA195" s="16">
        <f t="shared" si="109"/>
        <v>0.40570270685103721</v>
      </c>
      <c r="BB195" s="16">
        <f t="shared" si="110"/>
        <v>0.19178999620355669</v>
      </c>
      <c r="BC195" s="16">
        <f t="shared" si="111"/>
        <v>4.9793494539154728E-2</v>
      </c>
      <c r="BD195" s="16">
        <f t="shared" si="112"/>
        <v>0.33212384481550328</v>
      </c>
      <c r="BE195" s="16">
        <f t="shared" si="113"/>
        <v>0.78451983684587023</v>
      </c>
      <c r="BF195" s="13">
        <f t="shared" si="114"/>
        <v>0.73071294431218026</v>
      </c>
      <c r="BG195" s="13">
        <f t="shared" si="115"/>
        <v>-0.11831982457289213</v>
      </c>
      <c r="BH195" s="13">
        <f t="shared" si="116"/>
        <v>-3.6083045122648004E-2</v>
      </c>
      <c r="BI195" s="13">
        <f t="shared" si="117"/>
        <v>0.13187729757078323</v>
      </c>
      <c r="BJ195" s="13">
        <f t="shared" si="118"/>
        <v>4.9793494539154728E-2</v>
      </c>
      <c r="BK195" s="13">
        <f t="shared" si="119"/>
        <v>8.9070633773206564E-2</v>
      </c>
      <c r="BL195" s="13">
        <f t="shared" si="120"/>
        <v>3.1886191694867796E-2</v>
      </c>
      <c r="BM195" s="21">
        <f t="shared" si="121"/>
        <v>0.72483225089381431</v>
      </c>
      <c r="BN195" s="21">
        <f t="shared" si="122"/>
        <v>0.46365432122810801</v>
      </c>
      <c r="BO195" s="21">
        <f t="shared" si="123"/>
        <v>0.6989110077968318</v>
      </c>
      <c r="BP195" s="21">
        <f t="shared" si="124"/>
        <v>0.26688324670717739</v>
      </c>
      <c r="BQ195" s="21">
        <f t="shared" si="125"/>
        <v>0.33212384481550328</v>
      </c>
      <c r="BR195" s="21">
        <f t="shared" si="126"/>
        <v>8.9070633773206564E-2</v>
      </c>
      <c r="BS195" s="21">
        <f t="shared" si="127"/>
        <v>0.67277759252402525</v>
      </c>
      <c r="BT195" s="22">
        <f t="shared" si="128"/>
        <v>0.45606105052161749</v>
      </c>
      <c r="BU195" s="22">
        <f t="shared" si="129"/>
        <v>0.40966983915924482</v>
      </c>
      <c r="BV195" s="22">
        <f t="shared" si="130"/>
        <v>0.6593726850872953</v>
      </c>
      <c r="BW195" s="22">
        <f t="shared" si="131"/>
        <v>0.34631946949090897</v>
      </c>
      <c r="BX195" s="22">
        <f t="shared" si="132"/>
        <v>0.78451983684587023</v>
      </c>
      <c r="BY195" s="22">
        <f t="shared" si="133"/>
        <v>3.1886191694867796E-2</v>
      </c>
      <c r="BZ195" s="22">
        <f t="shared" si="134"/>
        <v>0.67277759252402525</v>
      </c>
      <c r="CC195" s="2" t="str">
        <f t="shared" si="78"/>
        <v>Q4/2006</v>
      </c>
      <c r="CD195" s="3">
        <f t="shared" si="138"/>
        <v>0.2294782310879647</v>
      </c>
      <c r="CE195" s="3">
        <f t="shared" si="139"/>
        <v>0.44695707834653248</v>
      </c>
      <c r="CF195" s="3">
        <f t="shared" si="140"/>
        <v>0.72483225089381431</v>
      </c>
      <c r="CG195" s="3">
        <f t="shared" si="141"/>
        <v>0.1468554722289766</v>
      </c>
      <c r="CH195" s="3">
        <f t="shared" si="142"/>
        <v>0.29178458025420251</v>
      </c>
      <c r="CI195" s="3">
        <f t="shared" si="143"/>
        <v>0.46175600355148538</v>
      </c>
      <c r="CJ195" s="2">
        <v>0</v>
      </c>
      <c r="CL195" s="3" t="e">
        <v>#N/A</v>
      </c>
      <c r="CM195" s="3" t="e">
        <v>#N/A</v>
      </c>
      <c r="CN195" s="3" t="e">
        <v>#N/A</v>
      </c>
      <c r="CR195" s="2" t="str">
        <f t="shared" si="135"/>
        <v>Q4/2006</v>
      </c>
      <c r="CS195" s="3">
        <f t="shared" si="136"/>
        <v>0.47368151890788168</v>
      </c>
      <c r="CT195" s="3">
        <f t="shared" si="137"/>
        <v>0.35607312418074</v>
      </c>
    </row>
    <row r="196" spans="1:98" x14ac:dyDescent="0.25">
      <c r="A196" s="2" t="str">
        <f>'Real GDP'!A195</f>
        <v>Q1/2007</v>
      </c>
      <c r="B196" s="3">
        <f>100*DataTransformed!B191</f>
        <v>0.24703904746274929</v>
      </c>
      <c r="C196" s="3">
        <f>100*DataTransformed!L191</f>
        <v>4.4698603326828845</v>
      </c>
      <c r="D196" s="3">
        <f>100*DataTransformed!C191</f>
        <v>3.9601917024455702</v>
      </c>
      <c r="E196" s="3">
        <f>100*DataTransformed!M191</f>
        <v>-0.95746825530795832</v>
      </c>
      <c r="F196" s="3">
        <f>100*DataTransformed!D191</f>
        <v>3.1012385641151496</v>
      </c>
      <c r="G196" s="3">
        <f>100*DataTransformed!N191</f>
        <v>4.571368185136393</v>
      </c>
      <c r="H196" s="3">
        <f>100*DataTransformed!E191</f>
        <v>1.6365952011064167</v>
      </c>
      <c r="I196" s="3">
        <f>100*DataTransformed!O191</f>
        <v>4.392374215874284</v>
      </c>
      <c r="J196" s="3">
        <f>100*DataTransformed!F191</f>
        <v>0.64314934659428502</v>
      </c>
      <c r="K196" s="3">
        <f>100*DataTransformed!P191</f>
        <v>4.3004848644827121</v>
      </c>
      <c r="L196" s="3">
        <f>100*DataTransformed!G191</f>
        <v>2.578058519952009</v>
      </c>
      <c r="M196" s="3">
        <f>100*DataTransformed!Q191</f>
        <v>4.4557929470247615</v>
      </c>
      <c r="N196" s="3">
        <f>100*DataTransformed!H191</f>
        <v>2.9306589994291699</v>
      </c>
      <c r="O196" s="3">
        <f>100*DataTransformed!R191</f>
        <v>4.4346147241331124</v>
      </c>
      <c r="P196" s="3">
        <f>100*DataTransformed!I191</f>
        <v>4.0713587885186087</v>
      </c>
      <c r="Q196" s="3">
        <f>100*DataTransformed!S191</f>
        <v>3.9202835163653305</v>
      </c>
      <c r="V196" s="2" t="str">
        <f t="shared" si="77"/>
        <v>Q1/2007</v>
      </c>
      <c r="W196" s="17">
        <f t="shared" si="79"/>
        <v>0.1621987197046767</v>
      </c>
      <c r="X196" s="17">
        <f t="shared" si="80"/>
        <v>0.46702712277388314</v>
      </c>
      <c r="Y196" s="17">
        <f t="shared" si="81"/>
        <v>0.37540943691734885</v>
      </c>
      <c r="Z196" s="17">
        <f t="shared" si="82"/>
        <v>0.27921013258973504</v>
      </c>
      <c r="AA196" s="17">
        <f t="shared" si="83"/>
        <v>0.74091515330869784</v>
      </c>
      <c r="AB196" s="17">
        <f t="shared" si="84"/>
        <v>0.75714496140643794</v>
      </c>
      <c r="AC196" s="17">
        <f t="shared" si="85"/>
        <v>0.43877010466079452</v>
      </c>
      <c r="AD196" s="18">
        <f t="shared" si="86"/>
        <v>0.1621987197046767</v>
      </c>
      <c r="AE196" s="18">
        <f t="shared" si="87"/>
        <v>0.20051061449032373</v>
      </c>
      <c r="AF196" s="18">
        <f t="shared" si="88"/>
        <v>0.20195300917860126</v>
      </c>
      <c r="AG196" s="18">
        <f t="shared" si="89"/>
        <v>0.21044941601777686</v>
      </c>
      <c r="AH196" s="18">
        <f t="shared" si="90"/>
        <v>-0.13596123162371063</v>
      </c>
      <c r="AI196" s="18">
        <f t="shared" si="91"/>
        <v>0.40601054402884795</v>
      </c>
      <c r="AJ196" s="18">
        <f t="shared" si="92"/>
        <v>0.4016382848512845</v>
      </c>
      <c r="AK196" s="19">
        <f t="shared" si="93"/>
        <v>0.46702712277388314</v>
      </c>
      <c r="AL196" s="19">
        <f t="shared" si="94"/>
        <v>0.20051061449032373</v>
      </c>
      <c r="AM196" s="19">
        <f t="shared" si="95"/>
        <v>-5.3215500089550054E-2</v>
      </c>
      <c r="AN196" s="19">
        <f t="shared" si="96"/>
        <v>0.42269211380501864</v>
      </c>
      <c r="AO196" s="19">
        <f t="shared" si="97"/>
        <v>-1.9350060631213748E-3</v>
      </c>
      <c r="AP196" s="19">
        <f t="shared" si="98"/>
        <v>0.70355563491998141</v>
      </c>
      <c r="AQ196" s="19">
        <f t="shared" si="99"/>
        <v>0.65820342284172617</v>
      </c>
      <c r="AR196" s="20">
        <f t="shared" si="100"/>
        <v>0.37540943691734885</v>
      </c>
      <c r="AS196" s="20">
        <f t="shared" si="101"/>
        <v>0.20195300917860126</v>
      </c>
      <c r="AT196" s="20">
        <f t="shared" si="102"/>
        <v>-5.3215500089550054E-2</v>
      </c>
      <c r="AU196" s="20">
        <f t="shared" si="103"/>
        <v>0.22677203045634103</v>
      </c>
      <c r="AV196" s="20">
        <f t="shared" si="104"/>
        <v>0.17581911212572812</v>
      </c>
      <c r="AW196" s="20">
        <f t="shared" si="105"/>
        <v>0.32170489984178219</v>
      </c>
      <c r="AX196" s="20">
        <f t="shared" si="106"/>
        <v>0.34796551929323477</v>
      </c>
      <c r="AY196" s="16">
        <f t="shared" si="107"/>
        <v>0.27921013258973504</v>
      </c>
      <c r="AZ196" s="16">
        <f t="shared" si="108"/>
        <v>0.21044941601777686</v>
      </c>
      <c r="BA196" s="16">
        <f t="shared" si="109"/>
        <v>0.42269211380501864</v>
      </c>
      <c r="BB196" s="16">
        <f t="shared" si="110"/>
        <v>0.22677203045634103</v>
      </c>
      <c r="BC196" s="16">
        <f t="shared" si="111"/>
        <v>8.7177848989028445E-2</v>
      </c>
      <c r="BD196" s="16">
        <f t="shared" si="112"/>
        <v>0.36842550074088559</v>
      </c>
      <c r="BE196" s="16">
        <f t="shared" si="113"/>
        <v>0.78093323217099986</v>
      </c>
      <c r="BF196" s="13">
        <f t="shared" si="114"/>
        <v>0.74091515330869784</v>
      </c>
      <c r="BG196" s="13">
        <f t="shared" si="115"/>
        <v>-0.13596123162371063</v>
      </c>
      <c r="BH196" s="13">
        <f t="shared" si="116"/>
        <v>-1.9350060631213748E-3</v>
      </c>
      <c r="BI196" s="13">
        <f t="shared" si="117"/>
        <v>0.17581911212572812</v>
      </c>
      <c r="BJ196" s="13">
        <f t="shared" si="118"/>
        <v>8.7177848989028445E-2</v>
      </c>
      <c r="BK196" s="13">
        <f t="shared" si="119"/>
        <v>0.15079468149358319</v>
      </c>
      <c r="BL196" s="13">
        <f t="shared" si="120"/>
        <v>4.0768012842976591E-2</v>
      </c>
      <c r="BM196" s="21">
        <f t="shared" si="121"/>
        <v>0.75714496140643794</v>
      </c>
      <c r="BN196" s="21">
        <f t="shared" si="122"/>
        <v>0.40601054402884795</v>
      </c>
      <c r="BO196" s="21">
        <f t="shared" si="123"/>
        <v>0.70355563491998141</v>
      </c>
      <c r="BP196" s="21">
        <f t="shared" si="124"/>
        <v>0.32170489984178219</v>
      </c>
      <c r="BQ196" s="21">
        <f t="shared" si="125"/>
        <v>0.36842550074088559</v>
      </c>
      <c r="BR196" s="21">
        <f t="shared" si="126"/>
        <v>0.15079468149358319</v>
      </c>
      <c r="BS196" s="21">
        <f t="shared" si="127"/>
        <v>0.65193442480084596</v>
      </c>
      <c r="BT196" s="22">
        <f t="shared" si="128"/>
        <v>0.43877010466079452</v>
      </c>
      <c r="BU196" s="22">
        <f t="shared" si="129"/>
        <v>0.4016382848512845</v>
      </c>
      <c r="BV196" s="22">
        <f t="shared" si="130"/>
        <v>0.65820342284172617</v>
      </c>
      <c r="BW196" s="22">
        <f t="shared" si="131"/>
        <v>0.34796551929323477</v>
      </c>
      <c r="BX196" s="22">
        <f t="shared" si="132"/>
        <v>0.78093323217099986</v>
      </c>
      <c r="BY196" s="22">
        <f t="shared" si="133"/>
        <v>4.0768012842976591E-2</v>
      </c>
      <c r="BZ196" s="22">
        <f t="shared" si="134"/>
        <v>0.65193442480084596</v>
      </c>
      <c r="CC196" s="2" t="str">
        <f t="shared" si="78"/>
        <v>Q1/2007</v>
      </c>
      <c r="CD196" s="3">
        <f t="shared" si="138"/>
        <v>0.27921013258973504</v>
      </c>
      <c r="CE196" s="3">
        <f t="shared" si="139"/>
        <v>0.43877010466079452</v>
      </c>
      <c r="CF196" s="3">
        <f t="shared" si="140"/>
        <v>0.74091515330869784</v>
      </c>
      <c r="CG196" s="3">
        <f t="shared" si="141"/>
        <v>0.16560381780993955</v>
      </c>
      <c r="CH196" s="3">
        <f t="shared" si="142"/>
        <v>0.33483520956750845</v>
      </c>
      <c r="CI196" s="3">
        <f t="shared" si="143"/>
        <v>0.459962868245611</v>
      </c>
      <c r="CJ196" s="2">
        <v>0</v>
      </c>
      <c r="CL196" s="3" t="e">
        <v>#N/A</v>
      </c>
      <c r="CM196" s="3" t="e">
        <v>#N/A</v>
      </c>
      <c r="CN196" s="3" t="e">
        <v>#N/A</v>
      </c>
      <c r="CR196" s="2" t="str">
        <f t="shared" si="135"/>
        <v>Q1/2007</v>
      </c>
      <c r="CS196" s="3">
        <f t="shared" si="136"/>
        <v>0.49127079300434334</v>
      </c>
      <c r="CT196" s="3">
        <f t="shared" si="137"/>
        <v>0.36652927900626658</v>
      </c>
    </row>
    <row r="197" spans="1:98" x14ac:dyDescent="0.25">
      <c r="A197" s="2" t="str">
        <f>'Real GDP'!A196</f>
        <v>Q2/2007</v>
      </c>
      <c r="B197" s="3">
        <f>100*DataTransformed!B192</f>
        <v>3.0480337188819817</v>
      </c>
      <c r="C197" s="3">
        <f>100*DataTransformed!L192</f>
        <v>2.2309385444994945</v>
      </c>
      <c r="D197" s="3">
        <f>100*DataTransformed!C192</f>
        <v>2.8760257235781239</v>
      </c>
      <c r="E197" s="3">
        <f>100*DataTransformed!M192</f>
        <v>0.17098900234486791</v>
      </c>
      <c r="F197" s="3">
        <f>100*DataTransformed!D192</f>
        <v>3.1750178776480453</v>
      </c>
      <c r="G197" s="3">
        <f>100*DataTransformed!N192</f>
        <v>2.6016677740468452</v>
      </c>
      <c r="H197" s="3">
        <f>100*DataTransformed!E192</f>
        <v>2.9552845510018244</v>
      </c>
      <c r="I197" s="3">
        <f>100*DataTransformed!O192</f>
        <v>2.3753811265997626</v>
      </c>
      <c r="J197" s="3">
        <f>100*DataTransformed!F192</f>
        <v>-0.40146741283102472</v>
      </c>
      <c r="K197" s="3">
        <f>100*DataTransformed!P192</f>
        <v>3.3192961719755942</v>
      </c>
      <c r="L197" s="3">
        <f>100*DataTransformed!G192</f>
        <v>3.8420421090975765</v>
      </c>
      <c r="M197" s="3">
        <f>100*DataTransformed!Q192</f>
        <v>2.3173568740716632</v>
      </c>
      <c r="N197" s="3">
        <f>100*DataTransformed!H192</f>
        <v>0.47101871919323912</v>
      </c>
      <c r="O197" s="3">
        <f>100*DataTransformed!R192</f>
        <v>2.1665791986311689</v>
      </c>
      <c r="P197" s="3">
        <f>100*DataTransformed!I192</f>
        <v>3.2309878041079543</v>
      </c>
      <c r="Q197" s="3">
        <f>100*DataTransformed!S192</f>
        <v>2.1608238757142573</v>
      </c>
      <c r="V197" s="2" t="str">
        <f t="shared" si="77"/>
        <v>Q2/2007</v>
      </c>
      <c r="W197" s="17">
        <f t="shared" si="79"/>
        <v>0.15964154556842686</v>
      </c>
      <c r="X197" s="17">
        <f t="shared" si="80"/>
        <v>0.46766640488152411</v>
      </c>
      <c r="Y197" s="17">
        <f t="shared" si="81"/>
        <v>0.37375571105410754</v>
      </c>
      <c r="Z197" s="17">
        <f t="shared" si="82"/>
        <v>0.27993468489932244</v>
      </c>
      <c r="AA197" s="17">
        <f t="shared" si="83"/>
        <v>0.74072105779477937</v>
      </c>
      <c r="AB197" s="17">
        <f t="shared" si="84"/>
        <v>0.75633717685267265</v>
      </c>
      <c r="AC197" s="17">
        <f t="shared" si="85"/>
        <v>0.4410955145788063</v>
      </c>
      <c r="AD197" s="18">
        <f t="shared" si="86"/>
        <v>0.15964154556842686</v>
      </c>
      <c r="AE197" s="18">
        <f t="shared" si="87"/>
        <v>0.19930735477807859</v>
      </c>
      <c r="AF197" s="18">
        <f t="shared" si="88"/>
        <v>0.19906036166880428</v>
      </c>
      <c r="AG197" s="18">
        <f t="shared" si="89"/>
        <v>0.20459413220908224</v>
      </c>
      <c r="AH197" s="18">
        <f t="shared" si="90"/>
        <v>-0.13748696531946025</v>
      </c>
      <c r="AI197" s="18">
        <f t="shared" si="91"/>
        <v>0.40493520530352267</v>
      </c>
      <c r="AJ197" s="18">
        <f t="shared" si="92"/>
        <v>0.40476943245751207</v>
      </c>
      <c r="AK197" s="19">
        <f t="shared" si="93"/>
        <v>0.46766640488152411</v>
      </c>
      <c r="AL197" s="19">
        <f t="shared" si="94"/>
        <v>0.19930735477807859</v>
      </c>
      <c r="AM197" s="19">
        <f t="shared" si="95"/>
        <v>-5.3149583623878484E-2</v>
      </c>
      <c r="AN197" s="19">
        <f t="shared" si="96"/>
        <v>0.42224471328428531</v>
      </c>
      <c r="AO197" s="19">
        <f t="shared" si="97"/>
        <v>-2.0466357456473058E-3</v>
      </c>
      <c r="AP197" s="19">
        <f t="shared" si="98"/>
        <v>0.70382497845416014</v>
      </c>
      <c r="AQ197" s="19">
        <f t="shared" si="99"/>
        <v>0.65719138411737477</v>
      </c>
      <c r="AR197" s="20">
        <f t="shared" si="100"/>
        <v>0.37375571105410754</v>
      </c>
      <c r="AS197" s="20">
        <f t="shared" si="101"/>
        <v>0.19906036166880428</v>
      </c>
      <c r="AT197" s="20">
        <f t="shared" si="102"/>
        <v>-5.3149583623878484E-2</v>
      </c>
      <c r="AU197" s="20">
        <f t="shared" si="103"/>
        <v>0.22867826876137906</v>
      </c>
      <c r="AV197" s="20">
        <f t="shared" si="104"/>
        <v>0.17469107784164983</v>
      </c>
      <c r="AW197" s="20">
        <f t="shared" si="105"/>
        <v>0.31988773969613821</v>
      </c>
      <c r="AX197" s="20">
        <f t="shared" si="106"/>
        <v>0.34827682162448298</v>
      </c>
      <c r="AY197" s="16">
        <f t="shared" si="107"/>
        <v>0.27993468489932244</v>
      </c>
      <c r="AZ197" s="16">
        <f t="shared" si="108"/>
        <v>0.20459413220908224</v>
      </c>
      <c r="BA197" s="16">
        <f t="shared" si="109"/>
        <v>0.42224471328428531</v>
      </c>
      <c r="BB197" s="16">
        <f t="shared" si="110"/>
        <v>0.22867826876137906</v>
      </c>
      <c r="BC197" s="16">
        <f t="shared" si="111"/>
        <v>8.7775708667837557E-2</v>
      </c>
      <c r="BD197" s="16">
        <f t="shared" si="112"/>
        <v>0.36665992525995517</v>
      </c>
      <c r="BE197" s="16">
        <f t="shared" si="113"/>
        <v>0.77185821289846546</v>
      </c>
      <c r="BF197" s="13">
        <f t="shared" si="114"/>
        <v>0.74072105779477937</v>
      </c>
      <c r="BG197" s="13">
        <f t="shared" si="115"/>
        <v>-0.13748696531946025</v>
      </c>
      <c r="BH197" s="13">
        <f t="shared" si="116"/>
        <v>-2.0466357456473058E-3</v>
      </c>
      <c r="BI197" s="13">
        <f t="shared" si="117"/>
        <v>0.17469107784164983</v>
      </c>
      <c r="BJ197" s="13">
        <f t="shared" si="118"/>
        <v>8.7775708667837557E-2</v>
      </c>
      <c r="BK197" s="13">
        <f t="shared" si="119"/>
        <v>0.14935213058254246</v>
      </c>
      <c r="BL197" s="13">
        <f t="shared" si="120"/>
        <v>4.154572660774216E-2</v>
      </c>
      <c r="BM197" s="21">
        <f t="shared" si="121"/>
        <v>0.75633717685267265</v>
      </c>
      <c r="BN197" s="21">
        <f t="shared" si="122"/>
        <v>0.40493520530352267</v>
      </c>
      <c r="BO197" s="21">
        <f t="shared" si="123"/>
        <v>0.70382497845416014</v>
      </c>
      <c r="BP197" s="21">
        <f t="shared" si="124"/>
        <v>0.31988773969613821</v>
      </c>
      <c r="BQ197" s="21">
        <f t="shared" si="125"/>
        <v>0.36665992525995517</v>
      </c>
      <c r="BR197" s="21">
        <f t="shared" si="126"/>
        <v>0.14935213058254246</v>
      </c>
      <c r="BS197" s="21">
        <f t="shared" si="127"/>
        <v>0.65430159052434689</v>
      </c>
      <c r="BT197" s="22">
        <f t="shared" si="128"/>
        <v>0.4410955145788063</v>
      </c>
      <c r="BU197" s="22">
        <f t="shared" si="129"/>
        <v>0.40476943245751207</v>
      </c>
      <c r="BV197" s="22">
        <f t="shared" si="130"/>
        <v>0.65719138411737477</v>
      </c>
      <c r="BW197" s="22">
        <f t="shared" si="131"/>
        <v>0.34827682162448298</v>
      </c>
      <c r="BX197" s="22">
        <f t="shared" si="132"/>
        <v>0.77185821289846546</v>
      </c>
      <c r="BY197" s="22">
        <f t="shared" si="133"/>
        <v>4.154572660774216E-2</v>
      </c>
      <c r="BZ197" s="22">
        <f t="shared" si="134"/>
        <v>0.65430159052434689</v>
      </c>
      <c r="CC197" s="2" t="str">
        <f t="shared" si="78"/>
        <v>Q2/2007</v>
      </c>
      <c r="CD197" s="3">
        <f t="shared" si="138"/>
        <v>0.27993468489932244</v>
      </c>
      <c r="CE197" s="3">
        <f t="shared" si="139"/>
        <v>0.4410955145788063</v>
      </c>
      <c r="CF197" s="3">
        <f t="shared" si="140"/>
        <v>0.74072105779477937</v>
      </c>
      <c r="CG197" s="3">
        <f t="shared" si="141"/>
        <v>0.16340392863673259</v>
      </c>
      <c r="CH197" s="3">
        <f t="shared" si="142"/>
        <v>0.33408228066031059</v>
      </c>
      <c r="CI197" s="3">
        <f t="shared" si="143"/>
        <v>0.46102368230584467</v>
      </c>
      <c r="CJ197" s="2">
        <v>0</v>
      </c>
      <c r="CL197" s="3" t="e">
        <v>#N/A</v>
      </c>
      <c r="CM197" s="3" t="e">
        <v>#N/A</v>
      </c>
      <c r="CN197" s="3" t="e">
        <v>#N/A</v>
      </c>
      <c r="CR197" s="2" t="str">
        <f t="shared" si="135"/>
        <v>Q2/2007</v>
      </c>
      <c r="CS197" s="3">
        <f t="shared" si="136"/>
        <v>0.49101260950330405</v>
      </c>
      <c r="CT197" s="3">
        <f t="shared" si="137"/>
        <v>0.36543456489754633</v>
      </c>
    </row>
    <row r="198" spans="1:98" x14ac:dyDescent="0.25">
      <c r="A198" s="2" t="str">
        <f>'Real GDP'!A197</f>
        <v>Q3/2007</v>
      </c>
      <c r="B198" s="3">
        <f>100*DataTransformed!B193</f>
        <v>2.6813422582293356</v>
      </c>
      <c r="C198" s="3">
        <f>100*DataTransformed!L193</f>
        <v>1.3849747965718251</v>
      </c>
      <c r="D198" s="3">
        <f>100*DataTransformed!C193</f>
        <v>3.3734602544111425</v>
      </c>
      <c r="E198" s="3">
        <f>100*DataTransformed!M193</f>
        <v>1.8159454533567043</v>
      </c>
      <c r="F198" s="3">
        <f>100*DataTransformed!D193</f>
        <v>1.243367760632097</v>
      </c>
      <c r="G198" s="3">
        <f>100*DataTransformed!N193</f>
        <v>2.1234413629791504</v>
      </c>
      <c r="H198" s="3">
        <f>100*DataTransformed!E193</f>
        <v>3.3678285751584269</v>
      </c>
      <c r="I198" s="3">
        <f>100*DataTransformed!O193</f>
        <v>1.7644745972063447</v>
      </c>
      <c r="J198" s="3">
        <f>100*DataTransformed!F193</f>
        <v>-0.14652923868361256</v>
      </c>
      <c r="K198" s="3">
        <f>100*DataTransformed!P193</f>
        <v>3.8086375908857661</v>
      </c>
      <c r="L198" s="3">
        <f>100*DataTransformed!G193</f>
        <v>1.6586156209427827</v>
      </c>
      <c r="M198" s="3">
        <f>100*DataTransformed!Q193</f>
        <v>1.424909815936104</v>
      </c>
      <c r="N198" s="3">
        <f>100*DataTransformed!H193</f>
        <v>-1.8097549861778361</v>
      </c>
      <c r="O198" s="3">
        <f>100*DataTransformed!R193</f>
        <v>1.3873828198679661</v>
      </c>
      <c r="P198" s="3">
        <f>100*DataTransformed!I193</f>
        <v>3.2309822409043676</v>
      </c>
      <c r="Q198" s="3">
        <f>100*DataTransformed!S193</f>
        <v>1.8679815845800363</v>
      </c>
      <c r="V198" s="2" t="str">
        <f t="shared" si="77"/>
        <v>Q3/2007</v>
      </c>
      <c r="W198" s="17">
        <f t="shared" si="79"/>
        <v>0.15614894115305047</v>
      </c>
      <c r="X198" s="17">
        <f t="shared" si="80"/>
        <v>0.46545159205582137</v>
      </c>
      <c r="Y198" s="17">
        <f t="shared" si="81"/>
        <v>0.37455805213188048</v>
      </c>
      <c r="Z198" s="17">
        <f t="shared" si="82"/>
        <v>0.25737743426339599</v>
      </c>
      <c r="AA198" s="17">
        <f t="shared" si="83"/>
        <v>0.74209733539532752</v>
      </c>
      <c r="AB198" s="17">
        <f t="shared" si="84"/>
        <v>0.75956090361958217</v>
      </c>
      <c r="AC198" s="17">
        <f t="shared" si="85"/>
        <v>0.44374963942800083</v>
      </c>
      <c r="AD198" s="18">
        <f t="shared" si="86"/>
        <v>0.15614894115305047</v>
      </c>
      <c r="AE198" s="18">
        <f t="shared" si="87"/>
        <v>0.1983480021223161</v>
      </c>
      <c r="AF198" s="18">
        <f t="shared" si="88"/>
        <v>0.19810232619436213</v>
      </c>
      <c r="AG198" s="18">
        <f t="shared" si="89"/>
        <v>0.20357949666653899</v>
      </c>
      <c r="AH198" s="18">
        <f t="shared" si="90"/>
        <v>-0.13865322506741057</v>
      </c>
      <c r="AI198" s="18">
        <f t="shared" si="91"/>
        <v>0.40030214622843807</v>
      </c>
      <c r="AJ198" s="18">
        <f t="shared" si="92"/>
        <v>0.40235776310694055</v>
      </c>
      <c r="AK198" s="19">
        <f t="shared" si="93"/>
        <v>0.46545159205582137</v>
      </c>
      <c r="AL198" s="19">
        <f t="shared" si="94"/>
        <v>0.1983480021223161</v>
      </c>
      <c r="AM198" s="19">
        <f t="shared" si="95"/>
        <v>-5.3173442390817519E-2</v>
      </c>
      <c r="AN198" s="19">
        <f t="shared" si="96"/>
        <v>0.4154568701309696</v>
      </c>
      <c r="AO198" s="19">
        <f t="shared" si="97"/>
        <v>-1.4689018227436268E-3</v>
      </c>
      <c r="AP198" s="19">
        <f t="shared" si="98"/>
        <v>0.70060052977448783</v>
      </c>
      <c r="AQ198" s="19">
        <f t="shared" si="99"/>
        <v>0.65643369454253675</v>
      </c>
      <c r="AR198" s="20">
        <f t="shared" si="100"/>
        <v>0.37455805213188048</v>
      </c>
      <c r="AS198" s="20">
        <f t="shared" si="101"/>
        <v>0.19810232619436213</v>
      </c>
      <c r="AT198" s="20">
        <f t="shared" si="102"/>
        <v>-5.3173442390817519E-2</v>
      </c>
      <c r="AU198" s="20">
        <f t="shared" si="103"/>
        <v>0.22126931916443698</v>
      </c>
      <c r="AV198" s="20">
        <f t="shared" si="104"/>
        <v>0.17634955077567441</v>
      </c>
      <c r="AW198" s="20">
        <f t="shared" si="105"/>
        <v>0.3211458935273821</v>
      </c>
      <c r="AX198" s="20">
        <f t="shared" si="106"/>
        <v>0.34910389467213554</v>
      </c>
      <c r="AY198" s="16">
        <f t="shared" si="107"/>
        <v>0.25737743426339599</v>
      </c>
      <c r="AZ198" s="16">
        <f t="shared" si="108"/>
        <v>0.20357949666653899</v>
      </c>
      <c r="BA198" s="16">
        <f t="shared" si="109"/>
        <v>0.4154568701309696</v>
      </c>
      <c r="BB198" s="16">
        <f t="shared" si="110"/>
        <v>0.22126931916443698</v>
      </c>
      <c r="BC198" s="16">
        <f t="shared" si="111"/>
        <v>7.5889477587547965E-2</v>
      </c>
      <c r="BD198" s="16">
        <f t="shared" si="112"/>
        <v>0.34432177702475947</v>
      </c>
      <c r="BE198" s="16">
        <f t="shared" si="113"/>
        <v>0.75430435873363744</v>
      </c>
      <c r="BF198" s="13">
        <f t="shared" si="114"/>
        <v>0.74209733539532752</v>
      </c>
      <c r="BG198" s="13">
        <f t="shared" si="115"/>
        <v>-0.13865322506741057</v>
      </c>
      <c r="BH198" s="13">
        <f t="shared" si="116"/>
        <v>-1.4689018227436268E-3</v>
      </c>
      <c r="BI198" s="13">
        <f t="shared" si="117"/>
        <v>0.17634955077567441</v>
      </c>
      <c r="BJ198" s="13">
        <f t="shared" si="118"/>
        <v>7.5889477587547965E-2</v>
      </c>
      <c r="BK198" s="13">
        <f t="shared" si="119"/>
        <v>0.15604036198445412</v>
      </c>
      <c r="BL198" s="13">
        <f t="shared" si="120"/>
        <v>4.4966451347427119E-2</v>
      </c>
      <c r="BM198" s="21">
        <f t="shared" si="121"/>
        <v>0.75956090361958217</v>
      </c>
      <c r="BN198" s="21">
        <f t="shared" si="122"/>
        <v>0.40030214622843807</v>
      </c>
      <c r="BO198" s="21">
        <f t="shared" si="123"/>
        <v>0.70060052977448783</v>
      </c>
      <c r="BP198" s="21">
        <f t="shared" si="124"/>
        <v>0.3211458935273821</v>
      </c>
      <c r="BQ198" s="21">
        <f t="shared" si="125"/>
        <v>0.34432177702475947</v>
      </c>
      <c r="BR198" s="21">
        <f t="shared" si="126"/>
        <v>0.15604036198445412</v>
      </c>
      <c r="BS198" s="21">
        <f t="shared" si="127"/>
        <v>0.65549984540414141</v>
      </c>
      <c r="BT198" s="22">
        <f t="shared" si="128"/>
        <v>0.44374963942800083</v>
      </c>
      <c r="BU198" s="22">
        <f t="shared" si="129"/>
        <v>0.40235776310694055</v>
      </c>
      <c r="BV198" s="22">
        <f t="shared" si="130"/>
        <v>0.65643369454253675</v>
      </c>
      <c r="BW198" s="22">
        <f t="shared" si="131"/>
        <v>0.34910389467213554</v>
      </c>
      <c r="BX198" s="22">
        <f t="shared" si="132"/>
        <v>0.75430435873363744</v>
      </c>
      <c r="BY198" s="22">
        <f t="shared" si="133"/>
        <v>4.4966451347427119E-2</v>
      </c>
      <c r="BZ198" s="22">
        <f t="shared" si="134"/>
        <v>0.65549984540414141</v>
      </c>
      <c r="CC198" s="2" t="str">
        <f t="shared" si="78"/>
        <v>Q3/2007</v>
      </c>
      <c r="CD198" s="3">
        <f t="shared" si="138"/>
        <v>0.25737743426339599</v>
      </c>
      <c r="CE198" s="3">
        <f t="shared" si="139"/>
        <v>0.44374963942800083</v>
      </c>
      <c r="CF198" s="3">
        <f t="shared" si="140"/>
        <v>0.74209733539532752</v>
      </c>
      <c r="CG198" s="3">
        <f t="shared" si="141"/>
        <v>0.16119909355870646</v>
      </c>
      <c r="CH198" s="3">
        <f t="shared" si="142"/>
        <v>0.33273383527607081</v>
      </c>
      <c r="CI198" s="3">
        <f t="shared" si="143"/>
        <v>0.46002610389886622</v>
      </c>
      <c r="CJ198" s="2">
        <v>0</v>
      </c>
      <c r="CL198" s="3" t="e">
        <v>#N/A</v>
      </c>
      <c r="CM198" s="3" t="e">
        <v>#N/A</v>
      </c>
      <c r="CN198" s="3" t="e">
        <v>#N/A</v>
      </c>
      <c r="CR198" s="2" t="str">
        <f t="shared" si="135"/>
        <v>Q3/2007</v>
      </c>
      <c r="CS198" s="3">
        <f t="shared" si="136"/>
        <v>0.48929112942405167</v>
      </c>
      <c r="CT198" s="3">
        <f t="shared" si="137"/>
        <v>0.36187546911317797</v>
      </c>
    </row>
    <row r="199" spans="1:98" x14ac:dyDescent="0.25">
      <c r="A199" s="2" t="str">
        <f>'Real GDP'!A198</f>
        <v>Q4/2007</v>
      </c>
      <c r="B199" s="3">
        <f>100*DataTransformed!B194</f>
        <v>1.4250954180262454</v>
      </c>
      <c r="C199" s="3">
        <f>100*DataTransformed!L194</f>
        <v>1.7375935653021202</v>
      </c>
      <c r="D199" s="3">
        <f>100*DataTransformed!C194</f>
        <v>3.3144802991095901</v>
      </c>
      <c r="E199" s="3">
        <f>100*DataTransformed!M194</f>
        <v>3.2159671044713178</v>
      </c>
      <c r="F199" s="3">
        <f>100*DataTransformed!D194</f>
        <v>1.0759956389872372</v>
      </c>
      <c r="G199" s="3">
        <f>100*DataTransformed!N194</f>
        <v>2.8432922848558917</v>
      </c>
      <c r="H199" s="3">
        <f>100*DataTransformed!E194</f>
        <v>1.1032539758531357</v>
      </c>
      <c r="I199" s="3">
        <f>100*DataTransformed!O194</f>
        <v>2.3455990446638708</v>
      </c>
      <c r="J199" s="3">
        <f>100*DataTransformed!F194</f>
        <v>-0.59187527786406235</v>
      </c>
      <c r="K199" s="3">
        <f>100*DataTransformed!P194</f>
        <v>5.4748860737664273</v>
      </c>
      <c r="L199" s="3">
        <f>100*DataTransformed!G194</f>
        <v>0.55985990658093954</v>
      </c>
      <c r="M199" s="3">
        <f>100*DataTransformed!Q194</f>
        <v>2.1235577294596908</v>
      </c>
      <c r="N199" s="3">
        <f>100*DataTransformed!H194</f>
        <v>2.017279040070008</v>
      </c>
      <c r="O199" s="3">
        <f>100*DataTransformed!R194</f>
        <v>1.7932620800404919</v>
      </c>
      <c r="P199" s="3">
        <f>100*DataTransformed!I194</f>
        <v>3.4275476122711979</v>
      </c>
      <c r="Q199" s="3">
        <f>100*DataTransformed!S194</f>
        <v>2.7260710199794147</v>
      </c>
      <c r="V199" s="2" t="str">
        <f t="shared" si="77"/>
        <v>Q4/2007</v>
      </c>
      <c r="W199" s="17">
        <f t="shared" si="79"/>
        <v>0.15013451017644161</v>
      </c>
      <c r="X199" s="17">
        <f t="shared" si="80"/>
        <v>0.46194777422251598</v>
      </c>
      <c r="Y199" s="17">
        <f t="shared" si="81"/>
        <v>0.36848507500981303</v>
      </c>
      <c r="Z199" s="17">
        <f t="shared" si="82"/>
        <v>0.22951650910560706</v>
      </c>
      <c r="AA199" s="17">
        <f t="shared" si="83"/>
        <v>0.74092234112064381</v>
      </c>
      <c r="AB199" s="17">
        <f t="shared" si="84"/>
        <v>0.75881813636412243</v>
      </c>
      <c r="AC199" s="17">
        <f t="shared" si="85"/>
        <v>0.44916797148081128</v>
      </c>
      <c r="AD199" s="18">
        <f t="shared" si="86"/>
        <v>0.15013451017644161</v>
      </c>
      <c r="AE199" s="18">
        <f t="shared" si="87"/>
        <v>0.19939673168392602</v>
      </c>
      <c r="AF199" s="18">
        <f t="shared" si="88"/>
        <v>0.19815723162465737</v>
      </c>
      <c r="AG199" s="18">
        <f t="shared" si="89"/>
        <v>0.21125860856163703</v>
      </c>
      <c r="AH199" s="18">
        <f t="shared" si="90"/>
        <v>-0.14008016923096606</v>
      </c>
      <c r="AI199" s="18">
        <f t="shared" si="91"/>
        <v>0.3950292821262108</v>
      </c>
      <c r="AJ199" s="18">
        <f t="shared" si="92"/>
        <v>0.40181635582283282</v>
      </c>
      <c r="AK199" s="19">
        <f t="shared" si="93"/>
        <v>0.46194777422251598</v>
      </c>
      <c r="AL199" s="19">
        <f t="shared" si="94"/>
        <v>0.19939673168392602</v>
      </c>
      <c r="AM199" s="19">
        <f t="shared" si="95"/>
        <v>-5.3865616117875693E-2</v>
      </c>
      <c r="AN199" s="19">
        <f t="shared" si="96"/>
        <v>0.40887953688287987</v>
      </c>
      <c r="AO199" s="19">
        <f t="shared" si="97"/>
        <v>-2.7573365341324709E-3</v>
      </c>
      <c r="AP199" s="19">
        <f t="shared" si="98"/>
        <v>0.69760871016462334</v>
      </c>
      <c r="AQ199" s="19">
        <f t="shared" si="99"/>
        <v>0.6568228556676079</v>
      </c>
      <c r="AR199" s="20">
        <f t="shared" si="100"/>
        <v>0.36848507500981303</v>
      </c>
      <c r="AS199" s="20">
        <f t="shared" si="101"/>
        <v>0.19815723162465737</v>
      </c>
      <c r="AT199" s="20">
        <f t="shared" si="102"/>
        <v>-5.3865616117875693E-2</v>
      </c>
      <c r="AU199" s="20">
        <f t="shared" si="103"/>
        <v>0.21937514642846914</v>
      </c>
      <c r="AV199" s="20">
        <f t="shared" si="104"/>
        <v>0.17391998766493671</v>
      </c>
      <c r="AW199" s="20">
        <f t="shared" si="105"/>
        <v>0.3158533281717037</v>
      </c>
      <c r="AX199" s="20">
        <f t="shared" si="106"/>
        <v>0.35150872109766501</v>
      </c>
      <c r="AY199" s="16">
        <f t="shared" si="107"/>
        <v>0.22951650910560706</v>
      </c>
      <c r="AZ199" s="16">
        <f t="shared" si="108"/>
        <v>0.21125860856163703</v>
      </c>
      <c r="BA199" s="16">
        <f t="shared" si="109"/>
        <v>0.40887953688287987</v>
      </c>
      <c r="BB199" s="16">
        <f t="shared" si="110"/>
        <v>0.21937514642846914</v>
      </c>
      <c r="BC199" s="16">
        <f t="shared" si="111"/>
        <v>7.0296798342824957E-2</v>
      </c>
      <c r="BD199" s="16">
        <f t="shared" si="112"/>
        <v>0.31585712679609484</v>
      </c>
      <c r="BE199" s="16">
        <f t="shared" si="113"/>
        <v>0.72402497719640313</v>
      </c>
      <c r="BF199" s="13">
        <f t="shared" si="114"/>
        <v>0.74092234112064381</v>
      </c>
      <c r="BG199" s="13">
        <f t="shared" si="115"/>
        <v>-0.14008016923096606</v>
      </c>
      <c r="BH199" s="13">
        <f t="shared" si="116"/>
        <v>-2.7573365341324709E-3</v>
      </c>
      <c r="BI199" s="13">
        <f t="shared" si="117"/>
        <v>0.17391998766493671</v>
      </c>
      <c r="BJ199" s="13">
        <f t="shared" si="118"/>
        <v>7.0296798342824957E-2</v>
      </c>
      <c r="BK199" s="13">
        <f t="shared" si="119"/>
        <v>0.15355972400637677</v>
      </c>
      <c r="BL199" s="13">
        <f t="shared" si="120"/>
        <v>4.6609931908177887E-2</v>
      </c>
      <c r="BM199" s="21">
        <f t="shared" si="121"/>
        <v>0.75881813636412243</v>
      </c>
      <c r="BN199" s="21">
        <f t="shared" si="122"/>
        <v>0.3950292821262108</v>
      </c>
      <c r="BO199" s="21">
        <f t="shared" si="123"/>
        <v>0.69760871016462334</v>
      </c>
      <c r="BP199" s="21">
        <f t="shared" si="124"/>
        <v>0.3158533281717037</v>
      </c>
      <c r="BQ199" s="21">
        <f t="shared" si="125"/>
        <v>0.31585712679609484</v>
      </c>
      <c r="BR199" s="21">
        <f t="shared" si="126"/>
        <v>0.15355972400637677</v>
      </c>
      <c r="BS199" s="21">
        <f t="shared" si="127"/>
        <v>0.66016845511063194</v>
      </c>
      <c r="BT199" s="22">
        <f t="shared" si="128"/>
        <v>0.44916797148081128</v>
      </c>
      <c r="BU199" s="22">
        <f t="shared" si="129"/>
        <v>0.40181635582283282</v>
      </c>
      <c r="BV199" s="22">
        <f t="shared" si="130"/>
        <v>0.6568228556676079</v>
      </c>
      <c r="BW199" s="22">
        <f t="shared" si="131"/>
        <v>0.35150872109766501</v>
      </c>
      <c r="BX199" s="22">
        <f t="shared" si="132"/>
        <v>0.72402497719640313</v>
      </c>
      <c r="BY199" s="22">
        <f t="shared" si="133"/>
        <v>4.6609931908177887E-2</v>
      </c>
      <c r="BZ199" s="22">
        <f t="shared" si="134"/>
        <v>0.66016845511063194</v>
      </c>
      <c r="CC199" s="2" t="str">
        <f t="shared" si="78"/>
        <v>Q4/2007</v>
      </c>
      <c r="CD199" s="3">
        <f t="shared" si="138"/>
        <v>0.22951650910560706</v>
      </c>
      <c r="CE199" s="3">
        <f t="shared" si="139"/>
        <v>0.44916797148081128</v>
      </c>
      <c r="CF199" s="3">
        <f t="shared" si="140"/>
        <v>0.74092234112064381</v>
      </c>
      <c r="CG199" s="3">
        <f t="shared" si="141"/>
        <v>0.15864978992101675</v>
      </c>
      <c r="CH199" s="3">
        <f t="shared" si="142"/>
        <v>0.31585522748389927</v>
      </c>
      <c r="CI199" s="3">
        <f t="shared" si="143"/>
        <v>0.45875282353708979</v>
      </c>
      <c r="CJ199" s="2">
        <v>0</v>
      </c>
      <c r="CL199" s="3" t="e">
        <v>#N/A</v>
      </c>
      <c r="CM199" s="3" t="e">
        <v>#N/A</v>
      </c>
      <c r="CN199" s="3" t="e">
        <v>#N/A</v>
      </c>
      <c r="CR199" s="2" t="str">
        <f t="shared" si="135"/>
        <v>Q4/2007</v>
      </c>
      <c r="CS199" s="3">
        <f t="shared" si="136"/>
        <v>0.48439903657565203</v>
      </c>
      <c r="CT199" s="3">
        <f t="shared" si="137"/>
        <v>0.35677946004876221</v>
      </c>
    </row>
    <row r="200" spans="1:98" x14ac:dyDescent="0.25">
      <c r="A200" s="2" t="str">
        <f>'Real GDP'!A199</f>
        <v>Q1/2008</v>
      </c>
      <c r="B200" s="3">
        <f>100*DataTransformed!B195</f>
        <v>-2.7397653620980122</v>
      </c>
      <c r="C200" s="3">
        <f>100*DataTransformed!L195</f>
        <v>2.2795859988011813</v>
      </c>
      <c r="D200" s="3">
        <f>100*DataTransformed!C195</f>
        <v>1.4215129952511063</v>
      </c>
      <c r="E200" s="3">
        <f>100*DataTransformed!M195</f>
        <v>6.6713546651627098</v>
      </c>
      <c r="F200" s="3">
        <f>100*DataTransformed!D195</f>
        <v>1.6816538666091674</v>
      </c>
      <c r="G200" s="3">
        <f>100*DataTransformed!N195</f>
        <v>3.8579397723058406</v>
      </c>
      <c r="H200" s="3">
        <f>100*DataTransformed!E195</f>
        <v>3.4964603372394265</v>
      </c>
      <c r="I200" s="3">
        <f>100*DataTransformed!O195</f>
        <v>3.1215330670654851</v>
      </c>
      <c r="J200" s="3">
        <f>100*DataTransformed!F195</f>
        <v>4.4156571966549762</v>
      </c>
      <c r="K200" s="3">
        <f>100*DataTransformed!P195</f>
        <v>6.943625180370816</v>
      </c>
      <c r="L200" s="3">
        <f>100*DataTransformed!G195</f>
        <v>0.23706264381040398</v>
      </c>
      <c r="M200" s="3">
        <f>100*DataTransformed!Q195</f>
        <v>2.8596192181577607</v>
      </c>
      <c r="N200" s="3">
        <f>100*DataTransformed!H195</f>
        <v>1.2082715921714282</v>
      </c>
      <c r="O200" s="3">
        <f>100*DataTransformed!R195</f>
        <v>2.3785146861399653</v>
      </c>
      <c r="P200" s="3">
        <f>100*DataTransformed!I195</f>
        <v>1.8206287696571621</v>
      </c>
      <c r="Q200" s="3">
        <f>100*DataTransformed!S195</f>
        <v>3.9066959537734647</v>
      </c>
      <c r="V200" s="2" t="str">
        <f t="shared" ref="V200:V239" si="144">A200</f>
        <v>Q1/2008</v>
      </c>
      <c r="W200" s="17">
        <f t="shared" si="79"/>
        <v>0.15213518624231259</v>
      </c>
      <c r="X200" s="17">
        <f t="shared" si="80"/>
        <v>0.4620101689960594</v>
      </c>
      <c r="Y200" s="17">
        <f t="shared" si="81"/>
        <v>0.36878966217388492</v>
      </c>
      <c r="Z200" s="17">
        <f t="shared" si="82"/>
        <v>0.2233387038447491</v>
      </c>
      <c r="AA200" s="17">
        <f t="shared" si="83"/>
        <v>0.74092179045621898</v>
      </c>
      <c r="AB200" s="17">
        <f t="shared" si="84"/>
        <v>0.75894598551483061</v>
      </c>
      <c r="AC200" s="17">
        <f t="shared" si="85"/>
        <v>0.451302840921393</v>
      </c>
      <c r="AD200" s="18">
        <f t="shared" si="86"/>
        <v>0.15213518624231259</v>
      </c>
      <c r="AE200" s="18">
        <f t="shared" si="87"/>
        <v>0.2137524871730847</v>
      </c>
      <c r="AF200" s="18">
        <f t="shared" si="88"/>
        <v>0.21256948944003792</v>
      </c>
      <c r="AG200" s="18">
        <f t="shared" si="89"/>
        <v>0.25766755863304525</v>
      </c>
      <c r="AH200" s="18">
        <f t="shared" si="90"/>
        <v>-0.12648938887918465</v>
      </c>
      <c r="AI200" s="18">
        <f t="shared" si="91"/>
        <v>0.39357631631914253</v>
      </c>
      <c r="AJ200" s="18">
        <f t="shared" si="92"/>
        <v>0.40523527288316813</v>
      </c>
      <c r="AK200" s="19">
        <f t="shared" si="93"/>
        <v>0.4620101689960594</v>
      </c>
      <c r="AL200" s="19">
        <f t="shared" si="94"/>
        <v>0.2137524871730847</v>
      </c>
      <c r="AM200" s="19">
        <f t="shared" si="95"/>
        <v>-4.2299719672869933E-2</v>
      </c>
      <c r="AN200" s="19">
        <f t="shared" si="96"/>
        <v>0.41720703713576124</v>
      </c>
      <c r="AO200" s="19">
        <f t="shared" si="97"/>
        <v>3.793022306068657E-3</v>
      </c>
      <c r="AP200" s="19">
        <f t="shared" si="98"/>
        <v>0.69650537190202533</v>
      </c>
      <c r="AQ200" s="19">
        <f t="shared" si="99"/>
        <v>0.65869017812503627</v>
      </c>
      <c r="AR200" s="20">
        <f t="shared" si="100"/>
        <v>0.36878966217388492</v>
      </c>
      <c r="AS200" s="20">
        <f t="shared" si="101"/>
        <v>0.21256948944003792</v>
      </c>
      <c r="AT200" s="20">
        <f t="shared" si="102"/>
        <v>-4.2299719672869933E-2</v>
      </c>
      <c r="AU200" s="20">
        <f t="shared" si="103"/>
        <v>0.24125892053269449</v>
      </c>
      <c r="AV200" s="20">
        <f t="shared" si="104"/>
        <v>0.17913612523666059</v>
      </c>
      <c r="AW200" s="20">
        <f t="shared" si="105"/>
        <v>0.31681199384805137</v>
      </c>
      <c r="AX200" s="20">
        <f t="shared" si="106"/>
        <v>0.35585302307293437</v>
      </c>
      <c r="AY200" s="16">
        <f t="shared" si="107"/>
        <v>0.2233387038447491</v>
      </c>
      <c r="AZ200" s="16">
        <f t="shared" si="108"/>
        <v>0.25766755863304525</v>
      </c>
      <c r="BA200" s="16">
        <f t="shared" si="109"/>
        <v>0.41720703713576124</v>
      </c>
      <c r="BB200" s="16">
        <f t="shared" si="110"/>
        <v>0.24125892053269449</v>
      </c>
      <c r="BC200" s="16">
        <f t="shared" si="111"/>
        <v>8.7807203235081621E-2</v>
      </c>
      <c r="BD200" s="16">
        <f t="shared" si="112"/>
        <v>0.30499872510119763</v>
      </c>
      <c r="BE200" s="16">
        <f t="shared" si="113"/>
        <v>0.69593915349409396</v>
      </c>
      <c r="BF200" s="13">
        <f t="shared" si="114"/>
        <v>0.74092179045621898</v>
      </c>
      <c r="BG200" s="13">
        <f t="shared" si="115"/>
        <v>-0.12648938887918465</v>
      </c>
      <c r="BH200" s="13">
        <f t="shared" si="116"/>
        <v>3.793022306068657E-3</v>
      </c>
      <c r="BI200" s="13">
        <f t="shared" si="117"/>
        <v>0.17913612523666059</v>
      </c>
      <c r="BJ200" s="13">
        <f t="shared" si="118"/>
        <v>8.7807203235081621E-2</v>
      </c>
      <c r="BK200" s="13">
        <f t="shared" si="119"/>
        <v>0.15491612515698133</v>
      </c>
      <c r="BL200" s="13">
        <f t="shared" si="120"/>
        <v>5.0153267203745057E-2</v>
      </c>
      <c r="BM200" s="21">
        <f t="shared" si="121"/>
        <v>0.75894598551483061</v>
      </c>
      <c r="BN200" s="21">
        <f t="shared" si="122"/>
        <v>0.39357631631914253</v>
      </c>
      <c r="BO200" s="21">
        <f t="shared" si="123"/>
        <v>0.69650537190202533</v>
      </c>
      <c r="BP200" s="21">
        <f t="shared" si="124"/>
        <v>0.31681199384805137</v>
      </c>
      <c r="BQ200" s="21">
        <f t="shared" si="125"/>
        <v>0.30499872510119763</v>
      </c>
      <c r="BR200" s="21">
        <f t="shared" si="126"/>
        <v>0.15491612515698133</v>
      </c>
      <c r="BS200" s="21">
        <f t="shared" si="127"/>
        <v>0.66174314305395232</v>
      </c>
      <c r="BT200" s="22">
        <f t="shared" si="128"/>
        <v>0.451302840921393</v>
      </c>
      <c r="BU200" s="22">
        <f t="shared" si="129"/>
        <v>0.40523527288316813</v>
      </c>
      <c r="BV200" s="22">
        <f t="shared" si="130"/>
        <v>0.65869017812503627</v>
      </c>
      <c r="BW200" s="22">
        <f t="shared" si="131"/>
        <v>0.35585302307293437</v>
      </c>
      <c r="BX200" s="22">
        <f t="shared" si="132"/>
        <v>0.69593915349409396</v>
      </c>
      <c r="BY200" s="22">
        <f t="shared" si="133"/>
        <v>5.0153267203745057E-2</v>
      </c>
      <c r="BZ200" s="22">
        <f t="shared" si="134"/>
        <v>0.66174314305395232</v>
      </c>
      <c r="CC200" s="2" t="str">
        <f t="shared" ref="CC200:CC239" si="145">A200</f>
        <v>Q1/2008</v>
      </c>
      <c r="CD200" s="3">
        <f t="shared" si="138"/>
        <v>0.2233387038447491</v>
      </c>
      <c r="CE200" s="3">
        <f t="shared" si="139"/>
        <v>0.451302840921393</v>
      </c>
      <c r="CF200" s="3">
        <f t="shared" si="140"/>
        <v>0.74092179045621898</v>
      </c>
      <c r="CG200" s="3">
        <f t="shared" si="141"/>
        <v>0.16097112517690115</v>
      </c>
      <c r="CH200" s="3">
        <f t="shared" si="142"/>
        <v>0.3109053594746245</v>
      </c>
      <c r="CI200" s="3">
        <f t="shared" si="143"/>
        <v>0.45933333697739281</v>
      </c>
      <c r="CJ200" s="2">
        <v>0</v>
      </c>
      <c r="CL200" s="3" t="e">
        <v>#N/A</v>
      </c>
      <c r="CM200" s="3" t="e">
        <v>#N/A</v>
      </c>
      <c r="CN200" s="3" t="e">
        <v>#N/A</v>
      </c>
      <c r="CR200" s="2" t="str">
        <f t="shared" si="135"/>
        <v>Q1/2008</v>
      </c>
      <c r="CS200" s="3">
        <f t="shared" si="136"/>
        <v>0.48428373060915297</v>
      </c>
      <c r="CT200" s="3">
        <f t="shared" si="137"/>
        <v>0.36035337560301983</v>
      </c>
    </row>
    <row r="201" spans="1:98" x14ac:dyDescent="0.25">
      <c r="A201" s="2" t="str">
        <f>'Real GDP'!A200</f>
        <v>Q2/2008</v>
      </c>
      <c r="B201" s="3">
        <f>100*DataTransformed!B196</f>
        <v>1.980582280799581</v>
      </c>
      <c r="C201" s="3">
        <f>100*DataTransformed!L196</f>
        <v>1.9413499125587208</v>
      </c>
      <c r="D201" s="3">
        <f>100*DataTransformed!C196</f>
        <v>-2.9716193434421001</v>
      </c>
      <c r="E201" s="3">
        <f>100*DataTransformed!M196</f>
        <v>4.7125649258344282</v>
      </c>
      <c r="F201" s="3">
        <f>100*DataTransformed!D196</f>
        <v>-1.8054841105694663</v>
      </c>
      <c r="G201" s="3">
        <f>100*DataTransformed!N196</f>
        <v>3.437539727866934</v>
      </c>
      <c r="H201" s="3">
        <f>100*DataTransformed!E196</f>
        <v>-1.0936342772481566</v>
      </c>
      <c r="I201" s="3">
        <f>100*DataTransformed!O196</f>
        <v>3.3308699677419895</v>
      </c>
      <c r="J201" s="3">
        <f>100*DataTransformed!F196</f>
        <v>-3.953948162941856</v>
      </c>
      <c r="K201" s="3">
        <f>100*DataTransformed!P196</f>
        <v>6.500281213329373</v>
      </c>
      <c r="L201" s="3">
        <f>100*DataTransformed!G196</f>
        <v>1.3854584623999244</v>
      </c>
      <c r="M201" s="3">
        <f>100*DataTransformed!Q196</f>
        <v>2.3676182857446548</v>
      </c>
      <c r="N201" s="3">
        <f>100*DataTransformed!H196</f>
        <v>-2.0268364353825064</v>
      </c>
      <c r="O201" s="3">
        <f>100*DataTransformed!R196</f>
        <v>2.0473114330780362</v>
      </c>
      <c r="P201" s="3">
        <f>100*DataTransformed!I196</f>
        <v>0.22274303747984447</v>
      </c>
      <c r="Q201" s="3">
        <f>100*DataTransformed!S196</f>
        <v>3.4641268078555498</v>
      </c>
      <c r="V201" s="2" t="str">
        <f t="shared" si="144"/>
        <v>Q2/2008</v>
      </c>
      <c r="W201" s="17">
        <f t="shared" ref="W201:W239" si="146">CORREL(C142:C201,E142:E201)</f>
        <v>0.14630445118004554</v>
      </c>
      <c r="X201" s="17">
        <f t="shared" ref="X201:X239" si="147">CORREL(C142:C201,G142:G201)</f>
        <v>0.45886690508903943</v>
      </c>
      <c r="Y201" s="17">
        <f t="shared" ref="Y201:Y239" si="148">CORREL(C142:C201,I142:I201)</f>
        <v>0.36103617875295096</v>
      </c>
      <c r="Z201" s="17">
        <f t="shared" ref="Z201:Z239" si="149">CORREL(C142:C201,K142:K201)</f>
        <v>0.20373869677172976</v>
      </c>
      <c r="AA201" s="17">
        <f t="shared" ref="AA201:AA239" si="150">CORREL(C142:C201,M142:M201)</f>
        <v>0.73990847814674099</v>
      </c>
      <c r="AB201" s="17">
        <f t="shared" ref="AB201:AB239" si="151">CORREL(C142:C201,O142:O201)</f>
        <v>0.75852762027245368</v>
      </c>
      <c r="AC201" s="17">
        <f t="shared" ref="AC201:AC239" si="152">CORREL(C142:C201,Q142:Q201)</f>
        <v>0.45272771944353013</v>
      </c>
      <c r="AD201" s="18">
        <f t="shared" ref="AD201:AD239" si="153">CORREL(C142:C201,E142:E201)</f>
        <v>0.14630445118004554</v>
      </c>
      <c r="AE201" s="18">
        <f t="shared" ref="AE201:AE239" si="154">CORREL(E142:E201,G142:G201)</f>
        <v>0.21983383204259721</v>
      </c>
      <c r="AF201" s="18">
        <f t="shared" ref="AF201:AF239" si="155">CORREL(E142:E201,I142:I201)</f>
        <v>0.22203209549232134</v>
      </c>
      <c r="AG201" s="18">
        <f t="shared" ref="AG201:AG239" si="156">CORREL(E142:E201,K142:K201)</f>
        <v>0.27647061403058332</v>
      </c>
      <c r="AH201" s="18">
        <f t="shared" ref="AH201:AH239" si="157">CORREL(E142:E201,M142:M201)</f>
        <v>-0.12537771484582519</v>
      </c>
      <c r="AI201" s="18">
        <f t="shared" ref="AI201:AI239" si="158">CORREL(E142:E201,O142:O201)</f>
        <v>0.38818442124819857</v>
      </c>
      <c r="AJ201" s="18">
        <f t="shared" ref="AJ201:AJ239" si="159">CORREL(E142:E201,Q142:Q201)</f>
        <v>0.40753128660192883</v>
      </c>
      <c r="AK201" s="19">
        <f t="shared" ref="AK201:AK239" si="160">CORREL(C142:C201,G142:G201)</f>
        <v>0.45886690508903943</v>
      </c>
      <c r="AL201" s="19">
        <f t="shared" ref="AL201:AL239" si="161">CORREL(E142:E201,G142:G201)</f>
        <v>0.21983383204259721</v>
      </c>
      <c r="AM201" s="19">
        <f t="shared" ref="AM201:AM239" si="162">CORREL(G142:G201,I142:I201)</f>
        <v>-3.2847031528317215E-2</v>
      </c>
      <c r="AN201" s="19">
        <f t="shared" ref="AN201:AN239" si="163">CORREL(G142:G201,K142:K201)</f>
        <v>0.41866501139097101</v>
      </c>
      <c r="AO201" s="19">
        <f t="shared" ref="AO201:AO239" si="164">CORREL(G142:G201,M142:M201)</f>
        <v>4.8150990198979095E-3</v>
      </c>
      <c r="AP201" s="19">
        <f t="shared" ref="AP201:AP239" si="165">CORREL(G142:G201,O142:O201)</f>
        <v>0.69370810585878273</v>
      </c>
      <c r="AQ201" s="19">
        <f t="shared" ref="AQ201:AQ239" si="166">CORREL(G142:G201,Q142:Q201)</f>
        <v>0.65909975869417525</v>
      </c>
      <c r="AR201" s="20">
        <f t="shared" ref="AR201:AR239" si="167">CORREL(C142:C201,I142:I201)</f>
        <v>0.36103617875295096</v>
      </c>
      <c r="AS201" s="20">
        <f t="shared" ref="AS201:AS239" si="168">CORREL(E142:E201,I142:I201)</f>
        <v>0.22203209549232134</v>
      </c>
      <c r="AT201" s="20">
        <f t="shared" ref="AT201:AT239" si="169">CORREL(G142:G201,I142:I201)</f>
        <v>-3.2847031528317215E-2</v>
      </c>
      <c r="AU201" s="20">
        <f t="shared" ref="AU201:AU239" si="170">CORREL(I142:I201,K142:K201)</f>
        <v>0.26585923370577913</v>
      </c>
      <c r="AV201" s="20">
        <f t="shared" ref="AV201:AV239" si="171">CORREL(I142:I201,M142:M201)</f>
        <v>0.17887104869430484</v>
      </c>
      <c r="AW201" s="20">
        <f t="shared" ref="AW201:AW239" si="172">CORREL(I142:I201,O142:O201)</f>
        <v>0.31097545395777043</v>
      </c>
      <c r="AX201" s="20">
        <f t="shared" ref="AX201:AX239" si="173">CORREL(I142:I201,Q142:Q201)</f>
        <v>0.3577445163343444</v>
      </c>
      <c r="AY201" s="16">
        <f t="shared" ref="AY201:AY239" si="174">CORREL(C142:C201,K142:K201)</f>
        <v>0.20373869677172976</v>
      </c>
      <c r="AZ201" s="16">
        <f t="shared" ref="AZ201:AZ239" si="175">CORREL(E142:E201,K142:K201)</f>
        <v>0.27647061403058332</v>
      </c>
      <c r="BA201" s="16">
        <f t="shared" ref="BA201:BA239" si="176">CORREL(G142:G201,K142:K201)</f>
        <v>0.41866501139097101</v>
      </c>
      <c r="BB201" s="16">
        <f t="shared" ref="BB201:BB239" si="177">CORREL(I142:I201,K142:K201)</f>
        <v>0.26585923370577913</v>
      </c>
      <c r="BC201" s="16">
        <f t="shared" ref="BC201:BC239" si="178">CORREL(K142:K201,M142:M201)</f>
        <v>8.8092741838076055E-2</v>
      </c>
      <c r="BD201" s="16">
        <f t="shared" ref="BD201:BD239" si="179">CORREL(K142:K201,O142:O201)</f>
        <v>0.28499222339266078</v>
      </c>
      <c r="BE201" s="16">
        <f t="shared" ref="BE201:BE239" si="180">CORREL(K142:K201,Q142:Q201)</f>
        <v>0.67173503251174171</v>
      </c>
      <c r="BF201" s="13">
        <f t="shared" ref="BF201:BF239" si="181">CORREL(C142:C201,M142:M201)</f>
        <v>0.73990847814674099</v>
      </c>
      <c r="BG201" s="13">
        <f t="shared" ref="BG201:BG239" si="182">CORREL(E142:E201,M142:M201)</f>
        <v>-0.12537771484582519</v>
      </c>
      <c r="BH201" s="13">
        <f t="shared" ref="BH201:BH239" si="183">CORREL(G142:G201,M142:M201)</f>
        <v>4.8150990198979095E-3</v>
      </c>
      <c r="BI201" s="13">
        <f t="shared" ref="BI201:BI239" si="184">CORREL(I142:I201,M142:M201)</f>
        <v>0.17887104869430484</v>
      </c>
      <c r="BJ201" s="13">
        <f t="shared" ref="BJ201:BJ239" si="185">CORREL(K142:K201,M142:M201)</f>
        <v>8.8092741838076055E-2</v>
      </c>
      <c r="BK201" s="13">
        <f t="shared" ref="BK201:BK239" si="186">CORREL(M142:M201,O142:O201)</f>
        <v>0.15361704108654398</v>
      </c>
      <c r="BL201" s="13">
        <f t="shared" ref="BL201:BL239" si="187">CORREL(M142:M201,Q142:Q201)</f>
        <v>5.15032022094161E-2</v>
      </c>
      <c r="BM201" s="21">
        <f t="shared" ref="BM201:BM239" si="188">CORREL(C142:C201,O142:O201)</f>
        <v>0.75852762027245368</v>
      </c>
      <c r="BN201" s="21">
        <f t="shared" ref="BN201:BN239" si="189">CORREL(E142:E201,O142:O201)</f>
        <v>0.38818442124819857</v>
      </c>
      <c r="BO201" s="21">
        <f t="shared" ref="BO201:BO239" si="190">CORREL(G142:G201,O142:O201)</f>
        <v>0.69370810585878273</v>
      </c>
      <c r="BP201" s="21">
        <f t="shared" ref="BP201:BP239" si="191">CORREL(I142:I201,O142:O201)</f>
        <v>0.31097545395777043</v>
      </c>
      <c r="BQ201" s="21">
        <f t="shared" ref="BQ201:BQ239" si="192">CORREL(K142:K201,O142:O201)</f>
        <v>0.28499222339266078</v>
      </c>
      <c r="BR201" s="21">
        <f t="shared" ref="BR201:BR239" si="193">CORREL(M142:M201,O142:O201)</f>
        <v>0.15361704108654398</v>
      </c>
      <c r="BS201" s="21">
        <f t="shared" ref="BS201:BS239" si="194">CORREL(O142:O201,Q142:Q201)</f>
        <v>0.66340501769498694</v>
      </c>
      <c r="BT201" s="22">
        <f t="shared" ref="BT201:BT239" si="195">CORREL(C142:C201,Q142:Q201)</f>
        <v>0.45272771944353013</v>
      </c>
      <c r="BU201" s="22">
        <f t="shared" ref="BU201:BU239" si="196">CORREL(E142:E201,Q142:Q201)</f>
        <v>0.40753128660192883</v>
      </c>
      <c r="BV201" s="22">
        <f t="shared" ref="BV201:BV239" si="197">CORREL(G142:G201,Q142:Q201)</f>
        <v>0.65909975869417525</v>
      </c>
      <c r="BW201" s="22">
        <f t="shared" ref="BW201:BW239" si="198">CORREL(I142:I201,Q142:Q201)</f>
        <v>0.3577445163343444</v>
      </c>
      <c r="BX201" s="22">
        <f t="shared" ref="BX201:BX239" si="199">CORREL(K142:K201,Q142:Q201)</f>
        <v>0.67173503251174171</v>
      </c>
      <c r="BY201" s="22">
        <f t="shared" ref="BY201:BY239" si="200">CORREL(M142:M201,Q142:Q201)</f>
        <v>5.15032022094161E-2</v>
      </c>
      <c r="BZ201" s="22">
        <f t="shared" ref="BZ201:BZ239" si="201">CORREL(O142:O201,Q142:Q201)</f>
        <v>0.66340501769498694</v>
      </c>
      <c r="CC201" s="2" t="str">
        <f t="shared" si="145"/>
        <v>Q2/2008</v>
      </c>
      <c r="CD201" s="3">
        <f t="shared" si="138"/>
        <v>0.20373869677172976</v>
      </c>
      <c r="CE201" s="3">
        <f t="shared" si="139"/>
        <v>0.45272771944353013</v>
      </c>
      <c r="CF201" s="3">
        <f t="shared" si="140"/>
        <v>0.73990847814674099</v>
      </c>
      <c r="CG201" s="3">
        <f t="shared" si="141"/>
        <v>0.15993054298848419</v>
      </c>
      <c r="CH201" s="3">
        <f t="shared" si="142"/>
        <v>0.29798383867521561</v>
      </c>
      <c r="CI201" s="3">
        <f t="shared" si="143"/>
        <v>0.45733210867766211</v>
      </c>
      <c r="CJ201" s="2">
        <v>0</v>
      </c>
      <c r="CL201" s="3">
        <f>CL202</f>
        <v>0.16300827091538006</v>
      </c>
      <c r="CM201" s="3" t="e">
        <v>#N/A</v>
      </c>
      <c r="CN201" s="3" t="e">
        <v>#N/A</v>
      </c>
      <c r="CR201" s="2" t="str">
        <f t="shared" ref="CR201:CR239" si="202">CC201</f>
        <v>Q2/2008</v>
      </c>
      <c r="CS201" s="3">
        <f t="shared" ref="CS201:CS239" si="203">TANH(AVERAGE((1/2)*(LN(1+W201)-LN(1-W201)),(1/2)*(LN(1+X201)-LN(1-X201)),(1/2)*(LN(1+Y201)-LN(1-Y201)),(1/2)*(LN(1+Z201)-LN(1-Z201)),(1/2)*(LN(1+AA201)-LN(1-AA201)),(1/2)*(LN(1+AB201)-LN(1-AB201)),(1/2)*(LN(1+AC201)-LN(1-AC201))))</f>
        <v>0.47980158733582301</v>
      </c>
      <c r="CT201" s="3">
        <f t="shared" ref="CT201:CT239" si="204">TANH(AVERAGE((1/2)*(LN(1+W201)-LN(1-W201)),(1/2)*(LN(1+X201)-LN(1-X201)),(1/2)*(LN(1+Y201)-LN(1-Y201)),(1/2)*(LN(1+Z201)-LN(1-Z201)),(1/2)*(LN(1+AA201)-LN(1-AA201)),(1/2)*(LN(1+AB201)-LN(1-AB201)),(1/2)*(LN(1+AC201)-LN(1-AC201)),(1/2)*(LN(1+AD201)-LN(1-AD201)),(1/2)*(LN(1+AE201)-LN(1-AE201)),(1/2)*(LN(1+AF201)-LN(1-AF201)),(1/2)*(LN(1+AG201)-LN(1-AG201)),(1/2)*(LN(1+AH201)-LN(1-AH201)),(1/2)*(LN(1+AI201)-LN(1-AI201)),(1/2)*(LN(1+AJ201)-LN(1-AJ201)),(1/2)*(LN(1+AK201)-LN(1-AK201)),(1/2)*(LN(1+AL201)-LN(1-AL201)),(1/2)*(LN(1+AM201)-LN(1-AM201)),(1/2)*(LN(1+AN201)-LN(1-AN201)),(1/2)*(LN(1+AO201)-LN(1-AO201)),(1/2)*(LN(1+AP201)-LN(1-AP201)),(1/2)*(LN(1+AQ201)-LN(1-AQ201)),(1/2)*(LN(1+AR201)-LN(1-AR201)),(1/2)*(LN(1+AS201)-LN(1-AS201)),(1/2)*(LN(1+AT201)-LN(1-AT201)),(1/2)*(LN(1+AU201)-LN(1-AU201)),(1/2)*(LN(1+AV201)-LN(1-AV201)),(1/2)*(LN(1+AW201)-LN(1-AW201)),(1/2)*(LN(1+AX201)-LN(1-AX201)),(1/2)*(LN(1+AY201)-LN(1-AY201)),(1/2)*(LN(1+AZ201)-LN(1-AZ201)),(1/2)*(LN(1+BA201)-LN(1-BA201)),(1/2)*(LN(1+BB201)-LN(1-BB201)),(1/2)*(LN(1+BC201)-LN(1-BC201)),(1/2)*(LN(1+BD201)-LN(1-BD201)),(1/2)*(LN(1+BE201)-LN(1-BE201)),(1/2)*(LN(1+BF201)-LN(1-BF201)),(1/2)*(LN(1+BG201)-LN(1-BG201)),(1/2)*(LN(1+BH201)-LN(1-BH201)),(1/2)*(LN(1+BI201)-LN(1-BI201)),(1/2)*(LN(1+BJ201)-LN(1-BJ201)),(1/2)*(LN(1+BK201)-LN(1-BK201)),(1/2)*(LN(1+BL201)-LN(1-BL201)),(1/2)*(LN(1+BM201)-LN(1-BM201)),(1/2)*(LN(1+BN201)-LN(1-BN201)),(1/2)*(LN(1+BO201)-LN(1-BO201)),(1/2)*(LN(1+BP201)-LN(1-BP201)),(1/2)*(LN(1+BQ201)-LN(1-BQ201)),(1/2)*(LN(1+BR201)-LN(1-BR201)),(1/2)*(LN(1+BS201)-LN(1-BS201)),(1/2)*(LN(1+BT201)-LN(1-BT201)),(1/2)*(LN(1+BU201)-LN(1-BU201)),(1/2)*(LN(1+BV201)-LN(1-BV201)),(1/2)*(LN(1+BW201)-LN(1-BW201)),(1/2)*(LN(1+BX201)-LN(1-BX201)),(1/2)*(LN(1+BY201)-LN(1-BY201)),(1/2)*(LN(1+BZ201)-LN(1-BZ201))))</f>
        <v>0.3590585247899008</v>
      </c>
    </row>
    <row r="202" spans="1:98" x14ac:dyDescent="0.25">
      <c r="A202" s="2" t="str">
        <f>'Real GDP'!A201</f>
        <v>Q3/2008</v>
      </c>
      <c r="B202" s="3">
        <f>100*DataTransformed!B197</f>
        <v>-1.9216667406311672</v>
      </c>
      <c r="C202" s="3">
        <f>100*DataTransformed!L197</f>
        <v>2.7311907156654769</v>
      </c>
      <c r="D202" s="3">
        <f>100*DataTransformed!C197</f>
        <v>-6.6423422209972216</v>
      </c>
      <c r="E202" s="3">
        <f>100*DataTransformed!M197</f>
        <v>4.5225614332409236</v>
      </c>
      <c r="F202" s="3">
        <f>100*DataTransformed!D197</f>
        <v>-1.3961102542261017</v>
      </c>
      <c r="G202" s="3">
        <f>100*DataTransformed!N197</f>
        <v>4.3165370609063558</v>
      </c>
      <c r="H202" s="3">
        <f>100*DataTransformed!E197</f>
        <v>-1.4497709423977767</v>
      </c>
      <c r="I202" s="3">
        <f>100*DataTransformed!O197</f>
        <v>4.6820279441522672</v>
      </c>
      <c r="J202" s="3">
        <f>100*DataTransformed!F197</f>
        <v>-5.6323905911973782</v>
      </c>
      <c r="K202" s="3">
        <f>100*DataTransformed!P197</f>
        <v>6.9384797304966384</v>
      </c>
      <c r="L202" s="3">
        <f>100*DataTransformed!G197</f>
        <v>3.322825511496319</v>
      </c>
      <c r="M202" s="3">
        <f>100*DataTransformed!Q197</f>
        <v>2.599530525316851</v>
      </c>
      <c r="N202" s="3">
        <f>100*DataTransformed!H197</f>
        <v>-5.149489160957188</v>
      </c>
      <c r="O202" s="3">
        <f>100*DataTransformed!R197</f>
        <v>2.9177888462843526</v>
      </c>
      <c r="P202" s="3">
        <f>100*DataTransformed!I197</f>
        <v>-3.0339686855448633</v>
      </c>
      <c r="Q202" s="3">
        <f>100*DataTransformed!S197</f>
        <v>4.1446807515978179</v>
      </c>
      <c r="V202" s="2" t="str">
        <f t="shared" si="144"/>
        <v>Q3/2008</v>
      </c>
      <c r="W202" s="17">
        <f t="shared" si="146"/>
        <v>0.15232199337405419</v>
      </c>
      <c r="X202" s="17">
        <f t="shared" si="147"/>
        <v>0.46678764732151268</v>
      </c>
      <c r="Y202" s="17">
        <f t="shared" si="148"/>
        <v>0.37255669560289584</v>
      </c>
      <c r="Z202" s="17">
        <f t="shared" si="149"/>
        <v>0.22482166607306289</v>
      </c>
      <c r="AA202" s="17">
        <f t="shared" si="150"/>
        <v>0.74004043105138373</v>
      </c>
      <c r="AB202" s="17">
        <f t="shared" si="151"/>
        <v>0.7608469389603818</v>
      </c>
      <c r="AC202" s="17">
        <f t="shared" si="152"/>
        <v>0.45840607595332461</v>
      </c>
      <c r="AD202" s="18">
        <f t="shared" si="153"/>
        <v>0.15232199337405419</v>
      </c>
      <c r="AE202" s="18">
        <f t="shared" si="154"/>
        <v>0.23083091952542406</v>
      </c>
      <c r="AF202" s="18">
        <f t="shared" si="155"/>
        <v>0.23761826850007267</v>
      </c>
      <c r="AG202" s="18">
        <f t="shared" si="156"/>
        <v>0.29309103275114218</v>
      </c>
      <c r="AH202" s="18">
        <f t="shared" si="157"/>
        <v>-0.12143065783965259</v>
      </c>
      <c r="AI202" s="18">
        <f t="shared" si="158"/>
        <v>0.39351760620996956</v>
      </c>
      <c r="AJ202" s="18">
        <f t="shared" si="159"/>
        <v>0.41437927302431238</v>
      </c>
      <c r="AK202" s="19">
        <f t="shared" si="160"/>
        <v>0.46678764732151268</v>
      </c>
      <c r="AL202" s="19">
        <f t="shared" si="161"/>
        <v>0.23083091952542406</v>
      </c>
      <c r="AM202" s="19">
        <f t="shared" si="162"/>
        <v>2.2288968377879689E-3</v>
      </c>
      <c r="AN202" s="19">
        <f t="shared" si="163"/>
        <v>0.43564806548148982</v>
      </c>
      <c r="AO202" s="19">
        <f t="shared" si="164"/>
        <v>9.675258627384704E-3</v>
      </c>
      <c r="AP202" s="19">
        <f t="shared" si="165"/>
        <v>0.69841290609462658</v>
      </c>
      <c r="AQ202" s="19">
        <f t="shared" si="166"/>
        <v>0.66079491144989855</v>
      </c>
      <c r="AR202" s="20">
        <f t="shared" si="167"/>
        <v>0.37255669560289584</v>
      </c>
      <c r="AS202" s="20">
        <f t="shared" si="168"/>
        <v>0.23761826850007267</v>
      </c>
      <c r="AT202" s="20">
        <f t="shared" si="169"/>
        <v>2.2288968377879689E-3</v>
      </c>
      <c r="AU202" s="20">
        <f t="shared" si="170"/>
        <v>0.32360590893772662</v>
      </c>
      <c r="AV202" s="20">
        <f t="shared" si="171"/>
        <v>0.18226985736473517</v>
      </c>
      <c r="AW202" s="20">
        <f t="shared" si="172"/>
        <v>0.32556283465725888</v>
      </c>
      <c r="AX202" s="20">
        <f t="shared" si="173"/>
        <v>0.36330549157868763</v>
      </c>
      <c r="AY202" s="16">
        <f t="shared" si="174"/>
        <v>0.22482166607306289</v>
      </c>
      <c r="AZ202" s="16">
        <f t="shared" si="175"/>
        <v>0.29309103275114218</v>
      </c>
      <c r="BA202" s="16">
        <f t="shared" si="176"/>
        <v>0.43564806548148982</v>
      </c>
      <c r="BB202" s="16">
        <f t="shared" si="177"/>
        <v>0.32360590893772662</v>
      </c>
      <c r="BC202" s="16">
        <f t="shared" si="178"/>
        <v>9.5153256409920131E-2</v>
      </c>
      <c r="BD202" s="16">
        <f t="shared" si="179"/>
        <v>0.30283508183948327</v>
      </c>
      <c r="BE202" s="16">
        <f t="shared" si="180"/>
        <v>0.65762120943096491</v>
      </c>
      <c r="BF202" s="13">
        <f t="shared" si="181"/>
        <v>0.74004043105138373</v>
      </c>
      <c r="BG202" s="13">
        <f t="shared" si="182"/>
        <v>-0.12143065783965259</v>
      </c>
      <c r="BH202" s="13">
        <f t="shared" si="183"/>
        <v>9.675258627384704E-3</v>
      </c>
      <c r="BI202" s="13">
        <f t="shared" si="184"/>
        <v>0.18226985736473517</v>
      </c>
      <c r="BJ202" s="13">
        <f t="shared" si="185"/>
        <v>9.5153256409920131E-2</v>
      </c>
      <c r="BK202" s="13">
        <f t="shared" si="186"/>
        <v>0.15658774209892837</v>
      </c>
      <c r="BL202" s="13">
        <f t="shared" si="187"/>
        <v>5.3896958116534575E-2</v>
      </c>
      <c r="BM202" s="21">
        <f t="shared" si="188"/>
        <v>0.7608469389603818</v>
      </c>
      <c r="BN202" s="21">
        <f t="shared" si="189"/>
        <v>0.39351760620996956</v>
      </c>
      <c r="BO202" s="21">
        <f t="shared" si="190"/>
        <v>0.69841290609462658</v>
      </c>
      <c r="BP202" s="21">
        <f t="shared" si="191"/>
        <v>0.32556283465725888</v>
      </c>
      <c r="BQ202" s="21">
        <f t="shared" si="192"/>
        <v>0.30283508183948327</v>
      </c>
      <c r="BR202" s="21">
        <f t="shared" si="193"/>
        <v>0.15658774209892837</v>
      </c>
      <c r="BS202" s="21">
        <f t="shared" si="194"/>
        <v>0.66702120085516237</v>
      </c>
      <c r="BT202" s="22">
        <f t="shared" si="195"/>
        <v>0.45840607595332461</v>
      </c>
      <c r="BU202" s="22">
        <f t="shared" si="196"/>
        <v>0.41437927302431238</v>
      </c>
      <c r="BV202" s="22">
        <f t="shared" si="197"/>
        <v>0.66079491144989855</v>
      </c>
      <c r="BW202" s="22">
        <f t="shared" si="198"/>
        <v>0.36330549157868763</v>
      </c>
      <c r="BX202" s="22">
        <f t="shared" si="199"/>
        <v>0.65762120943096491</v>
      </c>
      <c r="BY202" s="22">
        <f t="shared" si="200"/>
        <v>5.3896958116534575E-2</v>
      </c>
      <c r="BZ202" s="22">
        <f t="shared" si="201"/>
        <v>0.66702120085516237</v>
      </c>
      <c r="CC202" s="2" t="str">
        <f t="shared" si="145"/>
        <v>Q3/2008</v>
      </c>
      <c r="CD202" s="3">
        <f t="shared" si="138"/>
        <v>0.22482166607306289</v>
      </c>
      <c r="CE202" s="3">
        <f t="shared" si="139"/>
        <v>0.45840607595332461</v>
      </c>
      <c r="CF202" s="3">
        <f t="shared" si="140"/>
        <v>0.74004043105138373</v>
      </c>
      <c r="CG202" s="3">
        <f t="shared" si="141"/>
        <v>0.16300827091538006</v>
      </c>
      <c r="CH202" s="3">
        <f t="shared" si="142"/>
        <v>0.32458437179749278</v>
      </c>
      <c r="CI202" s="3">
        <f t="shared" si="143"/>
        <v>0.46469225447946566</v>
      </c>
      <c r="CJ202" s="2">
        <v>0</v>
      </c>
      <c r="CL202" s="3">
        <f t="shared" ref="CL202:CL204" si="205">CG202</f>
        <v>0.16300827091538006</v>
      </c>
      <c r="CM202" s="3">
        <f t="shared" ref="CM202:CM204" si="206">CI202</f>
        <v>0.46469225447946566</v>
      </c>
      <c r="CN202" s="3" t="e">
        <v>#N/A</v>
      </c>
      <c r="CR202" s="2" t="str">
        <f t="shared" si="202"/>
        <v>Q3/2008</v>
      </c>
      <c r="CS202" s="3">
        <f t="shared" si="203"/>
        <v>0.4868727283079281</v>
      </c>
      <c r="CT202" s="3">
        <f t="shared" si="204"/>
        <v>0.36850383498520911</v>
      </c>
    </row>
    <row r="203" spans="1:98" x14ac:dyDescent="0.25">
      <c r="A203" s="2" t="str">
        <f>'Real GDP'!A202</f>
        <v>Q4/2008</v>
      </c>
      <c r="B203" s="3">
        <f>100*DataTransformed!B198</f>
        <v>-8.5425254550784757</v>
      </c>
      <c r="C203" s="3">
        <f>100*DataTransformed!L198</f>
        <v>0.56662950938743961</v>
      </c>
      <c r="D203" s="3">
        <f>100*DataTransformed!C198</f>
        <v>-8.7817538035679377</v>
      </c>
      <c r="E203" s="3">
        <f>100*DataTransformed!M198</f>
        <v>0.80760866025855194</v>
      </c>
      <c r="F203" s="3">
        <f>100*DataTransformed!D198</f>
        <v>-5.5722284937854027</v>
      </c>
      <c r="G203" s="3">
        <f>100*DataTransformed!N198</f>
        <v>2.1127339018764957</v>
      </c>
      <c r="H203" s="3">
        <f>100*DataTransformed!E198</f>
        <v>-7.8088012102710991</v>
      </c>
      <c r="I203" s="3">
        <f>100*DataTransformed!O198</f>
        <v>3.0680815148237173</v>
      </c>
      <c r="J203" s="3">
        <f>100*DataTransformed!F198</f>
        <v>-9.1756637445033817</v>
      </c>
      <c r="K203" s="3">
        <f>100*DataTransformed!P198</f>
        <v>4.4429304014830251</v>
      </c>
      <c r="L203" s="3">
        <f>100*DataTransformed!G198</f>
        <v>-4.6532069522815078</v>
      </c>
      <c r="M203" s="3">
        <f>100*DataTransformed!Q198</f>
        <v>-0.32201539718670347</v>
      </c>
      <c r="N203" s="3">
        <f>100*DataTransformed!H198</f>
        <v>-9.1774270307460881</v>
      </c>
      <c r="O203" s="3">
        <f>100*DataTransformed!R198</f>
        <v>0.54588962005546193</v>
      </c>
      <c r="P203" s="3">
        <f>100*DataTransformed!I198</f>
        <v>-4.0491809093730069</v>
      </c>
      <c r="Q203" s="3">
        <f>100*DataTransformed!S198</f>
        <v>1.8329993035276715</v>
      </c>
      <c r="V203" s="2" t="str">
        <f t="shared" si="144"/>
        <v>Q4/2008</v>
      </c>
      <c r="W203" s="17">
        <f t="shared" si="146"/>
        <v>0.1560609577891236</v>
      </c>
      <c r="X203" s="17">
        <f t="shared" si="147"/>
        <v>0.45814066665116759</v>
      </c>
      <c r="Y203" s="17">
        <f t="shared" si="148"/>
        <v>0.33716826974500197</v>
      </c>
      <c r="Z203" s="17">
        <f t="shared" si="149"/>
        <v>0.18258422662498366</v>
      </c>
      <c r="AA203" s="17">
        <f t="shared" si="150"/>
        <v>0.7553007000401728</v>
      </c>
      <c r="AB203" s="17">
        <f t="shared" si="151"/>
        <v>0.77436132499694221</v>
      </c>
      <c r="AC203" s="17">
        <f t="shared" si="152"/>
        <v>0.46152104856165171</v>
      </c>
      <c r="AD203" s="18">
        <f t="shared" si="153"/>
        <v>0.1560609577891236</v>
      </c>
      <c r="AE203" s="18">
        <f t="shared" si="154"/>
        <v>0.23551122867974908</v>
      </c>
      <c r="AF203" s="18">
        <f t="shared" si="155"/>
        <v>0.23546988296992058</v>
      </c>
      <c r="AG203" s="18">
        <f t="shared" si="156"/>
        <v>0.29048359962942333</v>
      </c>
      <c r="AH203" s="18">
        <f t="shared" si="157"/>
        <v>-0.11089783240237101</v>
      </c>
      <c r="AI203" s="18">
        <f t="shared" si="158"/>
        <v>0.39215678931433723</v>
      </c>
      <c r="AJ203" s="18">
        <f t="shared" si="159"/>
        <v>0.4218809036453447</v>
      </c>
      <c r="AK203" s="19">
        <f t="shared" si="160"/>
        <v>0.45814066665116759</v>
      </c>
      <c r="AL203" s="19">
        <f t="shared" si="161"/>
        <v>0.23551122867974908</v>
      </c>
      <c r="AM203" s="19">
        <f t="shared" si="162"/>
        <v>-3.0437957868189349E-4</v>
      </c>
      <c r="AN203" s="19">
        <f t="shared" si="163"/>
        <v>0.42765093703153406</v>
      </c>
      <c r="AO203" s="19">
        <f t="shared" si="164"/>
        <v>1.5140504364999649E-2</v>
      </c>
      <c r="AP203" s="19">
        <f t="shared" si="165"/>
        <v>0.685396678576912</v>
      </c>
      <c r="AQ203" s="19">
        <f t="shared" si="166"/>
        <v>0.66002386785605027</v>
      </c>
      <c r="AR203" s="20">
        <f t="shared" si="167"/>
        <v>0.33716826974500197</v>
      </c>
      <c r="AS203" s="20">
        <f t="shared" si="168"/>
        <v>0.23546988296992058</v>
      </c>
      <c r="AT203" s="20">
        <f t="shared" si="169"/>
        <v>-3.0437957868189349E-4</v>
      </c>
      <c r="AU203" s="20">
        <f t="shared" si="170"/>
        <v>0.33113316566498108</v>
      </c>
      <c r="AV203" s="20">
        <f t="shared" si="171"/>
        <v>0.15547935885684494</v>
      </c>
      <c r="AW203" s="20">
        <f t="shared" si="172"/>
        <v>0.29528445957567839</v>
      </c>
      <c r="AX203" s="20">
        <f t="shared" si="173"/>
        <v>0.35436271507786532</v>
      </c>
      <c r="AY203" s="16">
        <f t="shared" si="174"/>
        <v>0.18258422662498366</v>
      </c>
      <c r="AZ203" s="16">
        <f t="shared" si="175"/>
        <v>0.29048359962942333</v>
      </c>
      <c r="BA203" s="16">
        <f t="shared" si="176"/>
        <v>0.42765093703153406</v>
      </c>
      <c r="BB203" s="16">
        <f t="shared" si="177"/>
        <v>0.33113316566498108</v>
      </c>
      <c r="BC203" s="16">
        <f t="shared" si="178"/>
        <v>6.0283280114312485E-2</v>
      </c>
      <c r="BD203" s="16">
        <f t="shared" si="179"/>
        <v>0.26160091919673878</v>
      </c>
      <c r="BE203" s="16">
        <f t="shared" si="180"/>
        <v>0.63964398734236905</v>
      </c>
      <c r="BF203" s="13">
        <f t="shared" si="181"/>
        <v>0.7553007000401728</v>
      </c>
      <c r="BG203" s="13">
        <f t="shared" si="182"/>
        <v>-0.11089783240237101</v>
      </c>
      <c r="BH203" s="13">
        <f t="shared" si="183"/>
        <v>1.5140504364999649E-2</v>
      </c>
      <c r="BI203" s="13">
        <f t="shared" si="184"/>
        <v>0.15547935885684494</v>
      </c>
      <c r="BJ203" s="13">
        <f t="shared" si="185"/>
        <v>6.0283280114312485E-2</v>
      </c>
      <c r="BK203" s="13">
        <f t="shared" si="186"/>
        <v>0.20220803619522315</v>
      </c>
      <c r="BL203" s="13">
        <f t="shared" si="187"/>
        <v>6.966466658395612E-2</v>
      </c>
      <c r="BM203" s="21">
        <f t="shared" si="188"/>
        <v>0.77436132499694221</v>
      </c>
      <c r="BN203" s="21">
        <f t="shared" si="189"/>
        <v>0.39215678931433723</v>
      </c>
      <c r="BO203" s="21">
        <f t="shared" si="190"/>
        <v>0.685396678576912</v>
      </c>
      <c r="BP203" s="21">
        <f t="shared" si="191"/>
        <v>0.29528445957567839</v>
      </c>
      <c r="BQ203" s="21">
        <f t="shared" si="192"/>
        <v>0.26160091919673878</v>
      </c>
      <c r="BR203" s="21">
        <f t="shared" si="193"/>
        <v>0.20220803619522315</v>
      </c>
      <c r="BS203" s="21">
        <f t="shared" si="194"/>
        <v>0.66487389198061098</v>
      </c>
      <c r="BT203" s="22">
        <f t="shared" si="195"/>
        <v>0.46152104856165171</v>
      </c>
      <c r="BU203" s="22">
        <f t="shared" si="196"/>
        <v>0.4218809036453447</v>
      </c>
      <c r="BV203" s="22">
        <f t="shared" si="197"/>
        <v>0.66002386785605027</v>
      </c>
      <c r="BW203" s="22">
        <f t="shared" si="198"/>
        <v>0.35436271507786532</v>
      </c>
      <c r="BX203" s="22">
        <f t="shared" si="199"/>
        <v>0.63964398734236905</v>
      </c>
      <c r="BY203" s="22">
        <f t="shared" si="200"/>
        <v>6.966466658395612E-2</v>
      </c>
      <c r="BZ203" s="22">
        <f t="shared" si="201"/>
        <v>0.66487389198061098</v>
      </c>
      <c r="CC203" s="2" t="str">
        <f t="shared" si="145"/>
        <v>Q4/2008</v>
      </c>
      <c r="CD203" s="3">
        <f t="shared" si="138"/>
        <v>0.18258422662498366</v>
      </c>
      <c r="CE203" s="3">
        <f t="shared" si="139"/>
        <v>0.45814066665116759</v>
      </c>
      <c r="CF203" s="3">
        <f t="shared" si="140"/>
        <v>0.7553007000401728</v>
      </c>
      <c r="CG203" s="3">
        <f t="shared" si="141"/>
        <v>0.16269177499808862</v>
      </c>
      <c r="CH203" s="3">
        <f t="shared" si="142"/>
        <v>0.31320881262032974</v>
      </c>
      <c r="CI203" s="3">
        <f t="shared" si="143"/>
        <v>0.4606759530840307</v>
      </c>
      <c r="CJ203" s="2">
        <v>0</v>
      </c>
      <c r="CL203" s="3">
        <f t="shared" si="205"/>
        <v>0.16269177499808862</v>
      </c>
      <c r="CM203" s="3">
        <f t="shared" si="206"/>
        <v>0.4606759530840307</v>
      </c>
      <c r="CN203" s="3" t="e">
        <v>#N/A</v>
      </c>
      <c r="CR203" s="2" t="str">
        <f t="shared" si="202"/>
        <v>Q4/2008</v>
      </c>
      <c r="CS203" s="3">
        <f t="shared" si="203"/>
        <v>0.48466074758499472</v>
      </c>
      <c r="CT203" s="3">
        <f t="shared" si="204"/>
        <v>0.36385687258049187</v>
      </c>
    </row>
    <row r="204" spans="1:98" x14ac:dyDescent="0.25">
      <c r="A204" s="2" t="str">
        <f>'Real GDP'!A203</f>
        <v>Q1/2009</v>
      </c>
      <c r="B204" s="3">
        <f>100*DataTransformed!B199</f>
        <v>-5.5808338878449604</v>
      </c>
      <c r="C204" s="3">
        <f>100*DataTransformed!L199</f>
        <v>0.989231586304129</v>
      </c>
      <c r="D204" s="3">
        <f>100*DataTransformed!C199</f>
        <v>-6.7061056502080163</v>
      </c>
      <c r="E204" s="3">
        <f>100*DataTransformed!M199</f>
        <v>-1.9603950989864671</v>
      </c>
      <c r="F204" s="3">
        <f>100*DataTransformed!D199</f>
        <v>-6.6447448496468553</v>
      </c>
      <c r="G204" s="3">
        <f>100*DataTransformed!N199</f>
        <v>2.7343076402505773</v>
      </c>
      <c r="H204" s="3">
        <f>100*DataTransformed!E199</f>
        <v>-18.356803679814959</v>
      </c>
      <c r="I204" s="3">
        <f>100*DataTransformed!O199</f>
        <v>4.0153102356757842</v>
      </c>
      <c r="J204" s="3">
        <f>100*DataTransformed!F199</f>
        <v>-11.164171208775997</v>
      </c>
      <c r="K204" s="3">
        <f>100*DataTransformed!P199</f>
        <v>4.564872876677839</v>
      </c>
      <c r="L204" s="3">
        <f>100*DataTransformed!G199</f>
        <v>-9.2454833315130713</v>
      </c>
      <c r="M204" s="3">
        <f>100*DataTransformed!Q199</f>
        <v>0.21047361754469307</v>
      </c>
      <c r="N204" s="3">
        <f>100*DataTransformed!H199</f>
        <v>-20.048394086829546</v>
      </c>
      <c r="O204" s="3">
        <f>100*DataTransformed!R199</f>
        <v>1.0974890789352543</v>
      </c>
      <c r="P204" s="3">
        <f>100*DataTransformed!I199</f>
        <v>-6.4486643420217149</v>
      </c>
      <c r="Q204" s="3">
        <f>100*DataTransformed!S199</f>
        <v>2.1733046551940305</v>
      </c>
      <c r="V204" s="2" t="str">
        <f t="shared" si="144"/>
        <v>Q1/2009</v>
      </c>
      <c r="W204" s="17">
        <f t="shared" si="146"/>
        <v>0.17963151696113655</v>
      </c>
      <c r="X204" s="17">
        <f t="shared" si="147"/>
        <v>0.44714955230251663</v>
      </c>
      <c r="Y204" s="17">
        <f t="shared" si="148"/>
        <v>0.29512809564217274</v>
      </c>
      <c r="Z204" s="17">
        <f t="shared" si="149"/>
        <v>0.15330361886337002</v>
      </c>
      <c r="AA204" s="17">
        <f t="shared" si="150"/>
        <v>0.76290456970046505</v>
      </c>
      <c r="AB204" s="17">
        <f t="shared" si="151"/>
        <v>0.77971961089769792</v>
      </c>
      <c r="AC204" s="17">
        <f t="shared" si="152"/>
        <v>0.4626668622875178</v>
      </c>
      <c r="AD204" s="18">
        <f t="shared" si="153"/>
        <v>0.17963151696113655</v>
      </c>
      <c r="AE204" s="18">
        <f t="shared" si="154"/>
        <v>0.24069686143067648</v>
      </c>
      <c r="AF204" s="18">
        <f t="shared" si="155"/>
        <v>0.21391480822903142</v>
      </c>
      <c r="AG204" s="18">
        <f t="shared" si="156"/>
        <v>0.2767689386718738</v>
      </c>
      <c r="AH204" s="18">
        <f t="shared" si="157"/>
        <v>-8.3948354787027876E-2</v>
      </c>
      <c r="AI204" s="18">
        <f t="shared" si="158"/>
        <v>0.41119434666066473</v>
      </c>
      <c r="AJ204" s="18">
        <f t="shared" si="159"/>
        <v>0.441063292976481</v>
      </c>
      <c r="AK204" s="19">
        <f t="shared" si="160"/>
        <v>0.44714955230251663</v>
      </c>
      <c r="AL204" s="19">
        <f t="shared" si="161"/>
        <v>0.24069686143067648</v>
      </c>
      <c r="AM204" s="19">
        <f t="shared" si="162"/>
        <v>1.8952128847605314E-3</v>
      </c>
      <c r="AN204" s="19">
        <f t="shared" si="163"/>
        <v>0.42520842529011593</v>
      </c>
      <c r="AO204" s="19">
        <f t="shared" si="164"/>
        <v>1.0597686633212634E-2</v>
      </c>
      <c r="AP204" s="19">
        <f t="shared" si="165"/>
        <v>0.67483920549413545</v>
      </c>
      <c r="AQ204" s="19">
        <f t="shared" si="166"/>
        <v>0.65707160467371084</v>
      </c>
      <c r="AR204" s="20">
        <f t="shared" si="167"/>
        <v>0.29512809564217274</v>
      </c>
      <c r="AS204" s="20">
        <f t="shared" si="168"/>
        <v>0.21391480822903142</v>
      </c>
      <c r="AT204" s="20">
        <f t="shared" si="169"/>
        <v>1.8952128847605314E-3</v>
      </c>
      <c r="AU204" s="20">
        <f t="shared" si="170"/>
        <v>0.34655800986476781</v>
      </c>
      <c r="AV204" s="20">
        <f t="shared" si="171"/>
        <v>0.11813508054509356</v>
      </c>
      <c r="AW204" s="20">
        <f t="shared" si="172"/>
        <v>0.26090074777469524</v>
      </c>
      <c r="AX204" s="20">
        <f t="shared" si="173"/>
        <v>0.33796138523296826</v>
      </c>
      <c r="AY204" s="16">
        <f t="shared" si="174"/>
        <v>0.15330361886337002</v>
      </c>
      <c r="AZ204" s="16">
        <f t="shared" si="175"/>
        <v>0.2767689386718738</v>
      </c>
      <c r="BA204" s="16">
        <f t="shared" si="176"/>
        <v>0.42520842529011593</v>
      </c>
      <c r="BB204" s="16">
        <f t="shared" si="177"/>
        <v>0.34655800986476781</v>
      </c>
      <c r="BC204" s="16">
        <f t="shared" si="178"/>
        <v>3.3388008760782323E-2</v>
      </c>
      <c r="BD204" s="16">
        <f t="shared" si="179"/>
        <v>0.23550921710421963</v>
      </c>
      <c r="BE204" s="16">
        <f t="shared" si="180"/>
        <v>0.62487627184215322</v>
      </c>
      <c r="BF204" s="13">
        <f t="shared" si="181"/>
        <v>0.76290456970046505</v>
      </c>
      <c r="BG204" s="13">
        <f t="shared" si="182"/>
        <v>-8.3948354787027876E-2</v>
      </c>
      <c r="BH204" s="13">
        <f t="shared" si="183"/>
        <v>1.0597686633212634E-2</v>
      </c>
      <c r="BI204" s="13">
        <f t="shared" si="184"/>
        <v>0.11813508054509356</v>
      </c>
      <c r="BJ204" s="13">
        <f t="shared" si="185"/>
        <v>3.3388008760782323E-2</v>
      </c>
      <c r="BK204" s="13">
        <f t="shared" si="186"/>
        <v>0.22279945059736225</v>
      </c>
      <c r="BL204" s="13">
        <f t="shared" si="187"/>
        <v>7.6761697793227709E-2</v>
      </c>
      <c r="BM204" s="21">
        <f t="shared" si="188"/>
        <v>0.77971961089769792</v>
      </c>
      <c r="BN204" s="21">
        <f t="shared" si="189"/>
        <v>0.41119434666066473</v>
      </c>
      <c r="BO204" s="21">
        <f t="shared" si="190"/>
        <v>0.67483920549413545</v>
      </c>
      <c r="BP204" s="21">
        <f t="shared" si="191"/>
        <v>0.26090074777469524</v>
      </c>
      <c r="BQ204" s="21">
        <f t="shared" si="192"/>
        <v>0.23550921710421963</v>
      </c>
      <c r="BR204" s="21">
        <f t="shared" si="193"/>
        <v>0.22279945059736225</v>
      </c>
      <c r="BS204" s="21">
        <f t="shared" si="194"/>
        <v>0.66470894630076471</v>
      </c>
      <c r="BT204" s="22">
        <f t="shared" si="195"/>
        <v>0.4626668622875178</v>
      </c>
      <c r="BU204" s="22">
        <f t="shared" si="196"/>
        <v>0.441063292976481</v>
      </c>
      <c r="BV204" s="22">
        <f t="shared" si="197"/>
        <v>0.65707160467371084</v>
      </c>
      <c r="BW204" s="22">
        <f t="shared" si="198"/>
        <v>0.33796138523296826</v>
      </c>
      <c r="BX204" s="22">
        <f t="shared" si="199"/>
        <v>0.62487627184215322</v>
      </c>
      <c r="BY204" s="22">
        <f t="shared" si="200"/>
        <v>7.6761697793227709E-2</v>
      </c>
      <c r="BZ204" s="22">
        <f t="shared" si="201"/>
        <v>0.66470894630076471</v>
      </c>
      <c r="CC204" s="2" t="str">
        <f t="shared" si="145"/>
        <v>Q1/2009</v>
      </c>
      <c r="CD204" s="3">
        <f t="shared" si="138"/>
        <v>0.17963151696113655</v>
      </c>
      <c r="CE204" s="3">
        <f t="shared" si="139"/>
        <v>0.44714955230251663</v>
      </c>
      <c r="CF204" s="3">
        <f t="shared" si="140"/>
        <v>0.76290456970046505</v>
      </c>
      <c r="CG204" s="3">
        <f t="shared" si="141"/>
        <v>0.15988559338781166</v>
      </c>
      <c r="CH204" s="3">
        <f t="shared" si="142"/>
        <v>0.2859485171570233</v>
      </c>
      <c r="CI204" s="3">
        <f t="shared" si="143"/>
        <v>0.45878753479126749</v>
      </c>
      <c r="CJ204" s="2">
        <v>0</v>
      </c>
      <c r="CL204" s="3">
        <f t="shared" si="205"/>
        <v>0.15988559338781166</v>
      </c>
      <c r="CM204" s="3">
        <f t="shared" si="206"/>
        <v>0.45878753479126749</v>
      </c>
      <c r="CN204" s="3" t="e">
        <v>#N/A</v>
      </c>
      <c r="CR204" s="2" t="str">
        <f t="shared" si="202"/>
        <v>Q1/2009</v>
      </c>
      <c r="CS204" s="3">
        <f t="shared" si="203"/>
        <v>0.48099126301048362</v>
      </c>
      <c r="CT204" s="3">
        <f t="shared" si="204"/>
        <v>0.35920528385870309</v>
      </c>
    </row>
    <row r="205" spans="1:98" x14ac:dyDescent="0.25">
      <c r="A205" s="2" t="str">
        <f>'Real GDP'!A204</f>
        <v>Q2/2009</v>
      </c>
      <c r="B205" s="3">
        <f>100*DataTransformed!B200</f>
        <v>-0.5418428537524278</v>
      </c>
      <c r="C205" s="3">
        <f>100*DataTransformed!L200</f>
        <v>-0.66878452876188987</v>
      </c>
      <c r="D205" s="3">
        <f>100*DataTransformed!C200</f>
        <v>-0.75896374237380826</v>
      </c>
      <c r="E205" s="3">
        <f>100*DataTransformed!M200</f>
        <v>-2.1758344096145521</v>
      </c>
      <c r="F205" s="3">
        <f>100*DataTransformed!D200</f>
        <v>-0.54534396211955993</v>
      </c>
      <c r="G205" s="3">
        <f>100*DataTransformed!N200</f>
        <v>0.72289173688879771</v>
      </c>
      <c r="H205" s="3">
        <f>100*DataTransformed!E200</f>
        <v>0.2932529127818384</v>
      </c>
      <c r="I205" s="3">
        <f>100*DataTransformed!O200</f>
        <v>1.4393388855154399</v>
      </c>
      <c r="J205" s="3">
        <f>100*DataTransformed!F200</f>
        <v>-3.1904500729631025</v>
      </c>
      <c r="K205" s="3">
        <f>100*DataTransformed!P200</f>
        <v>1.2848239542083917</v>
      </c>
      <c r="L205" s="3">
        <f>100*DataTransformed!G200</f>
        <v>-4.4381836388588169</v>
      </c>
      <c r="M205" s="3">
        <f>100*DataTransformed!Q200</f>
        <v>-0.83790777968566488</v>
      </c>
      <c r="N205" s="3">
        <f>100*DataTransformed!H200</f>
        <v>8.3496317194693859</v>
      </c>
      <c r="O205" s="3">
        <f>100*DataTransformed!R200</f>
        <v>-0.55772025067035713</v>
      </c>
      <c r="P205" s="3">
        <f>100*DataTransformed!I200</f>
        <v>-3.8921438913980921</v>
      </c>
      <c r="Q205" s="3">
        <f>100*DataTransformed!S200</f>
        <v>-0.84060527911375971</v>
      </c>
      <c r="V205" s="2" t="str">
        <f t="shared" si="144"/>
        <v>Q2/2009</v>
      </c>
      <c r="W205" s="17">
        <f t="shared" si="146"/>
        <v>0.21432159999198183</v>
      </c>
      <c r="X205" s="17">
        <f t="shared" si="147"/>
        <v>0.45593380168364744</v>
      </c>
      <c r="Y205" s="17">
        <f t="shared" si="148"/>
        <v>0.29993278783459099</v>
      </c>
      <c r="Z205" s="17">
        <f t="shared" si="149"/>
        <v>0.17547345173828954</v>
      </c>
      <c r="AA205" s="17">
        <f t="shared" si="150"/>
        <v>0.77998984187304232</v>
      </c>
      <c r="AB205" s="17">
        <f t="shared" si="151"/>
        <v>0.80939298539534965</v>
      </c>
      <c r="AC205" s="17">
        <f t="shared" si="152"/>
        <v>0.50453598552138534</v>
      </c>
      <c r="AD205" s="18">
        <f t="shared" si="153"/>
        <v>0.21432159999198183</v>
      </c>
      <c r="AE205" s="18">
        <f t="shared" si="154"/>
        <v>0.25170043010527093</v>
      </c>
      <c r="AF205" s="18">
        <f t="shared" si="155"/>
        <v>0.22069462048866539</v>
      </c>
      <c r="AG205" s="18">
        <f t="shared" si="156"/>
        <v>0.28387816129860982</v>
      </c>
      <c r="AH205" s="18">
        <f t="shared" si="157"/>
        <v>-4.7223565958566957E-2</v>
      </c>
      <c r="AI205" s="18">
        <f t="shared" si="158"/>
        <v>0.42659404399576273</v>
      </c>
      <c r="AJ205" s="18">
        <f t="shared" si="159"/>
        <v>0.45428580613836383</v>
      </c>
      <c r="AK205" s="19">
        <f t="shared" si="160"/>
        <v>0.45593380168364744</v>
      </c>
      <c r="AL205" s="19">
        <f t="shared" si="161"/>
        <v>0.25170043010527093</v>
      </c>
      <c r="AM205" s="19">
        <f t="shared" si="162"/>
        <v>1.0295272291256286E-2</v>
      </c>
      <c r="AN205" s="19">
        <f t="shared" si="163"/>
        <v>0.43031663106166329</v>
      </c>
      <c r="AO205" s="19">
        <f t="shared" si="164"/>
        <v>4.1718744475854587E-2</v>
      </c>
      <c r="AP205" s="19">
        <f t="shared" si="165"/>
        <v>0.67024349456329668</v>
      </c>
      <c r="AQ205" s="19">
        <f t="shared" si="166"/>
        <v>0.66223797403352092</v>
      </c>
      <c r="AR205" s="20">
        <f t="shared" si="167"/>
        <v>0.29993278783459099</v>
      </c>
      <c r="AS205" s="20">
        <f t="shared" si="168"/>
        <v>0.22069462048866539</v>
      </c>
      <c r="AT205" s="20">
        <f t="shared" si="169"/>
        <v>1.0295272291256286E-2</v>
      </c>
      <c r="AU205" s="20">
        <f t="shared" si="170"/>
        <v>0.35040144455916317</v>
      </c>
      <c r="AV205" s="20">
        <f t="shared" si="171"/>
        <v>0.13317096472036638</v>
      </c>
      <c r="AW205" s="20">
        <f t="shared" si="172"/>
        <v>0.2698835372511757</v>
      </c>
      <c r="AX205" s="20">
        <f t="shared" si="173"/>
        <v>0.34474015741520303</v>
      </c>
      <c r="AY205" s="16">
        <f t="shared" si="174"/>
        <v>0.17547345173828954</v>
      </c>
      <c r="AZ205" s="16">
        <f t="shared" si="175"/>
        <v>0.28387816129860982</v>
      </c>
      <c r="BA205" s="16">
        <f t="shared" si="176"/>
        <v>0.43031663106166329</v>
      </c>
      <c r="BB205" s="16">
        <f t="shared" si="177"/>
        <v>0.35040144455916317</v>
      </c>
      <c r="BC205" s="16">
        <f t="shared" si="178"/>
        <v>5.4829211945981005E-2</v>
      </c>
      <c r="BD205" s="16">
        <f t="shared" si="179"/>
        <v>0.25053904312002645</v>
      </c>
      <c r="BE205" s="16">
        <f t="shared" si="180"/>
        <v>0.62547863652771274</v>
      </c>
      <c r="BF205" s="13">
        <f t="shared" si="181"/>
        <v>0.77998984187304232</v>
      </c>
      <c r="BG205" s="13">
        <f t="shared" si="182"/>
        <v>-4.7223565958566957E-2</v>
      </c>
      <c r="BH205" s="13">
        <f t="shared" si="183"/>
        <v>4.1718744475854587E-2</v>
      </c>
      <c r="BI205" s="13">
        <f t="shared" si="184"/>
        <v>0.13317096472036638</v>
      </c>
      <c r="BJ205" s="13">
        <f t="shared" si="185"/>
        <v>5.4829211945981005E-2</v>
      </c>
      <c r="BK205" s="13">
        <f t="shared" si="186"/>
        <v>0.29330845315905379</v>
      </c>
      <c r="BL205" s="13">
        <f t="shared" si="187"/>
        <v>0.13137698757064234</v>
      </c>
      <c r="BM205" s="21">
        <f t="shared" si="188"/>
        <v>0.80939298539534965</v>
      </c>
      <c r="BN205" s="21">
        <f t="shared" si="189"/>
        <v>0.42659404399576273</v>
      </c>
      <c r="BO205" s="21">
        <f t="shared" si="190"/>
        <v>0.67024349456329668</v>
      </c>
      <c r="BP205" s="21">
        <f t="shared" si="191"/>
        <v>0.2698835372511757</v>
      </c>
      <c r="BQ205" s="21">
        <f t="shared" si="192"/>
        <v>0.25053904312002645</v>
      </c>
      <c r="BR205" s="21">
        <f t="shared" si="193"/>
        <v>0.29330845315905379</v>
      </c>
      <c r="BS205" s="21">
        <f t="shared" si="194"/>
        <v>0.6863975570657721</v>
      </c>
      <c r="BT205" s="22">
        <f t="shared" si="195"/>
        <v>0.50453598552138534</v>
      </c>
      <c r="BU205" s="22">
        <f t="shared" si="196"/>
        <v>0.45428580613836383</v>
      </c>
      <c r="BV205" s="22">
        <f t="shared" si="197"/>
        <v>0.66223797403352092</v>
      </c>
      <c r="BW205" s="22">
        <f t="shared" si="198"/>
        <v>0.34474015741520303</v>
      </c>
      <c r="BX205" s="22">
        <f t="shared" si="199"/>
        <v>0.62547863652771274</v>
      </c>
      <c r="BY205" s="22">
        <f t="shared" si="200"/>
        <v>0.13137698757064234</v>
      </c>
      <c r="BZ205" s="22">
        <f t="shared" si="201"/>
        <v>0.6863975570657721</v>
      </c>
      <c r="CC205" s="2" t="str">
        <f t="shared" si="145"/>
        <v>Q2/2009</v>
      </c>
      <c r="CD205" s="3">
        <f t="shared" ref="CD205:CD239" si="207">_xlfn.PERCENTILE.EXC(W205:AC205,0.25)</f>
        <v>0.21432159999198183</v>
      </c>
      <c r="CE205" s="3">
        <f t="shared" ref="CE205:CE239" si="208">_xlfn.PERCENTILE.EXC(W205:AC205,0.5)</f>
        <v>0.45593380168364744</v>
      </c>
      <c r="CF205" s="3">
        <f t="shared" ref="CF205:CF239" si="209">_xlfn.PERCENTILE.EXC(W205:AC205,0.75)</f>
        <v>0.77998984187304232</v>
      </c>
      <c r="CG205" s="3">
        <f t="shared" ref="CG205:CG239" si="210">_xlfn.PERCENTILE.EXC(W205:BZ205,0.25)</f>
        <v>0.18518548880171262</v>
      </c>
      <c r="CH205" s="3">
        <f t="shared" ref="CH205:CH239" si="211">_xlfn.PERCENTILE.EXC(W205:BZ205,0.5)</f>
        <v>0.29662062049682236</v>
      </c>
      <c r="CI205" s="3">
        <f t="shared" ref="CI205:CI239" si="212">_xlfn.PERCENTILE.EXC(W205:BZ205,0.75)</f>
        <v>0.49238543956195086</v>
      </c>
      <c r="CJ205" s="2">
        <v>0</v>
      </c>
      <c r="CL205" s="3">
        <f>CG205</f>
        <v>0.18518548880171262</v>
      </c>
      <c r="CM205" s="3">
        <f>CI205</f>
        <v>0.49238543956195086</v>
      </c>
      <c r="CN205" s="3" t="e">
        <v>#N/A</v>
      </c>
      <c r="CR205" s="2" t="str">
        <f t="shared" si="202"/>
        <v>Q2/2009</v>
      </c>
      <c r="CS205" s="3">
        <f t="shared" si="203"/>
        <v>0.50825300697204823</v>
      </c>
      <c r="CT205" s="3">
        <f t="shared" si="204"/>
        <v>0.37907132814320399</v>
      </c>
    </row>
    <row r="206" spans="1:98" x14ac:dyDescent="0.25">
      <c r="A206" s="2" t="str">
        <f>'Real GDP'!A205</f>
        <v>Q3/2009</v>
      </c>
      <c r="B206" s="3">
        <f>100*DataTransformed!B201</f>
        <v>1.3052062928998964</v>
      </c>
      <c r="C206" s="3">
        <f>100*DataTransformed!L201</f>
        <v>-8.734866208612857E-2</v>
      </c>
      <c r="D206" s="3">
        <f>100*DataTransformed!C201</f>
        <v>0.5686587540356669</v>
      </c>
      <c r="E206" s="3">
        <f>100*DataTransformed!M201</f>
        <v>1.2673722094081796</v>
      </c>
      <c r="F206" s="3">
        <f>100*DataTransformed!D201</f>
        <v>0.64182909361463203</v>
      </c>
      <c r="G206" s="3">
        <f>100*DataTransformed!N201</f>
        <v>1.0923252050176302</v>
      </c>
      <c r="H206" s="3">
        <f>100*DataTransformed!E201</f>
        <v>2.3798496942873726</v>
      </c>
      <c r="I206" s="3">
        <f>100*DataTransformed!O201</f>
        <v>1.1024480762880984</v>
      </c>
      <c r="J206" s="3">
        <f>100*DataTransformed!F201</f>
        <v>2.273960791699281</v>
      </c>
      <c r="K206" s="3">
        <f>100*DataTransformed!P201</f>
        <v>0.23419997717297747</v>
      </c>
      <c r="L206" s="3">
        <f>100*DataTransformed!G201</f>
        <v>1.8059633654591067</v>
      </c>
      <c r="M206" s="3">
        <f>100*DataTransformed!Q201</f>
        <v>-0.11675777749218241</v>
      </c>
      <c r="N206" s="3">
        <f>100*DataTransformed!H201</f>
        <v>0.10767210197357713</v>
      </c>
      <c r="O206" s="3">
        <f>100*DataTransformed!R201</f>
        <v>-2.5850104502467275E-2</v>
      </c>
      <c r="P206" s="3">
        <f>100*DataTransformed!I201</f>
        <v>-1.2463945645041719</v>
      </c>
      <c r="Q206" s="3">
        <f>100*DataTransformed!S201</f>
        <v>-1.2177693643760534</v>
      </c>
      <c r="V206" s="2" t="str">
        <f t="shared" si="144"/>
        <v>Q3/2009</v>
      </c>
      <c r="W206" s="17">
        <f t="shared" si="146"/>
        <v>0.21411431998874561</v>
      </c>
      <c r="X206" s="17">
        <f t="shared" si="147"/>
        <v>0.46225347526133237</v>
      </c>
      <c r="Y206" s="17">
        <f t="shared" si="148"/>
        <v>0.31660327114945719</v>
      </c>
      <c r="Z206" s="17">
        <f t="shared" si="149"/>
        <v>0.21307583041162872</v>
      </c>
      <c r="AA206" s="17">
        <f t="shared" si="150"/>
        <v>0.78805084476517751</v>
      </c>
      <c r="AB206" s="17">
        <f t="shared" si="151"/>
        <v>0.8239240496024407</v>
      </c>
      <c r="AC206" s="17">
        <f t="shared" si="152"/>
        <v>0.54061556483922502</v>
      </c>
      <c r="AD206" s="18">
        <f t="shared" si="153"/>
        <v>0.21411431998874561</v>
      </c>
      <c r="AE206" s="18">
        <f t="shared" si="154"/>
        <v>0.25234526422167208</v>
      </c>
      <c r="AF206" s="18">
        <f t="shared" si="155"/>
        <v>0.22274808529495893</v>
      </c>
      <c r="AG206" s="18">
        <f t="shared" si="156"/>
        <v>0.27977447463083305</v>
      </c>
      <c r="AH206" s="18">
        <f t="shared" si="157"/>
        <v>-4.2763058254948243E-2</v>
      </c>
      <c r="AI206" s="18">
        <f t="shared" si="158"/>
        <v>0.42207537732565675</v>
      </c>
      <c r="AJ206" s="18">
        <f t="shared" si="159"/>
        <v>0.44166896279101303</v>
      </c>
      <c r="AK206" s="19">
        <f t="shared" si="160"/>
        <v>0.46225347526133237</v>
      </c>
      <c r="AL206" s="19">
        <f t="shared" si="161"/>
        <v>0.25234526422167208</v>
      </c>
      <c r="AM206" s="19">
        <f t="shared" si="162"/>
        <v>2.0247954189383393E-2</v>
      </c>
      <c r="AN206" s="19">
        <f t="shared" si="163"/>
        <v>0.43776478148951203</v>
      </c>
      <c r="AO206" s="19">
        <f t="shared" si="164"/>
        <v>5.9298219087058873E-2</v>
      </c>
      <c r="AP206" s="19">
        <f t="shared" si="165"/>
        <v>0.66883072193457982</v>
      </c>
      <c r="AQ206" s="19">
        <f t="shared" si="166"/>
        <v>0.66279943109975425</v>
      </c>
      <c r="AR206" s="20">
        <f t="shared" si="167"/>
        <v>0.31660327114945719</v>
      </c>
      <c r="AS206" s="20">
        <f t="shared" si="168"/>
        <v>0.22274808529495893</v>
      </c>
      <c r="AT206" s="20">
        <f t="shared" si="169"/>
        <v>2.0247954189383393E-2</v>
      </c>
      <c r="AU206" s="20">
        <f t="shared" si="170"/>
        <v>0.36093661524329229</v>
      </c>
      <c r="AV206" s="20">
        <f t="shared" si="171"/>
        <v>0.15055497430989684</v>
      </c>
      <c r="AW206" s="20">
        <f t="shared" si="172"/>
        <v>0.28714786930291208</v>
      </c>
      <c r="AX206" s="20">
        <f t="shared" si="173"/>
        <v>0.35854018597440318</v>
      </c>
      <c r="AY206" s="16">
        <f t="shared" si="174"/>
        <v>0.21307583041162872</v>
      </c>
      <c r="AZ206" s="16">
        <f t="shared" si="175"/>
        <v>0.27977447463083305</v>
      </c>
      <c r="BA206" s="16">
        <f t="shared" si="176"/>
        <v>0.43776478148951203</v>
      </c>
      <c r="BB206" s="16">
        <f t="shared" si="177"/>
        <v>0.36093661524329229</v>
      </c>
      <c r="BC206" s="16">
        <f t="shared" si="178"/>
        <v>8.4159749425097685E-2</v>
      </c>
      <c r="BD206" s="16">
        <f t="shared" si="179"/>
        <v>0.28119049928825912</v>
      </c>
      <c r="BE206" s="16">
        <f t="shared" si="180"/>
        <v>0.63695286165805576</v>
      </c>
      <c r="BF206" s="13">
        <f t="shared" si="181"/>
        <v>0.78805084476517751</v>
      </c>
      <c r="BG206" s="13">
        <f t="shared" si="182"/>
        <v>-4.2763058254948243E-2</v>
      </c>
      <c r="BH206" s="13">
        <f t="shared" si="183"/>
        <v>5.9298219087058873E-2</v>
      </c>
      <c r="BI206" s="13">
        <f t="shared" si="184"/>
        <v>0.15055497430989684</v>
      </c>
      <c r="BJ206" s="13">
        <f t="shared" si="185"/>
        <v>8.4159749425097685E-2</v>
      </c>
      <c r="BK206" s="13">
        <f t="shared" si="186"/>
        <v>0.32843054714067232</v>
      </c>
      <c r="BL206" s="13">
        <f t="shared" si="187"/>
        <v>0.17238753707466642</v>
      </c>
      <c r="BM206" s="21">
        <f t="shared" si="188"/>
        <v>0.8239240496024407</v>
      </c>
      <c r="BN206" s="21">
        <f t="shared" si="189"/>
        <v>0.42207537732565675</v>
      </c>
      <c r="BO206" s="21">
        <f t="shared" si="190"/>
        <v>0.66883072193457982</v>
      </c>
      <c r="BP206" s="21">
        <f t="shared" si="191"/>
        <v>0.28714786930291208</v>
      </c>
      <c r="BQ206" s="21">
        <f t="shared" si="192"/>
        <v>0.28119049928825912</v>
      </c>
      <c r="BR206" s="21">
        <f t="shared" si="193"/>
        <v>0.32843054714067232</v>
      </c>
      <c r="BS206" s="21">
        <f t="shared" si="194"/>
        <v>0.70772700870589234</v>
      </c>
      <c r="BT206" s="22">
        <f t="shared" si="195"/>
        <v>0.54061556483922502</v>
      </c>
      <c r="BU206" s="22">
        <f t="shared" si="196"/>
        <v>0.44166896279101303</v>
      </c>
      <c r="BV206" s="22">
        <f t="shared" si="197"/>
        <v>0.66279943109975425</v>
      </c>
      <c r="BW206" s="22">
        <f t="shared" si="198"/>
        <v>0.35854018597440318</v>
      </c>
      <c r="BX206" s="22">
        <f t="shared" si="199"/>
        <v>0.63695286165805576</v>
      </c>
      <c r="BY206" s="22">
        <f t="shared" si="200"/>
        <v>0.17238753707466642</v>
      </c>
      <c r="BZ206" s="22">
        <f t="shared" si="201"/>
        <v>0.70772700870589234</v>
      </c>
      <c r="CC206" s="2" t="str">
        <f t="shared" si="145"/>
        <v>Q3/2009</v>
      </c>
      <c r="CD206" s="3">
        <f t="shared" si="207"/>
        <v>0.21411431998874561</v>
      </c>
      <c r="CE206" s="3">
        <f t="shared" si="208"/>
        <v>0.46225347526133237</v>
      </c>
      <c r="CF206" s="3">
        <f t="shared" si="209"/>
        <v>0.78805084476517751</v>
      </c>
      <c r="CG206" s="3">
        <f t="shared" si="210"/>
        <v>0.21333545280590793</v>
      </c>
      <c r="CH206" s="3">
        <f t="shared" si="211"/>
        <v>0.32251690914506476</v>
      </c>
      <c r="CI206" s="3">
        <f t="shared" si="212"/>
        <v>0.5210250424447519</v>
      </c>
      <c r="CJ206" s="2">
        <v>0</v>
      </c>
      <c r="CL206" s="3">
        <f t="shared" ref="CL206:CL239" si="213">CG206</f>
        <v>0.21333545280590793</v>
      </c>
      <c r="CM206" s="3">
        <f t="shared" ref="CM206:CM207" si="214">CI206</f>
        <v>0.5210250424447519</v>
      </c>
      <c r="CN206" s="3" t="e">
        <v>#N/A</v>
      </c>
      <c r="CR206" s="2" t="str">
        <f t="shared" si="202"/>
        <v>Q3/2009</v>
      </c>
      <c r="CS206" s="3">
        <f t="shared" si="203"/>
        <v>0.52702494220510721</v>
      </c>
      <c r="CT206" s="3">
        <f t="shared" si="204"/>
        <v>0.39318548154680755</v>
      </c>
    </row>
    <row r="207" spans="1:98" x14ac:dyDescent="0.25">
      <c r="A207" s="2" t="str">
        <f>'Real GDP'!A206</f>
        <v>Q4/2009</v>
      </c>
      <c r="B207" s="3">
        <f>100*DataTransformed!B202</f>
        <v>3.8536012184970048</v>
      </c>
      <c r="C207" s="3">
        <f>100*DataTransformed!L202</f>
        <v>1.1858262030479239</v>
      </c>
      <c r="D207" s="3">
        <f>100*DataTransformed!C202</f>
        <v>1.3823168295154176</v>
      </c>
      <c r="E207" s="3">
        <f>100*DataTransformed!M202</f>
        <v>2.2115942734242111</v>
      </c>
      <c r="F207" s="3">
        <f>100*DataTransformed!D202</f>
        <v>2.7181163542095987</v>
      </c>
      <c r="G207" s="3">
        <f>100*DataTransformed!N202</f>
        <v>2.1077638131952625</v>
      </c>
      <c r="H207" s="3">
        <f>100*DataTransformed!E202</f>
        <v>3.6465518472596159</v>
      </c>
      <c r="I207" s="3">
        <f>100*DataTransformed!O202</f>
        <v>1.5269585137581032</v>
      </c>
      <c r="J207" s="3">
        <f>100*DataTransformed!F202</f>
        <v>1.5710671506468543</v>
      </c>
      <c r="K207" s="3">
        <f>100*DataTransformed!P202</f>
        <v>-5.969193818309293E-2</v>
      </c>
      <c r="L207" s="3">
        <f>100*DataTransformed!G202</f>
        <v>4.6974601019169171</v>
      </c>
      <c r="M207" s="3">
        <f>100*DataTransformed!Q202</f>
        <v>1.3627689068275828</v>
      </c>
      <c r="N207" s="3">
        <f>100*DataTransformed!H202</f>
        <v>5.6627952791409086</v>
      </c>
      <c r="O207" s="3">
        <f>100*DataTransformed!R202</f>
        <v>1.2149664020107309</v>
      </c>
      <c r="P207" s="3">
        <f>100*DataTransformed!I202</f>
        <v>-0.25123064839895903</v>
      </c>
      <c r="Q207" s="3">
        <f>100*DataTransformed!S202</f>
        <v>-1.0378931623748144</v>
      </c>
      <c r="V207" s="2" t="str">
        <f t="shared" si="144"/>
        <v>Q4/2009</v>
      </c>
      <c r="W207" s="17">
        <f t="shared" si="146"/>
        <v>0.23100816949034875</v>
      </c>
      <c r="X207" s="17">
        <f t="shared" si="147"/>
        <v>0.4620635945929491</v>
      </c>
      <c r="Y207" s="17">
        <f t="shared" si="148"/>
        <v>0.32133028763372279</v>
      </c>
      <c r="Z207" s="17">
        <f t="shared" si="149"/>
        <v>0.22900491702011064</v>
      </c>
      <c r="AA207" s="17">
        <f t="shared" si="150"/>
        <v>0.78848867702649017</v>
      </c>
      <c r="AB207" s="17">
        <f t="shared" si="151"/>
        <v>0.82600670570932444</v>
      </c>
      <c r="AC207" s="17">
        <f t="shared" si="152"/>
        <v>0.55088004568825055</v>
      </c>
      <c r="AD207" s="18">
        <f t="shared" si="153"/>
        <v>0.23100816949034875</v>
      </c>
      <c r="AE207" s="18">
        <f t="shared" si="154"/>
        <v>0.2643148386727911</v>
      </c>
      <c r="AF207" s="18">
        <f t="shared" si="155"/>
        <v>0.2319404837991812</v>
      </c>
      <c r="AG207" s="18">
        <f t="shared" si="156"/>
        <v>0.27654415970230917</v>
      </c>
      <c r="AH207" s="18">
        <f t="shared" si="157"/>
        <v>-4.2624967724637308E-2</v>
      </c>
      <c r="AI207" s="18">
        <f t="shared" si="158"/>
        <v>0.44427901725810076</v>
      </c>
      <c r="AJ207" s="18">
        <f t="shared" si="159"/>
        <v>0.43324920687950796</v>
      </c>
      <c r="AK207" s="19">
        <f t="shared" si="160"/>
        <v>0.4620635945929491</v>
      </c>
      <c r="AL207" s="19">
        <f t="shared" si="161"/>
        <v>0.2643148386727911</v>
      </c>
      <c r="AM207" s="19">
        <f t="shared" si="162"/>
        <v>2.1674253633887496E-2</v>
      </c>
      <c r="AN207" s="19">
        <f t="shared" si="163"/>
        <v>0.43513618594321529</v>
      </c>
      <c r="AO207" s="19">
        <f t="shared" si="164"/>
        <v>6.060390538605559E-2</v>
      </c>
      <c r="AP207" s="19">
        <f t="shared" si="165"/>
        <v>0.66745327241532082</v>
      </c>
      <c r="AQ207" s="19">
        <f t="shared" si="166"/>
        <v>0.65182017297671013</v>
      </c>
      <c r="AR207" s="20">
        <f t="shared" si="167"/>
        <v>0.32133028763372279</v>
      </c>
      <c r="AS207" s="20">
        <f t="shared" si="168"/>
        <v>0.2319404837991812</v>
      </c>
      <c r="AT207" s="20">
        <f t="shared" si="169"/>
        <v>2.1674253633887496E-2</v>
      </c>
      <c r="AU207" s="20">
        <f t="shared" si="170"/>
        <v>0.36594348795316006</v>
      </c>
      <c r="AV207" s="20">
        <f t="shared" si="171"/>
        <v>0.15388394403350328</v>
      </c>
      <c r="AW207" s="20">
        <f t="shared" si="172"/>
        <v>0.2917784235533793</v>
      </c>
      <c r="AX207" s="20">
        <f t="shared" si="173"/>
        <v>0.36340216199666758</v>
      </c>
      <c r="AY207" s="16">
        <f t="shared" si="174"/>
        <v>0.22900491702011064</v>
      </c>
      <c r="AZ207" s="16">
        <f t="shared" si="175"/>
        <v>0.27654415970230917</v>
      </c>
      <c r="BA207" s="16">
        <f t="shared" si="176"/>
        <v>0.43513618594321529</v>
      </c>
      <c r="BB207" s="16">
        <f t="shared" si="177"/>
        <v>0.36594348795316006</v>
      </c>
      <c r="BC207" s="16">
        <f t="shared" si="178"/>
        <v>9.3623022738917663E-2</v>
      </c>
      <c r="BD207" s="16">
        <f t="shared" si="179"/>
        <v>0.29427783473759678</v>
      </c>
      <c r="BE207" s="16">
        <f t="shared" si="180"/>
        <v>0.64976838145318583</v>
      </c>
      <c r="BF207" s="13">
        <f t="shared" si="181"/>
        <v>0.78848867702649017</v>
      </c>
      <c r="BG207" s="13">
        <f t="shared" si="182"/>
        <v>-4.2624967724637308E-2</v>
      </c>
      <c r="BH207" s="13">
        <f t="shared" si="183"/>
        <v>6.060390538605559E-2</v>
      </c>
      <c r="BI207" s="13">
        <f t="shared" si="184"/>
        <v>0.15388394403350328</v>
      </c>
      <c r="BJ207" s="13">
        <f t="shared" si="185"/>
        <v>9.3623022738917663E-2</v>
      </c>
      <c r="BK207" s="13">
        <f t="shared" si="186"/>
        <v>0.33229075297883431</v>
      </c>
      <c r="BL207" s="13">
        <f t="shared" si="187"/>
        <v>0.18197946086844197</v>
      </c>
      <c r="BM207" s="21">
        <f t="shared" si="188"/>
        <v>0.82600670570932444</v>
      </c>
      <c r="BN207" s="21">
        <f t="shared" si="189"/>
        <v>0.44427901725810076</v>
      </c>
      <c r="BO207" s="21">
        <f t="shared" si="190"/>
        <v>0.66745327241532082</v>
      </c>
      <c r="BP207" s="21">
        <f t="shared" si="191"/>
        <v>0.2917784235533793</v>
      </c>
      <c r="BQ207" s="21">
        <f t="shared" si="192"/>
        <v>0.29427783473759678</v>
      </c>
      <c r="BR207" s="21">
        <f t="shared" si="193"/>
        <v>0.33229075297883431</v>
      </c>
      <c r="BS207" s="21">
        <f t="shared" si="194"/>
        <v>0.71119066267340914</v>
      </c>
      <c r="BT207" s="22">
        <f t="shared" si="195"/>
        <v>0.55088004568825055</v>
      </c>
      <c r="BU207" s="22">
        <f t="shared" si="196"/>
        <v>0.43324920687950796</v>
      </c>
      <c r="BV207" s="22">
        <f t="shared" si="197"/>
        <v>0.65182017297671013</v>
      </c>
      <c r="BW207" s="22">
        <f t="shared" si="198"/>
        <v>0.36340216199666758</v>
      </c>
      <c r="BX207" s="22">
        <f t="shared" si="199"/>
        <v>0.64976838145318583</v>
      </c>
      <c r="BY207" s="22">
        <f t="shared" si="200"/>
        <v>0.18197946086844197</v>
      </c>
      <c r="BZ207" s="22">
        <f t="shared" si="201"/>
        <v>0.71119066267340914</v>
      </c>
      <c r="CC207" s="2" t="str">
        <f t="shared" si="145"/>
        <v>Q4/2009</v>
      </c>
      <c r="CD207" s="3">
        <f t="shared" si="207"/>
        <v>0.23100816949034875</v>
      </c>
      <c r="CE207" s="3">
        <f t="shared" si="208"/>
        <v>0.4620635945929491</v>
      </c>
      <c r="CF207" s="3">
        <f t="shared" si="209"/>
        <v>0.78848867702649017</v>
      </c>
      <c r="CG207" s="3">
        <f t="shared" si="210"/>
        <v>0.22950573013767017</v>
      </c>
      <c r="CH207" s="3">
        <f t="shared" si="211"/>
        <v>0.32681052030627855</v>
      </c>
      <c r="CI207" s="3">
        <f t="shared" si="212"/>
        <v>0.52867593291442516</v>
      </c>
      <c r="CJ207" s="2">
        <v>0</v>
      </c>
      <c r="CL207" s="3">
        <f t="shared" si="213"/>
        <v>0.22950573013767017</v>
      </c>
      <c r="CM207" s="3">
        <f t="shared" si="214"/>
        <v>0.52867593291442516</v>
      </c>
      <c r="CN207" s="3" t="e">
        <v>#N/A</v>
      </c>
      <c r="CR207" s="2" t="str">
        <f t="shared" si="202"/>
        <v>Q4/2009</v>
      </c>
      <c r="CS207" s="3">
        <f t="shared" si="203"/>
        <v>0.53337560370228565</v>
      </c>
      <c r="CT207" s="3">
        <f t="shared" si="204"/>
        <v>0.39807442301189239</v>
      </c>
    </row>
    <row r="208" spans="1:98" x14ac:dyDescent="0.25">
      <c r="A208" s="2" t="str">
        <f>'Real GDP'!A207</f>
        <v>Q1/2010</v>
      </c>
      <c r="B208" s="3">
        <f>100*DataTransformed!B203</f>
        <v>1.7276516275337883</v>
      </c>
      <c r="C208" s="3">
        <f>100*DataTransformed!L203</f>
        <v>1.4056704250464236</v>
      </c>
      <c r="D208" s="3">
        <f>100*DataTransformed!C203</f>
        <v>1.7998991596655856</v>
      </c>
      <c r="E208" s="3">
        <f>100*DataTransformed!M203</f>
        <v>4.4287515599854999</v>
      </c>
      <c r="F208" s="3">
        <f>100*DataTransformed!D203</f>
        <v>1.657715908361368</v>
      </c>
      <c r="G208" s="3">
        <f>100*DataTransformed!N203</f>
        <v>2.1566019925540303</v>
      </c>
      <c r="H208" s="3">
        <f>100*DataTransformed!E203</f>
        <v>2.9280729256790039</v>
      </c>
      <c r="I208" s="3">
        <f>100*DataTransformed!O203</f>
        <v>0.88340190333298096</v>
      </c>
      <c r="J208" s="3">
        <f>100*DataTransformed!F203</f>
        <v>1.679996693908592</v>
      </c>
      <c r="K208" s="3">
        <f>100*DataTransformed!P203</f>
        <v>-1.385257040269039</v>
      </c>
      <c r="L208" s="3">
        <f>100*DataTransformed!G203</f>
        <v>4.7372443022958066</v>
      </c>
      <c r="M208" s="3">
        <f>100*DataTransformed!Q203</f>
        <v>1.5213560307746121</v>
      </c>
      <c r="N208" s="3">
        <f>100*DataTransformed!H203</f>
        <v>3.5364923063198717</v>
      </c>
      <c r="O208" s="3">
        <f>100*DataTransformed!R203</f>
        <v>1.3209612568203966</v>
      </c>
      <c r="P208" s="3">
        <f>100*DataTransformed!I203</f>
        <v>1.2056642208047919</v>
      </c>
      <c r="Q208" s="3">
        <f>100*DataTransformed!S203</f>
        <v>-1.9008855390119095</v>
      </c>
      <c r="V208" s="2" t="str">
        <f t="shared" si="144"/>
        <v>Q1/2010</v>
      </c>
      <c r="W208" s="17">
        <f t="shared" si="146"/>
        <v>0.28024425162161071</v>
      </c>
      <c r="X208" s="17">
        <f t="shared" si="147"/>
        <v>0.46202473958398615</v>
      </c>
      <c r="Y208" s="17">
        <f t="shared" si="148"/>
        <v>0.32766503465651015</v>
      </c>
      <c r="Z208" s="17">
        <f t="shared" si="149"/>
        <v>0.24222807471892394</v>
      </c>
      <c r="AA208" s="17">
        <f t="shared" si="150"/>
        <v>0.78877588152206768</v>
      </c>
      <c r="AB208" s="17">
        <f t="shared" si="151"/>
        <v>0.82704612003752376</v>
      </c>
      <c r="AC208" s="17">
        <f t="shared" si="152"/>
        <v>0.55279853175451987</v>
      </c>
      <c r="AD208" s="18">
        <f t="shared" si="153"/>
        <v>0.28024425162161071</v>
      </c>
      <c r="AE208" s="18">
        <f t="shared" si="154"/>
        <v>0.30730932598023414</v>
      </c>
      <c r="AF208" s="18">
        <f t="shared" si="155"/>
        <v>0.25417502575348755</v>
      </c>
      <c r="AG208" s="18">
        <f t="shared" si="156"/>
        <v>0.26484440792191538</v>
      </c>
      <c r="AH208" s="18">
        <f t="shared" si="157"/>
        <v>-4.1129152955984578E-2</v>
      </c>
      <c r="AI208" s="18">
        <f t="shared" si="158"/>
        <v>0.51461792828661457</v>
      </c>
      <c r="AJ208" s="18">
        <f t="shared" si="159"/>
        <v>0.43633567597501416</v>
      </c>
      <c r="AK208" s="19">
        <f t="shared" si="160"/>
        <v>0.46202473958398615</v>
      </c>
      <c r="AL208" s="19">
        <f t="shared" si="161"/>
        <v>0.30730932598023414</v>
      </c>
      <c r="AM208" s="19">
        <f t="shared" si="162"/>
        <v>2.38085354456022E-2</v>
      </c>
      <c r="AN208" s="19">
        <f t="shared" si="163"/>
        <v>0.4264177480211182</v>
      </c>
      <c r="AO208" s="19">
        <f t="shared" si="164"/>
        <v>6.1172984298933607E-2</v>
      </c>
      <c r="AP208" s="19">
        <f t="shared" si="165"/>
        <v>0.66635696713429304</v>
      </c>
      <c r="AQ208" s="19">
        <f t="shared" si="166"/>
        <v>0.635102637365066</v>
      </c>
      <c r="AR208" s="20">
        <f t="shared" si="167"/>
        <v>0.32766503465651015</v>
      </c>
      <c r="AS208" s="20">
        <f t="shared" si="168"/>
        <v>0.25417502575348755</v>
      </c>
      <c r="AT208" s="20">
        <f t="shared" si="169"/>
        <v>2.38085354456022E-2</v>
      </c>
      <c r="AU208" s="20">
        <f t="shared" si="170"/>
        <v>0.38288666943631905</v>
      </c>
      <c r="AV208" s="20">
        <f t="shared" si="171"/>
        <v>0.15806844738668566</v>
      </c>
      <c r="AW208" s="20">
        <f t="shared" si="172"/>
        <v>0.29942950258145268</v>
      </c>
      <c r="AX208" s="20">
        <f t="shared" si="173"/>
        <v>0.38068085765882687</v>
      </c>
      <c r="AY208" s="16">
        <f t="shared" si="174"/>
        <v>0.24222807471892394</v>
      </c>
      <c r="AZ208" s="16">
        <f t="shared" si="175"/>
        <v>0.26484440792191538</v>
      </c>
      <c r="BA208" s="16">
        <f t="shared" si="176"/>
        <v>0.4264177480211182</v>
      </c>
      <c r="BB208" s="16">
        <f t="shared" si="177"/>
        <v>0.38288666943631905</v>
      </c>
      <c r="BC208" s="16">
        <f t="shared" si="178"/>
        <v>0.10258246367701417</v>
      </c>
      <c r="BD208" s="16">
        <f t="shared" si="179"/>
        <v>0.30726910372430233</v>
      </c>
      <c r="BE208" s="16">
        <f t="shared" si="180"/>
        <v>0.67223321019164295</v>
      </c>
      <c r="BF208" s="13">
        <f t="shared" si="181"/>
        <v>0.78877588152206768</v>
      </c>
      <c r="BG208" s="13">
        <f t="shared" si="182"/>
        <v>-4.1129152955984578E-2</v>
      </c>
      <c r="BH208" s="13">
        <f t="shared" si="183"/>
        <v>6.1172984298933607E-2</v>
      </c>
      <c r="BI208" s="13">
        <f t="shared" si="184"/>
        <v>0.15806844738668566</v>
      </c>
      <c r="BJ208" s="13">
        <f t="shared" si="185"/>
        <v>0.10258246367701417</v>
      </c>
      <c r="BK208" s="13">
        <f t="shared" si="186"/>
        <v>0.33426387690744541</v>
      </c>
      <c r="BL208" s="13">
        <f t="shared" si="187"/>
        <v>0.18808695326160879</v>
      </c>
      <c r="BM208" s="21">
        <f t="shared" si="188"/>
        <v>0.82704612003752376</v>
      </c>
      <c r="BN208" s="21">
        <f t="shared" si="189"/>
        <v>0.51461792828661457</v>
      </c>
      <c r="BO208" s="21">
        <f t="shared" si="190"/>
        <v>0.66635696713429304</v>
      </c>
      <c r="BP208" s="21">
        <f t="shared" si="191"/>
        <v>0.29942950258145268</v>
      </c>
      <c r="BQ208" s="21">
        <f t="shared" si="192"/>
        <v>0.30726910372430233</v>
      </c>
      <c r="BR208" s="21">
        <f t="shared" si="193"/>
        <v>0.33426387690744541</v>
      </c>
      <c r="BS208" s="21">
        <f t="shared" si="194"/>
        <v>0.70885179839796764</v>
      </c>
      <c r="BT208" s="22">
        <f t="shared" si="195"/>
        <v>0.55279853175451987</v>
      </c>
      <c r="BU208" s="22">
        <f t="shared" si="196"/>
        <v>0.43633567597501416</v>
      </c>
      <c r="BV208" s="22">
        <f t="shared" si="197"/>
        <v>0.635102637365066</v>
      </c>
      <c r="BW208" s="22">
        <f t="shared" si="198"/>
        <v>0.38068085765882687</v>
      </c>
      <c r="BX208" s="22">
        <f t="shared" si="199"/>
        <v>0.67223321019164295</v>
      </c>
      <c r="BY208" s="22">
        <f t="shared" si="200"/>
        <v>0.18808695326160879</v>
      </c>
      <c r="BZ208" s="22">
        <f t="shared" si="201"/>
        <v>0.70885179839796764</v>
      </c>
      <c r="CC208" s="2" t="str">
        <f t="shared" si="145"/>
        <v>Q1/2010</v>
      </c>
      <c r="CD208" s="3">
        <f t="shared" si="207"/>
        <v>0.28024425162161071</v>
      </c>
      <c r="CE208" s="3">
        <f t="shared" si="208"/>
        <v>0.46202473958398615</v>
      </c>
      <c r="CF208" s="3">
        <f t="shared" si="209"/>
        <v>0.78877588152206768</v>
      </c>
      <c r="CG208" s="3">
        <f t="shared" si="210"/>
        <v>0.24521481247756483</v>
      </c>
      <c r="CH208" s="3">
        <f t="shared" si="211"/>
        <v>0.33096445578197775</v>
      </c>
      <c r="CI208" s="3">
        <f t="shared" si="212"/>
        <v>0.54325338088754349</v>
      </c>
      <c r="CJ208" s="2">
        <v>0</v>
      </c>
      <c r="CL208" s="3">
        <f t="shared" si="213"/>
        <v>0.24521481247756483</v>
      </c>
      <c r="CM208" s="3">
        <f>'Cross-Correlations_GDP'!CG208</f>
        <v>0.52470070682404024</v>
      </c>
      <c r="CN208" s="3" t="e">
        <v>#N/A</v>
      </c>
      <c r="CR208" s="2" t="str">
        <f t="shared" si="202"/>
        <v>Q1/2010</v>
      </c>
      <c r="CS208" s="3">
        <f t="shared" si="203"/>
        <v>0.54155578913380287</v>
      </c>
      <c r="CT208" s="3">
        <f t="shared" si="204"/>
        <v>0.40753182599837789</v>
      </c>
    </row>
    <row r="209" spans="1:98" x14ac:dyDescent="0.25">
      <c r="A209" s="2" t="str">
        <f>'Real GDP'!A208</f>
        <v>Q2/2010</v>
      </c>
      <c r="B209" s="3">
        <f>100*DataTransformed!B204</f>
        <v>3.8455893755212855</v>
      </c>
      <c r="C209" s="3">
        <f>100*DataTransformed!L204</f>
        <v>1.7693655974586164</v>
      </c>
      <c r="D209" s="3">
        <f>100*DataTransformed!C204</f>
        <v>3.4206017818647183</v>
      </c>
      <c r="E209" s="3">
        <f>100*DataTransformed!M204</f>
        <v>3.8788370218576063</v>
      </c>
      <c r="F209" s="3">
        <f>100*DataTransformed!D204</f>
        <v>2.1358631879685674</v>
      </c>
      <c r="G209" s="3">
        <f>100*DataTransformed!N204</f>
        <v>2.5371773737994374</v>
      </c>
      <c r="H209" s="3">
        <f>100*DataTransformed!E204</f>
        <v>8.1072938650429194</v>
      </c>
      <c r="I209" s="3">
        <f>100*DataTransformed!O204</f>
        <v>1.8396068782092101</v>
      </c>
      <c r="J209" s="3">
        <f>100*DataTransformed!F204</f>
        <v>2.1906006426664959</v>
      </c>
      <c r="K209" s="3">
        <f>100*DataTransformed!P204</f>
        <v>0.20198997076796843</v>
      </c>
      <c r="L209" s="3">
        <f>100*DataTransformed!G204</f>
        <v>2.0514935269009271</v>
      </c>
      <c r="M209" s="3">
        <f>100*DataTransformed!Q204</f>
        <v>1.6636641689718346</v>
      </c>
      <c r="N209" s="3">
        <f>100*DataTransformed!H204</f>
        <v>4.9297818963630391</v>
      </c>
      <c r="O209" s="3">
        <f>100*DataTransformed!R204</f>
        <v>1.7660490703466536</v>
      </c>
      <c r="P209" s="3">
        <f>100*DataTransformed!I204</f>
        <v>0.72728249960931635</v>
      </c>
      <c r="Q209" s="3">
        <f>100*DataTransformed!S204</f>
        <v>-0.66634946160846198</v>
      </c>
      <c r="V209" s="2" t="str">
        <f t="shared" si="144"/>
        <v>Q2/2010</v>
      </c>
      <c r="W209" s="17">
        <f t="shared" si="146"/>
        <v>0.28583860177552145</v>
      </c>
      <c r="X209" s="17">
        <f t="shared" si="147"/>
        <v>0.46089104176529821</v>
      </c>
      <c r="Y209" s="17">
        <f t="shared" si="148"/>
        <v>0.32750351713847387</v>
      </c>
      <c r="Z209" s="17">
        <f t="shared" si="149"/>
        <v>0.24283438383609346</v>
      </c>
      <c r="AA209" s="17">
        <f t="shared" si="150"/>
        <v>0.78882467782627064</v>
      </c>
      <c r="AB209" s="17">
        <f t="shared" si="151"/>
        <v>0.8270219641289428</v>
      </c>
      <c r="AC209" s="17">
        <f t="shared" si="152"/>
        <v>0.54759880292295138</v>
      </c>
      <c r="AD209" s="18">
        <f t="shared" si="153"/>
        <v>0.28583860177552145</v>
      </c>
      <c r="AE209" s="18">
        <f t="shared" si="154"/>
        <v>0.30861358081557794</v>
      </c>
      <c r="AF209" s="18">
        <f t="shared" si="155"/>
        <v>0.25505577164132737</v>
      </c>
      <c r="AG209" s="18">
        <f t="shared" si="156"/>
        <v>0.25520275857821917</v>
      </c>
      <c r="AH209" s="18">
        <f t="shared" si="157"/>
        <v>-5.586585498972562E-2</v>
      </c>
      <c r="AI209" s="18">
        <f t="shared" si="158"/>
        <v>0.53341251943764301</v>
      </c>
      <c r="AJ209" s="18">
        <f t="shared" si="159"/>
        <v>0.4207781485182302</v>
      </c>
      <c r="AK209" s="19">
        <f t="shared" si="160"/>
        <v>0.46089104176529821</v>
      </c>
      <c r="AL209" s="19">
        <f t="shared" si="161"/>
        <v>0.30861358081557794</v>
      </c>
      <c r="AM209" s="19">
        <f t="shared" si="162"/>
        <v>2.161245646577304E-2</v>
      </c>
      <c r="AN209" s="19">
        <f t="shared" si="163"/>
        <v>0.41992985193367099</v>
      </c>
      <c r="AO209" s="19">
        <f t="shared" si="164"/>
        <v>5.9724677161205879E-2</v>
      </c>
      <c r="AP209" s="19">
        <f t="shared" si="165"/>
        <v>0.66515159947496139</v>
      </c>
      <c r="AQ209" s="19">
        <f t="shared" si="166"/>
        <v>0.62152652344519332</v>
      </c>
      <c r="AR209" s="20">
        <f t="shared" si="167"/>
        <v>0.32750351713847387</v>
      </c>
      <c r="AS209" s="20">
        <f t="shared" si="168"/>
        <v>0.25505577164132737</v>
      </c>
      <c r="AT209" s="20">
        <f t="shared" si="169"/>
        <v>2.161245646577304E-2</v>
      </c>
      <c r="AU209" s="20">
        <f t="shared" si="170"/>
        <v>0.38237623305438462</v>
      </c>
      <c r="AV209" s="20">
        <f t="shared" si="171"/>
        <v>0.15819372268007373</v>
      </c>
      <c r="AW209" s="20">
        <f t="shared" si="172"/>
        <v>0.29919455486175173</v>
      </c>
      <c r="AX209" s="20">
        <f t="shared" si="173"/>
        <v>0.37835128799451367</v>
      </c>
      <c r="AY209" s="16">
        <f t="shared" si="174"/>
        <v>0.24283438383609346</v>
      </c>
      <c r="AZ209" s="16">
        <f t="shared" si="175"/>
        <v>0.25520275857821917</v>
      </c>
      <c r="BA209" s="16">
        <f t="shared" si="176"/>
        <v>0.41992985193367099</v>
      </c>
      <c r="BB209" s="16">
        <f t="shared" si="177"/>
        <v>0.38237623305438462</v>
      </c>
      <c r="BC209" s="16">
        <f t="shared" si="178"/>
        <v>0.10541779506397302</v>
      </c>
      <c r="BD209" s="16">
        <f t="shared" si="179"/>
        <v>0.3078343510544081</v>
      </c>
      <c r="BE209" s="16">
        <f t="shared" si="180"/>
        <v>0.6799380682085403</v>
      </c>
      <c r="BF209" s="13">
        <f t="shared" si="181"/>
        <v>0.78882467782627064</v>
      </c>
      <c r="BG209" s="13">
        <f t="shared" si="182"/>
        <v>-5.586585498972562E-2</v>
      </c>
      <c r="BH209" s="13">
        <f t="shared" si="183"/>
        <v>5.9724677161205879E-2</v>
      </c>
      <c r="BI209" s="13">
        <f t="shared" si="184"/>
        <v>0.15819372268007373</v>
      </c>
      <c r="BJ209" s="13">
        <f t="shared" si="185"/>
        <v>0.10541779506397302</v>
      </c>
      <c r="BK209" s="13">
        <f t="shared" si="186"/>
        <v>0.33443664101541737</v>
      </c>
      <c r="BL209" s="13">
        <f t="shared" si="187"/>
        <v>0.18973560311530893</v>
      </c>
      <c r="BM209" s="21">
        <f t="shared" si="188"/>
        <v>0.8270219641289428</v>
      </c>
      <c r="BN209" s="21">
        <f t="shared" si="189"/>
        <v>0.53341251943764301</v>
      </c>
      <c r="BO209" s="21">
        <f t="shared" si="190"/>
        <v>0.66515159947496139</v>
      </c>
      <c r="BP209" s="21">
        <f t="shared" si="191"/>
        <v>0.29919455486175173</v>
      </c>
      <c r="BQ209" s="21">
        <f t="shared" si="192"/>
        <v>0.3078343510544081</v>
      </c>
      <c r="BR209" s="21">
        <f t="shared" si="193"/>
        <v>0.33443664101541737</v>
      </c>
      <c r="BS209" s="21">
        <f t="shared" si="194"/>
        <v>0.7019099584042956</v>
      </c>
      <c r="BT209" s="22">
        <f t="shared" si="195"/>
        <v>0.54759880292295138</v>
      </c>
      <c r="BU209" s="22">
        <f t="shared" si="196"/>
        <v>0.4207781485182302</v>
      </c>
      <c r="BV209" s="22">
        <f t="shared" si="197"/>
        <v>0.62152652344519332</v>
      </c>
      <c r="BW209" s="22">
        <f t="shared" si="198"/>
        <v>0.37835128799451367</v>
      </c>
      <c r="BX209" s="22">
        <f t="shared" si="199"/>
        <v>0.6799380682085403</v>
      </c>
      <c r="BY209" s="22">
        <f t="shared" si="200"/>
        <v>0.18973560311530893</v>
      </c>
      <c r="BZ209" s="22">
        <f t="shared" si="201"/>
        <v>0.7019099584042956</v>
      </c>
      <c r="CC209" s="2" t="str">
        <f t="shared" si="145"/>
        <v>Q2/2010</v>
      </c>
      <c r="CD209" s="3">
        <f t="shared" si="207"/>
        <v>0.28583860177552145</v>
      </c>
      <c r="CE209" s="3">
        <f t="shared" si="208"/>
        <v>0.46089104176529821</v>
      </c>
      <c r="CF209" s="3">
        <f t="shared" si="209"/>
        <v>0.78882467782627064</v>
      </c>
      <c r="CG209" s="3">
        <f t="shared" si="210"/>
        <v>0.24588973078740195</v>
      </c>
      <c r="CH209" s="3">
        <f t="shared" si="211"/>
        <v>0.33097007907694564</v>
      </c>
      <c r="CI209" s="3">
        <f t="shared" si="212"/>
        <v>0.54405223205162434</v>
      </c>
      <c r="CJ209" s="2">
        <v>0</v>
      </c>
      <c r="CL209" s="3">
        <f t="shared" si="213"/>
        <v>0.24588973078740195</v>
      </c>
      <c r="CM209" s="3">
        <f>'Cross-Correlations_GDP'!CG209</f>
        <v>0.52616767366862882</v>
      </c>
      <c r="CN209" s="3" t="e">
        <v>#N/A</v>
      </c>
      <c r="CR209" s="2" t="str">
        <f t="shared" si="202"/>
        <v>Q2/2010</v>
      </c>
      <c r="CS209" s="3">
        <f t="shared" si="203"/>
        <v>0.54132353395539246</v>
      </c>
      <c r="CT209" s="3">
        <f t="shared" si="204"/>
        <v>0.40598169836885023</v>
      </c>
    </row>
    <row r="210" spans="1:98" x14ac:dyDescent="0.25">
      <c r="A210" s="2" t="str">
        <f>'Real GDP'!A209</f>
        <v>Q3/2010</v>
      </c>
      <c r="B210" s="3">
        <f>100*DataTransformed!B205</f>
        <v>2.6906408930670977</v>
      </c>
      <c r="C210" s="3">
        <f>100*DataTransformed!L205</f>
        <v>1.8257640556633703</v>
      </c>
      <c r="D210" s="3">
        <f>100*DataTransformed!C205</f>
        <v>2.30623620310908</v>
      </c>
      <c r="E210" s="3">
        <f>100*DataTransformed!M205</f>
        <v>2.4243431767921209</v>
      </c>
      <c r="F210" s="3">
        <f>100*DataTransformed!D205</f>
        <v>2.447872209005908</v>
      </c>
      <c r="G210" s="3">
        <f>100*DataTransformed!N205</f>
        <v>2.6681096365805956</v>
      </c>
      <c r="H210" s="3">
        <f>100*DataTransformed!E205</f>
        <v>3.2372531916252001</v>
      </c>
      <c r="I210" s="3">
        <f>100*DataTransformed!O205</f>
        <v>2.4306941532287851</v>
      </c>
      <c r="J210" s="3">
        <f>100*DataTransformed!F205</f>
        <v>2.1066705224040305</v>
      </c>
      <c r="K210" s="3">
        <f>100*DataTransformed!P205</f>
        <v>1.5467467871282281</v>
      </c>
      <c r="L210" s="3">
        <f>100*DataTransformed!G205</f>
        <v>2.8462886016072275</v>
      </c>
      <c r="M210" s="3">
        <f>100*DataTransformed!Q205</f>
        <v>1.6595471205278045</v>
      </c>
      <c r="N210" s="3">
        <f>100*DataTransformed!H205</f>
        <v>7.2064903295903093</v>
      </c>
      <c r="O210" s="3">
        <f>100*DataTransformed!R205</f>
        <v>1.8686349837331306</v>
      </c>
      <c r="P210" s="3">
        <f>100*DataTransformed!I205</f>
        <v>0.1938175318315416</v>
      </c>
      <c r="Q210" s="3">
        <f>100*DataTransformed!S205</f>
        <v>0.20354806754312449</v>
      </c>
      <c r="V210" s="2" t="str">
        <f t="shared" si="144"/>
        <v>Q3/2010</v>
      </c>
      <c r="W210" s="17">
        <f t="shared" si="146"/>
        <v>0.28768145563747211</v>
      </c>
      <c r="X210" s="17">
        <f t="shared" si="147"/>
        <v>0.46114600153700103</v>
      </c>
      <c r="Y210" s="17">
        <f t="shared" si="148"/>
        <v>0.32671727675900919</v>
      </c>
      <c r="Z210" s="17">
        <f t="shared" si="149"/>
        <v>0.24337102617450429</v>
      </c>
      <c r="AA210" s="17">
        <f t="shared" si="150"/>
        <v>0.78887826063969468</v>
      </c>
      <c r="AB210" s="17">
        <f t="shared" si="151"/>
        <v>0.8270967575778253</v>
      </c>
      <c r="AC210" s="17">
        <f t="shared" si="152"/>
        <v>0.54525852348237347</v>
      </c>
      <c r="AD210" s="18">
        <f t="shared" si="153"/>
        <v>0.28768145563747211</v>
      </c>
      <c r="AE210" s="18">
        <f t="shared" si="154"/>
        <v>0.30087134364144469</v>
      </c>
      <c r="AF210" s="18">
        <f t="shared" si="155"/>
        <v>0.25576925795611549</v>
      </c>
      <c r="AG210" s="18">
        <f t="shared" si="156"/>
        <v>0.25361584130056697</v>
      </c>
      <c r="AH210" s="18">
        <f t="shared" si="157"/>
        <v>-5.9339131729323188E-2</v>
      </c>
      <c r="AI210" s="18">
        <f t="shared" si="158"/>
        <v>0.53695952849407669</v>
      </c>
      <c r="AJ210" s="18">
        <f t="shared" si="159"/>
        <v>0.41376052454173023</v>
      </c>
      <c r="AK210" s="19">
        <f t="shared" si="160"/>
        <v>0.46114600153700103</v>
      </c>
      <c r="AL210" s="19">
        <f t="shared" si="161"/>
        <v>0.30087134364144469</v>
      </c>
      <c r="AM210" s="19">
        <f t="shared" si="162"/>
        <v>2.0677580343656046E-2</v>
      </c>
      <c r="AN210" s="19">
        <f t="shared" si="163"/>
        <v>0.41787557087235788</v>
      </c>
      <c r="AO210" s="19">
        <f t="shared" si="164"/>
        <v>5.8195635347841619E-2</v>
      </c>
      <c r="AP210" s="19">
        <f t="shared" si="165"/>
        <v>0.66532450690192291</v>
      </c>
      <c r="AQ210" s="19">
        <f t="shared" si="166"/>
        <v>0.61254907643469259</v>
      </c>
      <c r="AR210" s="20">
        <f t="shared" si="167"/>
        <v>0.32671727675900919</v>
      </c>
      <c r="AS210" s="20">
        <f t="shared" si="168"/>
        <v>0.25576925795611549</v>
      </c>
      <c r="AT210" s="20">
        <f t="shared" si="169"/>
        <v>2.0677580343656046E-2</v>
      </c>
      <c r="AU210" s="20">
        <f t="shared" si="170"/>
        <v>0.37994583806874599</v>
      </c>
      <c r="AV210" s="20">
        <f t="shared" si="171"/>
        <v>0.157004313970871</v>
      </c>
      <c r="AW210" s="20">
        <f t="shared" si="172"/>
        <v>0.29827143457081517</v>
      </c>
      <c r="AX210" s="20">
        <f t="shared" si="173"/>
        <v>0.37087508088753629</v>
      </c>
      <c r="AY210" s="16">
        <f t="shared" si="174"/>
        <v>0.24337102617450429</v>
      </c>
      <c r="AZ210" s="16">
        <f t="shared" si="175"/>
        <v>0.25361584130056697</v>
      </c>
      <c r="BA210" s="16">
        <f t="shared" si="176"/>
        <v>0.41787557087235788</v>
      </c>
      <c r="BB210" s="16">
        <f t="shared" si="177"/>
        <v>0.37994583806874599</v>
      </c>
      <c r="BC210" s="16">
        <f t="shared" si="178"/>
        <v>0.10671705432339604</v>
      </c>
      <c r="BD210" s="16">
        <f t="shared" si="179"/>
        <v>0.30813069357263156</v>
      </c>
      <c r="BE210" s="16">
        <f t="shared" si="180"/>
        <v>0.68002319598658312</v>
      </c>
      <c r="BF210" s="13">
        <f t="shared" si="181"/>
        <v>0.78887826063969468</v>
      </c>
      <c r="BG210" s="13">
        <f t="shared" si="182"/>
        <v>-5.9339131729323188E-2</v>
      </c>
      <c r="BH210" s="13">
        <f t="shared" si="183"/>
        <v>5.8195635347841619E-2</v>
      </c>
      <c r="BI210" s="13">
        <f t="shared" si="184"/>
        <v>0.157004313970871</v>
      </c>
      <c r="BJ210" s="13">
        <f t="shared" si="185"/>
        <v>0.10671705432339604</v>
      </c>
      <c r="BK210" s="13">
        <f t="shared" si="186"/>
        <v>0.33467541532661532</v>
      </c>
      <c r="BL210" s="13">
        <f t="shared" si="187"/>
        <v>0.19184971250065902</v>
      </c>
      <c r="BM210" s="21">
        <f t="shared" si="188"/>
        <v>0.8270967575778253</v>
      </c>
      <c r="BN210" s="21">
        <f t="shared" si="189"/>
        <v>0.53695952849407669</v>
      </c>
      <c r="BO210" s="21">
        <f t="shared" si="190"/>
        <v>0.66532450690192291</v>
      </c>
      <c r="BP210" s="21">
        <f t="shared" si="191"/>
        <v>0.29827143457081517</v>
      </c>
      <c r="BQ210" s="21">
        <f t="shared" si="192"/>
        <v>0.30813069357263156</v>
      </c>
      <c r="BR210" s="21">
        <f t="shared" si="193"/>
        <v>0.33467541532661532</v>
      </c>
      <c r="BS210" s="21">
        <f t="shared" si="194"/>
        <v>0.69803069790262684</v>
      </c>
      <c r="BT210" s="22">
        <f t="shared" si="195"/>
        <v>0.54525852348237347</v>
      </c>
      <c r="BU210" s="22">
        <f t="shared" si="196"/>
        <v>0.41376052454173023</v>
      </c>
      <c r="BV210" s="22">
        <f t="shared" si="197"/>
        <v>0.61254907643469259</v>
      </c>
      <c r="BW210" s="22">
        <f t="shared" si="198"/>
        <v>0.37087508088753629</v>
      </c>
      <c r="BX210" s="22">
        <f t="shared" si="199"/>
        <v>0.68002319598658312</v>
      </c>
      <c r="BY210" s="22">
        <f t="shared" si="200"/>
        <v>0.19184971250065902</v>
      </c>
      <c r="BZ210" s="22">
        <f t="shared" si="201"/>
        <v>0.69803069790262684</v>
      </c>
      <c r="CC210" s="2" t="str">
        <f t="shared" si="145"/>
        <v>Q3/2010</v>
      </c>
      <c r="CD210" s="3">
        <f t="shared" si="207"/>
        <v>0.28768145563747211</v>
      </c>
      <c r="CE210" s="3">
        <f t="shared" si="208"/>
        <v>0.46114600153700103</v>
      </c>
      <c r="CF210" s="3">
        <f t="shared" si="209"/>
        <v>0.78887826063969468</v>
      </c>
      <c r="CG210" s="3">
        <f t="shared" si="210"/>
        <v>0.24593222995601996</v>
      </c>
      <c r="CH210" s="3">
        <f t="shared" si="211"/>
        <v>0.33069634604281228</v>
      </c>
      <c r="CI210" s="3">
        <f t="shared" si="212"/>
        <v>0.54318377473529922</v>
      </c>
      <c r="CJ210" s="2">
        <v>0</v>
      </c>
      <c r="CL210" s="3">
        <f t="shared" si="213"/>
        <v>0.24593222995601996</v>
      </c>
      <c r="CM210" s="3">
        <f>'Cross-Correlations_GDP'!CG210</f>
        <v>0.52535754843146665</v>
      </c>
      <c r="CN210" s="3" t="e">
        <v>#N/A</v>
      </c>
      <c r="CR210" s="2" t="str">
        <f t="shared" si="202"/>
        <v>Q3/2010</v>
      </c>
      <c r="CS210" s="3">
        <f t="shared" si="203"/>
        <v>0.54122896518094943</v>
      </c>
      <c r="CT210" s="3">
        <f t="shared" si="204"/>
        <v>0.40437926153268</v>
      </c>
    </row>
    <row r="211" spans="1:98" x14ac:dyDescent="0.25">
      <c r="A211" s="2" t="str">
        <f>'Real GDP'!A210</f>
        <v>Q4/2010</v>
      </c>
      <c r="B211" s="3">
        <f>100*DataTransformed!B206</f>
        <v>2.5125517736505287</v>
      </c>
      <c r="C211" s="3">
        <f>100*DataTransformed!L206</f>
        <v>2.0450451287587157</v>
      </c>
      <c r="D211" s="3">
        <f>100*DataTransformed!C206</f>
        <v>0.52072004926344562</v>
      </c>
      <c r="E211" s="3">
        <f>100*DataTransformed!M206</f>
        <v>2.2507436385161839</v>
      </c>
      <c r="F211" s="3">
        <f>100*DataTransformed!D206</f>
        <v>2.7111062977954958</v>
      </c>
      <c r="G211" s="3">
        <f>100*DataTransformed!N206</f>
        <v>3.0318433345428275</v>
      </c>
      <c r="H211" s="3">
        <f>100*DataTransformed!E206</f>
        <v>3.3297241612828543</v>
      </c>
      <c r="I211" s="3">
        <f>100*DataTransformed!O206</f>
        <v>3.2732154022717452</v>
      </c>
      <c r="J211" s="3">
        <f>100*DataTransformed!F206</f>
        <v>2.5600969122134387</v>
      </c>
      <c r="K211" s="3">
        <f>100*DataTransformed!P206</f>
        <v>3.0365000489872784</v>
      </c>
      <c r="L211" s="3">
        <f>100*DataTransformed!G206</f>
        <v>4.4965643371963182</v>
      </c>
      <c r="M211" s="3">
        <f>100*DataTransformed!Q206</f>
        <v>2.0137140894842531</v>
      </c>
      <c r="N211" s="3">
        <f>100*DataTransformed!H206</f>
        <v>-2.9691389684849412</v>
      </c>
      <c r="O211" s="3">
        <f>100*DataTransformed!R206</f>
        <v>2.096439153248042</v>
      </c>
      <c r="P211" s="3">
        <f>100*DataTransformed!I206</f>
        <v>-5.9166412722078121E-3</v>
      </c>
      <c r="Q211" s="3">
        <f>100*DataTransformed!S206</f>
        <v>1.2746548921231948</v>
      </c>
      <c r="V211" s="2" t="str">
        <f t="shared" si="144"/>
        <v>Q4/2010</v>
      </c>
      <c r="W211" s="17">
        <f t="shared" si="146"/>
        <v>0.28825359560762132</v>
      </c>
      <c r="X211" s="17">
        <f t="shared" si="147"/>
        <v>0.46357793373539891</v>
      </c>
      <c r="Y211" s="17">
        <f t="shared" si="148"/>
        <v>0.32599789288557995</v>
      </c>
      <c r="Z211" s="17">
        <f t="shared" si="149"/>
        <v>0.24358011720777134</v>
      </c>
      <c r="AA211" s="17">
        <f t="shared" si="150"/>
        <v>0.788828523672786</v>
      </c>
      <c r="AB211" s="17">
        <f t="shared" si="151"/>
        <v>0.82713751408826908</v>
      </c>
      <c r="AC211" s="17">
        <f t="shared" si="152"/>
        <v>0.5430246438244124</v>
      </c>
      <c r="AD211" s="18">
        <f t="shared" si="153"/>
        <v>0.28825359560762132</v>
      </c>
      <c r="AE211" s="18">
        <f t="shared" si="154"/>
        <v>0.30920536152242445</v>
      </c>
      <c r="AF211" s="18">
        <f t="shared" si="155"/>
        <v>0.25543268466436841</v>
      </c>
      <c r="AG211" s="18">
        <f t="shared" si="156"/>
        <v>0.25433039039466154</v>
      </c>
      <c r="AH211" s="18">
        <f t="shared" si="157"/>
        <v>-5.9078027148493091E-2</v>
      </c>
      <c r="AI211" s="18">
        <f t="shared" si="158"/>
        <v>0.53854625859828886</v>
      </c>
      <c r="AJ211" s="18">
        <f t="shared" si="159"/>
        <v>0.41535436650331209</v>
      </c>
      <c r="AK211" s="19">
        <f t="shared" si="160"/>
        <v>0.46357793373539891</v>
      </c>
      <c r="AL211" s="19">
        <f t="shared" si="161"/>
        <v>0.30920536152242445</v>
      </c>
      <c r="AM211" s="19">
        <f t="shared" si="162"/>
        <v>2.4115769497706586E-2</v>
      </c>
      <c r="AN211" s="19">
        <f t="shared" si="163"/>
        <v>0.42039601004767385</v>
      </c>
      <c r="AO211" s="19">
        <f t="shared" si="164"/>
        <v>5.7759487693121975E-2</v>
      </c>
      <c r="AP211" s="19">
        <f t="shared" si="165"/>
        <v>0.66771485605507153</v>
      </c>
      <c r="AQ211" s="19">
        <f t="shared" si="166"/>
        <v>0.60732204070059737</v>
      </c>
      <c r="AR211" s="20">
        <f t="shared" si="167"/>
        <v>0.32599789288557995</v>
      </c>
      <c r="AS211" s="20">
        <f t="shared" si="168"/>
        <v>0.25543268466436841</v>
      </c>
      <c r="AT211" s="20">
        <f t="shared" si="169"/>
        <v>2.4115769497706586E-2</v>
      </c>
      <c r="AU211" s="20">
        <f t="shared" si="170"/>
        <v>0.38161288682270311</v>
      </c>
      <c r="AV211" s="20">
        <f t="shared" si="171"/>
        <v>0.15592852607061278</v>
      </c>
      <c r="AW211" s="20">
        <f t="shared" si="172"/>
        <v>0.2973818089885491</v>
      </c>
      <c r="AX211" s="20">
        <f t="shared" si="173"/>
        <v>0.35951770426196478</v>
      </c>
      <c r="AY211" s="16">
        <f t="shared" si="174"/>
        <v>0.24358011720777134</v>
      </c>
      <c r="AZ211" s="16">
        <f t="shared" si="175"/>
        <v>0.25433039039466154</v>
      </c>
      <c r="BA211" s="16">
        <f t="shared" si="176"/>
        <v>0.42039601004767385</v>
      </c>
      <c r="BB211" s="16">
        <f t="shared" si="177"/>
        <v>0.38161288682270311</v>
      </c>
      <c r="BC211" s="16">
        <f t="shared" si="178"/>
        <v>0.10653844458390629</v>
      </c>
      <c r="BD211" s="16">
        <f t="shared" si="179"/>
        <v>0.3081509416364312</v>
      </c>
      <c r="BE211" s="16">
        <f t="shared" si="180"/>
        <v>0.67458680367047186</v>
      </c>
      <c r="BF211" s="13">
        <f t="shared" si="181"/>
        <v>0.788828523672786</v>
      </c>
      <c r="BG211" s="13">
        <f t="shared" si="182"/>
        <v>-5.9078027148493091E-2</v>
      </c>
      <c r="BH211" s="13">
        <f t="shared" si="183"/>
        <v>5.7759487693121975E-2</v>
      </c>
      <c r="BI211" s="13">
        <f t="shared" si="184"/>
        <v>0.15592852607061278</v>
      </c>
      <c r="BJ211" s="13">
        <f t="shared" si="185"/>
        <v>0.10653844458390629</v>
      </c>
      <c r="BK211" s="13">
        <f t="shared" si="186"/>
        <v>0.33461628637932889</v>
      </c>
      <c r="BL211" s="13">
        <f t="shared" si="187"/>
        <v>0.19130163356704064</v>
      </c>
      <c r="BM211" s="21">
        <f t="shared" si="188"/>
        <v>0.82713751408826908</v>
      </c>
      <c r="BN211" s="21">
        <f t="shared" si="189"/>
        <v>0.53854625859828886</v>
      </c>
      <c r="BO211" s="21">
        <f t="shared" si="190"/>
        <v>0.66771485605507153</v>
      </c>
      <c r="BP211" s="21">
        <f t="shared" si="191"/>
        <v>0.2973818089885491</v>
      </c>
      <c r="BQ211" s="21">
        <f t="shared" si="192"/>
        <v>0.3081509416364312</v>
      </c>
      <c r="BR211" s="21">
        <f t="shared" si="193"/>
        <v>0.33461628637932889</v>
      </c>
      <c r="BS211" s="21">
        <f t="shared" si="194"/>
        <v>0.69538403170707663</v>
      </c>
      <c r="BT211" s="22">
        <f t="shared" si="195"/>
        <v>0.5430246438244124</v>
      </c>
      <c r="BU211" s="22">
        <f t="shared" si="196"/>
        <v>0.41535436650331209</v>
      </c>
      <c r="BV211" s="22">
        <f t="shared" si="197"/>
        <v>0.60732204070059737</v>
      </c>
      <c r="BW211" s="22">
        <f t="shared" si="198"/>
        <v>0.35951770426196478</v>
      </c>
      <c r="BX211" s="22">
        <f t="shared" si="199"/>
        <v>0.67458680367047186</v>
      </c>
      <c r="BY211" s="22">
        <f t="shared" si="200"/>
        <v>0.19130163356704064</v>
      </c>
      <c r="BZ211" s="22">
        <f t="shared" si="201"/>
        <v>0.69538403170707663</v>
      </c>
      <c r="CC211" s="2" t="str">
        <f t="shared" si="145"/>
        <v>Q4/2010</v>
      </c>
      <c r="CD211" s="3">
        <f t="shared" si="207"/>
        <v>0.28825359560762132</v>
      </c>
      <c r="CE211" s="3">
        <f t="shared" si="208"/>
        <v>0.46357793373539891</v>
      </c>
      <c r="CF211" s="3">
        <f t="shared" si="209"/>
        <v>0.788828523672786</v>
      </c>
      <c r="CG211" s="3">
        <f t="shared" si="210"/>
        <v>0.24626768550449391</v>
      </c>
      <c r="CH211" s="3">
        <f t="shared" si="211"/>
        <v>0.33030708963245442</v>
      </c>
      <c r="CI211" s="3">
        <f t="shared" si="212"/>
        <v>0.54190504751788149</v>
      </c>
      <c r="CJ211" s="2">
        <v>0</v>
      </c>
      <c r="CL211" s="3">
        <f t="shared" si="213"/>
        <v>0.24626768550449391</v>
      </c>
      <c r="CM211" s="3">
        <f>'Cross-Correlations_GDP'!CG211</f>
        <v>0.5273275038118943</v>
      </c>
      <c r="CN211" s="3" t="e">
        <v>#N/A</v>
      </c>
      <c r="CR211" s="2" t="str">
        <f t="shared" si="202"/>
        <v>Q4/2010</v>
      </c>
      <c r="CS211" s="3">
        <f t="shared" si="203"/>
        <v>0.54122472356813689</v>
      </c>
      <c r="CT211" s="3">
        <f t="shared" si="204"/>
        <v>0.40398458121110675</v>
      </c>
    </row>
    <row r="212" spans="1:98" x14ac:dyDescent="0.25">
      <c r="A212" s="2" t="str">
        <f>'Real GDP'!A211</f>
        <v>Q1/2011</v>
      </c>
      <c r="B212" s="3">
        <f>100*DataTransformed!B207</f>
        <v>-1.5479469308054661</v>
      </c>
      <c r="C212" s="3">
        <f>100*DataTransformed!L207</f>
        <v>1.7622792157556688</v>
      </c>
      <c r="D212" s="3">
        <f>100*DataTransformed!C207</f>
        <v>2.9871686486604432</v>
      </c>
      <c r="E212" s="3">
        <f>100*DataTransformed!M207</f>
        <v>-0.28456820630857749</v>
      </c>
      <c r="F212" s="3">
        <f>100*DataTransformed!D207</f>
        <v>4.1617499573387562</v>
      </c>
      <c r="G212" s="3">
        <f>100*DataTransformed!N207</f>
        <v>2.8550247526432315</v>
      </c>
      <c r="H212" s="3">
        <f>100*DataTransformed!E207</f>
        <v>7.0039770517155375</v>
      </c>
      <c r="I212" s="3">
        <f>100*DataTransformed!O207</f>
        <v>3.6232856131210411</v>
      </c>
      <c r="J212" s="3">
        <f>100*DataTransformed!F207</f>
        <v>1.2354100055848249</v>
      </c>
      <c r="K212" s="3">
        <f>100*DataTransformed!P207</f>
        <v>4.0514043296603575</v>
      </c>
      <c r="L212" s="3">
        <f>100*DataTransformed!G207</f>
        <v>2.946541598776875</v>
      </c>
      <c r="M212" s="3">
        <f>100*DataTransformed!Q207</f>
        <v>1.7570550893942993</v>
      </c>
      <c r="N212" s="3">
        <f>100*DataTransformed!H207</f>
        <v>-6.0637196499413903</v>
      </c>
      <c r="O212" s="3">
        <f>100*DataTransformed!R207</f>
        <v>1.8217313926129464</v>
      </c>
      <c r="P212" s="3">
        <f>100*DataTransformed!I207</f>
        <v>-1.4448109430464484</v>
      </c>
      <c r="Q212" s="3">
        <f>100*DataTransformed!S207</f>
        <v>1.8479760009963542</v>
      </c>
      <c r="V212" s="2" t="str">
        <f t="shared" si="144"/>
        <v>Q1/2011</v>
      </c>
      <c r="W212" s="17">
        <f t="shared" si="146"/>
        <v>0.29374760848976395</v>
      </c>
      <c r="X212" s="17">
        <f t="shared" si="147"/>
        <v>0.46312765978909465</v>
      </c>
      <c r="Y212" s="17">
        <f t="shared" si="148"/>
        <v>0.31877313762280651</v>
      </c>
      <c r="Z212" s="17">
        <f t="shared" si="149"/>
        <v>0.23981717947625469</v>
      </c>
      <c r="AA212" s="17">
        <f t="shared" si="150"/>
        <v>0.78907924387797479</v>
      </c>
      <c r="AB212" s="17">
        <f t="shared" si="151"/>
        <v>0.8271858693936498</v>
      </c>
      <c r="AC212" s="17">
        <f t="shared" si="152"/>
        <v>0.54436041767818399</v>
      </c>
      <c r="AD212" s="18">
        <f t="shared" si="153"/>
        <v>0.29374760848976395</v>
      </c>
      <c r="AE212" s="18">
        <f t="shared" si="154"/>
        <v>0.32095370742975438</v>
      </c>
      <c r="AF212" s="18">
        <f t="shared" si="155"/>
        <v>0.24140668120463629</v>
      </c>
      <c r="AG212" s="18">
        <f t="shared" si="156"/>
        <v>0.25403824605053954</v>
      </c>
      <c r="AH212" s="18">
        <f t="shared" si="157"/>
        <v>-6.0284926362402333E-2</v>
      </c>
      <c r="AI212" s="18">
        <f t="shared" si="158"/>
        <v>0.55406063610125988</v>
      </c>
      <c r="AJ212" s="18">
        <f t="shared" si="159"/>
        <v>0.4403626304994428</v>
      </c>
      <c r="AK212" s="19">
        <f t="shared" si="160"/>
        <v>0.46312765978909465</v>
      </c>
      <c r="AL212" s="19">
        <f t="shared" si="161"/>
        <v>0.32095370742975438</v>
      </c>
      <c r="AM212" s="19">
        <f t="shared" si="162"/>
        <v>2.7498681488608834E-2</v>
      </c>
      <c r="AN212" s="19">
        <f t="shared" si="163"/>
        <v>0.4205035576706328</v>
      </c>
      <c r="AO212" s="19">
        <f t="shared" si="164"/>
        <v>5.7234056061982966E-2</v>
      </c>
      <c r="AP212" s="19">
        <f t="shared" si="165"/>
        <v>0.66711597023611313</v>
      </c>
      <c r="AQ212" s="19">
        <f t="shared" si="166"/>
        <v>0.60516806536077639</v>
      </c>
      <c r="AR212" s="20">
        <f t="shared" si="167"/>
        <v>0.31877313762280651</v>
      </c>
      <c r="AS212" s="20">
        <f t="shared" si="168"/>
        <v>0.24140668120463629</v>
      </c>
      <c r="AT212" s="20">
        <f t="shared" si="169"/>
        <v>2.7498681488608834E-2</v>
      </c>
      <c r="AU212" s="20">
        <f t="shared" si="170"/>
        <v>0.39023264116474649</v>
      </c>
      <c r="AV212" s="20">
        <f t="shared" si="171"/>
        <v>0.15115185841478282</v>
      </c>
      <c r="AW212" s="20">
        <f t="shared" si="172"/>
        <v>0.29075080156701699</v>
      </c>
      <c r="AX212" s="20">
        <f t="shared" si="173"/>
        <v>0.34987420214718967</v>
      </c>
      <c r="AY212" s="16">
        <f t="shared" si="174"/>
        <v>0.23981717947625469</v>
      </c>
      <c r="AZ212" s="16">
        <f t="shared" si="175"/>
        <v>0.25403824605053954</v>
      </c>
      <c r="BA212" s="16">
        <f t="shared" si="176"/>
        <v>0.4205035576706328</v>
      </c>
      <c r="BB212" s="16">
        <f t="shared" si="177"/>
        <v>0.39023264116474649</v>
      </c>
      <c r="BC212" s="16">
        <f t="shared" si="178"/>
        <v>0.10363723671348922</v>
      </c>
      <c r="BD212" s="16">
        <f t="shared" si="179"/>
        <v>0.30414018867327636</v>
      </c>
      <c r="BE212" s="16">
        <f t="shared" si="180"/>
        <v>0.6654179225070681</v>
      </c>
      <c r="BF212" s="13">
        <f t="shared" si="181"/>
        <v>0.78907924387797479</v>
      </c>
      <c r="BG212" s="13">
        <f t="shared" si="182"/>
        <v>-6.0284926362402333E-2</v>
      </c>
      <c r="BH212" s="13">
        <f t="shared" si="183"/>
        <v>5.7234056061982966E-2</v>
      </c>
      <c r="BI212" s="13">
        <f t="shared" si="184"/>
        <v>0.15115185841478282</v>
      </c>
      <c r="BJ212" s="13">
        <f t="shared" si="185"/>
        <v>0.10363723671348922</v>
      </c>
      <c r="BK212" s="13">
        <f t="shared" si="186"/>
        <v>0.33497309040473605</v>
      </c>
      <c r="BL212" s="13">
        <f t="shared" si="187"/>
        <v>0.19233671422675122</v>
      </c>
      <c r="BM212" s="21">
        <f t="shared" si="188"/>
        <v>0.8271858693936498</v>
      </c>
      <c r="BN212" s="21">
        <f t="shared" si="189"/>
        <v>0.55406063610125988</v>
      </c>
      <c r="BO212" s="21">
        <f t="shared" si="190"/>
        <v>0.66711597023611313</v>
      </c>
      <c r="BP212" s="21">
        <f t="shared" si="191"/>
        <v>0.29075080156701699</v>
      </c>
      <c r="BQ212" s="21">
        <f t="shared" si="192"/>
        <v>0.30414018867327636</v>
      </c>
      <c r="BR212" s="21">
        <f t="shared" si="193"/>
        <v>0.33497309040473605</v>
      </c>
      <c r="BS212" s="21">
        <f t="shared" si="194"/>
        <v>0.69630019729326853</v>
      </c>
      <c r="BT212" s="22">
        <f t="shared" si="195"/>
        <v>0.54436041767818399</v>
      </c>
      <c r="BU212" s="22">
        <f t="shared" si="196"/>
        <v>0.4403626304994428</v>
      </c>
      <c r="BV212" s="22">
        <f t="shared" si="197"/>
        <v>0.60516806536077639</v>
      </c>
      <c r="BW212" s="22">
        <f t="shared" si="198"/>
        <v>0.34987420214718967</v>
      </c>
      <c r="BX212" s="22">
        <f t="shared" si="199"/>
        <v>0.6654179225070681</v>
      </c>
      <c r="BY212" s="22">
        <f t="shared" si="200"/>
        <v>0.19233671422675122</v>
      </c>
      <c r="BZ212" s="22">
        <f t="shared" si="201"/>
        <v>0.69630019729326853</v>
      </c>
      <c r="CC212" s="2" t="str">
        <f t="shared" si="145"/>
        <v>Q1/2011</v>
      </c>
      <c r="CD212" s="3">
        <f t="shared" si="207"/>
        <v>0.29374760848976395</v>
      </c>
      <c r="CE212" s="3">
        <f t="shared" si="208"/>
        <v>0.46312765978909465</v>
      </c>
      <c r="CF212" s="3">
        <f t="shared" si="209"/>
        <v>0.78907924387797479</v>
      </c>
      <c r="CG212" s="3">
        <f t="shared" si="210"/>
        <v>0.24021455490835009</v>
      </c>
      <c r="CH212" s="3">
        <f t="shared" si="211"/>
        <v>0.32796339891724524</v>
      </c>
      <c r="CI212" s="3">
        <f t="shared" si="212"/>
        <v>0.55163558149549097</v>
      </c>
      <c r="CJ212" s="2">
        <v>0</v>
      </c>
      <c r="CL212" s="3">
        <f t="shared" si="213"/>
        <v>0.24021455490835009</v>
      </c>
      <c r="CM212" s="3">
        <f>'Cross-Correlations_GDP'!CG212</f>
        <v>0.49558032752787523</v>
      </c>
      <c r="CN212" s="3" t="e">
        <v>#N/A</v>
      </c>
      <c r="CR212" s="2" t="str">
        <f t="shared" si="202"/>
        <v>Q1/2011</v>
      </c>
      <c r="CS212" s="3">
        <f t="shared" si="203"/>
        <v>0.54082897108077965</v>
      </c>
      <c r="CT212" s="3">
        <f t="shared" si="204"/>
        <v>0.40428609867524695</v>
      </c>
    </row>
    <row r="213" spans="1:98" x14ac:dyDescent="0.25">
      <c r="A213" s="2" t="str">
        <f>'Real GDP'!A212</f>
        <v>Q2/2011</v>
      </c>
      <c r="B213" s="3">
        <f>100*DataTransformed!B208</f>
        <v>2.899286720396077</v>
      </c>
      <c r="C213" s="3">
        <f>100*DataTransformed!L208</f>
        <v>2.9004265160299525</v>
      </c>
      <c r="D213" s="3">
        <f>100*DataTransformed!C208</f>
        <v>0.59025090964119897</v>
      </c>
      <c r="E213" s="3">
        <f>100*DataTransformed!M208</f>
        <v>1.1651459465980452</v>
      </c>
      <c r="F213" s="3">
        <f>100*DataTransformed!D208</f>
        <v>0.25530686075505571</v>
      </c>
      <c r="G213" s="3">
        <f>100*DataTransformed!N208</f>
        <v>2.985496426060763</v>
      </c>
      <c r="H213" s="3">
        <f>100*DataTransformed!E208</f>
        <v>0.69761586508789719</v>
      </c>
      <c r="I213" s="3">
        <f>100*DataTransformed!O208</f>
        <v>4.0202469734996527</v>
      </c>
      <c r="J213" s="3">
        <f>100*DataTransformed!F208</f>
        <v>0.2560109170833158</v>
      </c>
      <c r="K213" s="3">
        <f>100*DataTransformed!P208</f>
        <v>4.7950994050474094</v>
      </c>
      <c r="L213" s="3">
        <f>100*DataTransformed!G208</f>
        <v>0.7590857698975384</v>
      </c>
      <c r="M213" s="3">
        <f>100*DataTransformed!Q208</f>
        <v>2.3260532878996543</v>
      </c>
      <c r="N213" s="3">
        <f>100*DataTransformed!H208</f>
        <v>-2.1169274626352319</v>
      </c>
      <c r="O213" s="3">
        <f>100*DataTransformed!R208</f>
        <v>3.059248507265977</v>
      </c>
      <c r="P213" s="3">
        <f>100*DataTransformed!I208</f>
        <v>-1.9211471503606248</v>
      </c>
      <c r="Q213" s="3">
        <f>100*DataTransformed!S208</f>
        <v>3.1827444352636292</v>
      </c>
      <c r="V213" s="2" t="str">
        <f t="shared" si="144"/>
        <v>Q2/2011</v>
      </c>
      <c r="W213" s="17">
        <f t="shared" si="146"/>
        <v>0.30721514839189729</v>
      </c>
      <c r="X213" s="17">
        <f t="shared" si="147"/>
        <v>0.46354778732879492</v>
      </c>
      <c r="Y213" s="17">
        <f t="shared" si="148"/>
        <v>0.32921668476364507</v>
      </c>
      <c r="Z213" s="17">
        <f t="shared" si="149"/>
        <v>0.25079900659874421</v>
      </c>
      <c r="AA213" s="17">
        <f t="shared" si="150"/>
        <v>0.7851695038907035</v>
      </c>
      <c r="AB213" s="17">
        <f t="shared" si="151"/>
        <v>0.82925782783797919</v>
      </c>
      <c r="AC213" s="17">
        <f t="shared" si="152"/>
        <v>0.54120734340899945</v>
      </c>
      <c r="AD213" s="18">
        <f t="shared" si="153"/>
        <v>0.30721514839189729</v>
      </c>
      <c r="AE213" s="18">
        <f t="shared" si="154"/>
        <v>0.32952611126780784</v>
      </c>
      <c r="AF213" s="18">
        <f t="shared" si="155"/>
        <v>0.25822872438548933</v>
      </c>
      <c r="AG213" s="18">
        <f t="shared" si="156"/>
        <v>0.26567457805494388</v>
      </c>
      <c r="AH213" s="18">
        <f t="shared" si="157"/>
        <v>-5.2857613022870675E-2</v>
      </c>
      <c r="AI213" s="18">
        <f t="shared" si="158"/>
        <v>0.57259669559779147</v>
      </c>
      <c r="AJ213" s="18">
        <f t="shared" si="159"/>
        <v>0.4617050888038377</v>
      </c>
      <c r="AK213" s="19">
        <f t="shared" si="160"/>
        <v>0.46354778732879492</v>
      </c>
      <c r="AL213" s="19">
        <f t="shared" si="161"/>
        <v>0.32952611126780784</v>
      </c>
      <c r="AM213" s="19">
        <f t="shared" si="162"/>
        <v>3.16905638740985E-2</v>
      </c>
      <c r="AN213" s="19">
        <f t="shared" si="163"/>
        <v>0.42078546504676434</v>
      </c>
      <c r="AO213" s="19">
        <f t="shared" si="164"/>
        <v>5.7543930327487246E-2</v>
      </c>
      <c r="AP213" s="19">
        <f t="shared" si="165"/>
        <v>0.66631001390896794</v>
      </c>
      <c r="AQ213" s="19">
        <f t="shared" si="166"/>
        <v>0.60566988904445285</v>
      </c>
      <c r="AR213" s="20">
        <f t="shared" si="167"/>
        <v>0.32921668476364507</v>
      </c>
      <c r="AS213" s="20">
        <f t="shared" si="168"/>
        <v>0.25822872438548933</v>
      </c>
      <c r="AT213" s="20">
        <f t="shared" si="169"/>
        <v>3.16905638740985E-2</v>
      </c>
      <c r="AU213" s="20">
        <f t="shared" si="170"/>
        <v>0.40153916755851232</v>
      </c>
      <c r="AV213" s="20">
        <f t="shared" si="171"/>
        <v>0.14982241159128398</v>
      </c>
      <c r="AW213" s="20">
        <f t="shared" si="172"/>
        <v>0.30131817023300039</v>
      </c>
      <c r="AX213" s="20">
        <f t="shared" si="173"/>
        <v>0.34573566141230899</v>
      </c>
      <c r="AY213" s="16">
        <f t="shared" si="174"/>
        <v>0.25079900659874421</v>
      </c>
      <c r="AZ213" s="16">
        <f t="shared" si="175"/>
        <v>0.26567457805494388</v>
      </c>
      <c r="BA213" s="16">
        <f t="shared" si="176"/>
        <v>0.42078546504676434</v>
      </c>
      <c r="BB213" s="16">
        <f t="shared" si="177"/>
        <v>0.40153916755851232</v>
      </c>
      <c r="BC213" s="16">
        <f t="shared" si="178"/>
        <v>0.10363799118380232</v>
      </c>
      <c r="BD213" s="16">
        <f t="shared" si="179"/>
        <v>0.31395366379562173</v>
      </c>
      <c r="BE213" s="16">
        <f t="shared" si="180"/>
        <v>0.66040991240729197</v>
      </c>
      <c r="BF213" s="13">
        <f t="shared" si="181"/>
        <v>0.7851695038907035</v>
      </c>
      <c r="BG213" s="13">
        <f t="shared" si="182"/>
        <v>-5.2857613022870675E-2</v>
      </c>
      <c r="BH213" s="13">
        <f t="shared" si="183"/>
        <v>5.7543930327487246E-2</v>
      </c>
      <c r="BI213" s="13">
        <f t="shared" si="184"/>
        <v>0.14982241159128398</v>
      </c>
      <c r="BJ213" s="13">
        <f t="shared" si="185"/>
        <v>0.10363799118380232</v>
      </c>
      <c r="BK213" s="13">
        <f t="shared" si="186"/>
        <v>0.33351818818953638</v>
      </c>
      <c r="BL213" s="13">
        <f t="shared" si="187"/>
        <v>0.19089446370289978</v>
      </c>
      <c r="BM213" s="21">
        <f t="shared" si="188"/>
        <v>0.82925782783797919</v>
      </c>
      <c r="BN213" s="21">
        <f t="shared" si="189"/>
        <v>0.57259669559779147</v>
      </c>
      <c r="BO213" s="21">
        <f t="shared" si="190"/>
        <v>0.66631001390896794</v>
      </c>
      <c r="BP213" s="21">
        <f t="shared" si="191"/>
        <v>0.30131817023300039</v>
      </c>
      <c r="BQ213" s="21">
        <f t="shared" si="192"/>
        <v>0.31395366379562173</v>
      </c>
      <c r="BR213" s="21">
        <f t="shared" si="193"/>
        <v>0.33351818818953638</v>
      </c>
      <c r="BS213" s="21">
        <f t="shared" si="194"/>
        <v>0.69244692824581366</v>
      </c>
      <c r="BT213" s="22">
        <f t="shared" si="195"/>
        <v>0.54120734340899945</v>
      </c>
      <c r="BU213" s="22">
        <f t="shared" si="196"/>
        <v>0.4617050888038377</v>
      </c>
      <c r="BV213" s="22">
        <f t="shared" si="197"/>
        <v>0.60566988904445285</v>
      </c>
      <c r="BW213" s="22">
        <f t="shared" si="198"/>
        <v>0.34573566141230899</v>
      </c>
      <c r="BX213" s="22">
        <f t="shared" si="199"/>
        <v>0.66040991240729197</v>
      </c>
      <c r="BY213" s="22">
        <f t="shared" si="200"/>
        <v>0.19089446370289978</v>
      </c>
      <c r="BZ213" s="22">
        <f t="shared" si="201"/>
        <v>0.69244692824581366</v>
      </c>
      <c r="CC213" s="2" t="str">
        <f t="shared" si="145"/>
        <v>Q2/2011</v>
      </c>
      <c r="CD213" s="3">
        <f t="shared" si="207"/>
        <v>0.30721514839189729</v>
      </c>
      <c r="CE213" s="3">
        <f t="shared" si="208"/>
        <v>0.46354778732879492</v>
      </c>
      <c r="CF213" s="3">
        <f t="shared" si="209"/>
        <v>0.7851695038907035</v>
      </c>
      <c r="CG213" s="3">
        <f t="shared" si="210"/>
        <v>0.25265643604543048</v>
      </c>
      <c r="CH213" s="3">
        <f t="shared" si="211"/>
        <v>0.33152214972867211</v>
      </c>
      <c r="CI213" s="3">
        <f t="shared" si="212"/>
        <v>0.56474935755059352</v>
      </c>
      <c r="CJ213" s="2">
        <v>0</v>
      </c>
      <c r="CL213" s="3">
        <f t="shared" si="213"/>
        <v>0.25265643604543048</v>
      </c>
      <c r="CM213" s="3">
        <f>'Cross-Correlations_GDP'!CG213</f>
        <v>0.52226617419131549</v>
      </c>
      <c r="CN213" s="3" t="e">
        <v>#N/A</v>
      </c>
      <c r="CR213" s="2" t="str">
        <f t="shared" si="202"/>
        <v>Q2/2011</v>
      </c>
      <c r="CS213" s="3">
        <f t="shared" si="203"/>
        <v>0.54390878637988382</v>
      </c>
      <c r="CT213" s="3">
        <f t="shared" si="204"/>
        <v>0.40865102356077637</v>
      </c>
    </row>
    <row r="214" spans="1:98" x14ac:dyDescent="0.25">
      <c r="A214" s="2" t="str">
        <f>'Real GDP'!A213</f>
        <v>Q3/2011</v>
      </c>
      <c r="B214" s="3">
        <f>100*DataTransformed!B209</f>
        <v>0.842182834271199</v>
      </c>
      <c r="C214" s="3">
        <f>100*DataTransformed!L209</f>
        <v>2.4095432079377588</v>
      </c>
      <c r="D214" s="3">
        <f>100*DataTransformed!C209</f>
        <v>1.0752136156558123</v>
      </c>
      <c r="E214" s="3">
        <f>100*DataTransformed!M209</f>
        <v>0.81427387031425269</v>
      </c>
      <c r="F214" s="3">
        <f>100*DataTransformed!D209</f>
        <v>0.84454090266916637</v>
      </c>
      <c r="G214" s="3">
        <f>100*DataTransformed!N209</f>
        <v>1.4388989157573917</v>
      </c>
      <c r="H214" s="3">
        <f>100*DataTransformed!E209</f>
        <v>1.892917648673631</v>
      </c>
      <c r="I214" s="3">
        <f>100*DataTransformed!O209</f>
        <v>2.7114808606054197</v>
      </c>
      <c r="J214" s="3">
        <f>100*DataTransformed!F209</f>
        <v>-2.3450169299923829</v>
      </c>
      <c r="K214" s="3">
        <f>100*DataTransformed!P209</f>
        <v>3.835052671729855</v>
      </c>
      <c r="L214" s="3">
        <f>100*DataTransformed!G209</f>
        <v>5.5134172213502808</v>
      </c>
      <c r="M214" s="3">
        <f>100*DataTransformed!Q209</f>
        <v>1.206794074370876</v>
      </c>
      <c r="N214" s="3">
        <f>100*DataTransformed!H209</f>
        <v>9.6132129361073737</v>
      </c>
      <c r="O214" s="3">
        <f>100*DataTransformed!R209</f>
        <v>2.5122898796151816</v>
      </c>
      <c r="P214" s="3">
        <f>100*DataTransformed!I209</f>
        <v>-1.6292496868913986</v>
      </c>
      <c r="Q214" s="3">
        <f>100*DataTransformed!S209</f>
        <v>2.9174934388681351</v>
      </c>
      <c r="V214" s="2" t="str">
        <f t="shared" si="144"/>
        <v>Q3/2011</v>
      </c>
      <c r="W214" s="17">
        <f t="shared" si="146"/>
        <v>0.32070305480323663</v>
      </c>
      <c r="X214" s="17">
        <f t="shared" si="147"/>
        <v>0.44954253722312987</v>
      </c>
      <c r="Y214" s="17">
        <f t="shared" si="148"/>
        <v>0.31650559795153721</v>
      </c>
      <c r="Z214" s="17">
        <f t="shared" si="149"/>
        <v>0.24504098031761432</v>
      </c>
      <c r="AA214" s="17">
        <f t="shared" si="150"/>
        <v>0.77664885626151037</v>
      </c>
      <c r="AB214" s="17">
        <f t="shared" si="151"/>
        <v>0.82739273677058611</v>
      </c>
      <c r="AC214" s="17">
        <f t="shared" si="152"/>
        <v>0.53729551419364796</v>
      </c>
      <c r="AD214" s="18">
        <f t="shared" si="153"/>
        <v>0.32070305480323663</v>
      </c>
      <c r="AE214" s="18">
        <f t="shared" si="154"/>
        <v>0.34954594386250121</v>
      </c>
      <c r="AF214" s="18">
        <f t="shared" si="155"/>
        <v>0.28190039378444071</v>
      </c>
      <c r="AG214" s="18">
        <f t="shared" si="156"/>
        <v>0.27428455119314393</v>
      </c>
      <c r="AH214" s="18">
        <f t="shared" si="157"/>
        <v>-4.0887671114932016E-2</v>
      </c>
      <c r="AI214" s="18">
        <f t="shared" si="158"/>
        <v>0.58832958816917014</v>
      </c>
      <c r="AJ214" s="18">
        <f t="shared" si="159"/>
        <v>0.47286000576967052</v>
      </c>
      <c r="AK214" s="19">
        <f t="shared" si="160"/>
        <v>0.44954253722312987</v>
      </c>
      <c r="AL214" s="19">
        <f t="shared" si="161"/>
        <v>0.34954594386250121</v>
      </c>
      <c r="AM214" s="19">
        <f t="shared" si="162"/>
        <v>7.7261110494528515E-3</v>
      </c>
      <c r="AN214" s="19">
        <f t="shared" si="163"/>
        <v>0.40506684560738998</v>
      </c>
      <c r="AO214" s="19">
        <f t="shared" si="164"/>
        <v>5.4855706566564987E-2</v>
      </c>
      <c r="AP214" s="19">
        <f t="shared" si="165"/>
        <v>0.65451894425324686</v>
      </c>
      <c r="AQ214" s="19">
        <f t="shared" si="166"/>
        <v>0.60050674937315096</v>
      </c>
      <c r="AR214" s="20">
        <f t="shared" si="167"/>
        <v>0.31650559795153721</v>
      </c>
      <c r="AS214" s="20">
        <f t="shared" si="168"/>
        <v>0.28190039378444071</v>
      </c>
      <c r="AT214" s="20">
        <f t="shared" si="169"/>
        <v>7.7261110494528515E-3</v>
      </c>
      <c r="AU214" s="20">
        <f t="shared" si="170"/>
        <v>0.39332714974027322</v>
      </c>
      <c r="AV214" s="20">
        <f t="shared" si="171"/>
        <v>0.13569053962489916</v>
      </c>
      <c r="AW214" s="20">
        <f t="shared" si="172"/>
        <v>0.28848760077078872</v>
      </c>
      <c r="AX214" s="20">
        <f t="shared" si="173"/>
        <v>0.33902090364505622</v>
      </c>
      <c r="AY214" s="16">
        <f t="shared" si="174"/>
        <v>0.24504098031761432</v>
      </c>
      <c r="AZ214" s="16">
        <f t="shared" si="175"/>
        <v>0.27428455119314393</v>
      </c>
      <c r="BA214" s="16">
        <f t="shared" si="176"/>
        <v>0.40506684560738998</v>
      </c>
      <c r="BB214" s="16">
        <f t="shared" si="177"/>
        <v>0.39332714974027322</v>
      </c>
      <c r="BC214" s="16">
        <f t="shared" si="178"/>
        <v>9.0446832005288483E-2</v>
      </c>
      <c r="BD214" s="16">
        <f t="shared" si="179"/>
        <v>0.30880035424842872</v>
      </c>
      <c r="BE214" s="16">
        <f t="shared" si="180"/>
        <v>0.65654110868069981</v>
      </c>
      <c r="BF214" s="13">
        <f t="shared" si="181"/>
        <v>0.77664885626151037</v>
      </c>
      <c r="BG214" s="13">
        <f t="shared" si="182"/>
        <v>-4.0887671114932016E-2</v>
      </c>
      <c r="BH214" s="13">
        <f t="shared" si="183"/>
        <v>5.4855706566564987E-2</v>
      </c>
      <c r="BI214" s="13">
        <f t="shared" si="184"/>
        <v>0.13569053962489916</v>
      </c>
      <c r="BJ214" s="13">
        <f t="shared" si="185"/>
        <v>9.0446832005288483E-2</v>
      </c>
      <c r="BK214" s="13">
        <f t="shared" si="186"/>
        <v>0.32269618702904607</v>
      </c>
      <c r="BL214" s="13">
        <f t="shared" si="187"/>
        <v>0.18551524037270686</v>
      </c>
      <c r="BM214" s="21">
        <f t="shared" si="188"/>
        <v>0.82739273677058611</v>
      </c>
      <c r="BN214" s="21">
        <f t="shared" si="189"/>
        <v>0.58832958816917014</v>
      </c>
      <c r="BO214" s="21">
        <f t="shared" si="190"/>
        <v>0.65451894425324686</v>
      </c>
      <c r="BP214" s="21">
        <f t="shared" si="191"/>
        <v>0.28848760077078872</v>
      </c>
      <c r="BQ214" s="21">
        <f t="shared" si="192"/>
        <v>0.30880035424842872</v>
      </c>
      <c r="BR214" s="21">
        <f t="shared" si="193"/>
        <v>0.32269618702904607</v>
      </c>
      <c r="BS214" s="21">
        <f t="shared" si="194"/>
        <v>0.6898050602515472</v>
      </c>
      <c r="BT214" s="22">
        <f t="shared" si="195"/>
        <v>0.53729551419364796</v>
      </c>
      <c r="BU214" s="22">
        <f t="shared" si="196"/>
        <v>0.47286000576967052</v>
      </c>
      <c r="BV214" s="22">
        <f t="shared" si="197"/>
        <v>0.60050674937315096</v>
      </c>
      <c r="BW214" s="22">
        <f t="shared" si="198"/>
        <v>0.33902090364505622</v>
      </c>
      <c r="BX214" s="22">
        <f t="shared" si="199"/>
        <v>0.65654110868069981</v>
      </c>
      <c r="BY214" s="22">
        <f t="shared" si="200"/>
        <v>0.18551524037270686</v>
      </c>
      <c r="BZ214" s="22">
        <f t="shared" si="201"/>
        <v>0.6898050602515472</v>
      </c>
      <c r="CC214" s="2" t="str">
        <f t="shared" si="145"/>
        <v>Q3/2011</v>
      </c>
      <c r="CD214" s="3">
        <f t="shared" si="207"/>
        <v>0.31650559795153721</v>
      </c>
      <c r="CE214" s="3">
        <f t="shared" si="208"/>
        <v>0.44954253722312987</v>
      </c>
      <c r="CF214" s="3">
        <f t="shared" si="209"/>
        <v>0.77664885626151037</v>
      </c>
      <c r="CG214" s="3">
        <f t="shared" si="210"/>
        <v>0.2523518730364967</v>
      </c>
      <c r="CH214" s="3">
        <f t="shared" si="211"/>
        <v>0.33085854533705117</v>
      </c>
      <c r="CI214" s="3">
        <f t="shared" si="212"/>
        <v>0.57557106967528959</v>
      </c>
      <c r="CJ214" s="2">
        <v>0</v>
      </c>
      <c r="CL214" s="3">
        <f t="shared" si="213"/>
        <v>0.2523518730364967</v>
      </c>
      <c r="CM214" s="3">
        <f>'Cross-Correlations_GDP'!CG214</f>
        <v>0.49716924863990175</v>
      </c>
      <c r="CN214" s="3" t="e">
        <v>#N/A</v>
      </c>
      <c r="CR214" s="2" t="str">
        <f t="shared" si="202"/>
        <v>Q3/2011</v>
      </c>
      <c r="CS214" s="3">
        <f t="shared" si="203"/>
        <v>0.5382150108741891</v>
      </c>
      <c r="CT214" s="3">
        <f t="shared" si="204"/>
        <v>0.4051342099759902</v>
      </c>
    </row>
    <row r="215" spans="1:98" x14ac:dyDescent="0.25">
      <c r="A215" s="2" t="str">
        <f>'Real GDP'!A214</f>
        <v>Q4/2011</v>
      </c>
      <c r="B215" s="3">
        <f>100*DataTransformed!B210</f>
        <v>4.4779979163223516</v>
      </c>
      <c r="C215" s="3">
        <f>100*DataTransformed!L210</f>
        <v>0.57585585835049358</v>
      </c>
      <c r="D215" s="3">
        <f>100*DataTransformed!C210</f>
        <v>0.66334863861712279</v>
      </c>
      <c r="E215" s="3">
        <f>100*DataTransformed!M210</f>
        <v>0.87901798542304732</v>
      </c>
      <c r="F215" s="3">
        <f>100*DataTransformed!D210</f>
        <v>1.0219872418097964</v>
      </c>
      <c r="G215" s="3">
        <f>100*DataTransformed!N210</f>
        <v>-1.4667025375825204</v>
      </c>
      <c r="H215" s="3">
        <f>100*DataTransformed!E210</f>
        <v>7.7043704337143026E-2</v>
      </c>
      <c r="I215" s="3">
        <f>100*DataTransformed!O210</f>
        <v>3.9108670786447419E-2</v>
      </c>
      <c r="J215" s="3">
        <f>100*DataTransformed!F210</f>
        <v>-3.620796608814203</v>
      </c>
      <c r="K215" s="3">
        <f>100*DataTransformed!P210</f>
        <v>1.4853264350040973</v>
      </c>
      <c r="L215" s="3">
        <f>100*DataTransformed!G210</f>
        <v>3.1481332663492623</v>
      </c>
      <c r="M215" s="3">
        <f>100*DataTransformed!Q210</f>
        <v>-0.83754095083818925</v>
      </c>
      <c r="N215" s="3">
        <f>100*DataTransformed!H210</f>
        <v>-0.58868645620151483</v>
      </c>
      <c r="O215" s="3">
        <f>100*DataTransformed!R210</f>
        <v>0.611061719492767</v>
      </c>
      <c r="P215" s="3">
        <f>100*DataTransformed!I210</f>
        <v>-2.3795384678539477</v>
      </c>
      <c r="Q215" s="3">
        <f>100*DataTransformed!S210</f>
        <v>1.1468010577829091</v>
      </c>
      <c r="V215" s="2" t="str">
        <f t="shared" si="144"/>
        <v>Q4/2011</v>
      </c>
      <c r="W215" s="17">
        <f t="shared" si="146"/>
        <v>0.32396872528464682</v>
      </c>
      <c r="X215" s="17">
        <f t="shared" si="147"/>
        <v>0.47730567531894036</v>
      </c>
      <c r="Y215" s="17">
        <f t="shared" si="148"/>
        <v>0.34833607103358499</v>
      </c>
      <c r="Z215" s="17">
        <f t="shared" si="149"/>
        <v>0.25376174049041411</v>
      </c>
      <c r="AA215" s="17">
        <f t="shared" si="150"/>
        <v>0.78608159501034935</v>
      </c>
      <c r="AB215" s="17">
        <f t="shared" si="151"/>
        <v>0.83327525390350865</v>
      </c>
      <c r="AC215" s="17">
        <f t="shared" si="152"/>
        <v>0.54227697973943623</v>
      </c>
      <c r="AD215" s="18">
        <f t="shared" si="153"/>
        <v>0.32396872528464682</v>
      </c>
      <c r="AE215" s="18">
        <f t="shared" si="154"/>
        <v>0.35049155551349176</v>
      </c>
      <c r="AF215" s="18">
        <f t="shared" si="155"/>
        <v>0.29114611426971176</v>
      </c>
      <c r="AG215" s="18">
        <f t="shared" si="156"/>
        <v>0.27819885488252655</v>
      </c>
      <c r="AH215" s="18">
        <f t="shared" si="157"/>
        <v>-2.7624252026181434E-2</v>
      </c>
      <c r="AI215" s="18">
        <f t="shared" si="158"/>
        <v>0.58723939944913484</v>
      </c>
      <c r="AJ215" s="18">
        <f t="shared" si="159"/>
        <v>0.47561645993408919</v>
      </c>
      <c r="AK215" s="19">
        <f t="shared" si="160"/>
        <v>0.47730567531894036</v>
      </c>
      <c r="AL215" s="19">
        <f t="shared" si="161"/>
        <v>0.35049155551349176</v>
      </c>
      <c r="AM215" s="19">
        <f t="shared" si="162"/>
        <v>5.9513327509402011E-2</v>
      </c>
      <c r="AN215" s="19">
        <f t="shared" si="163"/>
        <v>0.40634220401034915</v>
      </c>
      <c r="AO215" s="19">
        <f t="shared" si="164"/>
        <v>0.11694173789609569</v>
      </c>
      <c r="AP215" s="19">
        <f t="shared" si="165"/>
        <v>0.66862850819062758</v>
      </c>
      <c r="AQ215" s="19">
        <f t="shared" si="166"/>
        <v>0.59879965335631091</v>
      </c>
      <c r="AR215" s="20">
        <f t="shared" si="167"/>
        <v>0.34833607103358499</v>
      </c>
      <c r="AS215" s="20">
        <f t="shared" si="168"/>
        <v>0.29114611426971176</v>
      </c>
      <c r="AT215" s="20">
        <f t="shared" si="169"/>
        <v>5.9513327509402011E-2</v>
      </c>
      <c r="AU215" s="20">
        <f t="shared" si="170"/>
        <v>0.39410237828209038</v>
      </c>
      <c r="AV215" s="20">
        <f t="shared" si="171"/>
        <v>0.18238555045637334</v>
      </c>
      <c r="AW215" s="20">
        <f t="shared" si="172"/>
        <v>0.31789171504361974</v>
      </c>
      <c r="AX215" s="20">
        <f t="shared" si="173"/>
        <v>0.34757446586416757</v>
      </c>
      <c r="AY215" s="16">
        <f t="shared" si="174"/>
        <v>0.25376174049041411</v>
      </c>
      <c r="AZ215" s="16">
        <f t="shared" si="175"/>
        <v>0.27819885488252655</v>
      </c>
      <c r="BA215" s="16">
        <f t="shared" si="176"/>
        <v>0.40634220401034915</v>
      </c>
      <c r="BB215" s="16">
        <f t="shared" si="177"/>
        <v>0.39410237828209038</v>
      </c>
      <c r="BC215" s="16">
        <f t="shared" si="178"/>
        <v>0.104724760050531</v>
      </c>
      <c r="BD215" s="16">
        <f t="shared" si="179"/>
        <v>0.31572022510291331</v>
      </c>
      <c r="BE215" s="16">
        <f t="shared" si="180"/>
        <v>0.65807642112017761</v>
      </c>
      <c r="BF215" s="13">
        <f t="shared" si="181"/>
        <v>0.78608159501034935</v>
      </c>
      <c r="BG215" s="13">
        <f t="shared" si="182"/>
        <v>-2.7624252026181434E-2</v>
      </c>
      <c r="BH215" s="13">
        <f t="shared" si="183"/>
        <v>0.11694173789609569</v>
      </c>
      <c r="BI215" s="13">
        <f t="shared" si="184"/>
        <v>0.18238555045637334</v>
      </c>
      <c r="BJ215" s="13">
        <f t="shared" si="185"/>
        <v>0.104724760050531</v>
      </c>
      <c r="BK215" s="13">
        <f t="shared" si="186"/>
        <v>0.35124860605443081</v>
      </c>
      <c r="BL215" s="13">
        <f t="shared" si="187"/>
        <v>0.20052068025281053</v>
      </c>
      <c r="BM215" s="21">
        <f t="shared" si="188"/>
        <v>0.83327525390350865</v>
      </c>
      <c r="BN215" s="21">
        <f t="shared" si="189"/>
        <v>0.58723939944913484</v>
      </c>
      <c r="BO215" s="21">
        <f t="shared" si="190"/>
        <v>0.66862850819062758</v>
      </c>
      <c r="BP215" s="21">
        <f t="shared" si="191"/>
        <v>0.31789171504361974</v>
      </c>
      <c r="BQ215" s="21">
        <f t="shared" si="192"/>
        <v>0.31572022510291331</v>
      </c>
      <c r="BR215" s="21">
        <f t="shared" si="193"/>
        <v>0.35124860605443081</v>
      </c>
      <c r="BS215" s="21">
        <f t="shared" si="194"/>
        <v>0.69183633484763107</v>
      </c>
      <c r="BT215" s="22">
        <f t="shared" si="195"/>
        <v>0.54227697973943623</v>
      </c>
      <c r="BU215" s="22">
        <f t="shared" si="196"/>
        <v>0.47561645993408919</v>
      </c>
      <c r="BV215" s="22">
        <f t="shared" si="197"/>
        <v>0.59879965335631091</v>
      </c>
      <c r="BW215" s="22">
        <f t="shared" si="198"/>
        <v>0.34757446586416757</v>
      </c>
      <c r="BX215" s="22">
        <f t="shared" si="199"/>
        <v>0.65807642112017761</v>
      </c>
      <c r="BY215" s="22">
        <f t="shared" si="200"/>
        <v>0.20052068025281053</v>
      </c>
      <c r="BZ215" s="22">
        <f t="shared" si="201"/>
        <v>0.69183633484763107</v>
      </c>
      <c r="CC215" s="2" t="str">
        <f t="shared" si="145"/>
        <v>Q4/2011</v>
      </c>
      <c r="CD215" s="3">
        <f t="shared" si="207"/>
        <v>0.32396872528464682</v>
      </c>
      <c r="CE215" s="3">
        <f t="shared" si="208"/>
        <v>0.47730567531894036</v>
      </c>
      <c r="CF215" s="3">
        <f t="shared" si="209"/>
        <v>0.78608159501034935</v>
      </c>
      <c r="CG215" s="3">
        <f t="shared" si="210"/>
        <v>0.25987101908844223</v>
      </c>
      <c r="CH215" s="3">
        <f t="shared" si="211"/>
        <v>0.34941381327353838</v>
      </c>
      <c r="CI215" s="3">
        <f t="shared" si="212"/>
        <v>0.57599879452171021</v>
      </c>
      <c r="CJ215" s="2">
        <v>0</v>
      </c>
      <c r="CL215" s="3">
        <f t="shared" si="213"/>
        <v>0.25987101908844223</v>
      </c>
      <c r="CM215" s="3">
        <f>'Cross-Correlations_GDP'!CG215</f>
        <v>0.49186187833631467</v>
      </c>
      <c r="CN215" s="3" t="e">
        <v>#N/A</v>
      </c>
      <c r="CR215" s="2" t="str">
        <f t="shared" si="202"/>
        <v>Q4/2011</v>
      </c>
      <c r="CS215" s="3">
        <f t="shared" si="203"/>
        <v>0.55170145523997116</v>
      </c>
      <c r="CT215" s="3">
        <f t="shared" si="204"/>
        <v>0.41908697708517156</v>
      </c>
    </row>
    <row r="216" spans="1:98" x14ac:dyDescent="0.25">
      <c r="A216" s="2" t="str">
        <f>'Real GDP'!A215</f>
        <v>Q1/2012</v>
      </c>
      <c r="B216" s="3">
        <f>100*DataTransformed!B211</f>
        <v>2.6450432140087798</v>
      </c>
      <c r="C216" s="3">
        <f>100*DataTransformed!L211</f>
        <v>2.1049821647778799</v>
      </c>
      <c r="D216" s="3">
        <f>100*DataTransformed!C211</f>
        <v>2.5825891400359069</v>
      </c>
      <c r="E216" s="3">
        <f>100*DataTransformed!M211</f>
        <v>2.816440547265131</v>
      </c>
      <c r="F216" s="3">
        <f>100*DataTransformed!D211</f>
        <v>0.26075644115799435</v>
      </c>
      <c r="G216" s="3">
        <f>100*DataTransformed!N211</f>
        <v>-0.84450617144753437</v>
      </c>
      <c r="H216" s="3">
        <f>100*DataTransformed!E211</f>
        <v>1.2599027152994324</v>
      </c>
      <c r="I216" s="3">
        <f>100*DataTransformed!O211</f>
        <v>0.85684454590371217</v>
      </c>
      <c r="J216" s="3">
        <f>100*DataTransformed!F211</f>
        <v>-3.5262488717641816</v>
      </c>
      <c r="K216" s="3">
        <f>100*DataTransformed!P211</f>
        <v>2.6309260718235805</v>
      </c>
      <c r="L216" s="3">
        <f>100*DataTransformed!G211</f>
        <v>0.12755660295233895</v>
      </c>
      <c r="M216" s="3">
        <f>100*DataTransformed!Q211</f>
        <v>1.6053799835091809E-2</v>
      </c>
      <c r="N216" s="3">
        <f>100*DataTransformed!H211</f>
        <v>4.7256241702747559</v>
      </c>
      <c r="O216" s="3">
        <f>100*DataTransformed!R211</f>
        <v>2.1662880482008262</v>
      </c>
      <c r="P216" s="3">
        <f>100*DataTransformed!I211</f>
        <v>-3.4866135107396445</v>
      </c>
      <c r="Q216" s="3">
        <f>100*DataTransformed!S211</f>
        <v>2.991464883202255</v>
      </c>
      <c r="V216" s="2" t="str">
        <f t="shared" si="144"/>
        <v>Q1/2012</v>
      </c>
      <c r="W216" s="17">
        <f t="shared" si="146"/>
        <v>0.3360356037261758</v>
      </c>
      <c r="X216" s="17">
        <f t="shared" si="147"/>
        <v>0.46076244555981577</v>
      </c>
      <c r="Y216" s="17">
        <f t="shared" si="148"/>
        <v>0.35797206262092057</v>
      </c>
      <c r="Z216" s="17">
        <f t="shared" si="149"/>
        <v>0.25778019357352555</v>
      </c>
      <c r="AA216" s="17">
        <f t="shared" si="150"/>
        <v>0.77240250563332646</v>
      </c>
      <c r="AB216" s="17">
        <f t="shared" si="151"/>
        <v>0.8327850223271609</v>
      </c>
      <c r="AC216" s="17">
        <f t="shared" si="152"/>
        <v>0.54409443733626917</v>
      </c>
      <c r="AD216" s="18">
        <f t="shared" si="153"/>
        <v>0.3360356037261758</v>
      </c>
      <c r="AE216" s="18">
        <f t="shared" si="154"/>
        <v>0.33960910331620692</v>
      </c>
      <c r="AF216" s="18">
        <f t="shared" si="155"/>
        <v>0.26870600970712771</v>
      </c>
      <c r="AG216" s="18">
        <f t="shared" si="156"/>
        <v>0.27469318766639994</v>
      </c>
      <c r="AH216" s="18">
        <f t="shared" si="157"/>
        <v>-2.9794704693208815E-2</v>
      </c>
      <c r="AI216" s="18">
        <f t="shared" si="158"/>
        <v>0.59939501669132222</v>
      </c>
      <c r="AJ216" s="18">
        <f t="shared" si="159"/>
        <v>0.47841590822508645</v>
      </c>
      <c r="AK216" s="19">
        <f t="shared" si="160"/>
        <v>0.46076244555981577</v>
      </c>
      <c r="AL216" s="19">
        <f t="shared" si="161"/>
        <v>0.33960910331620692</v>
      </c>
      <c r="AM216" s="19">
        <f t="shared" si="162"/>
        <v>9.3718584973927557E-2</v>
      </c>
      <c r="AN216" s="19">
        <f t="shared" si="163"/>
        <v>0.39823117772078642</v>
      </c>
      <c r="AO216" s="19">
        <f t="shared" si="164"/>
        <v>0.14697806148788781</v>
      </c>
      <c r="AP216" s="19">
        <f t="shared" si="165"/>
        <v>0.6486249484026031</v>
      </c>
      <c r="AQ216" s="19">
        <f t="shared" si="166"/>
        <v>0.58248155404624213</v>
      </c>
      <c r="AR216" s="20">
        <f t="shared" si="167"/>
        <v>0.35797206262092057</v>
      </c>
      <c r="AS216" s="20">
        <f t="shared" si="168"/>
        <v>0.26870600970712771</v>
      </c>
      <c r="AT216" s="20">
        <f t="shared" si="169"/>
        <v>9.3718584973927557E-2</v>
      </c>
      <c r="AU216" s="20">
        <f t="shared" si="170"/>
        <v>0.387911972539009</v>
      </c>
      <c r="AV216" s="20">
        <f t="shared" si="171"/>
        <v>0.20861024855346288</v>
      </c>
      <c r="AW216" s="20">
        <f t="shared" si="172"/>
        <v>0.32547252312823138</v>
      </c>
      <c r="AX216" s="20">
        <f t="shared" si="173"/>
        <v>0.3457934818976286</v>
      </c>
      <c r="AY216" s="16">
        <f t="shared" si="174"/>
        <v>0.25778019357352555</v>
      </c>
      <c r="AZ216" s="16">
        <f t="shared" si="175"/>
        <v>0.27469318766639994</v>
      </c>
      <c r="BA216" s="16">
        <f t="shared" si="176"/>
        <v>0.39823117772078642</v>
      </c>
      <c r="BB216" s="16">
        <f t="shared" si="177"/>
        <v>0.387911972539009</v>
      </c>
      <c r="BC216" s="16">
        <f t="shared" si="178"/>
        <v>0.1047910563172252</v>
      </c>
      <c r="BD216" s="16">
        <f t="shared" si="179"/>
        <v>0.31905431588221544</v>
      </c>
      <c r="BE216" s="16">
        <f t="shared" si="180"/>
        <v>0.65846029151536434</v>
      </c>
      <c r="BF216" s="13">
        <f t="shared" si="181"/>
        <v>0.77240250563332646</v>
      </c>
      <c r="BG216" s="13">
        <f t="shared" si="182"/>
        <v>-2.9794704693208815E-2</v>
      </c>
      <c r="BH216" s="13">
        <f t="shared" si="183"/>
        <v>0.14697806148788781</v>
      </c>
      <c r="BI216" s="13">
        <f t="shared" si="184"/>
        <v>0.20861024855346288</v>
      </c>
      <c r="BJ216" s="13">
        <f t="shared" si="185"/>
        <v>0.1047910563172252</v>
      </c>
      <c r="BK216" s="13">
        <f t="shared" si="186"/>
        <v>0.34288207271264409</v>
      </c>
      <c r="BL216" s="13">
        <f t="shared" si="187"/>
        <v>0.19643402577797062</v>
      </c>
      <c r="BM216" s="21">
        <f t="shared" si="188"/>
        <v>0.8327850223271609</v>
      </c>
      <c r="BN216" s="21">
        <f t="shared" si="189"/>
        <v>0.59939501669132222</v>
      </c>
      <c r="BO216" s="21">
        <f t="shared" si="190"/>
        <v>0.6486249484026031</v>
      </c>
      <c r="BP216" s="21">
        <f t="shared" si="191"/>
        <v>0.32547252312823138</v>
      </c>
      <c r="BQ216" s="21">
        <f t="shared" si="192"/>
        <v>0.31905431588221544</v>
      </c>
      <c r="BR216" s="21">
        <f t="shared" si="193"/>
        <v>0.34288207271264409</v>
      </c>
      <c r="BS216" s="21">
        <f t="shared" si="194"/>
        <v>0.69330014677213991</v>
      </c>
      <c r="BT216" s="22">
        <f t="shared" si="195"/>
        <v>0.54409443733626917</v>
      </c>
      <c r="BU216" s="22">
        <f t="shared" si="196"/>
        <v>0.47841590822508645</v>
      </c>
      <c r="BV216" s="22">
        <f t="shared" si="197"/>
        <v>0.58248155404624213</v>
      </c>
      <c r="BW216" s="22">
        <f t="shared" si="198"/>
        <v>0.3457934818976286</v>
      </c>
      <c r="BX216" s="22">
        <f t="shared" si="199"/>
        <v>0.65846029151536434</v>
      </c>
      <c r="BY216" s="22">
        <f t="shared" si="200"/>
        <v>0.19643402577797062</v>
      </c>
      <c r="BZ216" s="22">
        <f t="shared" si="201"/>
        <v>0.69330014677213991</v>
      </c>
      <c r="CC216" s="2" t="str">
        <f t="shared" si="145"/>
        <v>Q1/2012</v>
      </c>
      <c r="CD216" s="3">
        <f t="shared" si="207"/>
        <v>0.3360356037261758</v>
      </c>
      <c r="CE216" s="3">
        <f t="shared" si="208"/>
        <v>0.46076244555981577</v>
      </c>
      <c r="CF216" s="3">
        <f t="shared" si="209"/>
        <v>0.77240250563332646</v>
      </c>
      <c r="CG216" s="3">
        <f t="shared" si="210"/>
        <v>0.26051164760692608</v>
      </c>
      <c r="CH216" s="3">
        <f t="shared" si="211"/>
        <v>0.34433777730513637</v>
      </c>
      <c r="CI216" s="3">
        <f t="shared" si="212"/>
        <v>0.57288477486874889</v>
      </c>
      <c r="CJ216" s="2">
        <v>0</v>
      </c>
      <c r="CL216" s="3">
        <f t="shared" si="213"/>
        <v>0.26051164760692608</v>
      </c>
      <c r="CM216" s="3">
        <f>'Cross-Correlations_GDP'!CG216</f>
        <v>0.49590758746425084</v>
      </c>
      <c r="CN216" s="3" t="e">
        <v>#N/A</v>
      </c>
      <c r="CR216" s="2" t="str">
        <f t="shared" si="202"/>
        <v>Q1/2012</v>
      </c>
      <c r="CS216" s="3">
        <f t="shared" si="203"/>
        <v>0.54909052145565584</v>
      </c>
      <c r="CT216" s="3">
        <f t="shared" si="204"/>
        <v>0.41815292145893457</v>
      </c>
    </row>
    <row r="217" spans="1:98" x14ac:dyDescent="0.25">
      <c r="A217" s="2" t="str">
        <f>'Real GDP'!A216</f>
        <v>Q2/2012</v>
      </c>
      <c r="B217" s="3">
        <f>100*DataTransformed!B212</f>
        <v>1.8628969086464053</v>
      </c>
      <c r="C217" s="3">
        <f>100*DataTransformed!L212</f>
        <v>1.8253454622890075</v>
      </c>
      <c r="D217" s="3">
        <f>100*DataTransformed!C212</f>
        <v>-0.21539889243804566</v>
      </c>
      <c r="E217" s="3">
        <f>100*DataTransformed!M212</f>
        <v>2.6628681920449537</v>
      </c>
      <c r="F217" s="3">
        <f>100*DataTransformed!D212</f>
        <v>-0.2970479244680746</v>
      </c>
      <c r="G217" s="3">
        <f>100*DataTransformed!N212</f>
        <v>0.95561062265829833</v>
      </c>
      <c r="H217" s="3">
        <f>100*DataTransformed!E212</f>
        <v>0.38390436570665543</v>
      </c>
      <c r="I217" s="3">
        <f>100*DataTransformed!O212</f>
        <v>1.6346133966855803</v>
      </c>
      <c r="J217" s="3">
        <f>100*DataTransformed!F212</f>
        <v>-3.6840314020253118</v>
      </c>
      <c r="K217" s="3">
        <f>100*DataTransformed!P212</f>
        <v>2.6641221285572669</v>
      </c>
      <c r="L217" s="3">
        <f>100*DataTransformed!G212</f>
        <v>1.3182020010354734</v>
      </c>
      <c r="M217" s="3">
        <f>100*DataTransformed!Q212</f>
        <v>0.90623999103236486</v>
      </c>
      <c r="N217" s="3">
        <f>100*DataTransformed!H212</f>
        <v>-2.6716409555952225</v>
      </c>
      <c r="O217" s="3">
        <f>100*DataTransformed!R212</f>
        <v>2.4567341154998701</v>
      </c>
      <c r="P217" s="3">
        <f>100*DataTransformed!I212</f>
        <v>-3.8240516639564959</v>
      </c>
      <c r="Q217" s="3">
        <f>100*DataTransformed!S212</f>
        <v>3.071375683808597</v>
      </c>
      <c r="V217" s="2" t="str">
        <f t="shared" si="144"/>
        <v>Q2/2012</v>
      </c>
      <c r="W217" s="17">
        <f t="shared" si="146"/>
        <v>0.32915853308288529</v>
      </c>
      <c r="X217" s="17">
        <f t="shared" si="147"/>
        <v>0.46083372800518008</v>
      </c>
      <c r="Y217" s="17">
        <f t="shared" si="148"/>
        <v>0.34151115911953245</v>
      </c>
      <c r="Z217" s="17">
        <f t="shared" si="149"/>
        <v>0.25190983770765291</v>
      </c>
      <c r="AA217" s="17">
        <f t="shared" si="150"/>
        <v>0.76967266359772823</v>
      </c>
      <c r="AB217" s="17">
        <f t="shared" si="151"/>
        <v>0.82792523608163826</v>
      </c>
      <c r="AC217" s="17">
        <f t="shared" si="152"/>
        <v>0.54232383487868463</v>
      </c>
      <c r="AD217" s="18">
        <f t="shared" si="153"/>
        <v>0.32915853308288529</v>
      </c>
      <c r="AE217" s="18">
        <f t="shared" si="154"/>
        <v>0.33349074386791611</v>
      </c>
      <c r="AF217" s="18">
        <f t="shared" si="155"/>
        <v>0.25584279844583852</v>
      </c>
      <c r="AG217" s="18">
        <f t="shared" si="156"/>
        <v>0.27102722605579299</v>
      </c>
      <c r="AH217" s="18">
        <f t="shared" si="157"/>
        <v>-3.8901782435271669E-2</v>
      </c>
      <c r="AI217" s="18">
        <f t="shared" si="158"/>
        <v>0.59694000643069378</v>
      </c>
      <c r="AJ217" s="18">
        <f t="shared" si="159"/>
        <v>0.47682630623499878</v>
      </c>
      <c r="AK217" s="19">
        <f t="shared" si="160"/>
        <v>0.46083372800518008</v>
      </c>
      <c r="AL217" s="19">
        <f t="shared" si="161"/>
        <v>0.33349074386791611</v>
      </c>
      <c r="AM217" s="19">
        <f t="shared" si="162"/>
        <v>9.5236576694515004E-2</v>
      </c>
      <c r="AN217" s="19">
        <f t="shared" si="163"/>
        <v>0.39512112947846434</v>
      </c>
      <c r="AO217" s="19">
        <f t="shared" si="164"/>
        <v>0.15239270772957814</v>
      </c>
      <c r="AP217" s="19">
        <f t="shared" si="165"/>
        <v>0.64205020205219188</v>
      </c>
      <c r="AQ217" s="19">
        <f t="shared" si="166"/>
        <v>0.57786635978463363</v>
      </c>
      <c r="AR217" s="20">
        <f t="shared" si="167"/>
        <v>0.34151115911953245</v>
      </c>
      <c r="AS217" s="20">
        <f t="shared" si="168"/>
        <v>0.25584279844583852</v>
      </c>
      <c r="AT217" s="20">
        <f t="shared" si="169"/>
        <v>9.5236576694515004E-2</v>
      </c>
      <c r="AU217" s="20">
        <f t="shared" si="170"/>
        <v>0.38295518284670815</v>
      </c>
      <c r="AV217" s="20">
        <f t="shared" si="171"/>
        <v>0.20024021263312394</v>
      </c>
      <c r="AW217" s="20">
        <f t="shared" si="172"/>
        <v>0.30232671912377596</v>
      </c>
      <c r="AX217" s="20">
        <f t="shared" si="173"/>
        <v>0.34291170418244959</v>
      </c>
      <c r="AY217" s="16">
        <f t="shared" si="174"/>
        <v>0.25190983770765291</v>
      </c>
      <c r="AZ217" s="16">
        <f t="shared" si="175"/>
        <v>0.27102722605579299</v>
      </c>
      <c r="BA217" s="16">
        <f t="shared" si="176"/>
        <v>0.39512112947846434</v>
      </c>
      <c r="BB217" s="16">
        <f t="shared" si="177"/>
        <v>0.38295518284670815</v>
      </c>
      <c r="BC217" s="16">
        <f t="shared" si="178"/>
        <v>9.9244378015341903E-2</v>
      </c>
      <c r="BD217" s="16">
        <f t="shared" si="179"/>
        <v>0.31371784388421048</v>
      </c>
      <c r="BE217" s="16">
        <f t="shared" si="180"/>
        <v>0.65743669918580305</v>
      </c>
      <c r="BF217" s="13">
        <f t="shared" si="181"/>
        <v>0.76967266359772823</v>
      </c>
      <c r="BG217" s="13">
        <f t="shared" si="182"/>
        <v>-3.8901782435271669E-2</v>
      </c>
      <c r="BH217" s="13">
        <f t="shared" si="183"/>
        <v>0.15239270772957814</v>
      </c>
      <c r="BI217" s="13">
        <f t="shared" si="184"/>
        <v>0.20024021263312394</v>
      </c>
      <c r="BJ217" s="13">
        <f t="shared" si="185"/>
        <v>9.9244378015341903E-2</v>
      </c>
      <c r="BK217" s="13">
        <f t="shared" si="186"/>
        <v>0.33068186107560432</v>
      </c>
      <c r="BL217" s="13">
        <f t="shared" si="187"/>
        <v>0.19133444074600581</v>
      </c>
      <c r="BM217" s="21">
        <f t="shared" si="188"/>
        <v>0.82792523608163826</v>
      </c>
      <c r="BN217" s="21">
        <f t="shared" si="189"/>
        <v>0.59694000643069378</v>
      </c>
      <c r="BO217" s="21">
        <f t="shared" si="190"/>
        <v>0.64205020205219188</v>
      </c>
      <c r="BP217" s="21">
        <f t="shared" si="191"/>
        <v>0.30232671912377596</v>
      </c>
      <c r="BQ217" s="21">
        <f t="shared" si="192"/>
        <v>0.31371784388421048</v>
      </c>
      <c r="BR217" s="21">
        <f t="shared" si="193"/>
        <v>0.33068186107560432</v>
      </c>
      <c r="BS217" s="21">
        <f t="shared" si="194"/>
        <v>0.69328894279446951</v>
      </c>
      <c r="BT217" s="22">
        <f t="shared" si="195"/>
        <v>0.54232383487868463</v>
      </c>
      <c r="BU217" s="22">
        <f t="shared" si="196"/>
        <v>0.47682630623499878</v>
      </c>
      <c r="BV217" s="22">
        <f t="shared" si="197"/>
        <v>0.57786635978463363</v>
      </c>
      <c r="BW217" s="22">
        <f t="shared" si="198"/>
        <v>0.34291170418244959</v>
      </c>
      <c r="BX217" s="22">
        <f t="shared" si="199"/>
        <v>0.65743669918580305</v>
      </c>
      <c r="BY217" s="22">
        <f t="shared" si="200"/>
        <v>0.19133444074600581</v>
      </c>
      <c r="BZ217" s="22">
        <f t="shared" si="201"/>
        <v>0.69328894279446951</v>
      </c>
      <c r="CC217" s="2" t="str">
        <f t="shared" si="145"/>
        <v>Q2/2012</v>
      </c>
      <c r="CD217" s="3">
        <f t="shared" si="207"/>
        <v>0.32915853308288529</v>
      </c>
      <c r="CE217" s="3">
        <f t="shared" si="208"/>
        <v>0.46083372800518008</v>
      </c>
      <c r="CF217" s="3">
        <f t="shared" si="209"/>
        <v>0.76967266359772823</v>
      </c>
      <c r="CG217" s="3">
        <f t="shared" si="210"/>
        <v>0.25289307789219928</v>
      </c>
      <c r="CH217" s="3">
        <f t="shared" si="211"/>
        <v>0.33750095149372428</v>
      </c>
      <c r="CI217" s="3">
        <f t="shared" si="212"/>
        <v>0.56898072855814641</v>
      </c>
      <c r="CJ217" s="2">
        <v>0</v>
      </c>
      <c r="CL217" s="3">
        <f t="shared" si="213"/>
        <v>0.25289307789219928</v>
      </c>
      <c r="CM217" s="3">
        <f>'Cross-Correlations_GDP'!CG217</f>
        <v>0.49860008829081226</v>
      </c>
      <c r="CN217" s="3" t="e">
        <v>#N/A</v>
      </c>
      <c r="CR217" s="2" t="str">
        <f t="shared" si="202"/>
        <v>Q2/2012</v>
      </c>
      <c r="CS217" s="3">
        <f t="shared" si="203"/>
        <v>0.54331976440373531</v>
      </c>
      <c r="CT217" s="3">
        <f t="shared" si="204"/>
        <v>0.41259663923323114</v>
      </c>
    </row>
    <row r="218" spans="1:98" x14ac:dyDescent="0.25">
      <c r="A218" s="2" t="str">
        <f>'Real GDP'!A217</f>
        <v>Q3/2012</v>
      </c>
      <c r="B218" s="3">
        <f>100*DataTransformed!B213</f>
        <v>0.47845156676729061</v>
      </c>
      <c r="C218" s="3">
        <f>100*DataTransformed!L213</f>
        <v>2.1450802783469669</v>
      </c>
      <c r="D218" s="3">
        <f>100*DataTransformed!C213</f>
        <v>4.7351709111662643</v>
      </c>
      <c r="E218" s="3">
        <f>100*DataTransformed!M213</f>
        <v>3.7616067373296147</v>
      </c>
      <c r="F218" s="3">
        <f>100*DataTransformed!D213</f>
        <v>0.58406268161839137</v>
      </c>
      <c r="G218" s="3">
        <f>100*DataTransformed!N213</f>
        <v>3.4448192988655535</v>
      </c>
      <c r="H218" s="3">
        <f>100*DataTransformed!E213</f>
        <v>0.91987759790157497</v>
      </c>
      <c r="I218" s="3">
        <f>100*DataTransformed!O213</f>
        <v>2.9905518552393318</v>
      </c>
      <c r="J218" s="3">
        <f>100*DataTransformed!F213</f>
        <v>-1.8060485167328721</v>
      </c>
      <c r="K218" s="3">
        <f>100*DataTransformed!P213</f>
        <v>3.3453835532519349</v>
      </c>
      <c r="L218" s="3">
        <f>100*DataTransformed!G213</f>
        <v>0.78807377927248012</v>
      </c>
      <c r="M218" s="3">
        <f>100*DataTransformed!Q213</f>
        <v>2.5598106989637159</v>
      </c>
      <c r="N218" s="3">
        <f>100*DataTransformed!H213</f>
        <v>-1.588089228023648</v>
      </c>
      <c r="O218" s="3">
        <f>100*DataTransformed!R213</f>
        <v>3.2560832037464849</v>
      </c>
      <c r="P218" s="3">
        <f>100*DataTransformed!I213</f>
        <v>-2.9664218026287159</v>
      </c>
      <c r="Q218" s="3">
        <f>100*DataTransformed!S213</f>
        <v>3.6654544895558416</v>
      </c>
      <c r="V218" s="2" t="str">
        <f t="shared" si="144"/>
        <v>Q3/2012</v>
      </c>
      <c r="W218" s="17">
        <f t="shared" si="146"/>
        <v>0.33001640966872847</v>
      </c>
      <c r="X218" s="17">
        <f t="shared" si="147"/>
        <v>0.46288825738522593</v>
      </c>
      <c r="Y218" s="17">
        <f t="shared" si="148"/>
        <v>0.33452321436437771</v>
      </c>
      <c r="Z218" s="17">
        <f t="shared" si="149"/>
        <v>0.25443693473693596</v>
      </c>
      <c r="AA218" s="17">
        <f t="shared" si="150"/>
        <v>0.76924921471107466</v>
      </c>
      <c r="AB218" s="17">
        <f t="shared" si="151"/>
        <v>0.82112639123856124</v>
      </c>
      <c r="AC218" s="17">
        <f t="shared" si="152"/>
        <v>0.54402729439947006</v>
      </c>
      <c r="AD218" s="18">
        <f t="shared" si="153"/>
        <v>0.33001640966872847</v>
      </c>
      <c r="AE218" s="18">
        <f t="shared" si="154"/>
        <v>0.33754904302098671</v>
      </c>
      <c r="AF218" s="18">
        <f t="shared" si="155"/>
        <v>0.26258172376798938</v>
      </c>
      <c r="AG218" s="18">
        <f t="shared" si="156"/>
        <v>0.27394165224007638</v>
      </c>
      <c r="AH218" s="18">
        <f t="shared" si="157"/>
        <v>-3.4715336176343259E-2</v>
      </c>
      <c r="AI218" s="18">
        <f t="shared" si="158"/>
        <v>0.60215648718592329</v>
      </c>
      <c r="AJ218" s="18">
        <f t="shared" si="159"/>
        <v>0.47846591648354847</v>
      </c>
      <c r="AK218" s="19">
        <f t="shared" si="160"/>
        <v>0.46288825738522593</v>
      </c>
      <c r="AL218" s="19">
        <f t="shared" si="161"/>
        <v>0.33754904302098671</v>
      </c>
      <c r="AM218" s="19">
        <f t="shared" si="162"/>
        <v>0.10174592486031038</v>
      </c>
      <c r="AN218" s="19">
        <f t="shared" si="163"/>
        <v>0.39696311372980647</v>
      </c>
      <c r="AO218" s="19">
        <f t="shared" si="164"/>
        <v>0.15569275109039224</v>
      </c>
      <c r="AP218" s="19">
        <f t="shared" si="165"/>
        <v>0.64607597420279195</v>
      </c>
      <c r="AQ218" s="19">
        <f t="shared" si="166"/>
        <v>0.57905040503970029</v>
      </c>
      <c r="AR218" s="20">
        <f t="shared" si="167"/>
        <v>0.33452321436437771</v>
      </c>
      <c r="AS218" s="20">
        <f t="shared" si="168"/>
        <v>0.26258172376798938</v>
      </c>
      <c r="AT218" s="20">
        <f t="shared" si="169"/>
        <v>0.10174592486031038</v>
      </c>
      <c r="AU218" s="20">
        <f t="shared" si="170"/>
        <v>0.39333780353227055</v>
      </c>
      <c r="AV218" s="20">
        <f t="shared" si="171"/>
        <v>0.19837177255851948</v>
      </c>
      <c r="AW218" s="20">
        <f t="shared" si="172"/>
        <v>0.30004440734915572</v>
      </c>
      <c r="AX218" s="20">
        <f t="shared" si="173"/>
        <v>0.34967400384396885</v>
      </c>
      <c r="AY218" s="16">
        <f t="shared" si="174"/>
        <v>0.25443693473693596</v>
      </c>
      <c r="AZ218" s="16">
        <f t="shared" si="175"/>
        <v>0.27394165224007638</v>
      </c>
      <c r="BA218" s="16">
        <f t="shared" si="176"/>
        <v>0.39696311372980647</v>
      </c>
      <c r="BB218" s="16">
        <f t="shared" si="177"/>
        <v>0.39333780353227055</v>
      </c>
      <c r="BC218" s="16">
        <f t="shared" si="178"/>
        <v>0.10207182787094089</v>
      </c>
      <c r="BD218" s="16">
        <f t="shared" si="179"/>
        <v>0.31882991046688436</v>
      </c>
      <c r="BE218" s="16">
        <f t="shared" si="180"/>
        <v>0.65827006765045204</v>
      </c>
      <c r="BF218" s="13">
        <f t="shared" si="181"/>
        <v>0.76924921471107466</v>
      </c>
      <c r="BG218" s="13">
        <f t="shared" si="182"/>
        <v>-3.4715336176343259E-2</v>
      </c>
      <c r="BH218" s="13">
        <f t="shared" si="183"/>
        <v>0.15569275109039224</v>
      </c>
      <c r="BI218" s="13">
        <f t="shared" si="184"/>
        <v>0.19837177255851948</v>
      </c>
      <c r="BJ218" s="13">
        <f t="shared" si="185"/>
        <v>0.10207182787094089</v>
      </c>
      <c r="BK218" s="13">
        <f t="shared" si="186"/>
        <v>0.33200589653305806</v>
      </c>
      <c r="BL218" s="13">
        <f t="shared" si="187"/>
        <v>0.19322223780742792</v>
      </c>
      <c r="BM218" s="21">
        <f t="shared" si="188"/>
        <v>0.82112639123856124</v>
      </c>
      <c r="BN218" s="21">
        <f t="shared" si="189"/>
        <v>0.60215648718592329</v>
      </c>
      <c r="BO218" s="21">
        <f t="shared" si="190"/>
        <v>0.64607597420279195</v>
      </c>
      <c r="BP218" s="21">
        <f t="shared" si="191"/>
        <v>0.30004440734915572</v>
      </c>
      <c r="BQ218" s="21">
        <f t="shared" si="192"/>
        <v>0.31882991046688436</v>
      </c>
      <c r="BR218" s="21">
        <f t="shared" si="193"/>
        <v>0.33200589653305806</v>
      </c>
      <c r="BS218" s="21">
        <f t="shared" si="194"/>
        <v>0.69366445223621376</v>
      </c>
      <c r="BT218" s="22">
        <f t="shared" si="195"/>
        <v>0.54402729439947006</v>
      </c>
      <c r="BU218" s="22">
        <f t="shared" si="196"/>
        <v>0.47846591648354847</v>
      </c>
      <c r="BV218" s="22">
        <f t="shared" si="197"/>
        <v>0.57905040503970029</v>
      </c>
      <c r="BW218" s="22">
        <f t="shared" si="198"/>
        <v>0.34967400384396885</v>
      </c>
      <c r="BX218" s="22">
        <f t="shared" si="199"/>
        <v>0.65827006765045204</v>
      </c>
      <c r="BY218" s="22">
        <f t="shared" si="200"/>
        <v>0.19322223780742792</v>
      </c>
      <c r="BZ218" s="22">
        <f t="shared" si="201"/>
        <v>0.69366445223621376</v>
      </c>
      <c r="CC218" s="2" t="str">
        <f t="shared" si="145"/>
        <v>Q3/2012</v>
      </c>
      <c r="CD218" s="3">
        <f t="shared" si="207"/>
        <v>0.33001640966872847</v>
      </c>
      <c r="CE218" s="3">
        <f t="shared" si="208"/>
        <v>0.46288825738522593</v>
      </c>
      <c r="CF218" s="3">
        <f t="shared" si="209"/>
        <v>0.76924921471107466</v>
      </c>
      <c r="CG218" s="3">
        <f t="shared" si="210"/>
        <v>0.25647313199469934</v>
      </c>
      <c r="CH218" s="3">
        <f t="shared" si="211"/>
        <v>0.33603612869268218</v>
      </c>
      <c r="CI218" s="3">
        <f t="shared" si="212"/>
        <v>0.57029462737964276</v>
      </c>
      <c r="CJ218" s="2">
        <v>0</v>
      </c>
      <c r="CL218" s="3">
        <f t="shared" si="213"/>
        <v>0.25647313199469934</v>
      </c>
      <c r="CM218" s="3">
        <f>'Cross-Correlations_GDP'!CG218</f>
        <v>0.49872345252722838</v>
      </c>
      <c r="CN218" s="3" t="e">
        <v>#N/A</v>
      </c>
      <c r="CR218" s="2" t="str">
        <f t="shared" si="202"/>
        <v>Q3/2012</v>
      </c>
      <c r="CS218" s="3">
        <f t="shared" si="203"/>
        <v>0.54115390294563637</v>
      </c>
      <c r="CT218" s="3">
        <f t="shared" si="204"/>
        <v>0.41432453666561514</v>
      </c>
    </row>
    <row r="219" spans="1:98" x14ac:dyDescent="0.25">
      <c r="A219" s="2" t="str">
        <f>'Real GDP'!A218</f>
        <v>Q4/2012</v>
      </c>
      <c r="B219" s="3">
        <f>100*DataTransformed!B214</f>
        <v>8.9759977214498576E-2</v>
      </c>
      <c r="C219" s="3">
        <f>100*DataTransformed!L214</f>
        <v>1.6174680815630893</v>
      </c>
      <c r="D219" s="3">
        <f>100*DataTransformed!C214</f>
        <v>-0.91634784904357502</v>
      </c>
      <c r="E219" s="3">
        <f>100*DataTransformed!M214</f>
        <v>2.520234188055781</v>
      </c>
      <c r="F219" s="3">
        <f>100*DataTransformed!D214</f>
        <v>-0.22128424954139803</v>
      </c>
      <c r="G219" s="3">
        <f>100*DataTransformed!N214</f>
        <v>5.1220857549754584</v>
      </c>
      <c r="H219" s="3">
        <f>100*DataTransformed!E214</f>
        <v>-1.8034226645148976</v>
      </c>
      <c r="I219" s="3">
        <f>100*DataTransformed!O214</f>
        <v>3.5366307426102139</v>
      </c>
      <c r="J219" s="3">
        <f>100*DataTransformed!F214</f>
        <v>-2.2368184834338223</v>
      </c>
      <c r="K219" s="3">
        <f>100*DataTransformed!P214</f>
        <v>3.0891309940880518</v>
      </c>
      <c r="L219" s="3">
        <f>100*DataTransformed!G214</f>
        <v>0.4875453046352618</v>
      </c>
      <c r="M219" s="3">
        <f>100*DataTransformed!Q214</f>
        <v>3.3235360368461642</v>
      </c>
      <c r="N219" s="3">
        <f>100*DataTransformed!H214</f>
        <v>0.8702178976164987</v>
      </c>
      <c r="O219" s="3">
        <f>100*DataTransformed!R214</f>
        <v>3.2282971703651242</v>
      </c>
      <c r="P219" s="3">
        <f>100*DataTransformed!I214</f>
        <v>-3.9273119430816905</v>
      </c>
      <c r="Q219" s="3">
        <f>100*DataTransformed!S214</f>
        <v>3.6503325982998547</v>
      </c>
      <c r="V219" s="2" t="str">
        <f t="shared" si="144"/>
        <v>Q4/2012</v>
      </c>
      <c r="W219" s="17">
        <f t="shared" si="146"/>
        <v>0.31784180855594063</v>
      </c>
      <c r="X219" s="17">
        <f t="shared" si="147"/>
        <v>0.44700770146983959</v>
      </c>
      <c r="Y219" s="17">
        <f t="shared" si="148"/>
        <v>0.3170834153533682</v>
      </c>
      <c r="Z219" s="17">
        <f t="shared" si="149"/>
        <v>0.26004038884943559</v>
      </c>
      <c r="AA219" s="17">
        <f t="shared" si="150"/>
        <v>0.75691385712229808</v>
      </c>
      <c r="AB219" s="17">
        <f t="shared" si="151"/>
        <v>0.80366941236077027</v>
      </c>
      <c r="AC219" s="17">
        <f t="shared" si="152"/>
        <v>0.54503379027701426</v>
      </c>
      <c r="AD219" s="18">
        <f t="shared" si="153"/>
        <v>0.31784180855594063</v>
      </c>
      <c r="AE219" s="18">
        <f t="shared" si="154"/>
        <v>0.34102901087360438</v>
      </c>
      <c r="AF219" s="18">
        <f t="shared" si="155"/>
        <v>0.24313207013258939</v>
      </c>
      <c r="AG219" s="18">
        <f t="shared" si="156"/>
        <v>0.29222518605903092</v>
      </c>
      <c r="AH219" s="18">
        <f t="shared" si="157"/>
        <v>-4.2712137446280787E-2</v>
      </c>
      <c r="AI219" s="18">
        <f t="shared" si="158"/>
        <v>0.59580539783451913</v>
      </c>
      <c r="AJ219" s="18">
        <f t="shared" si="159"/>
        <v>0.49183935470980394</v>
      </c>
      <c r="AK219" s="19">
        <f t="shared" si="160"/>
        <v>0.44700770146983959</v>
      </c>
      <c r="AL219" s="19">
        <f t="shared" si="161"/>
        <v>0.34102901087360438</v>
      </c>
      <c r="AM219" s="19">
        <f t="shared" si="162"/>
        <v>0.11974702999109249</v>
      </c>
      <c r="AN219" s="19">
        <f t="shared" si="163"/>
        <v>0.39726200771050812</v>
      </c>
      <c r="AO219" s="19">
        <f t="shared" si="164"/>
        <v>0.17171034754724604</v>
      </c>
      <c r="AP219" s="19">
        <f t="shared" si="165"/>
        <v>0.65595877275460313</v>
      </c>
      <c r="AQ219" s="19">
        <f t="shared" si="166"/>
        <v>0.5774973533107336</v>
      </c>
      <c r="AR219" s="20">
        <f t="shared" si="167"/>
        <v>0.3170834153533682</v>
      </c>
      <c r="AS219" s="20">
        <f t="shared" si="168"/>
        <v>0.24313207013258939</v>
      </c>
      <c r="AT219" s="20">
        <f t="shared" si="169"/>
        <v>0.11974702999109249</v>
      </c>
      <c r="AU219" s="20">
        <f t="shared" si="170"/>
        <v>0.40883733572960274</v>
      </c>
      <c r="AV219" s="20">
        <f t="shared" si="171"/>
        <v>0.20301674057823815</v>
      </c>
      <c r="AW219" s="20">
        <f t="shared" si="172"/>
        <v>0.3020951713055508</v>
      </c>
      <c r="AX219" s="20">
        <f t="shared" si="173"/>
        <v>0.35934644940690302</v>
      </c>
      <c r="AY219" s="16">
        <f t="shared" si="174"/>
        <v>0.26004038884943559</v>
      </c>
      <c r="AZ219" s="16">
        <f t="shared" si="175"/>
        <v>0.29222518605903092</v>
      </c>
      <c r="BA219" s="16">
        <f t="shared" si="176"/>
        <v>0.39726200771050812</v>
      </c>
      <c r="BB219" s="16">
        <f t="shared" si="177"/>
        <v>0.40883733572960274</v>
      </c>
      <c r="BC219" s="16">
        <f t="shared" si="178"/>
        <v>0.10868512266754654</v>
      </c>
      <c r="BD219" s="16">
        <f t="shared" si="179"/>
        <v>0.32767689359249591</v>
      </c>
      <c r="BE219" s="16">
        <f t="shared" si="180"/>
        <v>0.65875046861894504</v>
      </c>
      <c r="BF219" s="13">
        <f t="shared" si="181"/>
        <v>0.75691385712229808</v>
      </c>
      <c r="BG219" s="13">
        <f t="shared" si="182"/>
        <v>-4.2712137446280787E-2</v>
      </c>
      <c r="BH219" s="13">
        <f t="shared" si="183"/>
        <v>0.17171034754724604</v>
      </c>
      <c r="BI219" s="13">
        <f t="shared" si="184"/>
        <v>0.20301674057823815</v>
      </c>
      <c r="BJ219" s="13">
        <f t="shared" si="185"/>
        <v>0.10868512266754654</v>
      </c>
      <c r="BK219" s="13">
        <f t="shared" si="186"/>
        <v>0.33893968540532032</v>
      </c>
      <c r="BL219" s="13">
        <f t="shared" si="187"/>
        <v>0.19827846626852921</v>
      </c>
      <c r="BM219" s="21">
        <f t="shared" si="188"/>
        <v>0.80366941236077027</v>
      </c>
      <c r="BN219" s="21">
        <f t="shared" si="189"/>
        <v>0.59580539783451913</v>
      </c>
      <c r="BO219" s="21">
        <f t="shared" si="190"/>
        <v>0.65595877275460313</v>
      </c>
      <c r="BP219" s="21">
        <f t="shared" si="191"/>
        <v>0.3020951713055508</v>
      </c>
      <c r="BQ219" s="21">
        <f t="shared" si="192"/>
        <v>0.32767689359249591</v>
      </c>
      <c r="BR219" s="21">
        <f t="shared" si="193"/>
        <v>0.33893968540532032</v>
      </c>
      <c r="BS219" s="21">
        <f t="shared" si="194"/>
        <v>0.69755455581927439</v>
      </c>
      <c r="BT219" s="22">
        <f t="shared" si="195"/>
        <v>0.54503379027701426</v>
      </c>
      <c r="BU219" s="22">
        <f t="shared" si="196"/>
        <v>0.49183935470980394</v>
      </c>
      <c r="BV219" s="22">
        <f t="shared" si="197"/>
        <v>0.5774973533107336</v>
      </c>
      <c r="BW219" s="22">
        <f t="shared" si="198"/>
        <v>0.35934644940690302</v>
      </c>
      <c r="BX219" s="22">
        <f t="shared" si="199"/>
        <v>0.65875046861894504</v>
      </c>
      <c r="BY219" s="22">
        <f t="shared" si="200"/>
        <v>0.19827846626852921</v>
      </c>
      <c r="BZ219" s="22">
        <f t="shared" si="201"/>
        <v>0.69755455581927439</v>
      </c>
      <c r="CC219" s="2" t="str">
        <f t="shared" si="145"/>
        <v>Q4/2012</v>
      </c>
      <c r="CD219" s="3">
        <f t="shared" si="207"/>
        <v>0.3170834153533682</v>
      </c>
      <c r="CE219" s="3">
        <f t="shared" si="208"/>
        <v>0.44700770146983959</v>
      </c>
      <c r="CF219" s="3">
        <f t="shared" si="209"/>
        <v>0.75691385712229808</v>
      </c>
      <c r="CG219" s="3">
        <f t="shared" si="210"/>
        <v>0.24735914981180093</v>
      </c>
      <c r="CH219" s="3">
        <f t="shared" si="211"/>
        <v>0.33998434813946232</v>
      </c>
      <c r="CI219" s="3">
        <f t="shared" si="212"/>
        <v>0.56938146255230371</v>
      </c>
      <c r="CJ219" s="2">
        <v>0</v>
      </c>
      <c r="CL219" s="3">
        <f t="shared" si="213"/>
        <v>0.24735914981180093</v>
      </c>
      <c r="CM219" s="3">
        <f>'Cross-Correlations_GDP'!CG219</f>
        <v>0.49844106846769304</v>
      </c>
      <c r="CN219" s="3" t="e">
        <v>#N/A</v>
      </c>
      <c r="CR219" s="2" t="str">
        <f t="shared" si="202"/>
        <v>Q4/2012</v>
      </c>
      <c r="CS219" s="3">
        <f t="shared" si="203"/>
        <v>0.52823726771672941</v>
      </c>
      <c r="CT219" s="3">
        <f t="shared" si="204"/>
        <v>0.41433926742678046</v>
      </c>
    </row>
    <row r="220" spans="1:98" x14ac:dyDescent="0.25">
      <c r="A220" s="2" t="str">
        <f>'Real GDP'!A219</f>
        <v>Q1/2013</v>
      </c>
      <c r="B220" s="3">
        <f>100*DataTransformed!B215</f>
        <v>2.7885587031953207</v>
      </c>
      <c r="C220" s="3">
        <f>100*DataTransformed!L215</f>
        <v>1.5587735428258753</v>
      </c>
      <c r="D220" s="3">
        <f>100*DataTransformed!C215</f>
        <v>2.5782757038580684</v>
      </c>
      <c r="E220" s="3">
        <f>100*DataTransformed!M215</f>
        <v>2.6360599067949408</v>
      </c>
      <c r="F220" s="3">
        <f>100*DataTransformed!D215</f>
        <v>-0.12920262383033787</v>
      </c>
      <c r="G220" s="3">
        <f>100*DataTransformed!N215</f>
        <v>7.3029704573432497</v>
      </c>
      <c r="H220" s="3">
        <f>100*DataTransformed!E215</f>
        <v>-0.88552504936174614</v>
      </c>
      <c r="I220" s="3">
        <f>100*DataTransformed!O215</f>
        <v>4.5418767681805861</v>
      </c>
      <c r="J220" s="3">
        <f>100*DataTransformed!F215</f>
        <v>-4.1256342948031488</v>
      </c>
      <c r="K220" s="3">
        <f>100*DataTransformed!P215</f>
        <v>3.2474096759518289</v>
      </c>
      <c r="L220" s="3">
        <f>100*DataTransformed!G215</f>
        <v>4.1009116846296934</v>
      </c>
      <c r="M220" s="3">
        <f>100*DataTransformed!Q215</f>
        <v>4.5179709011829772</v>
      </c>
      <c r="N220" s="3">
        <f>100*DataTransformed!H215</f>
        <v>4.7692016532622006</v>
      </c>
      <c r="O220" s="3">
        <f>100*DataTransformed!R215</f>
        <v>3.7174157894078519</v>
      </c>
      <c r="P220" s="3">
        <f>100*DataTransformed!I215</f>
        <v>-1.3746333802270527</v>
      </c>
      <c r="Q220" s="3">
        <f>100*DataTransformed!S215</f>
        <v>3.8770468922056267</v>
      </c>
      <c r="V220" s="2" t="str">
        <f t="shared" si="144"/>
        <v>Q1/2013</v>
      </c>
      <c r="W220" s="17">
        <f t="shared" si="146"/>
        <v>0.29548740410110419</v>
      </c>
      <c r="X220" s="17">
        <f t="shared" si="147"/>
        <v>0.40445228369210684</v>
      </c>
      <c r="Y220" s="17">
        <f t="shared" si="148"/>
        <v>0.27360190693644737</v>
      </c>
      <c r="Z220" s="17">
        <f t="shared" si="149"/>
        <v>0.28053981980464054</v>
      </c>
      <c r="AA220" s="17">
        <f t="shared" si="150"/>
        <v>0.7227329431219438</v>
      </c>
      <c r="AB220" s="17">
        <f t="shared" si="151"/>
        <v>0.7689203699304864</v>
      </c>
      <c r="AC220" s="17">
        <f t="shared" si="152"/>
        <v>0.551405139791879</v>
      </c>
      <c r="AD220" s="18">
        <f t="shared" si="153"/>
        <v>0.29548740410110419</v>
      </c>
      <c r="AE220" s="18">
        <f t="shared" si="154"/>
        <v>0.32919444524119024</v>
      </c>
      <c r="AF220" s="18">
        <f t="shared" si="155"/>
        <v>0.22296582182176303</v>
      </c>
      <c r="AG220" s="18">
        <f t="shared" si="156"/>
        <v>0.31232502944377377</v>
      </c>
      <c r="AH220" s="18">
        <f t="shared" si="157"/>
        <v>-5.5829850464041424E-2</v>
      </c>
      <c r="AI220" s="18">
        <f t="shared" si="158"/>
        <v>0.57915637566556233</v>
      </c>
      <c r="AJ220" s="18">
        <f t="shared" si="159"/>
        <v>0.49980422521918538</v>
      </c>
      <c r="AK220" s="19">
        <f t="shared" si="160"/>
        <v>0.40445228369210684</v>
      </c>
      <c r="AL220" s="19">
        <f t="shared" si="161"/>
        <v>0.32919444524119024</v>
      </c>
      <c r="AM220" s="19">
        <f t="shared" si="162"/>
        <v>0.16628913183405356</v>
      </c>
      <c r="AN220" s="19">
        <f t="shared" si="163"/>
        <v>0.39860790432394094</v>
      </c>
      <c r="AO220" s="19">
        <f t="shared" si="164"/>
        <v>0.21619149271501406</v>
      </c>
      <c r="AP220" s="19">
        <f t="shared" si="165"/>
        <v>0.67238318782542505</v>
      </c>
      <c r="AQ220" s="19">
        <f t="shared" si="166"/>
        <v>0.56811823463714706</v>
      </c>
      <c r="AR220" s="20">
        <f t="shared" si="167"/>
        <v>0.27360190693644737</v>
      </c>
      <c r="AS220" s="20">
        <f t="shared" si="168"/>
        <v>0.22296582182176303</v>
      </c>
      <c r="AT220" s="20">
        <f t="shared" si="169"/>
        <v>0.16628913183405356</v>
      </c>
      <c r="AU220" s="20">
        <f t="shared" si="170"/>
        <v>0.43287936046865588</v>
      </c>
      <c r="AV220" s="20">
        <f t="shared" si="171"/>
        <v>0.2200320096209111</v>
      </c>
      <c r="AW220" s="20">
        <f t="shared" si="172"/>
        <v>0.30835664630296816</v>
      </c>
      <c r="AX220" s="20">
        <f t="shared" si="173"/>
        <v>0.36980217977545732</v>
      </c>
      <c r="AY220" s="16">
        <f t="shared" si="174"/>
        <v>0.28053981980464054</v>
      </c>
      <c r="AZ220" s="16">
        <f t="shared" si="175"/>
        <v>0.31232502944377377</v>
      </c>
      <c r="BA220" s="16">
        <f t="shared" si="176"/>
        <v>0.39860790432394094</v>
      </c>
      <c r="BB220" s="16">
        <f t="shared" si="177"/>
        <v>0.43287936046865588</v>
      </c>
      <c r="BC220" s="16">
        <f t="shared" si="178"/>
        <v>0.12747076723126893</v>
      </c>
      <c r="BD220" s="16">
        <f t="shared" si="179"/>
        <v>0.35214410401299129</v>
      </c>
      <c r="BE220" s="16">
        <f t="shared" si="180"/>
        <v>0.66147365337407116</v>
      </c>
      <c r="BF220" s="13">
        <f t="shared" si="181"/>
        <v>0.7227329431219438</v>
      </c>
      <c r="BG220" s="13">
        <f t="shared" si="182"/>
        <v>-5.5829850464041424E-2</v>
      </c>
      <c r="BH220" s="13">
        <f t="shared" si="183"/>
        <v>0.21619149271501406</v>
      </c>
      <c r="BI220" s="13">
        <f t="shared" si="184"/>
        <v>0.2200320096209111</v>
      </c>
      <c r="BJ220" s="13">
        <f t="shared" si="185"/>
        <v>0.12747076723126893</v>
      </c>
      <c r="BK220" s="13">
        <f t="shared" si="186"/>
        <v>0.35101819200478562</v>
      </c>
      <c r="BL220" s="13">
        <f t="shared" si="187"/>
        <v>0.20776833624813862</v>
      </c>
      <c r="BM220" s="21">
        <f t="shared" si="188"/>
        <v>0.7689203699304864</v>
      </c>
      <c r="BN220" s="21">
        <f t="shared" si="189"/>
        <v>0.57915637566556233</v>
      </c>
      <c r="BO220" s="21">
        <f t="shared" si="190"/>
        <v>0.67238318782542505</v>
      </c>
      <c r="BP220" s="21">
        <f t="shared" si="191"/>
        <v>0.30835664630296816</v>
      </c>
      <c r="BQ220" s="21">
        <f t="shared" si="192"/>
        <v>0.35214410401299129</v>
      </c>
      <c r="BR220" s="21">
        <f t="shared" si="193"/>
        <v>0.35101819200478562</v>
      </c>
      <c r="BS220" s="21">
        <f t="shared" si="194"/>
        <v>0.70668565637974712</v>
      </c>
      <c r="BT220" s="22">
        <f t="shared" si="195"/>
        <v>0.551405139791879</v>
      </c>
      <c r="BU220" s="22">
        <f t="shared" si="196"/>
        <v>0.49980422521918538</v>
      </c>
      <c r="BV220" s="22">
        <f t="shared" si="197"/>
        <v>0.56811823463714706</v>
      </c>
      <c r="BW220" s="22">
        <f t="shared" si="198"/>
        <v>0.36980217977545732</v>
      </c>
      <c r="BX220" s="22">
        <f t="shared" si="199"/>
        <v>0.66147365337407116</v>
      </c>
      <c r="BY220" s="22">
        <f t="shared" si="200"/>
        <v>0.20776833624813862</v>
      </c>
      <c r="BZ220" s="22">
        <f t="shared" si="201"/>
        <v>0.70668565637974712</v>
      </c>
      <c r="CC220" s="2" t="str">
        <f t="shared" si="145"/>
        <v>Q1/2013</v>
      </c>
      <c r="CD220" s="3">
        <f t="shared" si="207"/>
        <v>0.28053981980464054</v>
      </c>
      <c r="CE220" s="3">
        <f t="shared" si="208"/>
        <v>0.40445228369210684</v>
      </c>
      <c r="CF220" s="3">
        <f t="shared" si="209"/>
        <v>0.7227329431219438</v>
      </c>
      <c r="CG220" s="3">
        <f t="shared" si="210"/>
        <v>0.23562484310043411</v>
      </c>
      <c r="CH220" s="3">
        <f t="shared" si="211"/>
        <v>0.35158114800888846</v>
      </c>
      <c r="CI220" s="3">
        <f t="shared" si="212"/>
        <v>0.56393996092582999</v>
      </c>
      <c r="CJ220" s="2">
        <v>0</v>
      </c>
      <c r="CL220" s="3">
        <f t="shared" si="213"/>
        <v>0.23562484310043411</v>
      </c>
      <c r="CM220" s="3">
        <f>'Cross-Correlations_GDP'!CG220</f>
        <v>0.49727188637203679</v>
      </c>
      <c r="CN220" s="3" t="e">
        <v>#N/A</v>
      </c>
      <c r="CR220" s="2" t="str">
        <f t="shared" si="202"/>
        <v>Q1/2013</v>
      </c>
      <c r="CS220" s="3">
        <f t="shared" si="203"/>
        <v>0.50094535178443356</v>
      </c>
      <c r="CT220" s="3">
        <f t="shared" si="204"/>
        <v>0.4134361847836418</v>
      </c>
    </row>
    <row r="221" spans="1:98" x14ac:dyDescent="0.25">
      <c r="A221" s="2" t="str">
        <f>'Real GDP'!A220</f>
        <v>Q2/2013</v>
      </c>
      <c r="B221" s="3">
        <f>100*DataTransformed!B216</f>
        <v>0.76564158135141724</v>
      </c>
      <c r="C221" s="3">
        <f>100*DataTransformed!L216</f>
        <v>0.83233345649134094</v>
      </c>
      <c r="D221" s="3">
        <f>100*DataTransformed!C216</f>
        <v>2.1874257172019185</v>
      </c>
      <c r="E221" s="3">
        <f>100*DataTransformed!M216</f>
        <v>2.6666465178202259</v>
      </c>
      <c r="F221" s="3">
        <f>100*DataTransformed!D216</f>
        <v>2.7172766078724209</v>
      </c>
      <c r="G221" s="3">
        <f>100*DataTransformed!N216</f>
        <v>4.539961755440558</v>
      </c>
      <c r="H221" s="3">
        <f>100*DataTransformed!E216</f>
        <v>3.5303506474228641</v>
      </c>
      <c r="I221" s="3">
        <f>100*DataTransformed!O216</f>
        <v>3.1984922112094694</v>
      </c>
      <c r="J221" s="3">
        <f>100*DataTransformed!F216</f>
        <v>3.5146725137380486E-2</v>
      </c>
      <c r="K221" s="3">
        <f>100*DataTransformed!P216</f>
        <v>1.6558476526135735</v>
      </c>
      <c r="L221" s="3">
        <f>100*DataTransformed!G216</f>
        <v>2.5847638355330105</v>
      </c>
      <c r="M221" s="3">
        <f>100*DataTransformed!Q216</f>
        <v>2.8910433998532881</v>
      </c>
      <c r="N221" s="3">
        <f>100*DataTransformed!H216</f>
        <v>3.3831975361025002</v>
      </c>
      <c r="O221" s="3">
        <f>100*DataTransformed!R216</f>
        <v>1.5573664046154789</v>
      </c>
      <c r="P221" s="3">
        <f>100*DataTransformed!I216</f>
        <v>-0.33538340104506403</v>
      </c>
      <c r="Q221" s="3">
        <f>100*DataTransformed!S216</f>
        <v>2.5091779342325538</v>
      </c>
      <c r="V221" s="2" t="str">
        <f t="shared" si="144"/>
        <v>Q2/2013</v>
      </c>
      <c r="W221" s="17">
        <f t="shared" si="146"/>
        <v>0.26594967781608525</v>
      </c>
      <c r="X221" s="17">
        <f t="shared" si="147"/>
        <v>0.36899310939935415</v>
      </c>
      <c r="Y221" s="17">
        <f t="shared" si="148"/>
        <v>0.24200745583096997</v>
      </c>
      <c r="Z221" s="17">
        <f t="shared" si="149"/>
        <v>0.29357098509249352</v>
      </c>
      <c r="AA221" s="17">
        <f t="shared" si="150"/>
        <v>0.69733051025568338</v>
      </c>
      <c r="AB221" s="17">
        <f t="shared" si="151"/>
        <v>0.76234388919052853</v>
      </c>
      <c r="AC221" s="17">
        <f t="shared" si="152"/>
        <v>0.54954258003638445</v>
      </c>
      <c r="AD221" s="18">
        <f t="shared" si="153"/>
        <v>0.26594967781608525</v>
      </c>
      <c r="AE221" s="18">
        <f t="shared" si="154"/>
        <v>0.32160407102134103</v>
      </c>
      <c r="AF221" s="18">
        <f t="shared" si="155"/>
        <v>0.20636488980605375</v>
      </c>
      <c r="AG221" s="18">
        <f t="shared" si="156"/>
        <v>0.31936231987843838</v>
      </c>
      <c r="AH221" s="18">
        <f t="shared" si="157"/>
        <v>-7.2725936124867399E-2</v>
      </c>
      <c r="AI221" s="18">
        <f t="shared" si="158"/>
        <v>0.56241184515430598</v>
      </c>
      <c r="AJ221" s="18">
        <f t="shared" si="159"/>
        <v>0.50214630474190158</v>
      </c>
      <c r="AK221" s="19">
        <f t="shared" si="160"/>
        <v>0.36899310939935415</v>
      </c>
      <c r="AL221" s="19">
        <f t="shared" si="161"/>
        <v>0.32160407102134103</v>
      </c>
      <c r="AM221" s="19">
        <f t="shared" si="162"/>
        <v>0.16482640774953344</v>
      </c>
      <c r="AN221" s="19">
        <f t="shared" si="163"/>
        <v>0.39098674487511043</v>
      </c>
      <c r="AO221" s="19">
        <f t="shared" si="164"/>
        <v>0.21608846060378126</v>
      </c>
      <c r="AP221" s="19">
        <f t="shared" si="165"/>
        <v>0.65393890374839381</v>
      </c>
      <c r="AQ221" s="19">
        <f t="shared" si="166"/>
        <v>0.56139776606048719</v>
      </c>
      <c r="AR221" s="20">
        <f t="shared" si="167"/>
        <v>0.24200745583096997</v>
      </c>
      <c r="AS221" s="20">
        <f t="shared" si="168"/>
        <v>0.20636488980605375</v>
      </c>
      <c r="AT221" s="20">
        <f t="shared" si="169"/>
        <v>0.16482640774953344</v>
      </c>
      <c r="AU221" s="20">
        <f t="shared" si="170"/>
        <v>0.43351313357388788</v>
      </c>
      <c r="AV221" s="20">
        <f t="shared" si="171"/>
        <v>0.21400160953538161</v>
      </c>
      <c r="AW221" s="20">
        <f t="shared" si="172"/>
        <v>0.28631991619732255</v>
      </c>
      <c r="AX221" s="20">
        <f t="shared" si="173"/>
        <v>0.36706495037343934</v>
      </c>
      <c r="AY221" s="16">
        <f t="shared" si="174"/>
        <v>0.29357098509249352</v>
      </c>
      <c r="AZ221" s="16">
        <f t="shared" si="175"/>
        <v>0.31936231987843838</v>
      </c>
      <c r="BA221" s="16">
        <f t="shared" si="176"/>
        <v>0.39098674487511043</v>
      </c>
      <c r="BB221" s="16">
        <f t="shared" si="177"/>
        <v>0.43351313357388788</v>
      </c>
      <c r="BC221" s="16">
        <f t="shared" si="178"/>
        <v>0.1259266310891265</v>
      </c>
      <c r="BD221" s="16">
        <f t="shared" si="179"/>
        <v>0.3639354446804916</v>
      </c>
      <c r="BE221" s="16">
        <f t="shared" si="180"/>
        <v>0.66235759898959434</v>
      </c>
      <c r="BF221" s="13">
        <f t="shared" si="181"/>
        <v>0.69733051025568338</v>
      </c>
      <c r="BG221" s="13">
        <f t="shared" si="182"/>
        <v>-7.2725936124867399E-2</v>
      </c>
      <c r="BH221" s="13">
        <f t="shared" si="183"/>
        <v>0.21608846060378126</v>
      </c>
      <c r="BI221" s="13">
        <f t="shared" si="184"/>
        <v>0.21400160953538161</v>
      </c>
      <c r="BJ221" s="13">
        <f t="shared" si="185"/>
        <v>0.1259266310891265</v>
      </c>
      <c r="BK221" s="13">
        <f t="shared" si="186"/>
        <v>0.3342448344358897</v>
      </c>
      <c r="BL221" s="13">
        <f t="shared" si="187"/>
        <v>0.20437120961633787</v>
      </c>
      <c r="BM221" s="21">
        <f t="shared" si="188"/>
        <v>0.76234388919052853</v>
      </c>
      <c r="BN221" s="21">
        <f t="shared" si="189"/>
        <v>0.56241184515430598</v>
      </c>
      <c r="BO221" s="21">
        <f t="shared" si="190"/>
        <v>0.65393890374839381</v>
      </c>
      <c r="BP221" s="21">
        <f t="shared" si="191"/>
        <v>0.28631991619732255</v>
      </c>
      <c r="BQ221" s="21">
        <f t="shared" si="192"/>
        <v>0.3639354446804916</v>
      </c>
      <c r="BR221" s="21">
        <f t="shared" si="193"/>
        <v>0.3342448344358897</v>
      </c>
      <c r="BS221" s="21">
        <f t="shared" si="194"/>
        <v>0.71123570180233653</v>
      </c>
      <c r="BT221" s="22">
        <f t="shared" si="195"/>
        <v>0.54954258003638445</v>
      </c>
      <c r="BU221" s="22">
        <f t="shared" si="196"/>
        <v>0.50214630474190158</v>
      </c>
      <c r="BV221" s="22">
        <f t="shared" si="197"/>
        <v>0.56139776606048719</v>
      </c>
      <c r="BW221" s="22">
        <f t="shared" si="198"/>
        <v>0.36706495037343934</v>
      </c>
      <c r="BX221" s="22">
        <f t="shared" si="199"/>
        <v>0.66235759898959434</v>
      </c>
      <c r="BY221" s="22">
        <f t="shared" si="200"/>
        <v>0.20437120961633787</v>
      </c>
      <c r="BZ221" s="22">
        <f t="shared" si="201"/>
        <v>0.71123570180233653</v>
      </c>
      <c r="CC221" s="2" t="str">
        <f t="shared" si="145"/>
        <v>Q2/2013</v>
      </c>
      <c r="CD221" s="3">
        <f t="shared" si="207"/>
        <v>0.26594967781608525</v>
      </c>
      <c r="CE221" s="3">
        <f t="shared" si="208"/>
        <v>0.36899310939935415</v>
      </c>
      <c r="CF221" s="3">
        <f t="shared" si="209"/>
        <v>0.69733051025568338</v>
      </c>
      <c r="CG221" s="3">
        <f t="shared" si="210"/>
        <v>0.22256820941057842</v>
      </c>
      <c r="CH221" s="3">
        <f t="shared" si="211"/>
        <v>0.34909013955819068</v>
      </c>
      <c r="CI221" s="3">
        <f t="shared" si="212"/>
        <v>0.55843396955446156</v>
      </c>
      <c r="CJ221" s="2">
        <v>0</v>
      </c>
      <c r="CL221" s="3">
        <f t="shared" si="213"/>
        <v>0.22256820941057842</v>
      </c>
      <c r="CM221" s="3">
        <f>'Cross-Correlations_GDP'!CG221</f>
        <v>0.49926333261920708</v>
      </c>
      <c r="CN221" s="3" t="e">
        <v>#N/A</v>
      </c>
      <c r="CR221" s="2" t="str">
        <f t="shared" si="202"/>
        <v>Q2/2013</v>
      </c>
      <c r="CS221" s="3">
        <f t="shared" si="203"/>
        <v>0.48327406326900346</v>
      </c>
      <c r="CT221" s="3">
        <f t="shared" si="204"/>
        <v>0.40432889618142587</v>
      </c>
    </row>
    <row r="222" spans="1:98" x14ac:dyDescent="0.25">
      <c r="A222" s="2" t="str">
        <f>'Real GDP'!A221</f>
        <v>Q3/2013</v>
      </c>
      <c r="B222" s="3">
        <f>100*DataTransformed!B217</f>
        <v>3.0748772815790915</v>
      </c>
      <c r="C222" s="3">
        <f>100*DataTransformed!L217</f>
        <v>1.9225895526513881</v>
      </c>
      <c r="D222" s="3">
        <f>100*DataTransformed!C217</f>
        <v>3.5699050653924758</v>
      </c>
      <c r="E222" s="3">
        <f>100*DataTransformed!M217</f>
        <v>2.8543471683256882</v>
      </c>
      <c r="F222" s="3">
        <f>100*DataTransformed!D217</f>
        <v>-3.0023935719114547E-2</v>
      </c>
      <c r="G222" s="3">
        <f>100*DataTransformed!N217</f>
        <v>3.7779657162463565</v>
      </c>
      <c r="H222" s="3">
        <f>100*DataTransformed!E217</f>
        <v>2.0197197999578975</v>
      </c>
      <c r="I222" s="3">
        <f>100*DataTransformed!O217</f>
        <v>3.7193392131570135</v>
      </c>
      <c r="J222" s="3">
        <f>100*DataTransformed!F217</f>
        <v>1.3427241984530269</v>
      </c>
      <c r="K222" s="3">
        <f>100*DataTransformed!P217</f>
        <v>1.9580239121800957</v>
      </c>
      <c r="L222" s="3">
        <f>100*DataTransformed!G217</f>
        <v>3.2642013382290003</v>
      </c>
      <c r="M222" s="3">
        <f>100*DataTransformed!Q217</f>
        <v>3.2919832068255772</v>
      </c>
      <c r="N222" s="3">
        <f>100*DataTransformed!H217</f>
        <v>3.0463224741630768</v>
      </c>
      <c r="O222" s="3">
        <f>100*DataTransformed!R217</f>
        <v>1.2502173495477109</v>
      </c>
      <c r="P222" s="3">
        <f>100*DataTransformed!I217</f>
        <v>-0.27290314065346877</v>
      </c>
      <c r="Q222" s="3">
        <f>100*DataTransformed!S217</f>
        <v>3.0145224953443517</v>
      </c>
      <c r="V222" s="2" t="str">
        <f t="shared" si="144"/>
        <v>Q3/2013</v>
      </c>
      <c r="W222" s="17">
        <f t="shared" si="146"/>
        <v>0.25762477778764087</v>
      </c>
      <c r="X222" s="17">
        <f t="shared" si="147"/>
        <v>0.36334283727676497</v>
      </c>
      <c r="Y222" s="17">
        <f t="shared" si="148"/>
        <v>0.23636002964782085</v>
      </c>
      <c r="Z222" s="17">
        <f t="shared" si="149"/>
        <v>0.2930181925631396</v>
      </c>
      <c r="AA222" s="17">
        <f t="shared" si="150"/>
        <v>0.69168195595027449</v>
      </c>
      <c r="AB222" s="17">
        <f t="shared" si="151"/>
        <v>0.75727619821900494</v>
      </c>
      <c r="AC222" s="17">
        <f t="shared" si="152"/>
        <v>0.54696121194491221</v>
      </c>
      <c r="AD222" s="18">
        <f t="shared" si="153"/>
        <v>0.25762477778764087</v>
      </c>
      <c r="AE222" s="18">
        <f t="shared" si="154"/>
        <v>0.31576846191816921</v>
      </c>
      <c r="AF222" s="18">
        <f t="shared" si="155"/>
        <v>0.2048265292593312</v>
      </c>
      <c r="AG222" s="18">
        <f t="shared" si="156"/>
        <v>0.31801329815227175</v>
      </c>
      <c r="AH222" s="18">
        <f t="shared" si="157"/>
        <v>-7.8206357135750748E-2</v>
      </c>
      <c r="AI222" s="18">
        <f t="shared" si="158"/>
        <v>0.54848336732887404</v>
      </c>
      <c r="AJ222" s="18">
        <f t="shared" si="159"/>
        <v>0.49843374029644044</v>
      </c>
      <c r="AK222" s="19">
        <f t="shared" si="160"/>
        <v>0.36334283727676497</v>
      </c>
      <c r="AL222" s="19">
        <f t="shared" si="161"/>
        <v>0.31576846191816921</v>
      </c>
      <c r="AM222" s="19">
        <f t="shared" si="162"/>
        <v>0.16921384081197594</v>
      </c>
      <c r="AN222" s="19">
        <f t="shared" si="163"/>
        <v>0.38636889711540606</v>
      </c>
      <c r="AO222" s="19">
        <f t="shared" si="164"/>
        <v>0.21845698270681704</v>
      </c>
      <c r="AP222" s="19">
        <f t="shared" si="165"/>
        <v>0.63698512809313534</v>
      </c>
      <c r="AQ222" s="19">
        <f t="shared" si="166"/>
        <v>0.55815861009475809</v>
      </c>
      <c r="AR222" s="20">
        <f t="shared" si="167"/>
        <v>0.23636002964782085</v>
      </c>
      <c r="AS222" s="20">
        <f t="shared" si="168"/>
        <v>0.2048265292593312</v>
      </c>
      <c r="AT222" s="20">
        <f t="shared" si="169"/>
        <v>0.16921384081197594</v>
      </c>
      <c r="AU222" s="20">
        <f t="shared" si="170"/>
        <v>0.42511702936897899</v>
      </c>
      <c r="AV222" s="20">
        <f t="shared" si="171"/>
        <v>0.22124251165087425</v>
      </c>
      <c r="AW222" s="20">
        <f t="shared" si="172"/>
        <v>0.26616893236613959</v>
      </c>
      <c r="AX222" s="20">
        <f t="shared" si="173"/>
        <v>0.36378541487533544</v>
      </c>
      <c r="AY222" s="16">
        <f t="shared" si="174"/>
        <v>0.2930181925631396</v>
      </c>
      <c r="AZ222" s="16">
        <f t="shared" si="175"/>
        <v>0.31801329815227175</v>
      </c>
      <c r="BA222" s="16">
        <f t="shared" si="176"/>
        <v>0.38636889711540606</v>
      </c>
      <c r="BB222" s="16">
        <f t="shared" si="177"/>
        <v>0.42511702936897899</v>
      </c>
      <c r="BC222" s="16">
        <f t="shared" si="178"/>
        <v>0.12055761891188337</v>
      </c>
      <c r="BD222" s="16">
        <f t="shared" si="179"/>
        <v>0.36525136735524338</v>
      </c>
      <c r="BE222" s="16">
        <f t="shared" si="180"/>
        <v>0.66169011648920018</v>
      </c>
      <c r="BF222" s="13">
        <f t="shared" si="181"/>
        <v>0.69168195595027449</v>
      </c>
      <c r="BG222" s="13">
        <f t="shared" si="182"/>
        <v>-7.8206357135750748E-2</v>
      </c>
      <c r="BH222" s="13">
        <f t="shared" si="183"/>
        <v>0.21845698270681704</v>
      </c>
      <c r="BI222" s="13">
        <f t="shared" si="184"/>
        <v>0.22124251165087425</v>
      </c>
      <c r="BJ222" s="13">
        <f t="shared" si="185"/>
        <v>0.12055761891188337</v>
      </c>
      <c r="BK222" s="13">
        <f t="shared" si="186"/>
        <v>0.31629195599558957</v>
      </c>
      <c r="BL222" s="13">
        <f t="shared" si="187"/>
        <v>0.20140995943550022</v>
      </c>
      <c r="BM222" s="21">
        <f t="shared" si="188"/>
        <v>0.75727619821900494</v>
      </c>
      <c r="BN222" s="21">
        <f t="shared" si="189"/>
        <v>0.54848336732887404</v>
      </c>
      <c r="BO222" s="21">
        <f t="shared" si="190"/>
        <v>0.63698512809313534</v>
      </c>
      <c r="BP222" s="21">
        <f t="shared" si="191"/>
        <v>0.26616893236613959</v>
      </c>
      <c r="BQ222" s="21">
        <f t="shared" si="192"/>
        <v>0.36525136735524338</v>
      </c>
      <c r="BR222" s="21">
        <f t="shared" si="193"/>
        <v>0.31629195599558957</v>
      </c>
      <c r="BS222" s="21">
        <f t="shared" si="194"/>
        <v>0.70366639711593781</v>
      </c>
      <c r="BT222" s="22">
        <f t="shared" si="195"/>
        <v>0.54696121194491221</v>
      </c>
      <c r="BU222" s="22">
        <f t="shared" si="196"/>
        <v>0.49843374029644044</v>
      </c>
      <c r="BV222" s="22">
        <f t="shared" si="197"/>
        <v>0.55815861009475809</v>
      </c>
      <c r="BW222" s="22">
        <f t="shared" si="198"/>
        <v>0.36378541487533544</v>
      </c>
      <c r="BX222" s="22">
        <f t="shared" si="199"/>
        <v>0.66169011648920018</v>
      </c>
      <c r="BY222" s="22">
        <f t="shared" si="200"/>
        <v>0.20140995943550022</v>
      </c>
      <c r="BZ222" s="22">
        <f t="shared" si="201"/>
        <v>0.70366639711593781</v>
      </c>
      <c r="CC222" s="2" t="str">
        <f t="shared" si="145"/>
        <v>Q3/2013</v>
      </c>
      <c r="CD222" s="3">
        <f t="shared" si="207"/>
        <v>0.25762477778764087</v>
      </c>
      <c r="CE222" s="3">
        <f t="shared" si="208"/>
        <v>0.36334283727676497</v>
      </c>
      <c r="CF222" s="3">
        <f t="shared" si="209"/>
        <v>0.69168195595027449</v>
      </c>
      <c r="CG222" s="3">
        <f t="shared" si="210"/>
        <v>0.2250218911501109</v>
      </c>
      <c r="CH222" s="3">
        <f t="shared" si="211"/>
        <v>0.34067806771451836</v>
      </c>
      <c r="CI222" s="3">
        <f t="shared" si="212"/>
        <v>0.54810282848288361</v>
      </c>
      <c r="CJ222" s="2">
        <v>0</v>
      </c>
      <c r="CL222" s="3">
        <f t="shared" si="213"/>
        <v>0.2250218911501109</v>
      </c>
      <c r="CM222" s="3">
        <f>'Cross-Correlations_GDP'!CG222</f>
        <v>0.49671864188325349</v>
      </c>
      <c r="CN222" s="3" t="e">
        <v>#N/A</v>
      </c>
      <c r="CR222" s="2" t="str">
        <f t="shared" si="202"/>
        <v>Q3/2013</v>
      </c>
      <c r="CS222" s="3">
        <f t="shared" si="203"/>
        <v>0.47792941038528491</v>
      </c>
      <c r="CT222" s="3">
        <f t="shared" si="204"/>
        <v>0.39855222008431257</v>
      </c>
    </row>
    <row r="223" spans="1:98" x14ac:dyDescent="0.25">
      <c r="A223" s="2" t="str">
        <f>'Real GDP'!A222</f>
        <v>Q4/2013</v>
      </c>
      <c r="B223" s="3">
        <f>100*DataTransformed!B218</f>
        <v>3.8833434277655954</v>
      </c>
      <c r="C223" s="3">
        <f>100*DataTransformed!L218</f>
        <v>2.0556021542649461</v>
      </c>
      <c r="D223" s="3">
        <f>100*DataTransformed!C218</f>
        <v>1.8671759889802075</v>
      </c>
      <c r="E223" s="3">
        <f>100*DataTransformed!M218</f>
        <v>2.2321906634683586</v>
      </c>
      <c r="F223" s="3">
        <f>100*DataTransformed!D218</f>
        <v>1.6636835024208096</v>
      </c>
      <c r="G223" s="3">
        <f>100*DataTransformed!N218</f>
        <v>1.9073489036045999</v>
      </c>
      <c r="H223" s="3">
        <f>100*DataTransformed!E218</f>
        <v>1.6312051434667296</v>
      </c>
      <c r="I223" s="3">
        <f>100*DataTransformed!O218</f>
        <v>3.279315018490081</v>
      </c>
      <c r="J223" s="3">
        <f>100*DataTransformed!F218</f>
        <v>-0.48030956843625461</v>
      </c>
      <c r="K223" s="3">
        <f>100*DataTransformed!P218</f>
        <v>1.19632406366037</v>
      </c>
      <c r="L223" s="3">
        <f>100*DataTransformed!G218</f>
        <v>4.0115158060633149</v>
      </c>
      <c r="M223" s="3">
        <f>100*DataTransformed!Q218</f>
        <v>2.5587204166779287</v>
      </c>
      <c r="N223" s="3">
        <f>100*DataTransformed!H218</f>
        <v>-0.12603920823863746</v>
      </c>
      <c r="O223" s="3">
        <f>100*DataTransformed!R218</f>
        <v>-1.7635227038681478E-2</v>
      </c>
      <c r="P223" s="3">
        <f>100*DataTransformed!I218</f>
        <v>1.1389947932354261</v>
      </c>
      <c r="Q223" s="3">
        <f>100*DataTransformed!S218</f>
        <v>2.3286079436193319</v>
      </c>
      <c r="V223" s="2" t="str">
        <f t="shared" si="144"/>
        <v>Q4/2013</v>
      </c>
      <c r="W223" s="17">
        <f t="shared" si="146"/>
        <v>0.24669133533323254</v>
      </c>
      <c r="X223" s="17">
        <f t="shared" si="147"/>
        <v>0.3537296864915655</v>
      </c>
      <c r="Y223" s="17">
        <f t="shared" si="148"/>
        <v>0.23332422868753769</v>
      </c>
      <c r="Z223" s="17">
        <f t="shared" si="149"/>
        <v>0.28305858176625065</v>
      </c>
      <c r="AA223" s="17">
        <f t="shared" si="150"/>
        <v>0.69096391065684093</v>
      </c>
      <c r="AB223" s="17">
        <f t="shared" si="151"/>
        <v>0.72624971557402973</v>
      </c>
      <c r="AC223" s="17">
        <f t="shared" si="152"/>
        <v>0.53955937322007719</v>
      </c>
      <c r="AD223" s="18">
        <f t="shared" si="153"/>
        <v>0.24669133533323254</v>
      </c>
      <c r="AE223" s="18">
        <f t="shared" si="154"/>
        <v>0.30393542813804375</v>
      </c>
      <c r="AF223" s="18">
        <f t="shared" si="155"/>
        <v>0.20095919133148066</v>
      </c>
      <c r="AG223" s="18">
        <f t="shared" si="156"/>
        <v>0.30732128386006513</v>
      </c>
      <c r="AH223" s="18">
        <f t="shared" si="157"/>
        <v>-8.5642431519057774E-2</v>
      </c>
      <c r="AI223" s="18">
        <f t="shared" si="158"/>
        <v>0.52120082153061986</v>
      </c>
      <c r="AJ223" s="18">
        <f t="shared" si="159"/>
        <v>0.48865038434268843</v>
      </c>
      <c r="AK223" s="19">
        <f t="shared" si="160"/>
        <v>0.3537296864915655</v>
      </c>
      <c r="AL223" s="19">
        <f t="shared" si="161"/>
        <v>0.30393542813804375</v>
      </c>
      <c r="AM223" s="19">
        <f t="shared" si="162"/>
        <v>0.16182523539882082</v>
      </c>
      <c r="AN223" s="19">
        <f t="shared" si="163"/>
        <v>0.38001766700351308</v>
      </c>
      <c r="AO223" s="19">
        <f t="shared" si="164"/>
        <v>0.21216241081573647</v>
      </c>
      <c r="AP223" s="19">
        <f t="shared" si="165"/>
        <v>0.61934738664189215</v>
      </c>
      <c r="AQ223" s="19">
        <f t="shared" si="166"/>
        <v>0.55047254042959304</v>
      </c>
      <c r="AR223" s="20">
        <f t="shared" si="167"/>
        <v>0.23332422868753769</v>
      </c>
      <c r="AS223" s="20">
        <f t="shared" si="168"/>
        <v>0.20095919133148066</v>
      </c>
      <c r="AT223" s="20">
        <f t="shared" si="169"/>
        <v>0.16182523539882082</v>
      </c>
      <c r="AU223" s="20">
        <f t="shared" si="170"/>
        <v>0.41473217424016279</v>
      </c>
      <c r="AV223" s="20">
        <f t="shared" si="171"/>
        <v>0.22155564924642229</v>
      </c>
      <c r="AW223" s="20">
        <f t="shared" si="172"/>
        <v>0.2343793528965237</v>
      </c>
      <c r="AX223" s="20">
        <f t="shared" si="173"/>
        <v>0.35907879630945688</v>
      </c>
      <c r="AY223" s="16">
        <f t="shared" si="174"/>
        <v>0.28305858176625065</v>
      </c>
      <c r="AZ223" s="16">
        <f t="shared" si="175"/>
        <v>0.30732128386006513</v>
      </c>
      <c r="BA223" s="16">
        <f t="shared" si="176"/>
        <v>0.38001766700351308</v>
      </c>
      <c r="BB223" s="16">
        <f t="shared" si="177"/>
        <v>0.41473217424016279</v>
      </c>
      <c r="BC223" s="16">
        <f t="shared" si="178"/>
        <v>0.1124811431527812</v>
      </c>
      <c r="BD223" s="16">
        <f t="shared" si="179"/>
        <v>0.36417775903978172</v>
      </c>
      <c r="BE223" s="16">
        <f t="shared" si="180"/>
        <v>0.65651653846281643</v>
      </c>
      <c r="BF223" s="13">
        <f t="shared" si="181"/>
        <v>0.69096391065684093</v>
      </c>
      <c r="BG223" s="13">
        <f t="shared" si="182"/>
        <v>-8.5642431519057774E-2</v>
      </c>
      <c r="BH223" s="13">
        <f t="shared" si="183"/>
        <v>0.21216241081573647</v>
      </c>
      <c r="BI223" s="13">
        <f t="shared" si="184"/>
        <v>0.22155564924642229</v>
      </c>
      <c r="BJ223" s="13">
        <f t="shared" si="185"/>
        <v>0.1124811431527812</v>
      </c>
      <c r="BK223" s="13">
        <f t="shared" si="186"/>
        <v>0.29241227095374622</v>
      </c>
      <c r="BL223" s="13">
        <f t="shared" si="187"/>
        <v>0.19529624803143358</v>
      </c>
      <c r="BM223" s="21">
        <f t="shared" si="188"/>
        <v>0.72624971557402973</v>
      </c>
      <c r="BN223" s="21">
        <f t="shared" si="189"/>
        <v>0.52120082153061986</v>
      </c>
      <c r="BO223" s="21">
        <f t="shared" si="190"/>
        <v>0.61934738664189215</v>
      </c>
      <c r="BP223" s="21">
        <f t="shared" si="191"/>
        <v>0.2343793528965237</v>
      </c>
      <c r="BQ223" s="21">
        <f t="shared" si="192"/>
        <v>0.36417775903978172</v>
      </c>
      <c r="BR223" s="21">
        <f t="shared" si="193"/>
        <v>0.29241227095374622</v>
      </c>
      <c r="BS223" s="21">
        <f t="shared" si="194"/>
        <v>0.67988859856514761</v>
      </c>
      <c r="BT223" s="22">
        <f t="shared" si="195"/>
        <v>0.53955937322007719</v>
      </c>
      <c r="BU223" s="22">
        <f t="shared" si="196"/>
        <v>0.48865038434268843</v>
      </c>
      <c r="BV223" s="22">
        <f t="shared" si="197"/>
        <v>0.55047254042959304</v>
      </c>
      <c r="BW223" s="22">
        <f t="shared" si="198"/>
        <v>0.35907879630945688</v>
      </c>
      <c r="BX223" s="22">
        <f t="shared" si="199"/>
        <v>0.65651653846281643</v>
      </c>
      <c r="BY223" s="22">
        <f t="shared" si="200"/>
        <v>0.19529624803143358</v>
      </c>
      <c r="BZ223" s="22">
        <f t="shared" si="201"/>
        <v>0.67988859856514761</v>
      </c>
      <c r="CC223" s="2" t="str">
        <f t="shared" si="145"/>
        <v>Q4/2013</v>
      </c>
      <c r="CD223" s="3">
        <f t="shared" si="207"/>
        <v>0.24669133533323254</v>
      </c>
      <c r="CE223" s="3">
        <f t="shared" si="208"/>
        <v>0.3537296864915655</v>
      </c>
      <c r="CF223" s="3">
        <f t="shared" si="209"/>
        <v>0.69096391065684093</v>
      </c>
      <c r="CG223" s="3">
        <f t="shared" si="210"/>
        <v>0.22449779410670115</v>
      </c>
      <c r="CH223" s="3">
        <f t="shared" si="211"/>
        <v>0.33052548517581531</v>
      </c>
      <c r="CI223" s="3">
        <f t="shared" si="212"/>
        <v>0.53496973529771286</v>
      </c>
      <c r="CJ223" s="2">
        <v>0</v>
      </c>
      <c r="CL223" s="3">
        <f t="shared" si="213"/>
        <v>0.22449779410670115</v>
      </c>
      <c r="CM223" s="3">
        <f>'Cross-Correlations_GDP'!CG223</f>
        <v>0.49963202410450458</v>
      </c>
      <c r="CN223" s="3" t="e">
        <v>#N/A</v>
      </c>
      <c r="CR223" s="2" t="str">
        <f t="shared" si="202"/>
        <v>Q4/2013</v>
      </c>
      <c r="CS223" s="3">
        <f t="shared" si="203"/>
        <v>0.46485073108362435</v>
      </c>
      <c r="CT223" s="3">
        <f t="shared" si="204"/>
        <v>0.38599095260654392</v>
      </c>
    </row>
    <row r="224" spans="1:98" x14ac:dyDescent="0.25">
      <c r="A224" s="2" t="str">
        <f>'Real GDP'!A223</f>
        <v>Q1/2014</v>
      </c>
      <c r="B224" s="3">
        <f>100*DataTransformed!B219</f>
        <v>-0.9218689088946519</v>
      </c>
      <c r="C224" s="3">
        <f>100*DataTransformed!L219</f>
        <v>1.6608613124894589</v>
      </c>
      <c r="D224" s="3">
        <f>100*DataTransformed!C219</f>
        <v>3.3387693877894975</v>
      </c>
      <c r="E224" s="3">
        <f>100*DataTransformed!M219</f>
        <v>0.21494578249203755</v>
      </c>
      <c r="F224" s="3">
        <f>100*DataTransformed!D219</f>
        <v>0.30113567101004435</v>
      </c>
      <c r="G224" s="3">
        <f>100*DataTransformed!N219</f>
        <v>-0.66696248249442647</v>
      </c>
      <c r="H224" s="3">
        <f>100*DataTransformed!E219</f>
        <v>3.5052936045481431</v>
      </c>
      <c r="I224" s="3">
        <f>100*DataTransformed!O219</f>
        <v>2.2236085914482118</v>
      </c>
      <c r="J224" s="3">
        <f>100*DataTransformed!F219</f>
        <v>0.14087627111507572</v>
      </c>
      <c r="K224" s="3">
        <f>100*DataTransformed!P219</f>
        <v>-0.17166502577801168</v>
      </c>
      <c r="L224" s="3">
        <f>100*DataTransformed!G219</f>
        <v>0.4974673244401373</v>
      </c>
      <c r="M224" s="3">
        <f>100*DataTransformed!Q219</f>
        <v>1.6343688957658031</v>
      </c>
      <c r="N224" s="3">
        <f>100*DataTransformed!H219</f>
        <v>3.8744281168305861</v>
      </c>
      <c r="O224" s="3">
        <f>100*DataTransformed!R219</f>
        <v>-1.8517805547041633</v>
      </c>
      <c r="P224" s="3">
        <f>100*DataTransformed!I219</f>
        <v>1.5785647648197454</v>
      </c>
      <c r="Q224" s="3">
        <f>100*DataTransformed!S219</f>
        <v>1.4194239376095652</v>
      </c>
      <c r="V224" s="2" t="str">
        <f t="shared" si="144"/>
        <v>Q1/2014</v>
      </c>
      <c r="W224" s="17">
        <f t="shared" si="146"/>
        <v>0.25271548743013039</v>
      </c>
      <c r="X224" s="17">
        <f t="shared" si="147"/>
        <v>0.3582580618015439</v>
      </c>
      <c r="Y224" s="17">
        <f t="shared" si="148"/>
        <v>0.23541317139094925</v>
      </c>
      <c r="Z224" s="17">
        <f t="shared" si="149"/>
        <v>0.29032494962398858</v>
      </c>
      <c r="AA224" s="17">
        <f t="shared" si="150"/>
        <v>0.69190245671805994</v>
      </c>
      <c r="AB224" s="17">
        <f t="shared" si="151"/>
        <v>0.67767587614441815</v>
      </c>
      <c r="AC224" s="17">
        <f t="shared" si="152"/>
        <v>0.54825042222690323</v>
      </c>
      <c r="AD224" s="18">
        <f t="shared" si="153"/>
        <v>0.25271548743013039</v>
      </c>
      <c r="AE224" s="18">
        <f t="shared" si="154"/>
        <v>0.30668146926109913</v>
      </c>
      <c r="AF224" s="18">
        <f t="shared" si="155"/>
        <v>0.2155931687689574</v>
      </c>
      <c r="AG224" s="18">
        <f t="shared" si="156"/>
        <v>0.30298909715993494</v>
      </c>
      <c r="AH224" s="18">
        <f t="shared" si="157"/>
        <v>-7.8187086882157392E-2</v>
      </c>
      <c r="AI224" s="18">
        <f t="shared" si="158"/>
        <v>0.51343359014013579</v>
      </c>
      <c r="AJ224" s="18">
        <f t="shared" si="159"/>
        <v>0.47949427844670578</v>
      </c>
      <c r="AK224" s="19">
        <f t="shared" si="160"/>
        <v>0.3582580618015439</v>
      </c>
      <c r="AL224" s="19">
        <f t="shared" si="161"/>
        <v>0.30668146926109913</v>
      </c>
      <c r="AM224" s="19">
        <f t="shared" si="162"/>
        <v>0.17314024478407108</v>
      </c>
      <c r="AN224" s="19">
        <f t="shared" si="163"/>
        <v>0.3910695301931435</v>
      </c>
      <c r="AO224" s="19">
        <f t="shared" si="164"/>
        <v>0.21976687035087952</v>
      </c>
      <c r="AP224" s="19">
        <f t="shared" si="165"/>
        <v>0.63357946720034808</v>
      </c>
      <c r="AQ224" s="19">
        <f t="shared" si="166"/>
        <v>0.54574303678614</v>
      </c>
      <c r="AR224" s="20">
        <f t="shared" si="167"/>
        <v>0.23541317139094925</v>
      </c>
      <c r="AS224" s="20">
        <f t="shared" si="168"/>
        <v>0.2155931687689574</v>
      </c>
      <c r="AT224" s="20">
        <f t="shared" si="169"/>
        <v>0.17314024478407108</v>
      </c>
      <c r="AU224" s="20">
        <f t="shared" si="170"/>
        <v>0.43005358056555149</v>
      </c>
      <c r="AV224" s="20">
        <f t="shared" si="171"/>
        <v>0.22171002503145276</v>
      </c>
      <c r="AW224" s="20">
        <f t="shared" si="172"/>
        <v>0.22877555878002778</v>
      </c>
      <c r="AX224" s="20">
        <f t="shared" si="173"/>
        <v>0.37720261188011472</v>
      </c>
      <c r="AY224" s="16">
        <f t="shared" si="174"/>
        <v>0.29032494962398858</v>
      </c>
      <c r="AZ224" s="16">
        <f t="shared" si="175"/>
        <v>0.30298909715993494</v>
      </c>
      <c r="BA224" s="16">
        <f t="shared" si="176"/>
        <v>0.3910695301931435</v>
      </c>
      <c r="BB224" s="16">
        <f t="shared" si="177"/>
        <v>0.43005358056555149</v>
      </c>
      <c r="BC224" s="16">
        <f t="shared" si="178"/>
        <v>0.12277804510414746</v>
      </c>
      <c r="BD224" s="16">
        <f t="shared" si="179"/>
        <v>0.39481768108593751</v>
      </c>
      <c r="BE224" s="16">
        <f t="shared" si="180"/>
        <v>0.64890162530873208</v>
      </c>
      <c r="BF224" s="13">
        <f t="shared" si="181"/>
        <v>0.69190245671805994</v>
      </c>
      <c r="BG224" s="13">
        <f t="shared" si="182"/>
        <v>-7.8187086882157392E-2</v>
      </c>
      <c r="BH224" s="13">
        <f t="shared" si="183"/>
        <v>0.21976687035087952</v>
      </c>
      <c r="BI224" s="13">
        <f t="shared" si="184"/>
        <v>0.22171002503145276</v>
      </c>
      <c r="BJ224" s="13">
        <f t="shared" si="185"/>
        <v>0.12277804510414746</v>
      </c>
      <c r="BK224" s="13">
        <f t="shared" si="186"/>
        <v>0.28297582897640067</v>
      </c>
      <c r="BL224" s="13">
        <f t="shared" si="187"/>
        <v>0.20441221946398402</v>
      </c>
      <c r="BM224" s="21">
        <f t="shared" si="188"/>
        <v>0.67767587614441815</v>
      </c>
      <c r="BN224" s="21">
        <f t="shared" si="189"/>
        <v>0.51343359014013579</v>
      </c>
      <c r="BO224" s="21">
        <f t="shared" si="190"/>
        <v>0.63357946720034808</v>
      </c>
      <c r="BP224" s="21">
        <f t="shared" si="191"/>
        <v>0.22877555878002778</v>
      </c>
      <c r="BQ224" s="21">
        <f t="shared" si="192"/>
        <v>0.39481768108593751</v>
      </c>
      <c r="BR224" s="21">
        <f t="shared" si="193"/>
        <v>0.28297582897640067</v>
      </c>
      <c r="BS224" s="21">
        <f t="shared" si="194"/>
        <v>0.64672764707458164</v>
      </c>
      <c r="BT224" s="22">
        <f t="shared" si="195"/>
        <v>0.54825042222690323</v>
      </c>
      <c r="BU224" s="22">
        <f t="shared" si="196"/>
        <v>0.47949427844670578</v>
      </c>
      <c r="BV224" s="22">
        <f t="shared" si="197"/>
        <v>0.54574303678614</v>
      </c>
      <c r="BW224" s="22">
        <f t="shared" si="198"/>
        <v>0.37720261188011472</v>
      </c>
      <c r="BX224" s="22">
        <f t="shared" si="199"/>
        <v>0.64890162530873208</v>
      </c>
      <c r="BY224" s="22">
        <f t="shared" si="200"/>
        <v>0.20441221946398402</v>
      </c>
      <c r="BZ224" s="22">
        <f t="shared" si="201"/>
        <v>0.64672764707458164</v>
      </c>
      <c r="CC224" s="2" t="str">
        <f t="shared" si="145"/>
        <v>Q1/2014</v>
      </c>
      <c r="CD224" s="3">
        <f t="shared" si="207"/>
        <v>0.25271548743013039</v>
      </c>
      <c r="CE224" s="3">
        <f t="shared" si="208"/>
        <v>0.3582580618015439</v>
      </c>
      <c r="CF224" s="3">
        <f t="shared" si="209"/>
        <v>0.67767587614441815</v>
      </c>
      <c r="CG224" s="3">
        <f t="shared" si="210"/>
        <v>0.22347640846859651</v>
      </c>
      <c r="CH224" s="3">
        <f t="shared" si="211"/>
        <v>0.33246976553132151</v>
      </c>
      <c r="CI224" s="3">
        <f t="shared" si="212"/>
        <v>0.53766567512463892</v>
      </c>
      <c r="CJ224" s="2">
        <v>0</v>
      </c>
      <c r="CL224" s="3">
        <f t="shared" si="213"/>
        <v>0.22347640846859651</v>
      </c>
      <c r="CM224" s="3">
        <f>'Cross-Correlations_GDP'!CG224</f>
        <v>0.50169780688715948</v>
      </c>
      <c r="CN224" s="3" t="e">
        <v>#N/A</v>
      </c>
      <c r="CR224" s="2" t="str">
        <f t="shared" si="202"/>
        <v>Q1/2014</v>
      </c>
      <c r="CS224" s="3">
        <f t="shared" si="203"/>
        <v>0.45809765835795135</v>
      </c>
      <c r="CT224" s="3">
        <f t="shared" si="204"/>
        <v>0.38582316812926504</v>
      </c>
    </row>
    <row r="225" spans="1:98" x14ac:dyDescent="0.25">
      <c r="A225" s="2" t="str">
        <f>'Real GDP'!A224</f>
        <v>Q2/2014</v>
      </c>
      <c r="B225" s="3">
        <f>100*DataTransformed!B220</f>
        <v>4.4995523947733318</v>
      </c>
      <c r="C225" s="3">
        <f>100*DataTransformed!L220</f>
        <v>2.244783778004944</v>
      </c>
      <c r="D225" s="3">
        <f>100*DataTransformed!C220</f>
        <v>3.315374782962266</v>
      </c>
      <c r="E225" s="3">
        <f>100*DataTransformed!M220</f>
        <v>0.76803542857994955</v>
      </c>
      <c r="F225" s="3">
        <f>100*DataTransformed!D220</f>
        <v>0.99146777995251512</v>
      </c>
      <c r="G225" s="3">
        <f>100*DataTransformed!N220</f>
        <v>0.49449801606975541</v>
      </c>
      <c r="H225" s="3">
        <f>100*DataTransformed!E220</f>
        <v>-0.67607557610571689</v>
      </c>
      <c r="I225" s="3">
        <f>100*DataTransformed!O220</f>
        <v>2.5136132243382292</v>
      </c>
      <c r="J225" s="3">
        <f>100*DataTransformed!F220</f>
        <v>-0.28522559097794442</v>
      </c>
      <c r="K225" s="3">
        <f>100*DataTransformed!P220</f>
        <v>0.69158440101944052</v>
      </c>
      <c r="L225" s="3">
        <f>100*DataTransformed!G220</f>
        <v>4.766455952958637</v>
      </c>
      <c r="M225" s="3">
        <f>100*DataTransformed!Q220</f>
        <v>0.9393582779644305</v>
      </c>
      <c r="N225" s="3">
        <f>100*DataTransformed!H220</f>
        <v>-7.3998486806075903</v>
      </c>
      <c r="O225" s="3">
        <f>100*DataTransformed!R220</f>
        <v>4.4056668146552624E-2</v>
      </c>
      <c r="P225" s="3">
        <f>100*DataTransformed!I220</f>
        <v>1.5428648998785377</v>
      </c>
      <c r="Q225" s="3">
        <f>100*DataTransformed!S220</f>
        <v>1.6258847681115185</v>
      </c>
      <c r="V225" s="2" t="str">
        <f t="shared" si="144"/>
        <v>Q2/2014</v>
      </c>
      <c r="W225" s="17">
        <f t="shared" si="146"/>
        <v>0.24018628455395086</v>
      </c>
      <c r="X225" s="17">
        <f t="shared" si="147"/>
        <v>0.3448649736146488</v>
      </c>
      <c r="Y225" s="17">
        <f t="shared" si="148"/>
        <v>0.22804952264266073</v>
      </c>
      <c r="Z225" s="17">
        <f t="shared" si="149"/>
        <v>0.27421876012690993</v>
      </c>
      <c r="AA225" s="17">
        <f t="shared" si="150"/>
        <v>0.68385084289360309</v>
      </c>
      <c r="AB225" s="17">
        <f t="shared" si="151"/>
        <v>0.65297154743701047</v>
      </c>
      <c r="AC225" s="17">
        <f t="shared" si="152"/>
        <v>0.53836437517761726</v>
      </c>
      <c r="AD225" s="18">
        <f t="shared" si="153"/>
        <v>0.24018628455395086</v>
      </c>
      <c r="AE225" s="18">
        <f t="shared" si="154"/>
        <v>0.30536872523226699</v>
      </c>
      <c r="AF225" s="18">
        <f t="shared" si="155"/>
        <v>0.20594586051539462</v>
      </c>
      <c r="AG225" s="18">
        <f t="shared" si="156"/>
        <v>0.29650111371169985</v>
      </c>
      <c r="AH225" s="18">
        <f t="shared" si="157"/>
        <v>-7.8603971323179353E-2</v>
      </c>
      <c r="AI225" s="18">
        <f t="shared" si="158"/>
        <v>0.51417283539612813</v>
      </c>
      <c r="AJ225" s="18">
        <f t="shared" si="159"/>
        <v>0.47253816585085956</v>
      </c>
      <c r="AK225" s="19">
        <f t="shared" si="160"/>
        <v>0.3448649736146488</v>
      </c>
      <c r="AL225" s="19">
        <f t="shared" si="161"/>
        <v>0.30536872523226699</v>
      </c>
      <c r="AM225" s="19">
        <f t="shared" si="162"/>
        <v>0.16414165202229228</v>
      </c>
      <c r="AN225" s="19">
        <f t="shared" si="163"/>
        <v>0.39174507660307822</v>
      </c>
      <c r="AO225" s="19">
        <f t="shared" si="164"/>
        <v>0.22444325407644103</v>
      </c>
      <c r="AP225" s="19">
        <f t="shared" si="165"/>
        <v>0.63943792783405395</v>
      </c>
      <c r="AQ225" s="19">
        <f t="shared" si="166"/>
        <v>0.54268936065530826</v>
      </c>
      <c r="AR225" s="20">
        <f t="shared" si="167"/>
        <v>0.22804952264266073</v>
      </c>
      <c r="AS225" s="20">
        <f t="shared" si="168"/>
        <v>0.20594586051539462</v>
      </c>
      <c r="AT225" s="20">
        <f t="shared" si="169"/>
        <v>0.16414165202229228</v>
      </c>
      <c r="AU225" s="20">
        <f t="shared" si="170"/>
        <v>0.41972316190873504</v>
      </c>
      <c r="AV225" s="20">
        <f t="shared" si="171"/>
        <v>0.21600999970278698</v>
      </c>
      <c r="AW225" s="20">
        <f t="shared" si="172"/>
        <v>0.21893519062834682</v>
      </c>
      <c r="AX225" s="20">
        <f t="shared" si="173"/>
        <v>0.36781130360460412</v>
      </c>
      <c r="AY225" s="16">
        <f t="shared" si="174"/>
        <v>0.27421876012690993</v>
      </c>
      <c r="AZ225" s="16">
        <f t="shared" si="175"/>
        <v>0.29650111371169985</v>
      </c>
      <c r="BA225" s="16">
        <f t="shared" si="176"/>
        <v>0.39174507660307822</v>
      </c>
      <c r="BB225" s="16">
        <f t="shared" si="177"/>
        <v>0.41972316190873504</v>
      </c>
      <c r="BC225" s="16">
        <f t="shared" si="178"/>
        <v>0.12426268791924305</v>
      </c>
      <c r="BD225" s="16">
        <f t="shared" si="179"/>
        <v>0.4037470584280573</v>
      </c>
      <c r="BE225" s="16">
        <f t="shared" si="180"/>
        <v>0.64248975437576861</v>
      </c>
      <c r="BF225" s="13">
        <f t="shared" si="181"/>
        <v>0.68385084289360309</v>
      </c>
      <c r="BG225" s="13">
        <f t="shared" si="182"/>
        <v>-7.8603971323179353E-2</v>
      </c>
      <c r="BH225" s="13">
        <f t="shared" si="183"/>
        <v>0.22444325407644103</v>
      </c>
      <c r="BI225" s="13">
        <f t="shared" si="184"/>
        <v>0.21600999970278698</v>
      </c>
      <c r="BJ225" s="13">
        <f t="shared" si="185"/>
        <v>0.12426268791924305</v>
      </c>
      <c r="BK225" s="13">
        <f t="shared" si="186"/>
        <v>0.2928082966564417</v>
      </c>
      <c r="BL225" s="13">
        <f t="shared" si="187"/>
        <v>0.20215809287828207</v>
      </c>
      <c r="BM225" s="21">
        <f t="shared" si="188"/>
        <v>0.65297154743701047</v>
      </c>
      <c r="BN225" s="21">
        <f t="shared" si="189"/>
        <v>0.51417283539612813</v>
      </c>
      <c r="BO225" s="21">
        <f t="shared" si="190"/>
        <v>0.63943792783405395</v>
      </c>
      <c r="BP225" s="21">
        <f t="shared" si="191"/>
        <v>0.21893519062834682</v>
      </c>
      <c r="BQ225" s="21">
        <f t="shared" si="192"/>
        <v>0.4037470584280573</v>
      </c>
      <c r="BR225" s="21">
        <f t="shared" si="193"/>
        <v>0.2928082966564417</v>
      </c>
      <c r="BS225" s="21">
        <f t="shared" si="194"/>
        <v>0.64389590649532735</v>
      </c>
      <c r="BT225" s="22">
        <f t="shared" si="195"/>
        <v>0.53836437517761726</v>
      </c>
      <c r="BU225" s="22">
        <f t="shared" si="196"/>
        <v>0.47253816585085956</v>
      </c>
      <c r="BV225" s="22">
        <f t="shared" si="197"/>
        <v>0.54268936065530826</v>
      </c>
      <c r="BW225" s="22">
        <f t="shared" si="198"/>
        <v>0.36781130360460412</v>
      </c>
      <c r="BX225" s="22">
        <f t="shared" si="199"/>
        <v>0.64248975437576861</v>
      </c>
      <c r="BY225" s="22">
        <f t="shared" si="200"/>
        <v>0.20215809287828207</v>
      </c>
      <c r="BZ225" s="22">
        <f t="shared" si="201"/>
        <v>0.64389590649532735</v>
      </c>
      <c r="CC225" s="2" t="str">
        <f t="shared" si="145"/>
        <v>Q2/2014</v>
      </c>
      <c r="CD225" s="3">
        <f t="shared" si="207"/>
        <v>0.24018628455395086</v>
      </c>
      <c r="CE225" s="3">
        <f t="shared" si="208"/>
        <v>0.3448649736146488</v>
      </c>
      <c r="CF225" s="3">
        <f t="shared" si="209"/>
        <v>0.65297154743701047</v>
      </c>
      <c r="CG225" s="3">
        <f t="shared" si="210"/>
        <v>0.22031220649037037</v>
      </c>
      <c r="CH225" s="3">
        <f t="shared" si="211"/>
        <v>0.32511684942345787</v>
      </c>
      <c r="CI225" s="3">
        <f t="shared" si="212"/>
        <v>0.53231649023224503</v>
      </c>
      <c r="CJ225" s="2">
        <v>0</v>
      </c>
      <c r="CL225" s="3">
        <f t="shared" si="213"/>
        <v>0.22031220649037037</v>
      </c>
      <c r="CM225" s="3">
        <f>'Cross-Correlations_GDP'!CG225</f>
        <v>0.49123014642694829</v>
      </c>
      <c r="CN225" s="3" t="e">
        <v>#N/A</v>
      </c>
      <c r="CR225" s="2" t="str">
        <f t="shared" si="202"/>
        <v>Q2/2014</v>
      </c>
      <c r="CS225" s="3">
        <f t="shared" si="203"/>
        <v>0.44357963884158014</v>
      </c>
      <c r="CT225" s="3">
        <f t="shared" si="204"/>
        <v>0.38009725292299007</v>
      </c>
    </row>
    <row r="226" spans="1:98" x14ac:dyDescent="0.25">
      <c r="A226" s="2" t="str">
        <f>'Real GDP'!A225</f>
        <v>Q3/2014</v>
      </c>
      <c r="B226" s="3">
        <f>100*DataTransformed!B221</f>
        <v>5.0802856112831307</v>
      </c>
      <c r="C226" s="3">
        <f>100*DataTransformed!L221</f>
        <v>1.8187656450024292</v>
      </c>
      <c r="D226" s="3">
        <f>100*DataTransformed!C221</f>
        <v>2.7935458815434799</v>
      </c>
      <c r="E226" s="3">
        <f>100*DataTransformed!M221</f>
        <v>0.97537925913151469</v>
      </c>
      <c r="F226" s="3">
        <f>100*DataTransformed!D221</f>
        <v>1.7827762887140608</v>
      </c>
      <c r="G226" s="3">
        <f>100*DataTransformed!N221</f>
        <v>0.51496589065536114</v>
      </c>
      <c r="H226" s="3">
        <f>100*DataTransformed!E221</f>
        <v>1.2760484027033669</v>
      </c>
      <c r="I226" s="3">
        <f>100*DataTransformed!O221</f>
        <v>1.7627498496899818</v>
      </c>
      <c r="J226" s="3">
        <f>100*DataTransformed!F221</f>
        <v>0.9592494444675026</v>
      </c>
      <c r="K226" s="3">
        <f>100*DataTransformed!P221</f>
        <v>0.29915033677596625</v>
      </c>
      <c r="L226" s="3">
        <f>100*DataTransformed!G221</f>
        <v>2.9026627983181896</v>
      </c>
      <c r="M226" s="3">
        <f>100*DataTransformed!Q221</f>
        <v>-0.393843944667438</v>
      </c>
      <c r="N226" s="3">
        <f>100*DataTransformed!H221</f>
        <v>-0.15921672505001538</v>
      </c>
      <c r="O226" s="3">
        <f>100*DataTransformed!R221</f>
        <v>1.2354222975726969</v>
      </c>
      <c r="P226" s="3">
        <f>100*DataTransformed!I221</f>
        <v>2.7119891154132603</v>
      </c>
      <c r="Q226" s="3">
        <f>100*DataTransformed!S221</f>
        <v>0.75221548671464689</v>
      </c>
      <c r="V226" s="2" t="str">
        <f t="shared" si="144"/>
        <v>Q3/2014</v>
      </c>
      <c r="W226" s="17">
        <f t="shared" si="146"/>
        <v>0.24093313176372846</v>
      </c>
      <c r="X226" s="17">
        <f t="shared" si="147"/>
        <v>0.34438718296480786</v>
      </c>
      <c r="Y226" s="17">
        <f t="shared" si="148"/>
        <v>0.2185264894416287</v>
      </c>
      <c r="Z226" s="17">
        <f t="shared" si="149"/>
        <v>0.26903315035794756</v>
      </c>
      <c r="AA226" s="17">
        <f t="shared" si="150"/>
        <v>0.67341042101247084</v>
      </c>
      <c r="AB226" s="17">
        <f t="shared" si="151"/>
        <v>0.65540243790686792</v>
      </c>
      <c r="AC226" s="17">
        <f t="shared" si="152"/>
        <v>0.53453240618844478</v>
      </c>
      <c r="AD226" s="18">
        <f t="shared" si="153"/>
        <v>0.24093313176372846</v>
      </c>
      <c r="AE226" s="18">
        <f t="shared" si="154"/>
        <v>0.3107763323344937</v>
      </c>
      <c r="AF226" s="18">
        <f t="shared" si="155"/>
        <v>0.21003453538966119</v>
      </c>
      <c r="AG226" s="18">
        <f t="shared" si="156"/>
        <v>0.30256587596901546</v>
      </c>
      <c r="AH226" s="18">
        <f t="shared" si="157"/>
        <v>-6.4988515401091143E-2</v>
      </c>
      <c r="AI226" s="18">
        <f t="shared" si="158"/>
        <v>0.51735271904483604</v>
      </c>
      <c r="AJ226" s="18">
        <f t="shared" si="159"/>
        <v>0.47667967894402696</v>
      </c>
      <c r="AK226" s="19">
        <f t="shared" si="160"/>
        <v>0.34438718296480786</v>
      </c>
      <c r="AL226" s="19">
        <f t="shared" si="161"/>
        <v>0.3107763323344937</v>
      </c>
      <c r="AM226" s="19">
        <f t="shared" si="162"/>
        <v>0.16832173751956847</v>
      </c>
      <c r="AN226" s="19">
        <f t="shared" si="163"/>
        <v>0.40144010812836944</v>
      </c>
      <c r="AO226" s="19">
        <f t="shared" si="164"/>
        <v>0.24129930157536175</v>
      </c>
      <c r="AP226" s="19">
        <f t="shared" si="165"/>
        <v>0.64356637630439695</v>
      </c>
      <c r="AQ226" s="19">
        <f t="shared" si="166"/>
        <v>0.54887260910343438</v>
      </c>
      <c r="AR226" s="20">
        <f t="shared" si="167"/>
        <v>0.2185264894416287</v>
      </c>
      <c r="AS226" s="20">
        <f t="shared" si="168"/>
        <v>0.21003453538966119</v>
      </c>
      <c r="AT226" s="20">
        <f t="shared" si="169"/>
        <v>0.16832173751956847</v>
      </c>
      <c r="AU226" s="20">
        <f t="shared" si="170"/>
        <v>0.41439036930001422</v>
      </c>
      <c r="AV226" s="20">
        <f t="shared" si="171"/>
        <v>0.21208708999903</v>
      </c>
      <c r="AW226" s="20">
        <f t="shared" si="172"/>
        <v>0.22814455585734678</v>
      </c>
      <c r="AX226" s="20">
        <f t="shared" si="173"/>
        <v>0.36424960706018317</v>
      </c>
      <c r="AY226" s="16">
        <f t="shared" si="174"/>
        <v>0.26903315035794756</v>
      </c>
      <c r="AZ226" s="16">
        <f t="shared" si="175"/>
        <v>0.30256587596901546</v>
      </c>
      <c r="BA226" s="16">
        <f t="shared" si="176"/>
        <v>0.40144010812836944</v>
      </c>
      <c r="BB226" s="16">
        <f t="shared" si="177"/>
        <v>0.41439036930001422</v>
      </c>
      <c r="BC226" s="16">
        <f t="shared" si="178"/>
        <v>0.13907347566102504</v>
      </c>
      <c r="BD226" s="16">
        <f t="shared" si="179"/>
        <v>0.41341007874064645</v>
      </c>
      <c r="BE226" s="16">
        <f t="shared" si="180"/>
        <v>0.64487819628424303</v>
      </c>
      <c r="BF226" s="13">
        <f t="shared" si="181"/>
        <v>0.67341042101247084</v>
      </c>
      <c r="BG226" s="13">
        <f t="shared" si="182"/>
        <v>-6.4988515401091143E-2</v>
      </c>
      <c r="BH226" s="13">
        <f t="shared" si="183"/>
        <v>0.24129930157536175</v>
      </c>
      <c r="BI226" s="13">
        <f t="shared" si="184"/>
        <v>0.21208708999903</v>
      </c>
      <c r="BJ226" s="13">
        <f t="shared" si="185"/>
        <v>0.13907347566102504</v>
      </c>
      <c r="BK226" s="13">
        <f t="shared" si="186"/>
        <v>0.30540947425323151</v>
      </c>
      <c r="BL226" s="13">
        <f t="shared" si="187"/>
        <v>0.2129177681548052</v>
      </c>
      <c r="BM226" s="21">
        <f t="shared" si="188"/>
        <v>0.65540243790686792</v>
      </c>
      <c r="BN226" s="21">
        <f t="shared" si="189"/>
        <v>0.51735271904483604</v>
      </c>
      <c r="BO226" s="21">
        <f t="shared" si="190"/>
        <v>0.64356637630439695</v>
      </c>
      <c r="BP226" s="21">
        <f t="shared" si="191"/>
        <v>0.22814455585734678</v>
      </c>
      <c r="BQ226" s="21">
        <f t="shared" si="192"/>
        <v>0.41341007874064645</v>
      </c>
      <c r="BR226" s="21">
        <f t="shared" si="193"/>
        <v>0.30540947425323151</v>
      </c>
      <c r="BS226" s="21">
        <f t="shared" si="194"/>
        <v>0.65014157546431617</v>
      </c>
      <c r="BT226" s="22">
        <f t="shared" si="195"/>
        <v>0.53453240618844478</v>
      </c>
      <c r="BU226" s="22">
        <f t="shared" si="196"/>
        <v>0.47667967894402696</v>
      </c>
      <c r="BV226" s="22">
        <f t="shared" si="197"/>
        <v>0.54887260910343438</v>
      </c>
      <c r="BW226" s="22">
        <f t="shared" si="198"/>
        <v>0.36424960706018317</v>
      </c>
      <c r="BX226" s="22">
        <f t="shared" si="199"/>
        <v>0.64487819628424303</v>
      </c>
      <c r="BY226" s="22">
        <f t="shared" si="200"/>
        <v>0.2129177681548052</v>
      </c>
      <c r="BZ226" s="22">
        <f t="shared" si="201"/>
        <v>0.65014157546431617</v>
      </c>
      <c r="CC226" s="2" t="str">
        <f t="shared" si="145"/>
        <v>Q3/2014</v>
      </c>
      <c r="CD226" s="3">
        <f t="shared" si="207"/>
        <v>0.24093313176372846</v>
      </c>
      <c r="CE226" s="3">
        <f t="shared" si="208"/>
        <v>0.34438718296480786</v>
      </c>
      <c r="CF226" s="3">
        <f t="shared" si="209"/>
        <v>0.65540243790686792</v>
      </c>
      <c r="CG226" s="3">
        <f t="shared" si="210"/>
        <v>0.22093100604555821</v>
      </c>
      <c r="CH226" s="3">
        <f t="shared" si="211"/>
        <v>0.32758175764965081</v>
      </c>
      <c r="CI226" s="3">
        <f t="shared" si="212"/>
        <v>0.53023748440254259</v>
      </c>
      <c r="CJ226" s="2">
        <v>0</v>
      </c>
      <c r="CL226" s="3">
        <f t="shared" si="213"/>
        <v>0.22093100604555821</v>
      </c>
      <c r="CM226" s="3">
        <f>'Cross-Correlations_GDP'!CG226</f>
        <v>0.47859386610973453</v>
      </c>
      <c r="CN226" s="3" t="e">
        <v>#N/A</v>
      </c>
      <c r="CR226" s="2" t="str">
        <f t="shared" si="202"/>
        <v>Q3/2014</v>
      </c>
      <c r="CS226" s="3">
        <f t="shared" si="203"/>
        <v>0.43945581673528133</v>
      </c>
      <c r="CT226" s="3">
        <f t="shared" si="204"/>
        <v>0.38361948904272825</v>
      </c>
    </row>
    <row r="227" spans="1:98" x14ac:dyDescent="0.25">
      <c r="A227" s="2" t="str">
        <f>'Real GDP'!A226</f>
        <v>Q4/2014</v>
      </c>
      <c r="B227" s="3">
        <f>100*DataTransformed!B222</f>
        <v>1.9953034788308344</v>
      </c>
      <c r="C227" s="3">
        <f>100*DataTransformed!L222</f>
        <v>0.57669224060283852</v>
      </c>
      <c r="D227" s="3">
        <f>100*DataTransformed!C222</f>
        <v>2.6535913749011542</v>
      </c>
      <c r="E227" s="3">
        <f>100*DataTransformed!M222</f>
        <v>-0.29416339511847411</v>
      </c>
      <c r="F227" s="3">
        <f>100*DataTransformed!D222</f>
        <v>0.43815731060590224</v>
      </c>
      <c r="G227" s="3">
        <f>100*DataTransformed!N222</f>
        <v>-0.4927975088826031</v>
      </c>
      <c r="H227" s="3">
        <f>100*DataTransformed!E222</f>
        <v>3.5439657886207954</v>
      </c>
      <c r="I227" s="3">
        <f>100*DataTransformed!O222</f>
        <v>0.11171072611944055</v>
      </c>
      <c r="J227" s="3">
        <f>100*DataTransformed!F222</f>
        <v>9.5257406375282017E-3</v>
      </c>
      <c r="K227" s="3">
        <f>100*DataTransformed!P222</f>
        <v>-0.94155363520620483</v>
      </c>
      <c r="L227" s="3">
        <f>100*DataTransformed!G222</f>
        <v>1.8128430525266026</v>
      </c>
      <c r="M227" s="3">
        <f>100*DataTransformed!Q222</f>
        <v>-2.7869564909060784</v>
      </c>
      <c r="N227" s="3">
        <f>100*DataTransformed!H222</f>
        <v>2.4882902768268877</v>
      </c>
      <c r="O227" s="3">
        <f>100*DataTransformed!R222</f>
        <v>1.3804696567824237</v>
      </c>
      <c r="P227" s="3">
        <f>100*DataTransformed!I222</f>
        <v>2.9891946171488826</v>
      </c>
      <c r="Q227" s="3">
        <f>100*DataTransformed!S222</f>
        <v>-0.97630685483061086</v>
      </c>
      <c r="V227" s="2" t="str">
        <f t="shared" si="144"/>
        <v>Q4/2014</v>
      </c>
      <c r="W227" s="17">
        <f t="shared" si="146"/>
        <v>0.26777335869663516</v>
      </c>
      <c r="X227" s="17">
        <f t="shared" si="147"/>
        <v>0.3707394138132391</v>
      </c>
      <c r="Y227" s="17">
        <f t="shared" si="148"/>
        <v>0.2568108702798218</v>
      </c>
      <c r="Z227" s="17">
        <f t="shared" si="149"/>
        <v>0.30041033304990383</v>
      </c>
      <c r="AA227" s="17">
        <f t="shared" si="150"/>
        <v>0.6903828651816678</v>
      </c>
      <c r="AB227" s="17">
        <f t="shared" si="151"/>
        <v>0.66079289784063355</v>
      </c>
      <c r="AC227" s="17">
        <f t="shared" si="152"/>
        <v>0.55418591517101545</v>
      </c>
      <c r="AD227" s="18">
        <f t="shared" si="153"/>
        <v>0.26777335869663516</v>
      </c>
      <c r="AE227" s="18">
        <f t="shared" si="154"/>
        <v>0.32530247309202837</v>
      </c>
      <c r="AF227" s="18">
        <f t="shared" si="155"/>
        <v>0.27583082274080489</v>
      </c>
      <c r="AG227" s="18">
        <f t="shared" si="156"/>
        <v>0.331260250116161</v>
      </c>
      <c r="AH227" s="18">
        <f t="shared" si="157"/>
        <v>5.8260633720342327E-3</v>
      </c>
      <c r="AI227" s="18">
        <f t="shared" si="158"/>
        <v>0.51547475333183213</v>
      </c>
      <c r="AJ227" s="18">
        <f t="shared" si="159"/>
        <v>0.49590801087819186</v>
      </c>
      <c r="AK227" s="19">
        <f t="shared" si="160"/>
        <v>0.3707394138132391</v>
      </c>
      <c r="AL227" s="19">
        <f t="shared" si="161"/>
        <v>0.32530247309202837</v>
      </c>
      <c r="AM227" s="19">
        <f t="shared" si="162"/>
        <v>0.22110810196124311</v>
      </c>
      <c r="AN227" s="19">
        <f t="shared" si="163"/>
        <v>0.42780071232649375</v>
      </c>
      <c r="AO227" s="19">
        <f t="shared" si="164"/>
        <v>0.29562561661968012</v>
      </c>
      <c r="AP227" s="19">
        <f t="shared" si="165"/>
        <v>0.64376739495439417</v>
      </c>
      <c r="AQ227" s="19">
        <f t="shared" si="166"/>
        <v>0.56691545565071633</v>
      </c>
      <c r="AR227" s="20">
        <f t="shared" si="167"/>
        <v>0.2568108702798218</v>
      </c>
      <c r="AS227" s="20">
        <f t="shared" si="168"/>
        <v>0.27583082274080489</v>
      </c>
      <c r="AT227" s="20">
        <f t="shared" si="169"/>
        <v>0.22110810196124311</v>
      </c>
      <c r="AU227" s="20">
        <f t="shared" si="170"/>
        <v>0.44671553956025029</v>
      </c>
      <c r="AV227" s="20">
        <f t="shared" si="171"/>
        <v>0.25792619087937385</v>
      </c>
      <c r="AW227" s="20">
        <f t="shared" si="172"/>
        <v>0.27005800214425407</v>
      </c>
      <c r="AX227" s="20">
        <f t="shared" si="173"/>
        <v>0.40439026073771212</v>
      </c>
      <c r="AY227" s="16">
        <f t="shared" si="174"/>
        <v>0.30041033304990383</v>
      </c>
      <c r="AZ227" s="16">
        <f t="shared" si="175"/>
        <v>0.331260250116161</v>
      </c>
      <c r="BA227" s="16">
        <f t="shared" si="176"/>
        <v>0.42780071232649375</v>
      </c>
      <c r="BB227" s="16">
        <f t="shared" si="177"/>
        <v>0.44671553956025029</v>
      </c>
      <c r="BC227" s="16">
        <f t="shared" si="178"/>
        <v>0.20111451960824306</v>
      </c>
      <c r="BD227" s="16">
        <f t="shared" si="179"/>
        <v>0.42503396328619503</v>
      </c>
      <c r="BE227" s="16">
        <f t="shared" si="180"/>
        <v>0.66095234975646511</v>
      </c>
      <c r="BF227" s="13">
        <f t="shared" si="181"/>
        <v>0.6903828651816678</v>
      </c>
      <c r="BG227" s="13">
        <f t="shared" si="182"/>
        <v>5.8260633720342327E-3</v>
      </c>
      <c r="BH227" s="13">
        <f t="shared" si="183"/>
        <v>0.29562561661968012</v>
      </c>
      <c r="BI227" s="13">
        <f t="shared" si="184"/>
        <v>0.25792619087937385</v>
      </c>
      <c r="BJ227" s="13">
        <f t="shared" si="185"/>
        <v>0.20111451960824306</v>
      </c>
      <c r="BK227" s="13">
        <f t="shared" si="186"/>
        <v>0.32590368964699012</v>
      </c>
      <c r="BL227" s="13">
        <f t="shared" si="187"/>
        <v>0.27001652128185472</v>
      </c>
      <c r="BM227" s="21">
        <f t="shared" si="188"/>
        <v>0.66079289784063355</v>
      </c>
      <c r="BN227" s="21">
        <f t="shared" si="189"/>
        <v>0.51547475333183213</v>
      </c>
      <c r="BO227" s="21">
        <f t="shared" si="190"/>
        <v>0.64376739495439417</v>
      </c>
      <c r="BP227" s="21">
        <f t="shared" si="191"/>
        <v>0.27005800214425407</v>
      </c>
      <c r="BQ227" s="21">
        <f t="shared" si="192"/>
        <v>0.42503396328619503</v>
      </c>
      <c r="BR227" s="21">
        <f t="shared" si="193"/>
        <v>0.32590368964699012</v>
      </c>
      <c r="BS227" s="21">
        <f t="shared" si="194"/>
        <v>0.65348875629463454</v>
      </c>
      <c r="BT227" s="22">
        <f t="shared" si="195"/>
        <v>0.55418591517101545</v>
      </c>
      <c r="BU227" s="22">
        <f t="shared" si="196"/>
        <v>0.49590801087819186</v>
      </c>
      <c r="BV227" s="22">
        <f t="shared" si="197"/>
        <v>0.56691545565071633</v>
      </c>
      <c r="BW227" s="22">
        <f t="shared" si="198"/>
        <v>0.40439026073771212</v>
      </c>
      <c r="BX227" s="22">
        <f t="shared" si="199"/>
        <v>0.66095234975646511</v>
      </c>
      <c r="BY227" s="22">
        <f t="shared" si="200"/>
        <v>0.27001652128185472</v>
      </c>
      <c r="BZ227" s="22">
        <f t="shared" si="201"/>
        <v>0.65348875629463454</v>
      </c>
      <c r="CC227" s="2" t="str">
        <f t="shared" si="145"/>
        <v>Q4/2014</v>
      </c>
      <c r="CD227" s="3">
        <f t="shared" si="207"/>
        <v>0.26777335869663516</v>
      </c>
      <c r="CE227" s="3">
        <f t="shared" si="208"/>
        <v>0.3707394138132391</v>
      </c>
      <c r="CF227" s="3">
        <f t="shared" si="209"/>
        <v>0.66079289784063355</v>
      </c>
      <c r="CG227" s="3">
        <f t="shared" si="210"/>
        <v>0.27002689149745457</v>
      </c>
      <c r="CH227" s="3">
        <f t="shared" si="211"/>
        <v>0.35099983196470008</v>
      </c>
      <c r="CI227" s="3">
        <f t="shared" si="212"/>
        <v>0.54450812471121957</v>
      </c>
      <c r="CJ227" s="2">
        <v>0</v>
      </c>
      <c r="CL227" s="3">
        <f t="shared" si="213"/>
        <v>0.27002689149745457</v>
      </c>
      <c r="CM227" s="3">
        <f>'Cross-Correlations_GDP'!CG227</f>
        <v>0.46137213233828706</v>
      </c>
      <c r="CN227" s="3" t="e">
        <v>#N/A</v>
      </c>
      <c r="CR227" s="2" t="str">
        <f t="shared" si="202"/>
        <v>Q4/2014</v>
      </c>
      <c r="CS227" s="3">
        <f t="shared" si="203"/>
        <v>0.46253439629060217</v>
      </c>
      <c r="CT227" s="3">
        <f t="shared" si="204"/>
        <v>0.41251332421591291</v>
      </c>
    </row>
    <row r="228" spans="1:98" x14ac:dyDescent="0.25">
      <c r="A228" s="2" t="str">
        <f>'Real GDP'!A227</f>
        <v>Q1/2015</v>
      </c>
      <c r="B228" s="3">
        <f>100*DataTransformed!B223</f>
        <v>3.1869362520474454</v>
      </c>
      <c r="C228" s="3">
        <f>100*DataTransformed!L223</f>
        <v>-6.915636502000666E-2</v>
      </c>
      <c r="D228" s="3">
        <f>100*DataTransformed!C223</f>
        <v>1.7707252646950167</v>
      </c>
      <c r="E228" s="3">
        <f>100*DataTransformed!M223</f>
        <v>-1.1598804663083939</v>
      </c>
      <c r="F228" s="3">
        <f>100*DataTransformed!D223</f>
        <v>1.6799671272181627</v>
      </c>
      <c r="G228" s="3">
        <f>100*DataTransformed!N223</f>
        <v>-0.65238967666552128</v>
      </c>
      <c r="H228" s="3">
        <f>100*DataTransformed!E223</f>
        <v>0.4454708159663312</v>
      </c>
      <c r="I228" s="3">
        <f>100*DataTransformed!O223</f>
        <v>-0.98519318599095129</v>
      </c>
      <c r="J228" s="3">
        <f>100*DataTransformed!F223</f>
        <v>0.90941463403169109</v>
      </c>
      <c r="K228" s="3">
        <f>100*DataTransformed!P223</f>
        <v>-1.4437832536529527</v>
      </c>
      <c r="L228" s="3">
        <f>100*DataTransformed!G223</f>
        <v>-0.80158600318718243</v>
      </c>
      <c r="M228" s="3">
        <f>100*DataTransformed!Q223</f>
        <v>-4.5512952741333379</v>
      </c>
      <c r="N228" s="3">
        <f>100*DataTransformed!H223</f>
        <v>5.9513562605751247</v>
      </c>
      <c r="O228" s="3">
        <f>100*DataTransformed!R223</f>
        <v>2.0917831339406945</v>
      </c>
      <c r="P228" s="3">
        <f>100*DataTransformed!I223</f>
        <v>4.1864618752839533</v>
      </c>
      <c r="Q228" s="3">
        <f>100*DataTransformed!S223</f>
        <v>-1.9679781454684075</v>
      </c>
      <c r="V228" s="2" t="str">
        <f t="shared" si="144"/>
        <v>Q1/2015</v>
      </c>
      <c r="W228" s="17">
        <f t="shared" si="146"/>
        <v>0.27513641399165417</v>
      </c>
      <c r="X228" s="17">
        <f t="shared" si="147"/>
        <v>0.38687532016897475</v>
      </c>
      <c r="Y228" s="17">
        <f t="shared" si="148"/>
        <v>0.36686228796392961</v>
      </c>
      <c r="Z228" s="17">
        <f t="shared" si="149"/>
        <v>0.34241203990496766</v>
      </c>
      <c r="AA228" s="17">
        <f t="shared" si="150"/>
        <v>0.73455525699208413</v>
      </c>
      <c r="AB228" s="17">
        <f t="shared" si="151"/>
        <v>0.62528041584628169</v>
      </c>
      <c r="AC228" s="17">
        <f t="shared" si="152"/>
        <v>0.57844909516394838</v>
      </c>
      <c r="AD228" s="18">
        <f t="shared" si="153"/>
        <v>0.27513641399165417</v>
      </c>
      <c r="AE228" s="18">
        <f t="shared" si="154"/>
        <v>0.3131209551743101</v>
      </c>
      <c r="AF228" s="18">
        <f t="shared" si="155"/>
        <v>0.40741109710979967</v>
      </c>
      <c r="AG228" s="18">
        <f t="shared" si="156"/>
        <v>0.35889428689238118</v>
      </c>
      <c r="AH228" s="18">
        <f t="shared" si="157"/>
        <v>0.10603581366885564</v>
      </c>
      <c r="AI228" s="18">
        <f t="shared" si="158"/>
        <v>0.45923573786220034</v>
      </c>
      <c r="AJ228" s="18">
        <f t="shared" si="159"/>
        <v>0.51014773326150453</v>
      </c>
      <c r="AK228" s="19">
        <f t="shared" si="160"/>
        <v>0.38687532016897475</v>
      </c>
      <c r="AL228" s="19">
        <f t="shared" si="161"/>
        <v>0.3131209551743101</v>
      </c>
      <c r="AM228" s="19">
        <f t="shared" si="162"/>
        <v>0.31614754335597856</v>
      </c>
      <c r="AN228" s="19">
        <f t="shared" si="163"/>
        <v>0.45028147344862618</v>
      </c>
      <c r="AO228" s="19">
        <f t="shared" si="164"/>
        <v>0.35940507267472194</v>
      </c>
      <c r="AP228" s="19">
        <f t="shared" si="165"/>
        <v>0.61617671288904408</v>
      </c>
      <c r="AQ228" s="19">
        <f t="shared" si="166"/>
        <v>0.57886129246766393</v>
      </c>
      <c r="AR228" s="20">
        <f t="shared" si="167"/>
        <v>0.36686228796392961</v>
      </c>
      <c r="AS228" s="20">
        <f t="shared" si="168"/>
        <v>0.40741109710979967</v>
      </c>
      <c r="AT228" s="20">
        <f t="shared" si="169"/>
        <v>0.31614754335597856</v>
      </c>
      <c r="AU228" s="20">
        <f t="shared" si="170"/>
        <v>0.51253813926161218</v>
      </c>
      <c r="AV228" s="20">
        <f t="shared" si="171"/>
        <v>0.36208441684809428</v>
      </c>
      <c r="AW228" s="20">
        <f t="shared" si="172"/>
        <v>0.33522204424469509</v>
      </c>
      <c r="AX228" s="20">
        <f t="shared" si="173"/>
        <v>0.48922817297561388</v>
      </c>
      <c r="AY228" s="16">
        <f t="shared" si="174"/>
        <v>0.34241203990496766</v>
      </c>
      <c r="AZ228" s="16">
        <f t="shared" si="175"/>
        <v>0.35889428689238118</v>
      </c>
      <c r="BA228" s="16">
        <f t="shared" si="176"/>
        <v>0.45028147344862618</v>
      </c>
      <c r="BB228" s="16">
        <f t="shared" si="177"/>
        <v>0.51253813926161218</v>
      </c>
      <c r="BC228" s="16">
        <f t="shared" si="178"/>
        <v>0.28448301715665442</v>
      </c>
      <c r="BD228" s="16">
        <f t="shared" si="179"/>
        <v>0.41359903742937643</v>
      </c>
      <c r="BE228" s="16">
        <f t="shared" si="180"/>
        <v>0.67982092517951775</v>
      </c>
      <c r="BF228" s="13">
        <f t="shared" si="181"/>
        <v>0.73455525699208413</v>
      </c>
      <c r="BG228" s="13">
        <f t="shared" si="182"/>
        <v>0.10603581366885564</v>
      </c>
      <c r="BH228" s="13">
        <f t="shared" si="183"/>
        <v>0.35940507267472194</v>
      </c>
      <c r="BI228" s="13">
        <f t="shared" si="184"/>
        <v>0.36208441684809428</v>
      </c>
      <c r="BJ228" s="13">
        <f t="shared" si="185"/>
        <v>0.28448301715665442</v>
      </c>
      <c r="BK228" s="13">
        <f t="shared" si="186"/>
        <v>0.32081920421923849</v>
      </c>
      <c r="BL228" s="13">
        <f t="shared" si="187"/>
        <v>0.35346010201589584</v>
      </c>
      <c r="BM228" s="21">
        <f t="shared" si="188"/>
        <v>0.62528041584628169</v>
      </c>
      <c r="BN228" s="21">
        <f t="shared" si="189"/>
        <v>0.45923573786220034</v>
      </c>
      <c r="BO228" s="21">
        <f t="shared" si="190"/>
        <v>0.61617671288904408</v>
      </c>
      <c r="BP228" s="21">
        <f t="shared" si="191"/>
        <v>0.33522204424469509</v>
      </c>
      <c r="BQ228" s="21">
        <f t="shared" si="192"/>
        <v>0.41359903742937643</v>
      </c>
      <c r="BR228" s="21">
        <f t="shared" si="193"/>
        <v>0.32081920421923849</v>
      </c>
      <c r="BS228" s="21">
        <f t="shared" si="194"/>
        <v>0.63051793710570403</v>
      </c>
      <c r="BT228" s="22">
        <f t="shared" si="195"/>
        <v>0.57844909516394838</v>
      </c>
      <c r="BU228" s="22">
        <f t="shared" si="196"/>
        <v>0.51014773326150453</v>
      </c>
      <c r="BV228" s="22">
        <f t="shared" si="197"/>
        <v>0.57886129246766393</v>
      </c>
      <c r="BW228" s="22">
        <f t="shared" si="198"/>
        <v>0.48922817297561388</v>
      </c>
      <c r="BX228" s="22">
        <f t="shared" si="199"/>
        <v>0.67982092517951775</v>
      </c>
      <c r="BY228" s="22">
        <f t="shared" si="200"/>
        <v>0.35346010201589584</v>
      </c>
      <c r="BZ228" s="22">
        <f t="shared" si="201"/>
        <v>0.63051793710570403</v>
      </c>
      <c r="CC228" s="2" t="str">
        <f t="shared" si="145"/>
        <v>Q1/2015</v>
      </c>
      <c r="CD228" s="3">
        <f t="shared" si="207"/>
        <v>0.34241203990496766</v>
      </c>
      <c r="CE228" s="3">
        <f t="shared" si="208"/>
        <v>0.38687532016897475</v>
      </c>
      <c r="CF228" s="3">
        <f t="shared" si="209"/>
        <v>0.62528041584628169</v>
      </c>
      <c r="CG228" s="3">
        <f t="shared" si="210"/>
        <v>0.33701954315976324</v>
      </c>
      <c r="CH228" s="3">
        <f t="shared" si="211"/>
        <v>0.39714320863938724</v>
      </c>
      <c r="CI228" s="3">
        <f t="shared" si="212"/>
        <v>0.56197135618836436</v>
      </c>
      <c r="CJ228" s="2">
        <v>0</v>
      </c>
      <c r="CL228" s="3">
        <f t="shared" si="213"/>
        <v>0.33701954315976324</v>
      </c>
      <c r="CM228" s="3">
        <f>'Cross-Correlations_GDP'!CG228</f>
        <v>0.45791142472889951</v>
      </c>
      <c r="CN228" s="3" t="e">
        <v>#N/A</v>
      </c>
      <c r="CR228" s="2" t="str">
        <f t="shared" si="202"/>
        <v>Q1/2015</v>
      </c>
      <c r="CS228" s="3">
        <f t="shared" si="203"/>
        <v>0.49130512382200953</v>
      </c>
      <c r="CT228" s="3">
        <f t="shared" si="204"/>
        <v>0.44696319889965042</v>
      </c>
    </row>
    <row r="229" spans="1:98" x14ac:dyDescent="0.25">
      <c r="A229" s="2" t="str">
        <f>'Real GDP'!A228</f>
        <v>Q2/2015</v>
      </c>
      <c r="B229" s="3">
        <f>100*DataTransformed!B224</f>
        <v>2.7044613349168856</v>
      </c>
      <c r="C229" s="3">
        <f>100*DataTransformed!L224</f>
        <v>2.1556823218592314</v>
      </c>
      <c r="D229" s="3">
        <f>100*DataTransformed!C224</f>
        <v>2.269809344047502</v>
      </c>
      <c r="E229" s="3">
        <f>100*DataTransformed!M224</f>
        <v>2.6934615238445758</v>
      </c>
      <c r="F229" s="3">
        <f>100*DataTransformed!D224</f>
        <v>-8.781690011936405E-2</v>
      </c>
      <c r="G229" s="3">
        <f>100*DataTransformed!N224</f>
        <v>1.8628477681993161</v>
      </c>
      <c r="H229" s="3">
        <f>100*DataTransformed!E224</f>
        <v>1.7767636520538588</v>
      </c>
      <c r="I229" s="3">
        <f>100*DataTransformed!O224</f>
        <v>1.6520871651525937</v>
      </c>
      <c r="J229" s="3">
        <f>100*DataTransformed!F224</f>
        <v>1.6588747468240683</v>
      </c>
      <c r="K229" s="3">
        <f>100*DataTransformed!P224</f>
        <v>2.2152857708494622</v>
      </c>
      <c r="L229" s="3">
        <f>100*DataTransformed!G224</f>
        <v>-0.57919329109772377</v>
      </c>
      <c r="M229" s="3">
        <f>100*DataTransformed!Q224</f>
        <v>-1.2862409198664437</v>
      </c>
      <c r="N229" s="3">
        <f>100*DataTransformed!H224</f>
        <v>-0.28567948105120422</v>
      </c>
      <c r="O229" s="3">
        <f>100*DataTransformed!R224</f>
        <v>4.3609944210370344</v>
      </c>
      <c r="P229" s="3">
        <f>100*DataTransformed!I224</f>
        <v>3.3794796695474361</v>
      </c>
      <c r="Q229" s="3">
        <f>100*DataTransformed!S224</f>
        <v>0.94315503389807986</v>
      </c>
      <c r="V229" s="2" t="str">
        <f t="shared" si="144"/>
        <v>Q2/2015</v>
      </c>
      <c r="W229" s="17">
        <f t="shared" si="146"/>
        <v>0.27474498977721823</v>
      </c>
      <c r="X229" s="17">
        <f t="shared" si="147"/>
        <v>0.38438150562352497</v>
      </c>
      <c r="Y229" s="17">
        <f t="shared" si="148"/>
        <v>0.37935982788148354</v>
      </c>
      <c r="Z229" s="17">
        <f t="shared" si="149"/>
        <v>0.34251195466713641</v>
      </c>
      <c r="AA229" s="17">
        <f t="shared" si="150"/>
        <v>0.71530023749312799</v>
      </c>
      <c r="AB229" s="17">
        <f t="shared" si="151"/>
        <v>0.61237177063481329</v>
      </c>
      <c r="AC229" s="17">
        <f t="shared" si="152"/>
        <v>0.57299741489560352</v>
      </c>
      <c r="AD229" s="18">
        <f t="shared" si="153"/>
        <v>0.27474498977721823</v>
      </c>
      <c r="AE229" s="18">
        <f t="shared" si="154"/>
        <v>0.29471410293312456</v>
      </c>
      <c r="AF229" s="18">
        <f t="shared" si="155"/>
        <v>0.47202830481872315</v>
      </c>
      <c r="AG229" s="18">
        <f t="shared" si="156"/>
        <v>0.3697569169113164</v>
      </c>
      <c r="AH229" s="18">
        <f t="shared" si="157"/>
        <v>0.10907094031150583</v>
      </c>
      <c r="AI229" s="18">
        <f t="shared" si="158"/>
        <v>0.43662366148623599</v>
      </c>
      <c r="AJ229" s="18">
        <f t="shared" si="159"/>
        <v>0.50901027713117752</v>
      </c>
      <c r="AK229" s="19">
        <f t="shared" si="160"/>
        <v>0.38438150562352497</v>
      </c>
      <c r="AL229" s="19">
        <f t="shared" si="161"/>
        <v>0.29471410293312456</v>
      </c>
      <c r="AM229" s="19">
        <f t="shared" si="162"/>
        <v>0.35157274177446513</v>
      </c>
      <c r="AN229" s="19">
        <f t="shared" si="163"/>
        <v>0.45446224856102385</v>
      </c>
      <c r="AO229" s="19">
        <f t="shared" si="164"/>
        <v>0.36599194811747826</v>
      </c>
      <c r="AP229" s="19">
        <f t="shared" si="165"/>
        <v>0.58121209285045927</v>
      </c>
      <c r="AQ229" s="19">
        <f t="shared" si="166"/>
        <v>0.57883964412964783</v>
      </c>
      <c r="AR229" s="20">
        <f t="shared" si="167"/>
        <v>0.37935982788148354</v>
      </c>
      <c r="AS229" s="20">
        <f t="shared" si="168"/>
        <v>0.47202830481872315</v>
      </c>
      <c r="AT229" s="20">
        <f t="shared" si="169"/>
        <v>0.35157274177446513</v>
      </c>
      <c r="AU229" s="20">
        <f t="shared" si="170"/>
        <v>0.52131394810171083</v>
      </c>
      <c r="AV229" s="20">
        <f t="shared" si="171"/>
        <v>0.37016600875541256</v>
      </c>
      <c r="AW229" s="20">
        <f t="shared" si="172"/>
        <v>0.34149768518370988</v>
      </c>
      <c r="AX229" s="20">
        <f t="shared" si="173"/>
        <v>0.51307024662525735</v>
      </c>
      <c r="AY229" s="16">
        <f t="shared" si="174"/>
        <v>0.34251195466713641</v>
      </c>
      <c r="AZ229" s="16">
        <f t="shared" si="175"/>
        <v>0.3697569169113164</v>
      </c>
      <c r="BA229" s="16">
        <f t="shared" si="176"/>
        <v>0.45446224856102385</v>
      </c>
      <c r="BB229" s="16">
        <f t="shared" si="177"/>
        <v>0.52131394810171083</v>
      </c>
      <c r="BC229" s="16">
        <f t="shared" si="178"/>
        <v>0.28070022743979156</v>
      </c>
      <c r="BD229" s="16">
        <f t="shared" si="179"/>
        <v>0.4022260693340412</v>
      </c>
      <c r="BE229" s="16">
        <f t="shared" si="180"/>
        <v>0.67893698754825538</v>
      </c>
      <c r="BF229" s="13">
        <f t="shared" si="181"/>
        <v>0.71530023749312799</v>
      </c>
      <c r="BG229" s="13">
        <f t="shared" si="182"/>
        <v>0.10907094031150583</v>
      </c>
      <c r="BH229" s="13">
        <f t="shared" si="183"/>
        <v>0.36599194811747826</v>
      </c>
      <c r="BI229" s="13">
        <f t="shared" si="184"/>
        <v>0.37016600875541256</v>
      </c>
      <c r="BJ229" s="13">
        <f t="shared" si="185"/>
        <v>0.28070022743979156</v>
      </c>
      <c r="BK229" s="13">
        <f t="shared" si="186"/>
        <v>0.25912628276734467</v>
      </c>
      <c r="BL229" s="13">
        <f t="shared" si="187"/>
        <v>0.36613495461436829</v>
      </c>
      <c r="BM229" s="21">
        <f t="shared" si="188"/>
        <v>0.61237177063481329</v>
      </c>
      <c r="BN229" s="21">
        <f t="shared" si="189"/>
        <v>0.43662366148623599</v>
      </c>
      <c r="BO229" s="21">
        <f t="shared" si="190"/>
        <v>0.58121209285045927</v>
      </c>
      <c r="BP229" s="21">
        <f t="shared" si="191"/>
        <v>0.34149768518370988</v>
      </c>
      <c r="BQ229" s="21">
        <f t="shared" si="192"/>
        <v>0.4022260693340412</v>
      </c>
      <c r="BR229" s="21">
        <f t="shared" si="193"/>
        <v>0.25912628276734467</v>
      </c>
      <c r="BS229" s="21">
        <f t="shared" si="194"/>
        <v>0.5851450163309907</v>
      </c>
      <c r="BT229" s="22">
        <f t="shared" si="195"/>
        <v>0.57299741489560352</v>
      </c>
      <c r="BU229" s="22">
        <f t="shared" si="196"/>
        <v>0.50901027713117752</v>
      </c>
      <c r="BV229" s="22">
        <f t="shared" si="197"/>
        <v>0.57883964412964783</v>
      </c>
      <c r="BW229" s="22">
        <f t="shared" si="198"/>
        <v>0.51307024662525735</v>
      </c>
      <c r="BX229" s="22">
        <f t="shared" si="199"/>
        <v>0.67893698754825538</v>
      </c>
      <c r="BY229" s="22">
        <f t="shared" si="200"/>
        <v>0.36613495461436829</v>
      </c>
      <c r="BZ229" s="22">
        <f t="shared" si="201"/>
        <v>0.5851450163309907</v>
      </c>
      <c r="CC229" s="2" t="str">
        <f t="shared" si="145"/>
        <v>Q2/2015</v>
      </c>
      <c r="CD229" s="3">
        <f t="shared" si="207"/>
        <v>0.34251195466713641</v>
      </c>
      <c r="CE229" s="3">
        <f t="shared" si="208"/>
        <v>0.38438150562352497</v>
      </c>
      <c r="CF229" s="3">
        <f t="shared" si="209"/>
        <v>0.61237177063481329</v>
      </c>
      <c r="CG229" s="3">
        <f t="shared" si="210"/>
        <v>0.34477715144396859</v>
      </c>
      <c r="CH229" s="3">
        <f t="shared" si="211"/>
        <v>0.39330378747878308</v>
      </c>
      <c r="CI229" s="3">
        <f t="shared" si="212"/>
        <v>0.56007654819713037</v>
      </c>
      <c r="CJ229" s="2">
        <v>0</v>
      </c>
      <c r="CL229" s="3">
        <f t="shared" si="213"/>
        <v>0.34477715144396859</v>
      </c>
      <c r="CM229" s="3">
        <f>'Cross-Correlations_GDP'!CG229</f>
        <v>0.46844017848874908</v>
      </c>
      <c r="CN229" s="3" t="e">
        <v>#N/A</v>
      </c>
      <c r="CR229" s="2" t="str">
        <f t="shared" si="202"/>
        <v>Q2/2015</v>
      </c>
      <c r="CS229" s="3">
        <f t="shared" si="203"/>
        <v>0.4849510012752572</v>
      </c>
      <c r="CT229" s="3">
        <f t="shared" si="204"/>
        <v>0.44414132659371192</v>
      </c>
    </row>
    <row r="230" spans="1:98" x14ac:dyDescent="0.25">
      <c r="A230" s="2" t="str">
        <f>'Real GDP'!A229</f>
        <v>Q3/2015</v>
      </c>
      <c r="B230" s="3">
        <f>100*DataTransformed!B225</f>
        <v>1.6174722799682684</v>
      </c>
      <c r="C230" s="3">
        <f>100*DataTransformed!L225</f>
        <v>1.3442509415320103</v>
      </c>
      <c r="D230" s="3">
        <f>100*DataTransformed!C225</f>
        <v>1.727378418351222</v>
      </c>
      <c r="E230" s="3">
        <f>100*DataTransformed!M225</f>
        <v>1.3089893182851142</v>
      </c>
      <c r="F230" s="3">
        <f>100*DataTransformed!D225</f>
        <v>1.5159958244471028</v>
      </c>
      <c r="G230" s="3">
        <f>100*DataTransformed!N225</f>
        <v>1.0800028438673337</v>
      </c>
      <c r="H230" s="3">
        <f>100*DataTransformed!E225</f>
        <v>1.2906363314812097</v>
      </c>
      <c r="I230" s="3">
        <f>100*DataTransformed!O225</f>
        <v>1.0918394904646078</v>
      </c>
      <c r="J230" s="3">
        <f>100*DataTransformed!F225</f>
        <v>0.88861294827289328</v>
      </c>
      <c r="K230" s="3">
        <f>100*DataTransformed!P225</f>
        <v>2.719513492083081</v>
      </c>
      <c r="L230" s="3">
        <f>100*DataTransformed!G225</f>
        <v>2.2555926297822992</v>
      </c>
      <c r="M230" s="3">
        <f>100*DataTransformed!Q225</f>
        <v>-1.1413909739555805</v>
      </c>
      <c r="N230" s="3">
        <f>100*DataTransformed!H225</f>
        <v>0.34584113383004933</v>
      </c>
      <c r="O230" s="3">
        <f>100*DataTransformed!R225</f>
        <v>3.5317744980591925</v>
      </c>
      <c r="P230" s="3">
        <f>100*DataTransformed!I225</f>
        <v>3.739643444181695</v>
      </c>
      <c r="Q230" s="3">
        <f>100*DataTransformed!S225</f>
        <v>0.48719230801417268</v>
      </c>
      <c r="V230" s="2" t="str">
        <f t="shared" si="144"/>
        <v>Q3/2015</v>
      </c>
      <c r="W230" s="17">
        <f t="shared" si="146"/>
        <v>0.26829905917914815</v>
      </c>
      <c r="X230" s="17">
        <f t="shared" si="147"/>
        <v>0.38233195242573598</v>
      </c>
      <c r="Y230" s="17">
        <f t="shared" si="148"/>
        <v>0.39575933957190546</v>
      </c>
      <c r="Z230" s="17">
        <f t="shared" si="149"/>
        <v>0.34219647433698031</v>
      </c>
      <c r="AA230" s="17">
        <f t="shared" si="150"/>
        <v>0.71627679478268103</v>
      </c>
      <c r="AB230" s="17">
        <f t="shared" si="151"/>
        <v>0.58531314029905945</v>
      </c>
      <c r="AC230" s="17">
        <f t="shared" si="152"/>
        <v>0.57635789106994462</v>
      </c>
      <c r="AD230" s="18">
        <f t="shared" si="153"/>
        <v>0.26829905917914815</v>
      </c>
      <c r="AE230" s="18">
        <f t="shared" si="154"/>
        <v>0.28277516285651527</v>
      </c>
      <c r="AF230" s="18">
        <f t="shared" si="155"/>
        <v>0.49255730053323588</v>
      </c>
      <c r="AG230" s="18">
        <f t="shared" si="156"/>
        <v>0.37544535118124833</v>
      </c>
      <c r="AH230" s="18">
        <f t="shared" si="157"/>
        <v>0.11255178719054816</v>
      </c>
      <c r="AI230" s="18">
        <f t="shared" si="158"/>
        <v>0.41536314438614691</v>
      </c>
      <c r="AJ230" s="18">
        <f t="shared" si="159"/>
        <v>0.51084817673886496</v>
      </c>
      <c r="AK230" s="19">
        <f t="shared" si="160"/>
        <v>0.38233195242573598</v>
      </c>
      <c r="AL230" s="19">
        <f t="shared" si="161"/>
        <v>0.28277516285651527</v>
      </c>
      <c r="AM230" s="19">
        <f t="shared" si="162"/>
        <v>0.37281591888732291</v>
      </c>
      <c r="AN230" s="19">
        <f t="shared" si="163"/>
        <v>0.45731945191412127</v>
      </c>
      <c r="AO230" s="19">
        <f t="shared" si="164"/>
        <v>0.37336246556587926</v>
      </c>
      <c r="AP230" s="19">
        <f t="shared" si="165"/>
        <v>0.553696338313723</v>
      </c>
      <c r="AQ230" s="19">
        <f t="shared" si="166"/>
        <v>0.5829002063875991</v>
      </c>
      <c r="AR230" s="20">
        <f t="shared" si="167"/>
        <v>0.39575933957190546</v>
      </c>
      <c r="AS230" s="20">
        <f t="shared" si="168"/>
        <v>0.49255730053323588</v>
      </c>
      <c r="AT230" s="20">
        <f t="shared" si="169"/>
        <v>0.37281591888732291</v>
      </c>
      <c r="AU230" s="20">
        <f t="shared" si="170"/>
        <v>0.51411287465150701</v>
      </c>
      <c r="AV230" s="20">
        <f t="shared" si="171"/>
        <v>0.39055380891589359</v>
      </c>
      <c r="AW230" s="20">
        <f t="shared" si="172"/>
        <v>0.32264079876763974</v>
      </c>
      <c r="AX230" s="20">
        <f t="shared" si="173"/>
        <v>0.52569910833082112</v>
      </c>
      <c r="AY230" s="16">
        <f t="shared" si="174"/>
        <v>0.34219647433698031</v>
      </c>
      <c r="AZ230" s="16">
        <f t="shared" si="175"/>
        <v>0.37544535118124833</v>
      </c>
      <c r="BA230" s="16">
        <f t="shared" si="176"/>
        <v>0.45731945191412127</v>
      </c>
      <c r="BB230" s="16">
        <f t="shared" si="177"/>
        <v>0.51411287465150701</v>
      </c>
      <c r="BC230" s="16">
        <f t="shared" si="178"/>
        <v>0.27225275670475924</v>
      </c>
      <c r="BD230" s="16">
        <f t="shared" si="179"/>
        <v>0.40359318273329703</v>
      </c>
      <c r="BE230" s="16">
        <f t="shared" si="180"/>
        <v>0.6734692132768817</v>
      </c>
      <c r="BF230" s="13">
        <f t="shared" si="181"/>
        <v>0.71627679478268103</v>
      </c>
      <c r="BG230" s="13">
        <f t="shared" si="182"/>
        <v>0.11255178719054816</v>
      </c>
      <c r="BH230" s="13">
        <f t="shared" si="183"/>
        <v>0.37336246556587926</v>
      </c>
      <c r="BI230" s="13">
        <f t="shared" si="184"/>
        <v>0.39055380891589359</v>
      </c>
      <c r="BJ230" s="13">
        <f t="shared" si="185"/>
        <v>0.27225275670475924</v>
      </c>
      <c r="BK230" s="13">
        <f t="shared" si="186"/>
        <v>0.21830676621013037</v>
      </c>
      <c r="BL230" s="13">
        <f t="shared" si="187"/>
        <v>0.37860954021485121</v>
      </c>
      <c r="BM230" s="21">
        <f t="shared" si="188"/>
        <v>0.58531314029905945</v>
      </c>
      <c r="BN230" s="21">
        <f t="shared" si="189"/>
        <v>0.41536314438614691</v>
      </c>
      <c r="BO230" s="21">
        <f t="shared" si="190"/>
        <v>0.553696338313723</v>
      </c>
      <c r="BP230" s="21">
        <f t="shared" si="191"/>
        <v>0.32264079876763974</v>
      </c>
      <c r="BQ230" s="21">
        <f t="shared" si="192"/>
        <v>0.40359318273329703</v>
      </c>
      <c r="BR230" s="21">
        <f t="shared" si="193"/>
        <v>0.21830676621013037</v>
      </c>
      <c r="BS230" s="21">
        <f t="shared" si="194"/>
        <v>0.55555656055219926</v>
      </c>
      <c r="BT230" s="22">
        <f t="shared" si="195"/>
        <v>0.57635789106994462</v>
      </c>
      <c r="BU230" s="22">
        <f t="shared" si="196"/>
        <v>0.51084817673886496</v>
      </c>
      <c r="BV230" s="22">
        <f t="shared" si="197"/>
        <v>0.5829002063875991</v>
      </c>
      <c r="BW230" s="22">
        <f t="shared" si="198"/>
        <v>0.52569910833082112</v>
      </c>
      <c r="BX230" s="22">
        <f t="shared" si="199"/>
        <v>0.6734692132768817</v>
      </c>
      <c r="BY230" s="22">
        <f t="shared" si="200"/>
        <v>0.37860954021485121</v>
      </c>
      <c r="BZ230" s="22">
        <f t="shared" si="201"/>
        <v>0.55555656055219926</v>
      </c>
      <c r="CC230" s="2" t="str">
        <f t="shared" si="145"/>
        <v>Q3/2015</v>
      </c>
      <c r="CD230" s="3">
        <f t="shared" si="207"/>
        <v>0.34219647433698031</v>
      </c>
      <c r="CE230" s="3">
        <f t="shared" si="208"/>
        <v>0.39575933957190546</v>
      </c>
      <c r="CF230" s="3">
        <f t="shared" si="209"/>
        <v>0.58531314029905945</v>
      </c>
      <c r="CG230" s="3">
        <f t="shared" si="210"/>
        <v>0.34985133547456593</v>
      </c>
      <c r="CH230" s="3">
        <f t="shared" si="211"/>
        <v>0.39967626115260124</v>
      </c>
      <c r="CI230" s="3">
        <f t="shared" si="212"/>
        <v>0.54669703081799748</v>
      </c>
      <c r="CJ230" s="2">
        <v>0</v>
      </c>
      <c r="CL230" s="3">
        <f t="shared" si="213"/>
        <v>0.34985133547456593</v>
      </c>
      <c r="CM230" s="3">
        <f>'Cross-Correlations_GDP'!CG230</f>
        <v>0.47021109050952081</v>
      </c>
      <c r="CN230" s="3" t="e">
        <v>#N/A</v>
      </c>
      <c r="CR230" s="2" t="str">
        <f t="shared" si="202"/>
        <v>Q3/2015</v>
      </c>
      <c r="CS230" s="3">
        <f t="shared" si="203"/>
        <v>0.48214892435692897</v>
      </c>
      <c r="CT230" s="3">
        <f t="shared" si="204"/>
        <v>0.44117573558123396</v>
      </c>
    </row>
    <row r="231" spans="1:98" x14ac:dyDescent="0.25">
      <c r="A231" s="2" t="str">
        <f>'Real GDP'!A230</f>
        <v>Q4/2015</v>
      </c>
      <c r="B231" s="3">
        <f>100*DataTransformed!B226</f>
        <v>0.48452783836339108</v>
      </c>
      <c r="C231" s="3">
        <f>100*DataTransformed!L226</f>
        <v>0.81986085342187209</v>
      </c>
      <c r="D231" s="3">
        <f>100*DataTransformed!C226</f>
        <v>2.9616514293550722</v>
      </c>
      <c r="E231" s="3">
        <f>100*DataTransformed!M226</f>
        <v>1.3377999268556096</v>
      </c>
      <c r="F231" s="3">
        <f>100*DataTransformed!D226</f>
        <v>1.0001479771418076</v>
      </c>
      <c r="G231" s="3">
        <f>100*DataTransformed!N226</f>
        <v>0.58870595242304091</v>
      </c>
      <c r="H231" s="3">
        <f>100*DataTransformed!E226</f>
        <v>1.6899426347656288</v>
      </c>
      <c r="I231" s="3">
        <f>100*DataTransformed!O226</f>
        <v>0.71724907616008693</v>
      </c>
      <c r="J231" s="3">
        <f>100*DataTransformed!F226</f>
        <v>1.1431350938604368</v>
      </c>
      <c r="K231" s="3">
        <f>100*DataTransformed!P226</f>
        <v>3.5585534628626903</v>
      </c>
      <c r="L231" s="3">
        <f>100*DataTransformed!G226</f>
        <v>0.41548001391120692</v>
      </c>
      <c r="M231" s="3">
        <f>100*DataTransformed!Q226</f>
        <v>-0.99602522312345343</v>
      </c>
      <c r="N231" s="3">
        <f>100*DataTransformed!H226</f>
        <v>-1.2398005964705305</v>
      </c>
      <c r="O231" s="3">
        <f>100*DataTransformed!R226</f>
        <v>2.979648258878953</v>
      </c>
      <c r="P231" s="3">
        <f>100*DataTransformed!I226</f>
        <v>3.6534132395583896</v>
      </c>
      <c r="Q231" s="3">
        <f>100*DataTransformed!S226</f>
        <v>0.38149286260313886</v>
      </c>
      <c r="V231" s="2" t="str">
        <f t="shared" si="144"/>
        <v>Q4/2015</v>
      </c>
      <c r="W231" s="17">
        <f t="shared" si="146"/>
        <v>0.26954320944500815</v>
      </c>
      <c r="X231" s="17">
        <f t="shared" si="147"/>
        <v>0.39100724182571411</v>
      </c>
      <c r="Y231" s="17">
        <f t="shared" si="148"/>
        <v>0.41303258045595642</v>
      </c>
      <c r="Z231" s="17">
        <f t="shared" si="149"/>
        <v>0.33038599332214597</v>
      </c>
      <c r="AA231" s="17">
        <f t="shared" si="150"/>
        <v>0.72352810978013171</v>
      </c>
      <c r="AB231" s="17">
        <f t="shared" si="151"/>
        <v>0.56113923132217436</v>
      </c>
      <c r="AC231" s="17">
        <f t="shared" si="152"/>
        <v>0.58424439873340417</v>
      </c>
      <c r="AD231" s="18">
        <f t="shared" si="153"/>
        <v>0.26954320944500815</v>
      </c>
      <c r="AE231" s="18">
        <f t="shared" si="154"/>
        <v>0.28177704266911258</v>
      </c>
      <c r="AF231" s="18">
        <f t="shared" si="155"/>
        <v>0.49363476710365461</v>
      </c>
      <c r="AG231" s="18">
        <f t="shared" si="156"/>
        <v>0.37719087526965672</v>
      </c>
      <c r="AH231" s="18">
        <f t="shared" si="157"/>
        <v>0.11503672155007776</v>
      </c>
      <c r="AI231" s="18">
        <f t="shared" si="158"/>
        <v>0.41063109229506706</v>
      </c>
      <c r="AJ231" s="18">
        <f t="shared" si="159"/>
        <v>0.51287163944517689</v>
      </c>
      <c r="AK231" s="19">
        <f t="shared" si="160"/>
        <v>0.39100724182571411</v>
      </c>
      <c r="AL231" s="19">
        <f t="shared" si="161"/>
        <v>0.28177704266911258</v>
      </c>
      <c r="AM231" s="19">
        <f t="shared" si="162"/>
        <v>0.38831440549819479</v>
      </c>
      <c r="AN231" s="19">
        <f t="shared" si="163"/>
        <v>0.45637693702738025</v>
      </c>
      <c r="AO231" s="19">
        <f t="shared" si="164"/>
        <v>0.38194109205393489</v>
      </c>
      <c r="AP231" s="19">
        <f t="shared" si="165"/>
        <v>0.5407317523283407</v>
      </c>
      <c r="AQ231" s="19">
        <f t="shared" si="166"/>
        <v>0.5919869593493996</v>
      </c>
      <c r="AR231" s="20">
        <f t="shared" si="167"/>
        <v>0.41303258045595642</v>
      </c>
      <c r="AS231" s="20">
        <f t="shared" si="168"/>
        <v>0.49363476710365461</v>
      </c>
      <c r="AT231" s="20">
        <f t="shared" si="169"/>
        <v>0.38831440549819479</v>
      </c>
      <c r="AU231" s="20">
        <f t="shared" si="170"/>
        <v>0.49239394277356269</v>
      </c>
      <c r="AV231" s="20">
        <f t="shared" si="171"/>
        <v>0.41222929527175212</v>
      </c>
      <c r="AW231" s="20">
        <f t="shared" si="172"/>
        <v>0.29835718306696513</v>
      </c>
      <c r="AX231" s="20">
        <f t="shared" si="173"/>
        <v>0.53420770371143544</v>
      </c>
      <c r="AY231" s="16">
        <f t="shared" si="174"/>
        <v>0.33038599332214597</v>
      </c>
      <c r="AZ231" s="16">
        <f t="shared" si="175"/>
        <v>0.37719087526965672</v>
      </c>
      <c r="BA231" s="16">
        <f t="shared" si="176"/>
        <v>0.45637693702738025</v>
      </c>
      <c r="BB231" s="16">
        <f t="shared" si="177"/>
        <v>0.49239394277356269</v>
      </c>
      <c r="BC231" s="16">
        <f t="shared" si="178"/>
        <v>0.25946026537250061</v>
      </c>
      <c r="BD231" s="16">
        <f t="shared" si="179"/>
        <v>0.40756092265503768</v>
      </c>
      <c r="BE231" s="16">
        <f t="shared" si="180"/>
        <v>0.66022675841527922</v>
      </c>
      <c r="BF231" s="13">
        <f t="shared" si="181"/>
        <v>0.72352810978013171</v>
      </c>
      <c r="BG231" s="13">
        <f t="shared" si="182"/>
        <v>0.11503672155007776</v>
      </c>
      <c r="BH231" s="13">
        <f t="shared" si="183"/>
        <v>0.38194109205393489</v>
      </c>
      <c r="BI231" s="13">
        <f t="shared" si="184"/>
        <v>0.41222929527175212</v>
      </c>
      <c r="BJ231" s="13">
        <f t="shared" si="185"/>
        <v>0.25946026537250061</v>
      </c>
      <c r="BK231" s="13">
        <f t="shared" si="186"/>
        <v>0.19634460701271364</v>
      </c>
      <c r="BL231" s="13">
        <f t="shared" si="187"/>
        <v>0.39220382041434104</v>
      </c>
      <c r="BM231" s="21">
        <f t="shared" si="188"/>
        <v>0.56113923132217436</v>
      </c>
      <c r="BN231" s="21">
        <f t="shared" si="189"/>
        <v>0.41063109229506706</v>
      </c>
      <c r="BO231" s="21">
        <f t="shared" si="190"/>
        <v>0.5407317523283407</v>
      </c>
      <c r="BP231" s="21">
        <f t="shared" si="191"/>
        <v>0.29835718306696513</v>
      </c>
      <c r="BQ231" s="21">
        <f t="shared" si="192"/>
        <v>0.40756092265503768</v>
      </c>
      <c r="BR231" s="21">
        <f t="shared" si="193"/>
        <v>0.19634460701271364</v>
      </c>
      <c r="BS231" s="21">
        <f t="shared" si="194"/>
        <v>0.53733599768616869</v>
      </c>
      <c r="BT231" s="22">
        <f t="shared" si="195"/>
        <v>0.58424439873340417</v>
      </c>
      <c r="BU231" s="22">
        <f t="shared" si="196"/>
        <v>0.51287163944517689</v>
      </c>
      <c r="BV231" s="22">
        <f t="shared" si="197"/>
        <v>0.5919869593493996</v>
      </c>
      <c r="BW231" s="22">
        <f t="shared" si="198"/>
        <v>0.53420770371143544</v>
      </c>
      <c r="BX231" s="22">
        <f t="shared" si="199"/>
        <v>0.66022675841527922</v>
      </c>
      <c r="BY231" s="22">
        <f t="shared" si="200"/>
        <v>0.39220382041434104</v>
      </c>
      <c r="BZ231" s="22">
        <f t="shared" si="201"/>
        <v>0.53733599768616869</v>
      </c>
      <c r="CC231" s="2" t="str">
        <f t="shared" si="145"/>
        <v>Q4/2015</v>
      </c>
      <c r="CD231" s="3">
        <f t="shared" si="207"/>
        <v>0.33038599332214597</v>
      </c>
      <c r="CE231" s="3">
        <f t="shared" si="208"/>
        <v>0.41303258045595642</v>
      </c>
      <c r="CF231" s="3">
        <f t="shared" si="209"/>
        <v>0.58424439873340417</v>
      </c>
      <c r="CG231" s="3">
        <f t="shared" si="210"/>
        <v>0.34208721380902363</v>
      </c>
      <c r="CH231" s="3">
        <f t="shared" si="211"/>
        <v>0.41143019378340961</v>
      </c>
      <c r="CI231" s="3">
        <f t="shared" si="212"/>
        <v>0.53655392419248538</v>
      </c>
      <c r="CJ231" s="2">
        <v>0</v>
      </c>
      <c r="CL231" s="3">
        <f t="shared" si="213"/>
        <v>0.34208721380902363</v>
      </c>
      <c r="CM231" s="3">
        <f>'Cross-Correlations_GDP'!CG231</f>
        <v>0.46922461369813168</v>
      </c>
      <c r="CN231" s="3" t="e">
        <v>#N/A</v>
      </c>
      <c r="CR231" s="2" t="str">
        <f t="shared" si="202"/>
        <v>Q4/2015</v>
      </c>
      <c r="CS231" s="3">
        <f t="shared" si="203"/>
        <v>0.48322362367404836</v>
      </c>
      <c r="CT231" s="3">
        <f t="shared" si="204"/>
        <v>0.43973410511573846</v>
      </c>
    </row>
    <row r="232" spans="1:98" x14ac:dyDescent="0.25">
      <c r="A232" s="2" t="str">
        <f>'Real GDP'!A231</f>
        <v>Q1/2016</v>
      </c>
      <c r="B232" s="3">
        <f>100*DataTransformed!B227</f>
        <v>0.57862325425475092</v>
      </c>
      <c r="C232" s="3">
        <f>100*DataTransformed!L227</f>
        <v>0.25084436052438264</v>
      </c>
      <c r="D232" s="3">
        <f>100*DataTransformed!C227</f>
        <v>1.2950362291036299</v>
      </c>
      <c r="E232" s="3">
        <f>100*DataTransformed!M227</f>
        <v>1.4121587547094805</v>
      </c>
      <c r="F232" s="3">
        <f>100*DataTransformed!D227</f>
        <v>2.6155543868419784</v>
      </c>
      <c r="G232" s="3">
        <f>100*DataTransformed!N227</f>
        <v>0.13581623848892832</v>
      </c>
      <c r="H232" s="3">
        <f>100*DataTransformed!E227</f>
        <v>2.5216018386032601</v>
      </c>
      <c r="I232" s="3">
        <f>100*DataTransformed!O227</f>
        <v>0.36350974014212056</v>
      </c>
      <c r="J232" s="3">
        <f>100*DataTransformed!F227</f>
        <v>0.9222104209715809</v>
      </c>
      <c r="K232" s="3">
        <f>100*DataTransformed!P227</f>
        <v>4.3636580255892454</v>
      </c>
      <c r="L232" s="3">
        <f>100*DataTransformed!G227</f>
        <v>2.4577497264846926</v>
      </c>
      <c r="M232" s="3">
        <f>100*DataTransformed!Q227</f>
        <v>-0.59928525792898313</v>
      </c>
      <c r="N232" s="3">
        <f>100*DataTransformed!H227</f>
        <v>3.3785471426291735</v>
      </c>
      <c r="O232" s="3">
        <f>100*DataTransformed!R227</f>
        <v>2.3472969426808987</v>
      </c>
      <c r="P232" s="3">
        <f>100*DataTransformed!I227</f>
        <v>2.9858175790611341</v>
      </c>
      <c r="Q232" s="3">
        <f>100*DataTransformed!S227</f>
        <v>0.39064434498570222</v>
      </c>
      <c r="V232" s="2" t="str">
        <f t="shared" si="144"/>
        <v>Q1/2016</v>
      </c>
      <c r="W232" s="17">
        <f t="shared" si="146"/>
        <v>0.2779041947188941</v>
      </c>
      <c r="X232" s="17">
        <f t="shared" si="147"/>
        <v>0.40177421077141279</v>
      </c>
      <c r="Y232" s="17">
        <f t="shared" si="148"/>
        <v>0.4346568353291218</v>
      </c>
      <c r="Z232" s="17">
        <f t="shared" si="149"/>
        <v>0.30320689311550697</v>
      </c>
      <c r="AA232" s="17">
        <f t="shared" si="150"/>
        <v>0.72905693870555377</v>
      </c>
      <c r="AB232" s="17">
        <f t="shared" si="151"/>
        <v>0.54662902825473059</v>
      </c>
      <c r="AC232" s="17">
        <f t="shared" si="152"/>
        <v>0.59541136177169307</v>
      </c>
      <c r="AD232" s="18">
        <f t="shared" si="153"/>
        <v>0.2779041947188941</v>
      </c>
      <c r="AE232" s="18">
        <f t="shared" si="154"/>
        <v>0.29437030424855487</v>
      </c>
      <c r="AF232" s="18">
        <f t="shared" si="155"/>
        <v>0.50203926689570344</v>
      </c>
      <c r="AG232" s="18">
        <f t="shared" si="156"/>
        <v>0.36742000927032104</v>
      </c>
      <c r="AH232" s="18">
        <f t="shared" si="157"/>
        <v>0.12994374495009037</v>
      </c>
      <c r="AI232" s="18">
        <f t="shared" si="158"/>
        <v>0.40711702459766913</v>
      </c>
      <c r="AJ232" s="18">
        <f t="shared" si="159"/>
        <v>0.51244910078656791</v>
      </c>
      <c r="AK232" s="19">
        <f t="shared" si="160"/>
        <v>0.40177421077141279</v>
      </c>
      <c r="AL232" s="19">
        <f t="shared" si="161"/>
        <v>0.29437030424855487</v>
      </c>
      <c r="AM232" s="19">
        <f t="shared" si="162"/>
        <v>0.39692797341153557</v>
      </c>
      <c r="AN232" s="19">
        <f t="shared" si="163"/>
        <v>0.44626132494172516</v>
      </c>
      <c r="AO232" s="19">
        <f t="shared" si="164"/>
        <v>0.38622477562505086</v>
      </c>
      <c r="AP232" s="19">
        <f t="shared" si="165"/>
        <v>0.54047172601814508</v>
      </c>
      <c r="AQ232" s="19">
        <f t="shared" si="166"/>
        <v>0.60402584256330871</v>
      </c>
      <c r="AR232" s="20">
        <f t="shared" si="167"/>
        <v>0.4346568353291218</v>
      </c>
      <c r="AS232" s="20">
        <f t="shared" si="168"/>
        <v>0.50203926689570344</v>
      </c>
      <c r="AT232" s="20">
        <f t="shared" si="169"/>
        <v>0.39692797341153557</v>
      </c>
      <c r="AU232" s="20">
        <f t="shared" si="170"/>
        <v>0.46724378059333505</v>
      </c>
      <c r="AV232" s="20">
        <f t="shared" si="171"/>
        <v>0.42266010114958047</v>
      </c>
      <c r="AW232" s="20">
        <f t="shared" si="172"/>
        <v>0.29243901495627156</v>
      </c>
      <c r="AX232" s="20">
        <f t="shared" si="173"/>
        <v>0.54844685639683732</v>
      </c>
      <c r="AY232" s="16">
        <f t="shared" si="174"/>
        <v>0.30320689311550697</v>
      </c>
      <c r="AZ232" s="16">
        <f t="shared" si="175"/>
        <v>0.36742000927032104</v>
      </c>
      <c r="BA232" s="16">
        <f t="shared" si="176"/>
        <v>0.44626132494172516</v>
      </c>
      <c r="BB232" s="16">
        <f t="shared" si="177"/>
        <v>0.46724378059333505</v>
      </c>
      <c r="BC232" s="16">
        <f t="shared" si="178"/>
        <v>0.24931209274318628</v>
      </c>
      <c r="BD232" s="16">
        <f t="shared" si="179"/>
        <v>0.40629427751488484</v>
      </c>
      <c r="BE232" s="16">
        <f t="shared" si="180"/>
        <v>0.63902553168899767</v>
      </c>
      <c r="BF232" s="13">
        <f t="shared" si="181"/>
        <v>0.72905693870555377</v>
      </c>
      <c r="BG232" s="13">
        <f t="shared" si="182"/>
        <v>0.12994374495009037</v>
      </c>
      <c r="BH232" s="13">
        <f t="shared" si="183"/>
        <v>0.38622477562505086</v>
      </c>
      <c r="BI232" s="13">
        <f t="shared" si="184"/>
        <v>0.42266010114958047</v>
      </c>
      <c r="BJ232" s="13">
        <f t="shared" si="185"/>
        <v>0.24931209274318628</v>
      </c>
      <c r="BK232" s="13">
        <f t="shared" si="186"/>
        <v>0.19698601174283042</v>
      </c>
      <c r="BL232" s="13">
        <f t="shared" si="187"/>
        <v>0.40888389959531107</v>
      </c>
      <c r="BM232" s="21">
        <f t="shared" si="188"/>
        <v>0.54662902825473059</v>
      </c>
      <c r="BN232" s="21">
        <f t="shared" si="189"/>
        <v>0.40711702459766913</v>
      </c>
      <c r="BO232" s="21">
        <f t="shared" si="190"/>
        <v>0.54047172601814508</v>
      </c>
      <c r="BP232" s="21">
        <f t="shared" si="191"/>
        <v>0.29243901495627156</v>
      </c>
      <c r="BQ232" s="21">
        <f t="shared" si="192"/>
        <v>0.40629427751488484</v>
      </c>
      <c r="BR232" s="21">
        <f t="shared" si="193"/>
        <v>0.19698601174283042</v>
      </c>
      <c r="BS232" s="21">
        <f t="shared" si="194"/>
        <v>0.52956440227027413</v>
      </c>
      <c r="BT232" s="22">
        <f t="shared" si="195"/>
        <v>0.59541136177169307</v>
      </c>
      <c r="BU232" s="22">
        <f t="shared" si="196"/>
        <v>0.51244910078656791</v>
      </c>
      <c r="BV232" s="22">
        <f t="shared" si="197"/>
        <v>0.60402584256330871</v>
      </c>
      <c r="BW232" s="22">
        <f t="shared" si="198"/>
        <v>0.54844685639683732</v>
      </c>
      <c r="BX232" s="22">
        <f t="shared" si="199"/>
        <v>0.63902553168899767</v>
      </c>
      <c r="BY232" s="22">
        <f t="shared" si="200"/>
        <v>0.40888389959531107</v>
      </c>
      <c r="BZ232" s="22">
        <f t="shared" si="201"/>
        <v>0.52956440227027413</v>
      </c>
      <c r="CC232" s="2" t="str">
        <f t="shared" si="145"/>
        <v>Q1/2016</v>
      </c>
      <c r="CD232" s="3">
        <f t="shared" si="207"/>
        <v>0.30320689311550697</v>
      </c>
      <c r="CE232" s="3">
        <f t="shared" si="208"/>
        <v>0.4346568353291218</v>
      </c>
      <c r="CF232" s="3">
        <f t="shared" si="209"/>
        <v>0.59541136177169307</v>
      </c>
      <c r="CG232" s="3">
        <f t="shared" si="210"/>
        <v>0.31926017215421049</v>
      </c>
      <c r="CH232" s="3">
        <f t="shared" si="211"/>
        <v>0.41577200037244577</v>
      </c>
      <c r="CI232" s="3">
        <f t="shared" si="212"/>
        <v>0.5377448950811774</v>
      </c>
      <c r="CJ232" s="2">
        <v>0</v>
      </c>
      <c r="CL232" s="3">
        <f t="shared" si="213"/>
        <v>0.31926017215421049</v>
      </c>
      <c r="CM232" s="3">
        <f>'Cross-Correlations_GDP'!CG232</f>
        <v>0.47436613268184058</v>
      </c>
      <c r="CN232" s="3" t="e">
        <v>#N/A</v>
      </c>
      <c r="CR232" s="2" t="str">
        <f t="shared" si="202"/>
        <v>Q1/2016</v>
      </c>
      <c r="CS232" s="3">
        <f t="shared" si="203"/>
        <v>0.4860495807099619</v>
      </c>
      <c r="CT232" s="3">
        <f t="shared" si="204"/>
        <v>0.44045020103768279</v>
      </c>
    </row>
    <row r="233" spans="1:98" x14ac:dyDescent="0.25">
      <c r="A233" s="2" t="str">
        <f>'Real GDP'!A232</f>
        <v>Q2/2016</v>
      </c>
      <c r="B233" s="3">
        <f>100*DataTransformed!B228</f>
        <v>2.2131601056443628</v>
      </c>
      <c r="C233" s="3">
        <f>100*DataTransformed!L228</f>
        <v>2.4061722460050561</v>
      </c>
      <c r="D233" s="3">
        <f>100*DataTransformed!C228</f>
        <v>0.62515341225513055</v>
      </c>
      <c r="E233" s="3">
        <f>100*DataTransformed!M228</f>
        <v>2.3387113045338026</v>
      </c>
      <c r="F233" s="3">
        <f>100*DataTransformed!D228</f>
        <v>-0.91620270336143506</v>
      </c>
      <c r="G233" s="3">
        <f>100*DataTransformed!N228</f>
        <v>2.5538674525169114</v>
      </c>
      <c r="H233" s="3">
        <f>100*DataTransformed!E228</f>
        <v>1.853590160271068</v>
      </c>
      <c r="I233" s="3">
        <f>100*DataTransformed!O228</f>
        <v>2.569375629715509</v>
      </c>
      <c r="J233" s="3">
        <f>100*DataTransformed!F228</f>
        <v>0.38644885415628494</v>
      </c>
      <c r="K233" s="3">
        <f>100*DataTransformed!P228</f>
        <v>5.1949951086132984</v>
      </c>
      <c r="L233" s="3">
        <f>100*DataTransformed!G228</f>
        <v>-1.0496836855022451</v>
      </c>
      <c r="M233" s="3">
        <f>100*DataTransformed!Q228</f>
        <v>1.9470751318085178</v>
      </c>
      <c r="N233" s="3">
        <f>100*DataTransformed!H228</f>
        <v>0.87299425471769609</v>
      </c>
      <c r="O233" s="3">
        <f>100*DataTransformed!R228</f>
        <v>3.494972493457027</v>
      </c>
      <c r="P233" s="3">
        <f>100*DataTransformed!I228</f>
        <v>3.1364941397256985</v>
      </c>
      <c r="Q233" s="3">
        <f>100*DataTransformed!S228</f>
        <v>2.4829178398800167</v>
      </c>
      <c r="V233" s="2" t="str">
        <f t="shared" si="144"/>
        <v>Q2/2016</v>
      </c>
      <c r="W233" s="17">
        <f t="shared" si="146"/>
        <v>0.27753936005950447</v>
      </c>
      <c r="X233" s="17">
        <f t="shared" si="147"/>
        <v>0.39159343003278912</v>
      </c>
      <c r="Y233" s="17">
        <f t="shared" si="148"/>
        <v>0.4245632487124561</v>
      </c>
      <c r="Z233" s="17">
        <f t="shared" si="149"/>
        <v>0.31383484056094102</v>
      </c>
      <c r="AA233" s="17">
        <f t="shared" si="150"/>
        <v>0.72687617154154871</v>
      </c>
      <c r="AB233" s="17">
        <f t="shared" si="151"/>
        <v>0.54645799527718841</v>
      </c>
      <c r="AC233" s="17">
        <f t="shared" si="152"/>
        <v>0.59187371878785522</v>
      </c>
      <c r="AD233" s="18">
        <f t="shared" si="153"/>
        <v>0.27753936005950447</v>
      </c>
      <c r="AE233" s="18">
        <f t="shared" si="154"/>
        <v>0.29406656606448728</v>
      </c>
      <c r="AF233" s="18">
        <f t="shared" si="155"/>
        <v>0.50370198923704967</v>
      </c>
      <c r="AG233" s="18">
        <f t="shared" si="156"/>
        <v>0.36693760487437749</v>
      </c>
      <c r="AH233" s="18">
        <f t="shared" si="157"/>
        <v>0.12867105786223088</v>
      </c>
      <c r="AI233" s="18">
        <f t="shared" si="158"/>
        <v>0.40492814773891861</v>
      </c>
      <c r="AJ233" s="18">
        <f t="shared" si="159"/>
        <v>0.51166704413058461</v>
      </c>
      <c r="AK233" s="19">
        <f t="shared" si="160"/>
        <v>0.39159343003278912</v>
      </c>
      <c r="AL233" s="19">
        <f t="shared" si="161"/>
        <v>0.29406656606448728</v>
      </c>
      <c r="AM233" s="19">
        <f t="shared" si="162"/>
        <v>0.38377035626811468</v>
      </c>
      <c r="AN233" s="19">
        <f t="shared" si="163"/>
        <v>0.45201399656495095</v>
      </c>
      <c r="AO233" s="19">
        <f t="shared" si="164"/>
        <v>0.38104898917595798</v>
      </c>
      <c r="AP233" s="19">
        <f t="shared" si="165"/>
        <v>0.53477418397936194</v>
      </c>
      <c r="AQ233" s="19">
        <f t="shared" si="166"/>
        <v>0.60269490555374206</v>
      </c>
      <c r="AR233" s="20">
        <f t="shared" si="167"/>
        <v>0.4245632487124561</v>
      </c>
      <c r="AS233" s="20">
        <f t="shared" si="168"/>
        <v>0.50370198923704967</v>
      </c>
      <c r="AT233" s="20">
        <f t="shared" si="169"/>
        <v>0.38377035626811468</v>
      </c>
      <c r="AU233" s="20">
        <f t="shared" si="170"/>
        <v>0.47093134205689963</v>
      </c>
      <c r="AV233" s="20">
        <f t="shared" si="171"/>
        <v>0.41792605503645025</v>
      </c>
      <c r="AW233" s="20">
        <f t="shared" si="172"/>
        <v>0.28478073816315747</v>
      </c>
      <c r="AX233" s="20">
        <f t="shared" si="173"/>
        <v>0.54648587685618388</v>
      </c>
      <c r="AY233" s="16">
        <f t="shared" si="174"/>
        <v>0.31383484056094102</v>
      </c>
      <c r="AZ233" s="16">
        <f t="shared" si="175"/>
        <v>0.36693760487437749</v>
      </c>
      <c r="BA233" s="16">
        <f t="shared" si="176"/>
        <v>0.45201399656495095</v>
      </c>
      <c r="BB233" s="16">
        <f t="shared" si="177"/>
        <v>0.47093134205689963</v>
      </c>
      <c r="BC233" s="16">
        <f t="shared" si="178"/>
        <v>0.25050454155248492</v>
      </c>
      <c r="BD233" s="16">
        <f t="shared" si="179"/>
        <v>0.42254870034744618</v>
      </c>
      <c r="BE233" s="16">
        <f t="shared" si="180"/>
        <v>0.63249974151117316</v>
      </c>
      <c r="BF233" s="13">
        <f t="shared" si="181"/>
        <v>0.72687617154154871</v>
      </c>
      <c r="BG233" s="13">
        <f t="shared" si="182"/>
        <v>0.12867105786223088</v>
      </c>
      <c r="BH233" s="13">
        <f t="shared" si="183"/>
        <v>0.38104898917595798</v>
      </c>
      <c r="BI233" s="13">
        <f t="shared" si="184"/>
        <v>0.41792605503645025</v>
      </c>
      <c r="BJ233" s="13">
        <f t="shared" si="185"/>
        <v>0.25050454155248492</v>
      </c>
      <c r="BK233" s="13">
        <f t="shared" si="186"/>
        <v>0.19313700619278726</v>
      </c>
      <c r="BL233" s="13">
        <f t="shared" si="187"/>
        <v>0.40628546876321098</v>
      </c>
      <c r="BM233" s="21">
        <f t="shared" si="188"/>
        <v>0.54645799527718841</v>
      </c>
      <c r="BN233" s="21">
        <f t="shared" si="189"/>
        <v>0.40492814773891861</v>
      </c>
      <c r="BO233" s="21">
        <f t="shared" si="190"/>
        <v>0.53477418397936194</v>
      </c>
      <c r="BP233" s="21">
        <f t="shared" si="191"/>
        <v>0.28478073816315747</v>
      </c>
      <c r="BQ233" s="21">
        <f t="shared" si="192"/>
        <v>0.42254870034744618</v>
      </c>
      <c r="BR233" s="21">
        <f t="shared" si="193"/>
        <v>0.19313700619278726</v>
      </c>
      <c r="BS233" s="21">
        <f t="shared" si="194"/>
        <v>0.52075583203203513</v>
      </c>
      <c r="BT233" s="22">
        <f t="shared" si="195"/>
        <v>0.59187371878785522</v>
      </c>
      <c r="BU233" s="22">
        <f t="shared" si="196"/>
        <v>0.51166704413058461</v>
      </c>
      <c r="BV233" s="22">
        <f t="shared" si="197"/>
        <v>0.60269490555374206</v>
      </c>
      <c r="BW233" s="22">
        <f t="shared" si="198"/>
        <v>0.54648587685618388</v>
      </c>
      <c r="BX233" s="22">
        <f t="shared" si="199"/>
        <v>0.63249974151117316</v>
      </c>
      <c r="BY233" s="22">
        <f t="shared" si="200"/>
        <v>0.40628546876321098</v>
      </c>
      <c r="BZ233" s="22">
        <f t="shared" si="201"/>
        <v>0.52075583203203513</v>
      </c>
      <c r="CC233" s="2" t="str">
        <f t="shared" si="145"/>
        <v>Q2/2016</v>
      </c>
      <c r="CD233" s="3">
        <f t="shared" si="207"/>
        <v>0.31383484056094102</v>
      </c>
      <c r="CE233" s="3">
        <f t="shared" si="208"/>
        <v>0.4245632487124561</v>
      </c>
      <c r="CF233" s="3">
        <f t="shared" si="209"/>
        <v>0.59187371878785522</v>
      </c>
      <c r="CG233" s="3">
        <f t="shared" si="210"/>
        <v>0.32711053163930015</v>
      </c>
      <c r="CH233" s="3">
        <f t="shared" si="211"/>
        <v>0.42023737769194824</v>
      </c>
      <c r="CI233" s="3">
        <f t="shared" si="212"/>
        <v>0.53126959599253021</v>
      </c>
      <c r="CJ233" s="2">
        <v>0</v>
      </c>
      <c r="CL233" s="3">
        <f t="shared" si="213"/>
        <v>0.32711053163930015</v>
      </c>
      <c r="CM233" s="3">
        <f>'Cross-Correlations_GDP'!CG233</f>
        <v>0.47902248501912797</v>
      </c>
      <c r="CN233" s="3" t="e">
        <v>#N/A</v>
      </c>
      <c r="CR233" s="2" t="str">
        <f t="shared" si="202"/>
        <v>Q2/2016</v>
      </c>
      <c r="CS233" s="3">
        <f t="shared" si="203"/>
        <v>0.48348620305392809</v>
      </c>
      <c r="CT233" s="3">
        <f t="shared" si="204"/>
        <v>0.43834351831397128</v>
      </c>
    </row>
    <row r="234" spans="1:98" x14ac:dyDescent="0.25">
      <c r="A234" s="2" t="str">
        <f>'Real GDP'!A233</f>
        <v>Q3/2016</v>
      </c>
      <c r="B234" s="3">
        <f>100*DataTransformed!B229</f>
        <v>2.7422631336122549</v>
      </c>
      <c r="C234" s="3">
        <f>100*DataTransformed!L229</f>
        <v>1.3598499034902289</v>
      </c>
      <c r="D234" s="3">
        <f>100*DataTransformed!C229</f>
        <v>1.8826099641131577</v>
      </c>
      <c r="E234" s="3">
        <f>100*DataTransformed!M229</f>
        <v>-0.10699400551104077</v>
      </c>
      <c r="F234" s="3">
        <f>100*DataTransformed!D229</f>
        <v>0.79304523481980027</v>
      </c>
      <c r="G234" s="3">
        <f>100*DataTransformed!N229</f>
        <v>1.3411135580525979</v>
      </c>
      <c r="H234" s="3">
        <f>100*DataTransformed!E229</f>
        <v>1.3394372543174882</v>
      </c>
      <c r="I234" s="3">
        <f>100*DataTransformed!O229</f>
        <v>1.3464458901943033</v>
      </c>
      <c r="J234" s="3">
        <f>100*DataTransformed!F229</f>
        <v>0.91889698394638231</v>
      </c>
      <c r="K234" s="3">
        <f>100*DataTransformed!P229</f>
        <v>2.5002358308821471</v>
      </c>
      <c r="L234" s="3">
        <f>100*DataTransformed!G229</f>
        <v>4.1831945861638076</v>
      </c>
      <c r="M234" s="3">
        <f>100*DataTransformed!Q229</f>
        <v>1.5621846738063994</v>
      </c>
      <c r="N234" s="3">
        <f>100*DataTransformed!H229</f>
        <v>0.75360204264214303</v>
      </c>
      <c r="O234" s="3">
        <f>100*DataTransformed!R229</f>
        <v>1.2747041025569672</v>
      </c>
      <c r="P234" s="3">
        <f>100*DataTransformed!I229</f>
        <v>2.8440621712043423</v>
      </c>
      <c r="Q234" s="3">
        <f>100*DataTransformed!S229</f>
        <v>1.347000041869606</v>
      </c>
      <c r="V234" s="2" t="str">
        <f t="shared" si="144"/>
        <v>Q3/2016</v>
      </c>
      <c r="W234" s="17">
        <f t="shared" si="146"/>
        <v>0.28059144004696501</v>
      </c>
      <c r="X234" s="17">
        <f t="shared" si="147"/>
        <v>0.40339310294004377</v>
      </c>
      <c r="Y234" s="17">
        <f t="shared" si="148"/>
        <v>0.43229674524995304</v>
      </c>
      <c r="Z234" s="17">
        <f t="shared" si="149"/>
        <v>0.30971162142657938</v>
      </c>
      <c r="AA234" s="17">
        <f t="shared" si="150"/>
        <v>0.72387318601246686</v>
      </c>
      <c r="AB234" s="17">
        <f t="shared" si="151"/>
        <v>0.5488196228903377</v>
      </c>
      <c r="AC234" s="17">
        <f t="shared" si="152"/>
        <v>0.60069829373802119</v>
      </c>
      <c r="AD234" s="18">
        <f t="shared" si="153"/>
        <v>0.28059144004696501</v>
      </c>
      <c r="AE234" s="18">
        <f t="shared" si="154"/>
        <v>0.3035329154724184</v>
      </c>
      <c r="AF234" s="18">
        <f t="shared" si="155"/>
        <v>0.51199585749181864</v>
      </c>
      <c r="AG234" s="18">
        <f t="shared" si="156"/>
        <v>0.36294952752419252</v>
      </c>
      <c r="AH234" s="18">
        <f t="shared" si="157"/>
        <v>0.12509833780082036</v>
      </c>
      <c r="AI234" s="18">
        <f t="shared" si="158"/>
        <v>0.40987663395699114</v>
      </c>
      <c r="AJ234" s="18">
        <f t="shared" si="159"/>
        <v>0.51863865120178032</v>
      </c>
      <c r="AK234" s="19">
        <f t="shared" si="160"/>
        <v>0.40339310294004377</v>
      </c>
      <c r="AL234" s="19">
        <f t="shared" si="161"/>
        <v>0.3035329154724184</v>
      </c>
      <c r="AM234" s="19">
        <f t="shared" si="162"/>
        <v>0.38552914167243646</v>
      </c>
      <c r="AN234" s="19">
        <f t="shared" si="163"/>
        <v>0.4609530365077546</v>
      </c>
      <c r="AO234" s="19">
        <f t="shared" si="164"/>
        <v>0.39291729853165724</v>
      </c>
      <c r="AP234" s="19">
        <f t="shared" si="165"/>
        <v>0.5412733782274407</v>
      </c>
      <c r="AQ234" s="19">
        <f t="shared" si="166"/>
        <v>0.60225376542576359</v>
      </c>
      <c r="AR234" s="20">
        <f t="shared" si="167"/>
        <v>0.43229674524995304</v>
      </c>
      <c r="AS234" s="20">
        <f t="shared" si="168"/>
        <v>0.51199585749181864</v>
      </c>
      <c r="AT234" s="20">
        <f t="shared" si="169"/>
        <v>0.38552914167243646</v>
      </c>
      <c r="AU234" s="20">
        <f t="shared" si="170"/>
        <v>0.47236716892767644</v>
      </c>
      <c r="AV234" s="20">
        <f t="shared" si="171"/>
        <v>0.42162918580307934</v>
      </c>
      <c r="AW234" s="20">
        <f t="shared" si="172"/>
        <v>0.29204799575660434</v>
      </c>
      <c r="AX234" s="20">
        <f t="shared" si="173"/>
        <v>0.54840690495894839</v>
      </c>
      <c r="AY234" s="16">
        <f t="shared" si="174"/>
        <v>0.30971162142657938</v>
      </c>
      <c r="AZ234" s="16">
        <f t="shared" si="175"/>
        <v>0.36294952752419252</v>
      </c>
      <c r="BA234" s="16">
        <f t="shared" si="176"/>
        <v>0.4609530365077546</v>
      </c>
      <c r="BB234" s="16">
        <f t="shared" si="177"/>
        <v>0.47236716892767644</v>
      </c>
      <c r="BC234" s="16">
        <f t="shared" si="178"/>
        <v>0.24559841357524406</v>
      </c>
      <c r="BD234" s="16">
        <f t="shared" si="179"/>
        <v>0.42077339958434179</v>
      </c>
      <c r="BE234" s="16">
        <f t="shared" si="180"/>
        <v>0.63808717548308169</v>
      </c>
      <c r="BF234" s="13">
        <f t="shared" si="181"/>
        <v>0.72387318601246686</v>
      </c>
      <c r="BG234" s="13">
        <f t="shared" si="182"/>
        <v>0.12509833780082036</v>
      </c>
      <c r="BH234" s="13">
        <f t="shared" si="183"/>
        <v>0.39291729853165724</v>
      </c>
      <c r="BI234" s="13">
        <f t="shared" si="184"/>
        <v>0.42162918580307934</v>
      </c>
      <c r="BJ234" s="13">
        <f t="shared" si="185"/>
        <v>0.24559841357524406</v>
      </c>
      <c r="BK234" s="13">
        <f t="shared" si="186"/>
        <v>0.1916692564318796</v>
      </c>
      <c r="BL234" s="13">
        <f t="shared" si="187"/>
        <v>0.41396723975869032</v>
      </c>
      <c r="BM234" s="21">
        <f t="shared" si="188"/>
        <v>0.5488196228903377</v>
      </c>
      <c r="BN234" s="21">
        <f t="shared" si="189"/>
        <v>0.40987663395699114</v>
      </c>
      <c r="BO234" s="21">
        <f t="shared" si="190"/>
        <v>0.5412733782274407</v>
      </c>
      <c r="BP234" s="21">
        <f t="shared" si="191"/>
        <v>0.29204799575660434</v>
      </c>
      <c r="BQ234" s="21">
        <f t="shared" si="192"/>
        <v>0.42077339958434179</v>
      </c>
      <c r="BR234" s="21">
        <f t="shared" si="193"/>
        <v>0.1916692564318796</v>
      </c>
      <c r="BS234" s="21">
        <f t="shared" si="194"/>
        <v>0.52571163394125542</v>
      </c>
      <c r="BT234" s="22">
        <f t="shared" si="195"/>
        <v>0.60069829373802119</v>
      </c>
      <c r="BU234" s="22">
        <f t="shared" si="196"/>
        <v>0.51863865120178032</v>
      </c>
      <c r="BV234" s="22">
        <f t="shared" si="197"/>
        <v>0.60225376542576359</v>
      </c>
      <c r="BW234" s="22">
        <f t="shared" si="198"/>
        <v>0.54840690495894839</v>
      </c>
      <c r="BX234" s="22">
        <f t="shared" si="199"/>
        <v>0.63808717548308169</v>
      </c>
      <c r="BY234" s="22">
        <f t="shared" si="200"/>
        <v>0.41396723975869032</v>
      </c>
      <c r="BZ234" s="22">
        <f t="shared" si="201"/>
        <v>0.52571163394125542</v>
      </c>
      <c r="CC234" s="2" t="str">
        <f t="shared" si="145"/>
        <v>Q3/2016</v>
      </c>
      <c r="CD234" s="3">
        <f t="shared" si="207"/>
        <v>0.30971162142657938</v>
      </c>
      <c r="CE234" s="3">
        <f t="shared" si="208"/>
        <v>0.43229674524995304</v>
      </c>
      <c r="CF234" s="3">
        <f t="shared" si="209"/>
        <v>0.60069829373802119</v>
      </c>
      <c r="CG234" s="3">
        <f t="shared" si="210"/>
        <v>0.32302109795098266</v>
      </c>
      <c r="CH234" s="3">
        <f t="shared" si="211"/>
        <v>0.42120129269371054</v>
      </c>
      <c r="CI234" s="3">
        <f t="shared" si="212"/>
        <v>0.53738294215589444</v>
      </c>
      <c r="CJ234" s="2">
        <v>0</v>
      </c>
      <c r="CL234" s="3">
        <f t="shared" si="213"/>
        <v>0.32302109795098266</v>
      </c>
      <c r="CM234" s="3">
        <f>'Cross-Correlations_GDP'!CG234</f>
        <v>0.48003245845477283</v>
      </c>
      <c r="CN234" s="3" t="e">
        <v>#N/A</v>
      </c>
      <c r="CR234" s="2" t="str">
        <f t="shared" si="202"/>
        <v>Q3/2016</v>
      </c>
      <c r="CS234" s="3">
        <f t="shared" si="203"/>
        <v>0.48708571996749012</v>
      </c>
      <c r="CT234" s="3">
        <f t="shared" si="204"/>
        <v>0.44211592905774383</v>
      </c>
    </row>
    <row r="235" spans="1:98" x14ac:dyDescent="0.25">
      <c r="A235" s="2" t="str">
        <f>'Real GDP'!A234</f>
        <v>Q4/2016</v>
      </c>
      <c r="B235" s="3">
        <f>100*DataTransformed!B230</f>
        <v>1.7430411406714086</v>
      </c>
      <c r="C235" s="3">
        <f>100*DataTransformed!L230</f>
        <v>2.0070386387903483</v>
      </c>
      <c r="D235" s="3">
        <f>100*DataTransformed!C230</f>
        <v>2.9548709616573632</v>
      </c>
      <c r="E235" s="3">
        <f>100*DataTransformed!M230</f>
        <v>1.1471084478184679</v>
      </c>
      <c r="F235" s="3">
        <f>100*DataTransformed!D230</f>
        <v>2.4240836380492681</v>
      </c>
      <c r="G235" s="3">
        <f>100*DataTransformed!N230</f>
        <v>2.0597133593170724</v>
      </c>
      <c r="H235" s="3">
        <f>100*DataTransformed!E230</f>
        <v>1.659000118461762</v>
      </c>
      <c r="I235" s="3">
        <f>100*DataTransformed!O230</f>
        <v>1.8627155513758709</v>
      </c>
      <c r="J235" s="3">
        <f>100*DataTransformed!F230</f>
        <v>1.9287440980271242</v>
      </c>
      <c r="K235" s="3">
        <f>100*DataTransformed!P230</f>
        <v>1.5292478192165504</v>
      </c>
      <c r="L235" s="3">
        <f>100*DataTransformed!G230</f>
        <v>2.2140086777699963</v>
      </c>
      <c r="M235" s="3">
        <f>100*DataTransformed!Q230</f>
        <v>2.7234038953722006</v>
      </c>
      <c r="N235" s="3">
        <f>100*DataTransformed!H230</f>
        <v>0.9933894443449276</v>
      </c>
      <c r="O235" s="3">
        <f>100*DataTransformed!R230</f>
        <v>0.72572238056842764</v>
      </c>
      <c r="P235" s="3">
        <f>100*DataTransformed!I230</f>
        <v>2.7209135087453262</v>
      </c>
      <c r="Q235" s="3">
        <f>100*DataTransformed!S230</f>
        <v>1.9231501044320254</v>
      </c>
      <c r="V235" s="2" t="str">
        <f t="shared" si="144"/>
        <v>Q4/2016</v>
      </c>
      <c r="W235" s="17">
        <f t="shared" si="146"/>
        <v>0.28267734730981808</v>
      </c>
      <c r="X235" s="17">
        <f t="shared" si="147"/>
        <v>0.4183938713272351</v>
      </c>
      <c r="Y235" s="17">
        <f t="shared" si="148"/>
        <v>0.43678716755927471</v>
      </c>
      <c r="Z235" s="17">
        <f t="shared" si="149"/>
        <v>0.30619454573346622</v>
      </c>
      <c r="AA235" s="17">
        <f t="shared" si="150"/>
        <v>0.72082357686745824</v>
      </c>
      <c r="AB235" s="17">
        <f t="shared" si="151"/>
        <v>0.54779417699487831</v>
      </c>
      <c r="AC235" s="17">
        <f t="shared" si="152"/>
        <v>0.61856654119202592</v>
      </c>
      <c r="AD235" s="18">
        <f t="shared" si="153"/>
        <v>0.28267734730981808</v>
      </c>
      <c r="AE235" s="18">
        <f t="shared" si="154"/>
        <v>0.30329752362951706</v>
      </c>
      <c r="AF235" s="18">
        <f t="shared" si="155"/>
        <v>0.51286998175748566</v>
      </c>
      <c r="AG235" s="18">
        <f t="shared" si="156"/>
        <v>0.36576727244242602</v>
      </c>
      <c r="AH235" s="18">
        <f t="shared" si="157"/>
        <v>0.12658052149041962</v>
      </c>
      <c r="AI235" s="18">
        <f t="shared" si="158"/>
        <v>0.41133558042323387</v>
      </c>
      <c r="AJ235" s="18">
        <f t="shared" si="159"/>
        <v>0.52097814409446019</v>
      </c>
      <c r="AK235" s="19">
        <f t="shared" si="160"/>
        <v>0.4183938713272351</v>
      </c>
      <c r="AL235" s="19">
        <f t="shared" si="161"/>
        <v>0.30329752362951706</v>
      </c>
      <c r="AM235" s="19">
        <f t="shared" si="162"/>
        <v>0.3834492663975525</v>
      </c>
      <c r="AN235" s="19">
        <f t="shared" si="163"/>
        <v>0.46822014594246536</v>
      </c>
      <c r="AO235" s="19">
        <f t="shared" si="164"/>
        <v>0.41777020196169323</v>
      </c>
      <c r="AP235" s="19">
        <f t="shared" si="165"/>
        <v>0.53621293757575483</v>
      </c>
      <c r="AQ235" s="19">
        <f t="shared" si="166"/>
        <v>0.59634553127329848</v>
      </c>
      <c r="AR235" s="20">
        <f t="shared" si="167"/>
        <v>0.43678716755927471</v>
      </c>
      <c r="AS235" s="20">
        <f t="shared" si="168"/>
        <v>0.51286998175748566</v>
      </c>
      <c r="AT235" s="20">
        <f t="shared" si="169"/>
        <v>0.3834492663975525</v>
      </c>
      <c r="AU235" s="20">
        <f t="shared" si="170"/>
        <v>0.47640892321154532</v>
      </c>
      <c r="AV235" s="20">
        <f t="shared" si="171"/>
        <v>0.42884803582569159</v>
      </c>
      <c r="AW235" s="20">
        <f t="shared" si="172"/>
        <v>0.29510039502949487</v>
      </c>
      <c r="AX235" s="20">
        <f t="shared" si="173"/>
        <v>0.54869576940311604</v>
      </c>
      <c r="AY235" s="16">
        <f t="shared" si="174"/>
        <v>0.30619454573346622</v>
      </c>
      <c r="AZ235" s="16">
        <f t="shared" si="175"/>
        <v>0.36576727244242602</v>
      </c>
      <c r="BA235" s="16">
        <f t="shared" si="176"/>
        <v>0.46822014594246536</v>
      </c>
      <c r="BB235" s="16">
        <f t="shared" si="177"/>
        <v>0.47640892321154532</v>
      </c>
      <c r="BC235" s="16">
        <f t="shared" si="178"/>
        <v>0.23784887526001877</v>
      </c>
      <c r="BD235" s="16">
        <f t="shared" si="179"/>
        <v>0.42679804189983711</v>
      </c>
      <c r="BE235" s="16">
        <f t="shared" si="180"/>
        <v>0.64867286017741876</v>
      </c>
      <c r="BF235" s="13">
        <f t="shared" si="181"/>
        <v>0.72082357686745824</v>
      </c>
      <c r="BG235" s="13">
        <f t="shared" si="182"/>
        <v>0.12658052149041962</v>
      </c>
      <c r="BH235" s="13">
        <f t="shared" si="183"/>
        <v>0.41777020196169323</v>
      </c>
      <c r="BI235" s="13">
        <f t="shared" si="184"/>
        <v>0.42884803582569159</v>
      </c>
      <c r="BJ235" s="13">
        <f t="shared" si="185"/>
        <v>0.23784887526001877</v>
      </c>
      <c r="BK235" s="13">
        <f t="shared" si="186"/>
        <v>0.18941781517231523</v>
      </c>
      <c r="BL235" s="13">
        <f t="shared" si="187"/>
        <v>0.43907090274780303</v>
      </c>
      <c r="BM235" s="21">
        <f t="shared" si="188"/>
        <v>0.54779417699487831</v>
      </c>
      <c r="BN235" s="21">
        <f t="shared" si="189"/>
        <v>0.41133558042323387</v>
      </c>
      <c r="BO235" s="21">
        <f t="shared" si="190"/>
        <v>0.53621293757575483</v>
      </c>
      <c r="BP235" s="21">
        <f t="shared" si="191"/>
        <v>0.29510039502949487</v>
      </c>
      <c r="BQ235" s="21">
        <f t="shared" si="192"/>
        <v>0.42679804189983711</v>
      </c>
      <c r="BR235" s="21">
        <f t="shared" si="193"/>
        <v>0.18941781517231523</v>
      </c>
      <c r="BS235" s="21">
        <f t="shared" si="194"/>
        <v>0.5243439185265929</v>
      </c>
      <c r="BT235" s="22">
        <f t="shared" si="195"/>
        <v>0.61856654119202592</v>
      </c>
      <c r="BU235" s="22">
        <f t="shared" si="196"/>
        <v>0.52097814409446019</v>
      </c>
      <c r="BV235" s="22">
        <f t="shared" si="197"/>
        <v>0.59634553127329848</v>
      </c>
      <c r="BW235" s="22">
        <f t="shared" si="198"/>
        <v>0.54869576940311604</v>
      </c>
      <c r="BX235" s="22">
        <f t="shared" si="199"/>
        <v>0.64867286017741876</v>
      </c>
      <c r="BY235" s="22">
        <f t="shared" si="200"/>
        <v>0.43907090274780303</v>
      </c>
      <c r="BZ235" s="22">
        <f t="shared" si="201"/>
        <v>0.5243439185265929</v>
      </c>
      <c r="CC235" s="2" t="str">
        <f t="shared" si="145"/>
        <v>Q4/2016</v>
      </c>
      <c r="CD235" s="3">
        <f t="shared" si="207"/>
        <v>0.30619454573346622</v>
      </c>
      <c r="CE235" s="3">
        <f t="shared" si="208"/>
        <v>0.43678716755927471</v>
      </c>
      <c r="CF235" s="3">
        <f t="shared" si="209"/>
        <v>0.61856654119202592</v>
      </c>
      <c r="CG235" s="3">
        <f t="shared" si="210"/>
        <v>0.32108772741070618</v>
      </c>
      <c r="CH235" s="3">
        <f t="shared" si="211"/>
        <v>0.43281760169248318</v>
      </c>
      <c r="CI235" s="3">
        <f t="shared" si="212"/>
        <v>0.53324568281346441</v>
      </c>
      <c r="CJ235" s="2">
        <v>0</v>
      </c>
      <c r="CL235" s="3">
        <f t="shared" si="213"/>
        <v>0.32108772741070618</v>
      </c>
      <c r="CM235" s="3">
        <f>'Cross-Correlations_GDP'!CG235</f>
        <v>0.48217671186671673</v>
      </c>
      <c r="CN235" s="3" t="e">
        <v>#N/A</v>
      </c>
      <c r="CR235" s="2" t="str">
        <f t="shared" si="202"/>
        <v>Q4/2016</v>
      </c>
      <c r="CS235" s="3">
        <f t="shared" si="203"/>
        <v>0.49170967536759858</v>
      </c>
      <c r="CT235" s="3">
        <f t="shared" si="204"/>
        <v>0.44598225749014775</v>
      </c>
    </row>
    <row r="236" spans="1:98" x14ac:dyDescent="0.25">
      <c r="A236" s="2" t="str">
        <f>'Real GDP'!A235</f>
        <v>Q1/2017</v>
      </c>
      <c r="B236" s="3">
        <f>100*DataTransformed!B231</f>
        <v>1.2281586209560658</v>
      </c>
      <c r="C236" s="3">
        <f>100*DataTransformed!L231</f>
        <v>1.9783279640954277</v>
      </c>
      <c r="D236" s="3">
        <f>100*DataTransformed!C231</f>
        <v>1.5656082601982035</v>
      </c>
      <c r="E236" s="3">
        <f>100*DataTransformed!M231</f>
        <v>1.3888301693043559E-2</v>
      </c>
      <c r="F236" s="3">
        <f>100*DataTransformed!D231</f>
        <v>3.0764524966585327</v>
      </c>
      <c r="G236" s="3">
        <f>100*DataTransformed!N231</f>
        <v>1.9740642717387402</v>
      </c>
      <c r="H236" s="3">
        <f>100*DataTransformed!E231</f>
        <v>3.583001805493069</v>
      </c>
      <c r="I236" s="3">
        <f>100*DataTransformed!O231</f>
        <v>1.7807240227202925</v>
      </c>
      <c r="J236" s="3">
        <f>100*DataTransformed!F231</f>
        <v>2.0222043947907054</v>
      </c>
      <c r="K236" s="3">
        <f>100*DataTransformed!P231</f>
        <v>1.908273156203677E-2</v>
      </c>
      <c r="L236" s="3">
        <f>100*DataTransformed!G231</f>
        <v>3.9299660246726376</v>
      </c>
      <c r="M236" s="3">
        <f>100*DataTransformed!Q231</f>
        <v>2.9686834666666329</v>
      </c>
      <c r="N236" s="3">
        <f>100*DataTransformed!H231</f>
        <v>2.6877744641311097</v>
      </c>
      <c r="O236" s="3">
        <f>100*DataTransformed!R231</f>
        <v>-0.39775791901455193</v>
      </c>
      <c r="P236" s="3">
        <f>100*DataTransformed!I231</f>
        <v>3.1331888034753064</v>
      </c>
      <c r="Q236" s="3">
        <f>100*DataTransformed!S231</f>
        <v>1.9847792696918276</v>
      </c>
      <c r="V236" s="2" t="str">
        <f t="shared" si="144"/>
        <v>Q1/2017</v>
      </c>
      <c r="W236" s="17">
        <f t="shared" si="146"/>
        <v>0.29153970659178952</v>
      </c>
      <c r="X236" s="17">
        <f t="shared" si="147"/>
        <v>0.43883082244013949</v>
      </c>
      <c r="Y236" s="17">
        <f t="shared" si="148"/>
        <v>0.44345537972358767</v>
      </c>
      <c r="Z236" s="17">
        <f t="shared" si="149"/>
        <v>0.30365486465209734</v>
      </c>
      <c r="AA236" s="17">
        <f t="shared" si="150"/>
        <v>0.71912439421416352</v>
      </c>
      <c r="AB236" s="17">
        <f t="shared" si="151"/>
        <v>0.54513849701798522</v>
      </c>
      <c r="AC236" s="17">
        <f t="shared" si="152"/>
        <v>0.65047389200526851</v>
      </c>
      <c r="AD236" s="18">
        <f t="shared" si="153"/>
        <v>0.29153970659178952</v>
      </c>
      <c r="AE236" s="18">
        <f t="shared" si="154"/>
        <v>0.29112044152089328</v>
      </c>
      <c r="AF236" s="18">
        <f t="shared" si="155"/>
        <v>0.51248910850468088</v>
      </c>
      <c r="AG236" s="18">
        <f t="shared" si="156"/>
        <v>0.37628486401155731</v>
      </c>
      <c r="AH236" s="18">
        <f t="shared" si="157"/>
        <v>0.14089291756881908</v>
      </c>
      <c r="AI236" s="18">
        <f t="shared" si="158"/>
        <v>0.41538065803578428</v>
      </c>
      <c r="AJ236" s="18">
        <f t="shared" si="159"/>
        <v>0.51284452104480505</v>
      </c>
      <c r="AK236" s="19">
        <f t="shared" si="160"/>
        <v>0.43883082244013949</v>
      </c>
      <c r="AL236" s="19">
        <f t="shared" si="161"/>
        <v>0.29112044152089328</v>
      </c>
      <c r="AM236" s="19">
        <f t="shared" si="162"/>
        <v>0.37854760222195466</v>
      </c>
      <c r="AN236" s="19">
        <f t="shared" si="163"/>
        <v>0.46797418886185882</v>
      </c>
      <c r="AO236" s="19">
        <f t="shared" si="164"/>
        <v>0.46077007578642692</v>
      </c>
      <c r="AP236" s="19">
        <f t="shared" si="165"/>
        <v>0.51296848096321779</v>
      </c>
      <c r="AQ236" s="19">
        <f t="shared" si="166"/>
        <v>0.58356582012672886</v>
      </c>
      <c r="AR236" s="20">
        <f t="shared" si="167"/>
        <v>0.44345537972358767</v>
      </c>
      <c r="AS236" s="20">
        <f t="shared" si="168"/>
        <v>0.51248910850468088</v>
      </c>
      <c r="AT236" s="20">
        <f t="shared" si="169"/>
        <v>0.37854760222195466</v>
      </c>
      <c r="AU236" s="20">
        <f t="shared" si="170"/>
        <v>0.47926803544626018</v>
      </c>
      <c r="AV236" s="20">
        <f t="shared" si="171"/>
        <v>0.44403462843624014</v>
      </c>
      <c r="AW236" s="20">
        <f t="shared" si="172"/>
        <v>0.29511492990175731</v>
      </c>
      <c r="AX236" s="20">
        <f t="shared" si="173"/>
        <v>0.54835554351957672</v>
      </c>
      <c r="AY236" s="16">
        <f t="shared" si="174"/>
        <v>0.30365486465209734</v>
      </c>
      <c r="AZ236" s="16">
        <f t="shared" si="175"/>
        <v>0.37628486401155731</v>
      </c>
      <c r="BA236" s="16">
        <f t="shared" si="176"/>
        <v>0.46797418886185882</v>
      </c>
      <c r="BB236" s="16">
        <f t="shared" si="177"/>
        <v>0.47926803544626018</v>
      </c>
      <c r="BC236" s="16">
        <f t="shared" si="178"/>
        <v>0.23014897678276208</v>
      </c>
      <c r="BD236" s="16">
        <f t="shared" si="179"/>
        <v>0.44761884265584412</v>
      </c>
      <c r="BE236" s="16">
        <f t="shared" si="180"/>
        <v>0.65563895573928233</v>
      </c>
      <c r="BF236" s="13">
        <f t="shared" si="181"/>
        <v>0.71912439421416352</v>
      </c>
      <c r="BG236" s="13">
        <f t="shared" si="182"/>
        <v>0.14089291756881908</v>
      </c>
      <c r="BH236" s="13">
        <f t="shared" si="183"/>
        <v>0.46077007578642692</v>
      </c>
      <c r="BI236" s="13">
        <f t="shared" si="184"/>
        <v>0.44403462843624014</v>
      </c>
      <c r="BJ236" s="13">
        <f t="shared" si="185"/>
        <v>0.23014897678276208</v>
      </c>
      <c r="BK236" s="13">
        <f t="shared" si="186"/>
        <v>0.19304308432271922</v>
      </c>
      <c r="BL236" s="13">
        <f t="shared" si="187"/>
        <v>0.4931471201257599</v>
      </c>
      <c r="BM236" s="21">
        <f t="shared" si="188"/>
        <v>0.54513849701798522</v>
      </c>
      <c r="BN236" s="21">
        <f t="shared" si="189"/>
        <v>0.41538065803578428</v>
      </c>
      <c r="BO236" s="21">
        <f t="shared" si="190"/>
        <v>0.51296848096321779</v>
      </c>
      <c r="BP236" s="21">
        <f t="shared" si="191"/>
        <v>0.29511492990175731</v>
      </c>
      <c r="BQ236" s="21">
        <f t="shared" si="192"/>
        <v>0.44761884265584412</v>
      </c>
      <c r="BR236" s="21">
        <f t="shared" si="193"/>
        <v>0.19304308432271922</v>
      </c>
      <c r="BS236" s="21">
        <f t="shared" si="194"/>
        <v>0.5042478778903714</v>
      </c>
      <c r="BT236" s="22">
        <f t="shared" si="195"/>
        <v>0.65047389200526851</v>
      </c>
      <c r="BU236" s="22">
        <f t="shared" si="196"/>
        <v>0.51284452104480505</v>
      </c>
      <c r="BV236" s="22">
        <f t="shared" si="197"/>
        <v>0.58356582012672886</v>
      </c>
      <c r="BW236" s="22">
        <f t="shared" si="198"/>
        <v>0.54835554351957672</v>
      </c>
      <c r="BX236" s="22">
        <f t="shared" si="199"/>
        <v>0.65563895573928233</v>
      </c>
      <c r="BY236" s="22">
        <f t="shared" si="200"/>
        <v>0.4931471201257599</v>
      </c>
      <c r="BZ236" s="22">
        <f t="shared" si="201"/>
        <v>0.5042478778903714</v>
      </c>
      <c r="CC236" s="2" t="str">
        <f t="shared" si="145"/>
        <v>Q1/2017</v>
      </c>
      <c r="CD236" s="3">
        <f t="shared" si="207"/>
        <v>0.30365486465209734</v>
      </c>
      <c r="CE236" s="3">
        <f t="shared" si="208"/>
        <v>0.44345537972358767</v>
      </c>
      <c r="CF236" s="3">
        <f t="shared" si="209"/>
        <v>0.65047389200526851</v>
      </c>
      <c r="CG236" s="3">
        <f t="shared" si="210"/>
        <v>0.32181236449196232</v>
      </c>
      <c r="CH236" s="3">
        <f t="shared" si="211"/>
        <v>0.45419445922113555</v>
      </c>
      <c r="CI236" s="3">
        <f t="shared" si="212"/>
        <v>0.51293749098361463</v>
      </c>
      <c r="CJ236" s="2">
        <v>0</v>
      </c>
      <c r="CL236" s="3">
        <f t="shared" si="213"/>
        <v>0.32181236449196232</v>
      </c>
      <c r="CM236" s="3">
        <f>'Cross-Correlations_GDP'!CG236</f>
        <v>0.47871651945272053</v>
      </c>
      <c r="CN236" s="3" t="e">
        <v>#N/A</v>
      </c>
      <c r="CR236" s="2" t="str">
        <f t="shared" si="202"/>
        <v>Q1/2017</v>
      </c>
      <c r="CS236" s="3">
        <f t="shared" si="203"/>
        <v>0.50099989560180935</v>
      </c>
      <c r="CT236" s="3">
        <f t="shared" si="204"/>
        <v>0.45128304272762976</v>
      </c>
    </row>
    <row r="237" spans="1:98" x14ac:dyDescent="0.25">
      <c r="A237" s="2" t="str">
        <f>'Real GDP'!A236</f>
        <v>Q2/2017</v>
      </c>
      <c r="B237" s="3">
        <f>100*DataTransformed!B232</f>
        <v>3.0139412637765872</v>
      </c>
      <c r="C237" s="3">
        <f>100*DataTransformed!L232</f>
        <v>1.0020773457707577</v>
      </c>
      <c r="D237" s="3">
        <f>100*DataTransformed!C232</f>
        <v>0.84978916206353006</v>
      </c>
      <c r="E237" s="3">
        <f>100*DataTransformed!M232</f>
        <v>-1.1089846395918812</v>
      </c>
      <c r="F237" s="3">
        <f>100*DataTransformed!D232</f>
        <v>2.6253980456505843</v>
      </c>
      <c r="G237" s="3">
        <f>100*DataTransformed!N232</f>
        <v>0.99354794127251012</v>
      </c>
      <c r="H237" s="3">
        <f>100*DataTransformed!E232</f>
        <v>2.5245447743913019</v>
      </c>
      <c r="I237" s="3">
        <f>100*DataTransformed!O232</f>
        <v>0.64457733432661257</v>
      </c>
      <c r="J237" s="3">
        <f>100*DataTransformed!F232</f>
        <v>1.5726512846530483</v>
      </c>
      <c r="K237" s="3">
        <f>100*DataTransformed!P232</f>
        <v>-0.55217135618725877</v>
      </c>
      <c r="L237" s="3">
        <f>100*DataTransformed!G232</f>
        <v>4.4575471643934605</v>
      </c>
      <c r="M237" s="3">
        <f>100*DataTransformed!Q232</f>
        <v>1.6033976772543923</v>
      </c>
      <c r="N237" s="3">
        <f>100*DataTransformed!H232</f>
        <v>2.105193801667582</v>
      </c>
      <c r="O237" s="3">
        <f>100*DataTransformed!R232</f>
        <v>-0.9423873659812898</v>
      </c>
      <c r="P237" s="3">
        <f>100*DataTransformed!I232</f>
        <v>3.444170642575628</v>
      </c>
      <c r="Q237" s="3">
        <f>100*DataTransformed!S232</f>
        <v>0.85564758336325042</v>
      </c>
      <c r="V237" s="2" t="str">
        <f t="shared" si="144"/>
        <v>Q2/2017</v>
      </c>
      <c r="W237" s="17">
        <f t="shared" si="146"/>
        <v>0.31234356602880026</v>
      </c>
      <c r="X237" s="17">
        <f t="shared" si="147"/>
        <v>0.44563129801279838</v>
      </c>
      <c r="Y237" s="17">
        <f t="shared" si="148"/>
        <v>0.45878050404848619</v>
      </c>
      <c r="Z237" s="17">
        <f t="shared" si="149"/>
        <v>0.3185326287958607</v>
      </c>
      <c r="AA237" s="17">
        <f t="shared" si="150"/>
        <v>0.71483545338269705</v>
      </c>
      <c r="AB237" s="17">
        <f t="shared" si="151"/>
        <v>0.55983476405486454</v>
      </c>
      <c r="AC237" s="17">
        <f t="shared" si="152"/>
        <v>0.66660654558470078</v>
      </c>
      <c r="AD237" s="18">
        <f t="shared" si="153"/>
        <v>0.31234356602880026</v>
      </c>
      <c r="AE237" s="18">
        <f t="shared" si="154"/>
        <v>0.29567600697645441</v>
      </c>
      <c r="AF237" s="18">
        <f t="shared" si="155"/>
        <v>0.52326769411992657</v>
      </c>
      <c r="AG237" s="18">
        <f t="shared" si="156"/>
        <v>0.39637769347005636</v>
      </c>
      <c r="AH237" s="18">
        <f t="shared" si="157"/>
        <v>0.14909744328020222</v>
      </c>
      <c r="AI237" s="18">
        <f t="shared" si="158"/>
        <v>0.43578303599712509</v>
      </c>
      <c r="AJ237" s="18">
        <f t="shared" si="159"/>
        <v>0.51219029634901569</v>
      </c>
      <c r="AK237" s="19">
        <f t="shared" si="160"/>
        <v>0.44563129801279838</v>
      </c>
      <c r="AL237" s="19">
        <f t="shared" si="161"/>
        <v>0.29567600697645441</v>
      </c>
      <c r="AM237" s="19">
        <f t="shared" si="162"/>
        <v>0.38232776131752289</v>
      </c>
      <c r="AN237" s="19">
        <f t="shared" si="163"/>
        <v>0.47162212652700691</v>
      </c>
      <c r="AO237" s="19">
        <f t="shared" si="164"/>
        <v>0.46459506250439137</v>
      </c>
      <c r="AP237" s="19">
        <f t="shared" si="165"/>
        <v>0.50881089343098118</v>
      </c>
      <c r="AQ237" s="19">
        <f t="shared" si="166"/>
        <v>0.58630021182105274</v>
      </c>
      <c r="AR237" s="20">
        <f t="shared" si="167"/>
        <v>0.45878050404848619</v>
      </c>
      <c r="AS237" s="20">
        <f t="shared" si="168"/>
        <v>0.52326769411992657</v>
      </c>
      <c r="AT237" s="20">
        <f t="shared" si="169"/>
        <v>0.38232776131752289</v>
      </c>
      <c r="AU237" s="20">
        <f t="shared" si="170"/>
        <v>0.49521072782469766</v>
      </c>
      <c r="AV237" s="20">
        <f t="shared" si="171"/>
        <v>0.44672647698052936</v>
      </c>
      <c r="AW237" s="20">
        <f t="shared" si="172"/>
        <v>0.32234394671891231</v>
      </c>
      <c r="AX237" s="20">
        <f t="shared" si="173"/>
        <v>0.55035085683539176</v>
      </c>
      <c r="AY237" s="16">
        <f t="shared" si="174"/>
        <v>0.3185326287958607</v>
      </c>
      <c r="AZ237" s="16">
        <f t="shared" si="175"/>
        <v>0.39637769347005636</v>
      </c>
      <c r="BA237" s="16">
        <f t="shared" si="176"/>
        <v>0.47162212652700691</v>
      </c>
      <c r="BB237" s="16">
        <f t="shared" si="177"/>
        <v>0.49521072782469766</v>
      </c>
      <c r="BC237" s="16">
        <f t="shared" si="178"/>
        <v>0.2300034765416718</v>
      </c>
      <c r="BD237" s="16">
        <f t="shared" si="179"/>
        <v>0.47434859364009457</v>
      </c>
      <c r="BE237" s="16">
        <f t="shared" si="180"/>
        <v>0.66269121519196772</v>
      </c>
      <c r="BF237" s="13">
        <f t="shared" si="181"/>
        <v>0.71483545338269705</v>
      </c>
      <c r="BG237" s="13">
        <f t="shared" si="182"/>
        <v>0.14909744328020222</v>
      </c>
      <c r="BH237" s="13">
        <f t="shared" si="183"/>
        <v>0.46459506250439137</v>
      </c>
      <c r="BI237" s="13">
        <f t="shared" si="184"/>
        <v>0.44672647698052936</v>
      </c>
      <c r="BJ237" s="13">
        <f t="shared" si="185"/>
        <v>0.2300034765416718</v>
      </c>
      <c r="BK237" s="13">
        <f t="shared" si="186"/>
        <v>0.19620326048979173</v>
      </c>
      <c r="BL237" s="13">
        <f t="shared" si="187"/>
        <v>0.50644828702791733</v>
      </c>
      <c r="BM237" s="21">
        <f t="shared" si="188"/>
        <v>0.55983476405486454</v>
      </c>
      <c r="BN237" s="21">
        <f t="shared" si="189"/>
        <v>0.43578303599712509</v>
      </c>
      <c r="BO237" s="21">
        <f t="shared" si="190"/>
        <v>0.50881089343098118</v>
      </c>
      <c r="BP237" s="21">
        <f t="shared" si="191"/>
        <v>0.32234394671891231</v>
      </c>
      <c r="BQ237" s="21">
        <f t="shared" si="192"/>
        <v>0.47434859364009457</v>
      </c>
      <c r="BR237" s="21">
        <f t="shared" si="193"/>
        <v>0.19620326048979173</v>
      </c>
      <c r="BS237" s="21">
        <f t="shared" si="194"/>
        <v>0.50086563819177909</v>
      </c>
      <c r="BT237" s="22">
        <f t="shared" si="195"/>
        <v>0.66660654558470078</v>
      </c>
      <c r="BU237" s="22">
        <f t="shared" si="196"/>
        <v>0.51219029634901569</v>
      </c>
      <c r="BV237" s="22">
        <f t="shared" si="197"/>
        <v>0.58630021182105274</v>
      </c>
      <c r="BW237" s="22">
        <f t="shared" si="198"/>
        <v>0.55035085683539176</v>
      </c>
      <c r="BX237" s="22">
        <f t="shared" si="199"/>
        <v>0.66269121519196772</v>
      </c>
      <c r="BY237" s="22">
        <f t="shared" si="200"/>
        <v>0.50644828702791733</v>
      </c>
      <c r="BZ237" s="22">
        <f t="shared" si="201"/>
        <v>0.50086563819177909</v>
      </c>
      <c r="CC237" s="2" t="str">
        <f t="shared" si="145"/>
        <v>Q2/2017</v>
      </c>
      <c r="CD237" s="3">
        <f t="shared" si="207"/>
        <v>0.3185326287958607</v>
      </c>
      <c r="CE237" s="3">
        <f t="shared" si="208"/>
        <v>0.45878050404848619</v>
      </c>
      <c r="CF237" s="3">
        <f t="shared" si="209"/>
        <v>0.66660654558470078</v>
      </c>
      <c r="CG237" s="3">
        <f t="shared" si="210"/>
        <v>0.33733990036856498</v>
      </c>
      <c r="CH237" s="3">
        <f t="shared" si="211"/>
        <v>0.46810859451569914</v>
      </c>
      <c r="CI237" s="3">
        <f t="shared" si="212"/>
        <v>0.52049834467719891</v>
      </c>
      <c r="CJ237" s="2">
        <v>0</v>
      </c>
      <c r="CL237" s="3">
        <f t="shared" si="213"/>
        <v>0.33733990036856498</v>
      </c>
      <c r="CM237" s="3">
        <f>'Cross-Correlations_GDP'!CG237</f>
        <v>0.47841816125226411</v>
      </c>
      <c r="CN237" s="3" t="e">
        <v>#N/A</v>
      </c>
      <c r="CR237" s="2" t="str">
        <f t="shared" si="202"/>
        <v>Q2/2017</v>
      </c>
      <c r="CS237" s="3">
        <f t="shared" si="203"/>
        <v>0.51245363143020517</v>
      </c>
      <c r="CT237" s="3">
        <f t="shared" si="204"/>
        <v>0.46022727609319281</v>
      </c>
    </row>
    <row r="238" spans="1:98" x14ac:dyDescent="0.25">
      <c r="A238" s="2" t="str">
        <f>'Real GDP'!A237</f>
        <v>Q3/2017</v>
      </c>
      <c r="B238" s="3">
        <f>100*DataTransformed!B233</f>
        <v>3.1071343337366386</v>
      </c>
      <c r="C238" s="3">
        <f>100*DataTransformed!L233</f>
        <v>2.06638911502246</v>
      </c>
      <c r="D238" s="3">
        <f>100*DataTransformed!C233</f>
        <v>1.4030068037900634</v>
      </c>
      <c r="E238" s="3">
        <f>100*DataTransformed!M233</f>
        <v>-0.30996413432688996</v>
      </c>
      <c r="F238" s="3">
        <f>100*DataTransformed!D233</f>
        <v>2.7189547540263703</v>
      </c>
      <c r="G238" s="3">
        <f>100*DataTransformed!N233</f>
        <v>2.0321911355043909</v>
      </c>
      <c r="H238" s="3">
        <f>100*DataTransformed!E233</f>
        <v>2.9311848611982327</v>
      </c>
      <c r="I238" s="3">
        <f>100*DataTransformed!O233</f>
        <v>1.883209829506427</v>
      </c>
      <c r="J238" s="3">
        <f>100*DataTransformed!F233</f>
        <v>1.3688371259906518</v>
      </c>
      <c r="K238" s="3">
        <f>100*DataTransformed!P233</f>
        <v>1.0421952197866347</v>
      </c>
      <c r="L238" s="3">
        <f>100*DataTransformed!G233</f>
        <v>1.6370686234946419</v>
      </c>
      <c r="M238" s="3">
        <f>100*DataTransformed!Q233</f>
        <v>2.3744121916799088</v>
      </c>
      <c r="N238" s="3">
        <f>100*DataTransformed!H233</f>
        <v>1.9781164689540276</v>
      </c>
      <c r="O238" s="3">
        <f>100*DataTransformed!R233</f>
        <v>0.82260518191539234</v>
      </c>
      <c r="P238" s="3">
        <f>100*DataTransformed!I233</f>
        <v>2.7733033518931194</v>
      </c>
      <c r="Q238" s="3">
        <f>100*DataTransformed!S233</f>
        <v>2.0508458551663722</v>
      </c>
      <c r="V238" s="2" t="str">
        <f t="shared" si="144"/>
        <v>Q3/2017</v>
      </c>
      <c r="W238" s="17">
        <f t="shared" si="146"/>
        <v>0.30898002298211497</v>
      </c>
      <c r="X238" s="17">
        <f t="shared" si="147"/>
        <v>0.44572404309119718</v>
      </c>
      <c r="Y238" s="17">
        <f t="shared" si="148"/>
        <v>0.45960859537929072</v>
      </c>
      <c r="Z238" s="17">
        <f t="shared" si="149"/>
        <v>0.31581256483968817</v>
      </c>
      <c r="AA238" s="17">
        <f t="shared" si="150"/>
        <v>0.71538749189375783</v>
      </c>
      <c r="AB238" s="17">
        <f t="shared" si="151"/>
        <v>0.55491061993637081</v>
      </c>
      <c r="AC238" s="17">
        <f t="shared" si="152"/>
        <v>0.66766152494878539</v>
      </c>
      <c r="AD238" s="18">
        <f t="shared" si="153"/>
        <v>0.30898002298211497</v>
      </c>
      <c r="AE238" s="18">
        <f t="shared" si="154"/>
        <v>0.29894522723090233</v>
      </c>
      <c r="AF238" s="18">
        <f t="shared" si="155"/>
        <v>0.52307817838839832</v>
      </c>
      <c r="AG238" s="18">
        <f t="shared" si="156"/>
        <v>0.40227272261441521</v>
      </c>
      <c r="AH238" s="18">
        <f t="shared" si="157"/>
        <v>0.14378867722099845</v>
      </c>
      <c r="AI238" s="18">
        <f t="shared" si="158"/>
        <v>0.44249799603091317</v>
      </c>
      <c r="AJ238" s="18">
        <f t="shared" si="159"/>
        <v>0.50960827964963218</v>
      </c>
      <c r="AK238" s="19">
        <f t="shared" si="160"/>
        <v>0.44572404309119718</v>
      </c>
      <c r="AL238" s="19">
        <f t="shared" si="161"/>
        <v>0.29894522723090233</v>
      </c>
      <c r="AM238" s="19">
        <f t="shared" si="162"/>
        <v>0.38995695452241519</v>
      </c>
      <c r="AN238" s="19">
        <f t="shared" si="163"/>
        <v>0.47208526681520396</v>
      </c>
      <c r="AO238" s="19">
        <f t="shared" si="164"/>
        <v>0.46730888876639537</v>
      </c>
      <c r="AP238" s="19">
        <f t="shared" si="165"/>
        <v>0.50942515985921388</v>
      </c>
      <c r="AQ238" s="19">
        <f t="shared" si="166"/>
        <v>0.59300519099727667</v>
      </c>
      <c r="AR238" s="20">
        <f t="shared" si="167"/>
        <v>0.45960859537929072</v>
      </c>
      <c r="AS238" s="20">
        <f t="shared" si="168"/>
        <v>0.52307817838839832</v>
      </c>
      <c r="AT238" s="20">
        <f t="shared" si="169"/>
        <v>0.38995695452241519</v>
      </c>
      <c r="AU238" s="20">
        <f t="shared" si="170"/>
        <v>0.49753282707455709</v>
      </c>
      <c r="AV238" s="20">
        <f t="shared" si="171"/>
        <v>0.4447419970360193</v>
      </c>
      <c r="AW238" s="20">
        <f t="shared" si="172"/>
        <v>0.3245297751653255</v>
      </c>
      <c r="AX238" s="20">
        <f t="shared" si="173"/>
        <v>0.54924811679494157</v>
      </c>
      <c r="AY238" s="16">
        <f t="shared" si="174"/>
        <v>0.31581256483968817</v>
      </c>
      <c r="AZ238" s="16">
        <f t="shared" si="175"/>
        <v>0.40227272261441521</v>
      </c>
      <c r="BA238" s="16">
        <f t="shared" si="176"/>
        <v>0.47208526681520396</v>
      </c>
      <c r="BB238" s="16">
        <f t="shared" si="177"/>
        <v>0.49753282707455709</v>
      </c>
      <c r="BC238" s="16">
        <f t="shared" si="178"/>
        <v>0.22635476180495415</v>
      </c>
      <c r="BD238" s="16">
        <f t="shared" si="179"/>
        <v>0.4789010630884874</v>
      </c>
      <c r="BE238" s="16">
        <f t="shared" si="180"/>
        <v>0.66222442767750045</v>
      </c>
      <c r="BF238" s="13">
        <f t="shared" si="181"/>
        <v>0.71538749189375783</v>
      </c>
      <c r="BG238" s="13">
        <f t="shared" si="182"/>
        <v>0.14378867722099845</v>
      </c>
      <c r="BH238" s="13">
        <f t="shared" si="183"/>
        <v>0.46730888876639537</v>
      </c>
      <c r="BI238" s="13">
        <f t="shared" si="184"/>
        <v>0.4447419970360193</v>
      </c>
      <c r="BJ238" s="13">
        <f t="shared" si="185"/>
        <v>0.22635476180495415</v>
      </c>
      <c r="BK238" s="13">
        <f t="shared" si="186"/>
        <v>0.19136386637885638</v>
      </c>
      <c r="BL238" s="13">
        <f t="shared" si="187"/>
        <v>0.50552063632765665</v>
      </c>
      <c r="BM238" s="21">
        <f t="shared" si="188"/>
        <v>0.55491061993637081</v>
      </c>
      <c r="BN238" s="21">
        <f t="shared" si="189"/>
        <v>0.44249799603091317</v>
      </c>
      <c r="BO238" s="21">
        <f t="shared" si="190"/>
        <v>0.50942515985921388</v>
      </c>
      <c r="BP238" s="21">
        <f t="shared" si="191"/>
        <v>0.3245297751653255</v>
      </c>
      <c r="BQ238" s="21">
        <f t="shared" si="192"/>
        <v>0.4789010630884874</v>
      </c>
      <c r="BR238" s="21">
        <f t="shared" si="193"/>
        <v>0.19136386637885638</v>
      </c>
      <c r="BS238" s="21">
        <f t="shared" si="194"/>
        <v>0.49956618367762173</v>
      </c>
      <c r="BT238" s="22">
        <f t="shared" si="195"/>
        <v>0.66766152494878539</v>
      </c>
      <c r="BU238" s="22">
        <f t="shared" si="196"/>
        <v>0.50960827964963218</v>
      </c>
      <c r="BV238" s="22">
        <f t="shared" si="197"/>
        <v>0.59300519099727667</v>
      </c>
      <c r="BW238" s="22">
        <f t="shared" si="198"/>
        <v>0.54924811679494157</v>
      </c>
      <c r="BX238" s="22">
        <f t="shared" si="199"/>
        <v>0.66222442767750045</v>
      </c>
      <c r="BY238" s="22">
        <f t="shared" si="200"/>
        <v>0.50552063632765665</v>
      </c>
      <c r="BZ238" s="22">
        <f t="shared" si="201"/>
        <v>0.49956618367762173</v>
      </c>
      <c r="CC238" s="2" t="str">
        <f t="shared" si="145"/>
        <v>Q3/2017</v>
      </c>
      <c r="CD238" s="3">
        <f t="shared" si="207"/>
        <v>0.31581256483968817</v>
      </c>
      <c r="CE238" s="3">
        <f t="shared" si="208"/>
        <v>0.45960859537929072</v>
      </c>
      <c r="CF238" s="3">
        <f t="shared" si="209"/>
        <v>0.66766152494878539</v>
      </c>
      <c r="CG238" s="3">
        <f t="shared" si="210"/>
        <v>0.34088657000459793</v>
      </c>
      <c r="CH238" s="3">
        <f t="shared" si="211"/>
        <v>0.46969707779079967</v>
      </c>
      <c r="CI238" s="3">
        <f t="shared" si="212"/>
        <v>0.51971070370370676</v>
      </c>
      <c r="CJ238" s="2">
        <v>0</v>
      </c>
      <c r="CL238" s="3">
        <f t="shared" si="213"/>
        <v>0.34088657000459793</v>
      </c>
      <c r="CM238" s="3">
        <f>'Cross-Correlations_GDP'!CG238</f>
        <v>0.47972354362209541</v>
      </c>
      <c r="CN238" s="3" t="e">
        <v>#N/A</v>
      </c>
      <c r="CR238" s="2" t="str">
        <f t="shared" si="202"/>
        <v>Q3/2017</v>
      </c>
      <c r="CS238" s="3">
        <f t="shared" si="203"/>
        <v>0.51143166877017987</v>
      </c>
      <c r="CT238" s="3">
        <f t="shared" si="204"/>
        <v>0.46075767681361807</v>
      </c>
    </row>
    <row r="239" spans="1:98" x14ac:dyDescent="0.25">
      <c r="A239" s="2" t="str">
        <f>'Real GDP'!A238</f>
        <v>Q4/2017</v>
      </c>
      <c r="B239" s="3">
        <f>100*DataTransformed!B234</f>
        <v>2.8470623830145314</v>
      </c>
      <c r="C239" s="3">
        <f>100*DataTransformed!L234</f>
        <v>2.3192692552829186</v>
      </c>
      <c r="D239" s="3">
        <f>100*DataTransformed!C234</f>
        <v>1.4195739877010283</v>
      </c>
      <c r="E239" s="3">
        <f>100*DataTransformed!M234</f>
        <v>2.5967250163898115</v>
      </c>
      <c r="F239" s="3">
        <f>100*DataTransformed!D234</f>
        <v>2.6977782628001989</v>
      </c>
      <c r="G239" s="3">
        <f>100*DataTransformed!N234</f>
        <v>2.3298344647184166</v>
      </c>
      <c r="H239" s="3">
        <f>100*DataTransformed!E234</f>
        <v>2.4205490918966177</v>
      </c>
      <c r="I239" s="3">
        <f>100*DataTransformed!O234</f>
        <v>2.35196300556062</v>
      </c>
      <c r="J239" s="3">
        <f>100*DataTransformed!F234</f>
        <v>1.4049508249108555</v>
      </c>
      <c r="K239" s="3">
        <f>100*DataTransformed!P234</f>
        <v>1.8144023160580502</v>
      </c>
      <c r="L239" s="3">
        <f>100*DataTransformed!G234</f>
        <v>1.694744000269921</v>
      </c>
      <c r="M239" s="3">
        <f>100*DataTransformed!Q234</f>
        <v>2.7505958001956543</v>
      </c>
      <c r="N239" s="3">
        <f>100*DataTransformed!H234</f>
        <v>1.0194795898563314</v>
      </c>
      <c r="O239" s="3">
        <f>100*DataTransformed!R234</f>
        <v>1.7494947364095736</v>
      </c>
      <c r="P239" s="3">
        <f>100*DataTransformed!I234</f>
        <v>2.6972552750315515</v>
      </c>
      <c r="Q239" s="3">
        <f>100*DataTransformed!S234</f>
        <v>2.2472600141806964</v>
      </c>
      <c r="V239" s="2" t="str">
        <f t="shared" si="144"/>
        <v>Q4/2017</v>
      </c>
      <c r="W239" s="17">
        <f t="shared" si="146"/>
        <v>0.31064578648387364</v>
      </c>
      <c r="X239" s="17">
        <f t="shared" si="147"/>
        <v>0.46187474078844881</v>
      </c>
      <c r="Y239" s="17">
        <f t="shared" si="148"/>
        <v>0.45826646025714912</v>
      </c>
      <c r="Z239" s="17">
        <f t="shared" si="149"/>
        <v>0.31324590603485913</v>
      </c>
      <c r="AA239" s="17">
        <f t="shared" si="150"/>
        <v>0.71899189172953937</v>
      </c>
      <c r="AB239" s="17">
        <f t="shared" si="151"/>
        <v>0.55500015805333902</v>
      </c>
      <c r="AC239" s="17">
        <f t="shared" si="152"/>
        <v>0.66803384412932454</v>
      </c>
      <c r="AD239" s="18">
        <f t="shared" si="153"/>
        <v>0.31064578648387364</v>
      </c>
      <c r="AE239" s="18">
        <f t="shared" si="154"/>
        <v>0.30706765574429901</v>
      </c>
      <c r="AF239" s="18">
        <f t="shared" si="155"/>
        <v>0.52350009929536701</v>
      </c>
      <c r="AG239" s="18">
        <f t="shared" si="156"/>
        <v>0.39970920398002197</v>
      </c>
      <c r="AH239" s="18">
        <f t="shared" si="157"/>
        <v>0.14652642026268092</v>
      </c>
      <c r="AI239" s="18">
        <f t="shared" si="158"/>
        <v>0.4417594296826261</v>
      </c>
      <c r="AJ239" s="18">
        <f t="shared" si="159"/>
        <v>0.5092182995293999</v>
      </c>
      <c r="AK239" s="19">
        <f t="shared" si="160"/>
        <v>0.46187474078844881</v>
      </c>
      <c r="AL239" s="19">
        <f t="shared" si="161"/>
        <v>0.30706765574429901</v>
      </c>
      <c r="AM239" s="19">
        <f t="shared" si="162"/>
        <v>0.41455662985130032</v>
      </c>
      <c r="AN239" s="19">
        <f t="shared" si="163"/>
        <v>0.48164156867908464</v>
      </c>
      <c r="AO239" s="19">
        <f t="shared" si="164"/>
        <v>0.5098274809718033</v>
      </c>
      <c r="AP239" s="19">
        <f t="shared" si="165"/>
        <v>0.51295701793622661</v>
      </c>
      <c r="AQ239" s="19">
        <f t="shared" si="166"/>
        <v>0.59929038420940861</v>
      </c>
      <c r="AR239" s="20">
        <f t="shared" si="167"/>
        <v>0.45826646025714912</v>
      </c>
      <c r="AS239" s="20">
        <f t="shared" si="168"/>
        <v>0.52350009929536701</v>
      </c>
      <c r="AT239" s="20">
        <f t="shared" si="169"/>
        <v>0.41455662985130032</v>
      </c>
      <c r="AU239" s="20">
        <f t="shared" si="170"/>
        <v>0.49825327418468024</v>
      </c>
      <c r="AV239" s="20">
        <f t="shared" si="171"/>
        <v>0.43934921238309477</v>
      </c>
      <c r="AW239" s="20">
        <f t="shared" si="172"/>
        <v>0.32812809149443983</v>
      </c>
      <c r="AX239" s="20">
        <f t="shared" si="173"/>
        <v>0.55326895481011373</v>
      </c>
      <c r="AY239" s="16">
        <f t="shared" si="174"/>
        <v>0.31324590603485913</v>
      </c>
      <c r="AZ239" s="16">
        <f t="shared" si="175"/>
        <v>0.39970920398002197</v>
      </c>
      <c r="BA239" s="16">
        <f t="shared" si="176"/>
        <v>0.48164156867908464</v>
      </c>
      <c r="BB239" s="16">
        <f t="shared" si="177"/>
        <v>0.49825327418468024</v>
      </c>
      <c r="BC239" s="16">
        <f t="shared" si="178"/>
        <v>0.2253446648419922</v>
      </c>
      <c r="BD239" s="16">
        <f t="shared" si="179"/>
        <v>0.47945523801588691</v>
      </c>
      <c r="BE239" s="16">
        <f t="shared" si="180"/>
        <v>0.66235432910424896</v>
      </c>
      <c r="BF239" s="13">
        <f t="shared" si="181"/>
        <v>0.71899189172953937</v>
      </c>
      <c r="BG239" s="13">
        <f t="shared" si="182"/>
        <v>0.14652642026268092</v>
      </c>
      <c r="BH239" s="13">
        <f t="shared" si="183"/>
        <v>0.5098274809718033</v>
      </c>
      <c r="BI239" s="13">
        <f t="shared" si="184"/>
        <v>0.43934921238309477</v>
      </c>
      <c r="BJ239" s="13">
        <f t="shared" si="185"/>
        <v>0.2253446648419922</v>
      </c>
      <c r="BK239" s="13">
        <f t="shared" si="186"/>
        <v>0.1968133851057485</v>
      </c>
      <c r="BL239" s="13">
        <f t="shared" si="187"/>
        <v>0.51347824007612697</v>
      </c>
      <c r="BM239" s="21">
        <f t="shared" si="188"/>
        <v>0.55500015805333902</v>
      </c>
      <c r="BN239" s="21">
        <f t="shared" si="189"/>
        <v>0.4417594296826261</v>
      </c>
      <c r="BO239" s="21">
        <f t="shared" si="190"/>
        <v>0.51295701793622661</v>
      </c>
      <c r="BP239" s="21">
        <f t="shared" si="191"/>
        <v>0.32812809149443983</v>
      </c>
      <c r="BQ239" s="21">
        <f t="shared" si="192"/>
        <v>0.47945523801588691</v>
      </c>
      <c r="BR239" s="21">
        <f t="shared" si="193"/>
        <v>0.1968133851057485</v>
      </c>
      <c r="BS239" s="21">
        <f t="shared" si="194"/>
        <v>0.49905772878839177</v>
      </c>
      <c r="BT239" s="22">
        <f t="shared" si="195"/>
        <v>0.66803384412932454</v>
      </c>
      <c r="BU239" s="22">
        <f t="shared" si="196"/>
        <v>0.5092182995293999</v>
      </c>
      <c r="BV239" s="22">
        <f t="shared" si="197"/>
        <v>0.59929038420940861</v>
      </c>
      <c r="BW239" s="22">
        <f t="shared" si="198"/>
        <v>0.55326895481011373</v>
      </c>
      <c r="BX239" s="22">
        <f t="shared" si="199"/>
        <v>0.66235432910424896</v>
      </c>
      <c r="BY239" s="22">
        <f t="shared" si="200"/>
        <v>0.51347824007612697</v>
      </c>
      <c r="BZ239" s="22">
        <f t="shared" si="201"/>
        <v>0.49905772878839177</v>
      </c>
      <c r="CC239" s="2" t="str">
        <f t="shared" si="145"/>
        <v>Q4/2017</v>
      </c>
      <c r="CD239" s="3">
        <f t="shared" si="207"/>
        <v>0.31324590603485913</v>
      </c>
      <c r="CE239" s="3">
        <f t="shared" si="208"/>
        <v>0.46187474078844881</v>
      </c>
      <c r="CF239" s="3">
        <f t="shared" si="209"/>
        <v>0.66803384412932454</v>
      </c>
      <c r="CG239" s="3">
        <f t="shared" si="210"/>
        <v>0.34602336961583535</v>
      </c>
      <c r="CH239" s="3">
        <f t="shared" si="211"/>
        <v>0.48054840334748578</v>
      </c>
      <c r="CI239" s="3">
        <f t="shared" si="212"/>
        <v>0.52099463449055694</v>
      </c>
      <c r="CJ239" s="2">
        <v>0</v>
      </c>
      <c r="CL239" s="3">
        <f t="shared" si="213"/>
        <v>0.34602336961583535</v>
      </c>
      <c r="CM239" s="3">
        <f>'Cross-Correlations_GDP'!CG239</f>
        <v>0.48524692213380988</v>
      </c>
      <c r="CN239" s="3" t="e">
        <v>#N/A</v>
      </c>
      <c r="CR239" s="2" t="str">
        <f t="shared" si="202"/>
        <v>Q4/2017</v>
      </c>
      <c r="CS239" s="3">
        <f t="shared" si="203"/>
        <v>0.51415428268312624</v>
      </c>
      <c r="CT239" s="3">
        <f t="shared" si="204"/>
        <v>0.4654004650526069</v>
      </c>
    </row>
    <row r="240" spans="1:98" x14ac:dyDescent="0.25">
      <c r="CL240" s="3">
        <f>CL239</f>
        <v>0.34602336961583535</v>
      </c>
    </row>
  </sheetData>
  <mergeCells count="8">
    <mergeCell ref="N1:O1"/>
    <mergeCell ref="P1:Q1"/>
    <mergeCell ref="B1:C1"/>
    <mergeCell ref="D1:E1"/>
    <mergeCell ref="F1:G1"/>
    <mergeCell ref="H1:I1"/>
    <mergeCell ref="J1:K1"/>
    <mergeCell ref="L1:M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83A1C8-90A6-4D0C-B6C2-42448371AF63}">
  <dimension ref="A1:FA239"/>
  <sheetViews>
    <sheetView workbookViewId="0">
      <selection activeCell="FA72" sqref="FA72:FA239"/>
    </sheetView>
  </sheetViews>
  <sheetFormatPr defaultRowHeight="15" x14ac:dyDescent="0.25"/>
  <cols>
    <col min="1" max="1" width="17.5703125" style="2" bestFit="1" customWidth="1"/>
    <col min="2" max="17" width="9.140625" style="3"/>
    <col min="18" max="19" width="9.140625" style="2"/>
    <col min="20" max="20" width="1.140625" style="2" customWidth="1"/>
    <col min="21" max="22" width="9.140625" style="2"/>
    <col min="23" max="94" width="9.140625" style="3"/>
    <col min="95" max="97" width="9.140625" style="2"/>
    <col min="98" max="134" width="9.140625" style="3"/>
    <col min="135" max="136" width="9.140625" style="2"/>
    <col min="137" max="137" width="0.7109375" style="2" customWidth="1"/>
    <col min="138" max="139" width="9.140625" style="2"/>
    <col min="140" max="157" width="9.140625" style="3"/>
    <col min="158" max="16384" width="9.140625" style="2"/>
  </cols>
  <sheetData>
    <row r="1" spans="1:157" x14ac:dyDescent="0.25">
      <c r="B1" s="26" t="s">
        <v>250</v>
      </c>
      <c r="C1" s="26"/>
      <c r="D1" s="26" t="s">
        <v>262</v>
      </c>
      <c r="E1" s="26"/>
      <c r="F1" s="26" t="s">
        <v>263</v>
      </c>
      <c r="G1" s="26"/>
      <c r="H1" s="26" t="s">
        <v>264</v>
      </c>
      <c r="I1" s="26"/>
      <c r="J1" s="26" t="s">
        <v>265</v>
      </c>
      <c r="K1" s="26"/>
      <c r="L1" s="26" t="s">
        <v>266</v>
      </c>
      <c r="M1" s="26"/>
      <c r="N1" s="26" t="s">
        <v>267</v>
      </c>
      <c r="O1" s="26"/>
      <c r="P1" s="26" t="s">
        <v>268</v>
      </c>
      <c r="Q1" s="26"/>
      <c r="X1" s="11" t="s">
        <v>269</v>
      </c>
      <c r="CT1" s="27" t="s">
        <v>398</v>
      </c>
      <c r="CU1" s="27"/>
      <c r="CV1" s="27"/>
      <c r="CW1" s="27"/>
      <c r="CX1" s="27" t="s">
        <v>400</v>
      </c>
      <c r="CY1" s="27"/>
      <c r="CZ1" s="27"/>
      <c r="DA1" s="27"/>
      <c r="DB1" s="27" t="s">
        <v>401</v>
      </c>
      <c r="DC1" s="27"/>
      <c r="DD1" s="27"/>
      <c r="DE1" s="27"/>
      <c r="DF1" s="27" t="s">
        <v>402</v>
      </c>
      <c r="DG1" s="27"/>
      <c r="DH1" s="27"/>
      <c r="DI1" s="27"/>
      <c r="DJ1" s="27" t="s">
        <v>403</v>
      </c>
      <c r="DK1" s="27"/>
      <c r="DL1" s="27"/>
      <c r="DM1" s="27"/>
      <c r="DN1" s="27" t="s">
        <v>404</v>
      </c>
      <c r="DO1" s="27"/>
      <c r="DP1" s="27"/>
      <c r="DQ1" s="27"/>
      <c r="DR1" s="27" t="s">
        <v>405</v>
      </c>
      <c r="DS1" s="27"/>
      <c r="DT1" s="27"/>
      <c r="DU1" s="27"/>
      <c r="DV1" s="27" t="s">
        <v>406</v>
      </c>
      <c r="DW1" s="27"/>
      <c r="DX1" s="27"/>
      <c r="DY1" s="27"/>
      <c r="DZ1" s="27" t="s">
        <v>407</v>
      </c>
      <c r="EA1" s="27"/>
      <c r="EB1" s="27"/>
      <c r="EC1" s="27"/>
      <c r="EE1" s="2" t="s">
        <v>390</v>
      </c>
      <c r="EJ1" s="3" t="s">
        <v>408</v>
      </c>
    </row>
    <row r="2" spans="1:157" x14ac:dyDescent="0.25">
      <c r="A2" s="2" t="str">
        <f>'Real GDP'!A1</f>
        <v>Q1/1960 !Q mag=bil</v>
      </c>
      <c r="B2" s="11" t="s">
        <v>391</v>
      </c>
      <c r="C2" s="11" t="s">
        <v>251</v>
      </c>
      <c r="D2" s="11" t="s">
        <v>391</v>
      </c>
      <c r="E2" s="11" t="s">
        <v>251</v>
      </c>
      <c r="F2" s="11" t="s">
        <v>391</v>
      </c>
      <c r="G2" s="11" t="s">
        <v>251</v>
      </c>
      <c r="H2" s="11" t="s">
        <v>391</v>
      </c>
      <c r="I2" s="11" t="s">
        <v>251</v>
      </c>
      <c r="J2" s="11" t="s">
        <v>391</v>
      </c>
      <c r="K2" s="11" t="s">
        <v>251</v>
      </c>
      <c r="L2" s="11" t="s">
        <v>391</v>
      </c>
      <c r="M2" s="11" t="s">
        <v>251</v>
      </c>
      <c r="N2" s="11" t="s">
        <v>391</v>
      </c>
      <c r="O2" s="11" t="s">
        <v>251</v>
      </c>
      <c r="P2" s="11" t="s">
        <v>391</v>
      </c>
      <c r="Q2" s="11" t="s">
        <v>251</v>
      </c>
      <c r="Y2" s="3" t="s">
        <v>250</v>
      </c>
      <c r="Z2" s="3" t="s">
        <v>262</v>
      </c>
      <c r="AA2" s="3" t="s">
        <v>263</v>
      </c>
      <c r="AB2" s="3" t="s">
        <v>264</v>
      </c>
      <c r="AC2" s="3" t="s">
        <v>265</v>
      </c>
      <c r="AD2" s="3" t="s">
        <v>266</v>
      </c>
      <c r="AE2" s="3" t="s">
        <v>267</v>
      </c>
      <c r="AF2" s="3" t="s">
        <v>268</v>
      </c>
      <c r="CT2" s="3" t="s">
        <v>270</v>
      </c>
      <c r="CU2" s="3" t="s">
        <v>337</v>
      </c>
      <c r="CV2" s="3" t="s">
        <v>337</v>
      </c>
      <c r="CW2" s="3" t="s">
        <v>337</v>
      </c>
      <c r="CX2" s="3" t="s">
        <v>270</v>
      </c>
      <c r="CY2" s="3" t="s">
        <v>337</v>
      </c>
      <c r="CZ2" s="3" t="s">
        <v>337</v>
      </c>
      <c r="DA2" s="3" t="s">
        <v>337</v>
      </c>
      <c r="DB2" s="3" t="s">
        <v>270</v>
      </c>
      <c r="DC2" s="3" t="s">
        <v>337</v>
      </c>
      <c r="DD2" s="3" t="s">
        <v>337</v>
      </c>
      <c r="DE2" s="3" t="s">
        <v>337</v>
      </c>
      <c r="DF2" s="3" t="s">
        <v>270</v>
      </c>
      <c r="DG2" s="3" t="s">
        <v>337</v>
      </c>
      <c r="DH2" s="3" t="s">
        <v>337</v>
      </c>
      <c r="DI2" s="3" t="s">
        <v>337</v>
      </c>
      <c r="DJ2" s="3" t="s">
        <v>270</v>
      </c>
      <c r="DK2" s="3" t="s">
        <v>337</v>
      </c>
      <c r="DL2" s="3" t="s">
        <v>337</v>
      </c>
      <c r="DM2" s="3" t="s">
        <v>337</v>
      </c>
      <c r="DN2" s="3" t="s">
        <v>270</v>
      </c>
      <c r="DO2" s="3" t="s">
        <v>337</v>
      </c>
      <c r="DP2" s="3" t="s">
        <v>337</v>
      </c>
      <c r="DQ2" s="3" t="s">
        <v>337</v>
      </c>
      <c r="DR2" s="3" t="s">
        <v>270</v>
      </c>
      <c r="DS2" s="3" t="s">
        <v>337</v>
      </c>
      <c r="DT2" s="3" t="s">
        <v>337</v>
      </c>
      <c r="DU2" s="3" t="s">
        <v>337</v>
      </c>
      <c r="DV2" s="3" t="s">
        <v>270</v>
      </c>
      <c r="DW2" s="3" t="s">
        <v>337</v>
      </c>
      <c r="DX2" s="3" t="s">
        <v>337</v>
      </c>
      <c r="DY2" s="3" t="s">
        <v>337</v>
      </c>
      <c r="DZ2" s="3" t="s">
        <v>270</v>
      </c>
      <c r="EA2" s="3" t="s">
        <v>337</v>
      </c>
      <c r="EB2" s="3" t="s">
        <v>337</v>
      </c>
      <c r="EC2" s="3" t="s">
        <v>337</v>
      </c>
    </row>
    <row r="3" spans="1:157" x14ac:dyDescent="0.25">
      <c r="A3" s="2" t="str">
        <f>'Real GDP'!A2</f>
        <v>.DESC</v>
      </c>
      <c r="Y3" s="3" t="s">
        <v>270</v>
      </c>
      <c r="Z3" s="3" t="s">
        <v>271</v>
      </c>
      <c r="AA3" s="3" t="s">
        <v>272</v>
      </c>
      <c r="AB3" s="3" t="s">
        <v>273</v>
      </c>
      <c r="AC3" s="3" t="s">
        <v>274</v>
      </c>
      <c r="AD3" s="3" t="s">
        <v>275</v>
      </c>
      <c r="AE3" s="3" t="s">
        <v>276</v>
      </c>
      <c r="AF3" s="3" t="s">
        <v>277</v>
      </c>
      <c r="CU3" s="3" t="s">
        <v>335</v>
      </c>
      <c r="CV3" s="3" t="s">
        <v>306</v>
      </c>
      <c r="CW3" s="3" t="s">
        <v>336</v>
      </c>
      <c r="CY3" s="3" t="s">
        <v>335</v>
      </c>
      <c r="CZ3" s="3" t="s">
        <v>306</v>
      </c>
      <c r="DA3" s="3" t="s">
        <v>336</v>
      </c>
      <c r="DC3" s="3" t="s">
        <v>335</v>
      </c>
      <c r="DD3" s="3" t="s">
        <v>306</v>
      </c>
      <c r="DE3" s="3" t="s">
        <v>336</v>
      </c>
      <c r="DG3" s="3" t="s">
        <v>335</v>
      </c>
      <c r="DH3" s="3" t="s">
        <v>306</v>
      </c>
      <c r="DI3" s="3" t="s">
        <v>336</v>
      </c>
      <c r="DK3" s="3" t="s">
        <v>335</v>
      </c>
      <c r="DL3" s="3" t="s">
        <v>306</v>
      </c>
      <c r="DM3" s="3" t="s">
        <v>336</v>
      </c>
      <c r="DO3" s="3" t="s">
        <v>335</v>
      </c>
      <c r="DP3" s="3" t="s">
        <v>306</v>
      </c>
      <c r="DQ3" s="3" t="s">
        <v>336</v>
      </c>
      <c r="DS3" s="3" t="s">
        <v>335</v>
      </c>
      <c r="DT3" s="3" t="s">
        <v>306</v>
      </c>
      <c r="DU3" s="3" t="s">
        <v>336</v>
      </c>
      <c r="DW3" s="3" t="s">
        <v>335</v>
      </c>
      <c r="DX3" s="3" t="s">
        <v>306</v>
      </c>
      <c r="DY3" s="3" t="s">
        <v>336</v>
      </c>
      <c r="EA3" s="3" t="s">
        <v>335</v>
      </c>
      <c r="EB3" s="3" t="s">
        <v>306</v>
      </c>
      <c r="EC3" s="3" t="s">
        <v>336</v>
      </c>
    </row>
    <row r="4" spans="1:157" x14ac:dyDescent="0.25">
      <c r="A4" s="2" t="str">
        <f>'Real GDP'!A3</f>
        <v>.T1</v>
      </c>
      <c r="W4" s="3" t="s">
        <v>250</v>
      </c>
      <c r="X4" s="3" t="s">
        <v>270</v>
      </c>
      <c r="Y4" s="3">
        <v>1</v>
      </c>
    </row>
    <row r="5" spans="1:157" x14ac:dyDescent="0.25">
      <c r="A5" s="2" t="str">
        <f>'Real GDP'!A4</f>
        <v>.TN</v>
      </c>
      <c r="W5" s="3" t="s">
        <v>262</v>
      </c>
      <c r="X5" s="3" t="s">
        <v>271</v>
      </c>
      <c r="Y5" s="16"/>
      <c r="Z5" s="3">
        <v>1</v>
      </c>
    </row>
    <row r="6" spans="1:157" x14ac:dyDescent="0.25">
      <c r="A6" s="2" t="str">
        <f>'Real GDP'!A5</f>
        <v>.LSOURCE</v>
      </c>
      <c r="W6" s="3" t="s">
        <v>263</v>
      </c>
      <c r="X6" s="3" t="s">
        <v>272</v>
      </c>
      <c r="Y6" s="16"/>
      <c r="Z6" s="16"/>
      <c r="AA6" s="3">
        <v>1</v>
      </c>
      <c r="EJ6" s="27" t="s">
        <v>398</v>
      </c>
      <c r="EK6" s="27"/>
      <c r="EL6" s="27" t="s">
        <v>400</v>
      </c>
      <c r="EM6" s="27"/>
      <c r="EN6" s="27" t="s">
        <v>401</v>
      </c>
      <c r="EO6" s="27"/>
      <c r="EP6" s="27" t="s">
        <v>402</v>
      </c>
      <c r="EQ6" s="27"/>
      <c r="ER6" s="27" t="s">
        <v>403</v>
      </c>
      <c r="ES6" s="27"/>
      <c r="ET6" s="27" t="s">
        <v>404</v>
      </c>
      <c r="EU6" s="27"/>
      <c r="EV6" s="27" t="s">
        <v>405</v>
      </c>
      <c r="EW6" s="27"/>
      <c r="EX6" s="27" t="s">
        <v>406</v>
      </c>
      <c r="EY6" s="27"/>
      <c r="EZ6" s="27" t="s">
        <v>407</v>
      </c>
      <c r="FA6" s="27"/>
    </row>
    <row r="7" spans="1:157" x14ac:dyDescent="0.25">
      <c r="A7" s="2" t="str">
        <f>'Real GDP'!A6</f>
        <v>.DTLM</v>
      </c>
      <c r="W7" s="3" t="s">
        <v>264</v>
      </c>
      <c r="X7" s="3" t="s">
        <v>273</v>
      </c>
      <c r="Y7" s="16"/>
      <c r="Z7" s="16"/>
      <c r="AA7" s="16"/>
      <c r="AB7" s="3">
        <v>1</v>
      </c>
      <c r="EJ7" s="3" t="s">
        <v>270</v>
      </c>
      <c r="EK7" s="3" t="s">
        <v>337</v>
      </c>
      <c r="EL7" s="3" t="s">
        <v>270</v>
      </c>
      <c r="EM7" s="3" t="s">
        <v>337</v>
      </c>
      <c r="EN7" s="3" t="s">
        <v>270</v>
      </c>
      <c r="EO7" s="3" t="s">
        <v>337</v>
      </c>
      <c r="EP7" s="3" t="s">
        <v>270</v>
      </c>
      <c r="EQ7" s="3" t="s">
        <v>337</v>
      </c>
      <c r="ER7" s="3" t="s">
        <v>270</v>
      </c>
      <c r="ES7" s="3" t="s">
        <v>337</v>
      </c>
      <c r="ET7" s="3" t="s">
        <v>270</v>
      </c>
      <c r="EU7" s="3" t="s">
        <v>337</v>
      </c>
      <c r="EV7" s="3" t="s">
        <v>270</v>
      </c>
      <c r="EW7" s="3" t="s">
        <v>337</v>
      </c>
      <c r="EX7" s="3" t="s">
        <v>270</v>
      </c>
      <c r="EY7" s="3" t="s">
        <v>337</v>
      </c>
      <c r="EZ7" s="3" t="s">
        <v>270</v>
      </c>
      <c r="FA7" s="3" t="s">
        <v>337</v>
      </c>
    </row>
    <row r="8" spans="1:157" x14ac:dyDescent="0.25">
      <c r="A8" s="2" t="str">
        <f>'Real GDP'!A7</f>
        <v>Q1/1960</v>
      </c>
      <c r="B8" s="3" t="e">
        <v>#N/A</v>
      </c>
      <c r="C8" s="3" t="e">
        <v>#N/A</v>
      </c>
      <c r="D8" s="3" t="e">
        <v>#N/A</v>
      </c>
      <c r="E8" s="3" t="e">
        <v>#N/A</v>
      </c>
      <c r="F8" s="3" t="e">
        <v>#N/A</v>
      </c>
      <c r="G8" s="3" t="e">
        <v>#N/A</v>
      </c>
      <c r="H8" s="3" t="e">
        <v>#N/A</v>
      </c>
      <c r="I8" s="3" t="e">
        <v>#N/A</v>
      </c>
      <c r="J8" s="3" t="e">
        <v>#N/A</v>
      </c>
      <c r="K8" s="3" t="e">
        <v>#N/A</v>
      </c>
      <c r="L8" s="3" t="e">
        <v>#N/A</v>
      </c>
      <c r="M8" s="3" t="e">
        <v>#N/A</v>
      </c>
      <c r="N8" s="3" t="e">
        <v>#N/A</v>
      </c>
      <c r="O8" s="3" t="e">
        <v>#N/A</v>
      </c>
      <c r="P8" s="3" t="e">
        <v>#N/A</v>
      </c>
      <c r="Q8" s="3" t="e">
        <v>#N/A</v>
      </c>
      <c r="V8" s="2" t="str">
        <f t="shared" ref="V8:V71" si="0">A8</f>
        <v>Q1/1960</v>
      </c>
      <c r="W8" s="3" t="s">
        <v>265</v>
      </c>
      <c r="X8" s="3" t="s">
        <v>274</v>
      </c>
      <c r="Y8" s="16"/>
      <c r="Z8" s="16"/>
      <c r="AA8" s="16"/>
      <c r="AB8" s="16"/>
      <c r="AC8" s="3">
        <v>1</v>
      </c>
      <c r="CS8" s="2" t="str">
        <f t="shared" ref="CS8:CS71" si="1">A8</f>
        <v>Q1/1960</v>
      </c>
      <c r="CT8" s="3" t="e">
        <v>#N/A</v>
      </c>
      <c r="CU8" s="3" t="e">
        <v>#N/A</v>
      </c>
      <c r="CV8" s="3" t="e">
        <v>#N/A</v>
      </c>
      <c r="CW8" s="3" t="e">
        <v>#N/A</v>
      </c>
      <c r="CX8" s="3" t="e">
        <v>#N/A</v>
      </c>
      <c r="CY8" s="3" t="e">
        <v>#N/A</v>
      </c>
      <c r="CZ8" s="3" t="e">
        <v>#N/A</v>
      </c>
      <c r="DA8" s="3" t="e">
        <v>#N/A</v>
      </c>
      <c r="DB8" s="3" t="e">
        <v>#N/A</v>
      </c>
      <c r="DC8" s="3" t="e">
        <v>#N/A</v>
      </c>
      <c r="DD8" s="3" t="e">
        <v>#N/A</v>
      </c>
      <c r="DE8" s="3" t="e">
        <v>#N/A</v>
      </c>
      <c r="DF8" s="3" t="e">
        <v>#N/A</v>
      </c>
      <c r="DG8" s="3" t="e">
        <v>#N/A</v>
      </c>
      <c r="DH8" s="3" t="e">
        <v>#N/A</v>
      </c>
      <c r="DI8" s="3" t="e">
        <v>#N/A</v>
      </c>
      <c r="DJ8" s="3" t="e">
        <v>#N/A</v>
      </c>
      <c r="DK8" s="3" t="e">
        <v>#N/A</v>
      </c>
      <c r="DL8" s="3" t="e">
        <v>#N/A</v>
      </c>
      <c r="DM8" s="3" t="e">
        <v>#N/A</v>
      </c>
      <c r="DN8" s="3" t="e">
        <v>#N/A</v>
      </c>
      <c r="DO8" s="3" t="e">
        <v>#N/A</v>
      </c>
      <c r="DP8" s="3" t="e">
        <v>#N/A</v>
      </c>
      <c r="DQ8" s="3" t="e">
        <v>#N/A</v>
      </c>
      <c r="DR8" s="3" t="e">
        <v>#N/A</v>
      </c>
      <c r="DS8" s="3" t="e">
        <v>#N/A</v>
      </c>
      <c r="DT8" s="3" t="e">
        <v>#N/A</v>
      </c>
      <c r="DU8" s="3" t="e">
        <v>#N/A</v>
      </c>
      <c r="DV8" s="3" t="e">
        <v>#N/A</v>
      </c>
      <c r="DW8" s="3" t="e">
        <v>#N/A</v>
      </c>
      <c r="DX8" s="3" t="e">
        <v>#N/A</v>
      </c>
      <c r="DY8" s="3" t="e">
        <v>#N/A</v>
      </c>
      <c r="DZ8" s="3" t="e">
        <v>#N/A</v>
      </c>
      <c r="EA8" s="3" t="e">
        <v>#N/A</v>
      </c>
      <c r="EB8" s="3" t="e">
        <v>#N/A</v>
      </c>
      <c r="EC8" s="3" t="e">
        <v>#N/A</v>
      </c>
      <c r="EE8" s="2">
        <v>0</v>
      </c>
      <c r="EI8" s="2" t="str">
        <f>A8</f>
        <v>Q1/1960</v>
      </c>
      <c r="EJ8" s="3" t="e">
        <v>#N/A</v>
      </c>
      <c r="EK8" s="3" t="e">
        <v>#N/A</v>
      </c>
      <c r="EL8" s="3" t="e">
        <v>#N/A</v>
      </c>
      <c r="EM8" s="3" t="e">
        <v>#N/A</v>
      </c>
      <c r="EN8" s="3" t="e">
        <v>#N/A</v>
      </c>
      <c r="EO8" s="3" t="e">
        <v>#N/A</v>
      </c>
      <c r="EP8" s="3" t="e">
        <v>#N/A</v>
      </c>
      <c r="EQ8" s="3" t="e">
        <v>#N/A</v>
      </c>
      <c r="ER8" s="3" t="e">
        <v>#N/A</v>
      </c>
      <c r="ES8" s="3" t="e">
        <v>#N/A</v>
      </c>
      <c r="ET8" s="3" t="e">
        <v>#N/A</v>
      </c>
      <c r="EU8" s="3" t="e">
        <v>#N/A</v>
      </c>
      <c r="EV8" s="3" t="e">
        <v>#N/A</v>
      </c>
      <c r="EW8" s="3" t="e">
        <v>#N/A</v>
      </c>
      <c r="EX8" s="3" t="e">
        <v>#N/A</v>
      </c>
      <c r="EY8" s="3" t="e">
        <v>#N/A</v>
      </c>
      <c r="EZ8" s="3" t="e">
        <v>#N/A</v>
      </c>
      <c r="FA8" s="3" t="e">
        <v>#N/A</v>
      </c>
    </row>
    <row r="9" spans="1:157" x14ac:dyDescent="0.25">
      <c r="A9" s="2" t="str">
        <f>'Real GDP'!A8</f>
        <v>Q2/1960</v>
      </c>
      <c r="B9" s="3">
        <f>100*DataTransformed!B4</f>
        <v>-1.5208664190545562</v>
      </c>
      <c r="C9" s="3">
        <f>100*DataTransformed!L4</f>
        <v>1.0420643980598499</v>
      </c>
      <c r="D9" s="3">
        <f>100*DataTransformed!C4</f>
        <v>-2.8778989842759728</v>
      </c>
      <c r="E9" s="3">
        <f>100*DataTransformed!M4</f>
        <v>1.6451402571652451</v>
      </c>
      <c r="F9" s="3">
        <f>100*DataTransformed!D4</f>
        <v>1.5000251143113985</v>
      </c>
      <c r="G9" s="3">
        <f>100*DataTransformed!N4</f>
        <v>1.5047256422409561</v>
      </c>
      <c r="H9" s="3">
        <f>100*DataTransformed!E4</f>
        <v>7.0560155044013584</v>
      </c>
      <c r="I9" s="3">
        <f>100*DataTransformed!O4</f>
        <v>0.42020738967991633</v>
      </c>
      <c r="J9" s="3">
        <f>100*DataTransformed!F4</f>
        <v>5.8277517790596534</v>
      </c>
      <c r="K9" s="3">
        <f>100*DataTransformed!P4</f>
        <v>0.90033996926610627</v>
      </c>
      <c r="L9" s="3">
        <f>100*DataTransformed!G4</f>
        <v>-7.7679891754257824</v>
      </c>
      <c r="M9" s="3">
        <f>100*DataTransformed!Q4</f>
        <v>0.5677849225566689</v>
      </c>
      <c r="N9" s="3">
        <f>100*DataTransformed!H4</f>
        <v>0.73514344387568542</v>
      </c>
      <c r="O9" s="3">
        <f>100*DataTransformed!R4</f>
        <v>0.94977901379298402</v>
      </c>
      <c r="P9" s="3">
        <f>100*DataTransformed!I4</f>
        <v>8.1400777236115829</v>
      </c>
      <c r="Q9" s="3">
        <f>100*DataTransformed!S4</f>
        <v>1.427376020424731</v>
      </c>
      <c r="V9" s="2" t="str">
        <f t="shared" si="0"/>
        <v>Q2/1960</v>
      </c>
      <c r="W9" s="3" t="s">
        <v>266</v>
      </c>
      <c r="X9" s="3" t="s">
        <v>275</v>
      </c>
      <c r="Y9" s="16"/>
      <c r="Z9" s="16"/>
      <c r="AA9" s="16"/>
      <c r="AB9" s="16"/>
      <c r="AC9" s="16"/>
      <c r="AD9" s="3">
        <v>1</v>
      </c>
      <c r="CS9" s="2" t="str">
        <f t="shared" si="1"/>
        <v>Q2/1960</v>
      </c>
      <c r="CT9" s="3" t="e">
        <v>#N/A</v>
      </c>
      <c r="CU9" s="3" t="e">
        <v>#N/A</v>
      </c>
      <c r="CV9" s="3" t="e">
        <v>#N/A</v>
      </c>
      <c r="CW9" s="3" t="e">
        <v>#N/A</v>
      </c>
      <c r="CX9" s="3" t="e">
        <v>#N/A</v>
      </c>
      <c r="CY9" s="3" t="e">
        <v>#N/A</v>
      </c>
      <c r="CZ9" s="3" t="e">
        <v>#N/A</v>
      </c>
      <c r="DA9" s="3" t="e">
        <v>#N/A</v>
      </c>
      <c r="DB9" s="3" t="e">
        <v>#N/A</v>
      </c>
      <c r="DC9" s="3" t="e">
        <v>#N/A</v>
      </c>
      <c r="DD9" s="3" t="e">
        <v>#N/A</v>
      </c>
      <c r="DE9" s="3" t="e">
        <v>#N/A</v>
      </c>
      <c r="DF9" s="3" t="e">
        <v>#N/A</v>
      </c>
      <c r="DG9" s="3" t="e">
        <v>#N/A</v>
      </c>
      <c r="DH9" s="3" t="e">
        <v>#N/A</v>
      </c>
      <c r="DI9" s="3" t="e">
        <v>#N/A</v>
      </c>
      <c r="DJ9" s="3" t="e">
        <v>#N/A</v>
      </c>
      <c r="DK9" s="3" t="e">
        <v>#N/A</v>
      </c>
      <c r="DL9" s="3" t="e">
        <v>#N/A</v>
      </c>
      <c r="DM9" s="3" t="e">
        <v>#N/A</v>
      </c>
      <c r="DN9" s="3" t="e">
        <v>#N/A</v>
      </c>
      <c r="DO9" s="3" t="e">
        <v>#N/A</v>
      </c>
      <c r="DP9" s="3" t="e">
        <v>#N/A</v>
      </c>
      <c r="DQ9" s="3" t="e">
        <v>#N/A</v>
      </c>
      <c r="DR9" s="3" t="e">
        <v>#N/A</v>
      </c>
      <c r="DS9" s="3" t="e">
        <v>#N/A</v>
      </c>
      <c r="DT9" s="3" t="e">
        <v>#N/A</v>
      </c>
      <c r="DU9" s="3" t="e">
        <v>#N/A</v>
      </c>
      <c r="DV9" s="3" t="e">
        <v>#N/A</v>
      </c>
      <c r="DW9" s="3" t="e">
        <v>#N/A</v>
      </c>
      <c r="DX9" s="3" t="e">
        <v>#N/A</v>
      </c>
      <c r="DY9" s="3" t="e">
        <v>#N/A</v>
      </c>
      <c r="DZ9" s="3" t="e">
        <v>#N/A</v>
      </c>
      <c r="EA9" s="3" t="e">
        <v>#N/A</v>
      </c>
      <c r="EB9" s="3" t="e">
        <v>#N/A</v>
      </c>
      <c r="EC9" s="3" t="e">
        <v>#N/A</v>
      </c>
      <c r="EE9" s="2">
        <v>0</v>
      </c>
      <c r="EI9" s="2" t="str">
        <f t="shared" ref="EI9:EI72" si="2">A9</f>
        <v>Q2/1960</v>
      </c>
      <c r="EJ9" s="3" t="e">
        <v>#N/A</v>
      </c>
      <c r="EK9" s="3" t="e">
        <v>#N/A</v>
      </c>
      <c r="EL9" s="3" t="e">
        <v>#N/A</v>
      </c>
      <c r="EM9" s="3" t="e">
        <v>#N/A</v>
      </c>
      <c r="EN9" s="3" t="e">
        <v>#N/A</v>
      </c>
      <c r="EO9" s="3" t="e">
        <v>#N/A</v>
      </c>
      <c r="EP9" s="3" t="e">
        <v>#N/A</v>
      </c>
      <c r="EQ9" s="3" t="e">
        <v>#N/A</v>
      </c>
      <c r="ER9" s="3" t="e">
        <v>#N/A</v>
      </c>
      <c r="ES9" s="3" t="e">
        <v>#N/A</v>
      </c>
      <c r="ET9" s="3" t="e">
        <v>#N/A</v>
      </c>
      <c r="EU9" s="3" t="e">
        <v>#N/A</v>
      </c>
      <c r="EV9" s="3" t="e">
        <v>#N/A</v>
      </c>
      <c r="EW9" s="3" t="e">
        <v>#N/A</v>
      </c>
      <c r="EX9" s="3" t="e">
        <v>#N/A</v>
      </c>
      <c r="EY9" s="3" t="e">
        <v>#N/A</v>
      </c>
      <c r="EZ9" s="3" t="e">
        <v>#N/A</v>
      </c>
      <c r="FA9" s="3" t="e">
        <v>#N/A</v>
      </c>
    </row>
    <row r="10" spans="1:157" x14ac:dyDescent="0.25">
      <c r="A10" s="2" t="str">
        <f>'Real GDP'!A9</f>
        <v>Q3/1960</v>
      </c>
      <c r="B10" s="3">
        <f>100*DataTransformed!B5</f>
        <v>0.99478903613174907</v>
      </c>
      <c r="C10" s="3">
        <f>100*DataTransformed!L5</f>
        <v>1.441131118774841</v>
      </c>
      <c r="D10" s="3">
        <f>100*DataTransformed!C5</f>
        <v>6.0219898324575638</v>
      </c>
      <c r="E10" s="3">
        <f>100*DataTransformed!M5</f>
        <v>1.1626793068419516</v>
      </c>
      <c r="F10" s="3">
        <f>100*DataTransformed!D5</f>
        <v>2.9830905545523478</v>
      </c>
      <c r="G10" s="3">
        <f>100*DataTransformed!N5</f>
        <v>1.5790773494121169</v>
      </c>
      <c r="H10" s="3">
        <f>100*DataTransformed!E5</f>
        <v>13.593142682902482</v>
      </c>
      <c r="I10" s="3">
        <f>100*DataTransformed!O5</f>
        <v>-0.39896364526263994</v>
      </c>
      <c r="J10" s="3">
        <f>100*DataTransformed!F5</f>
        <v>5.8318208806579008</v>
      </c>
      <c r="K10" s="3">
        <f>100*DataTransformed!P5</f>
        <v>1.6062624624675337</v>
      </c>
      <c r="L10" s="3">
        <f>100*DataTransformed!G5</f>
        <v>6.0590861427499476</v>
      </c>
      <c r="M10" s="3">
        <f>100*DataTransformed!Q5</f>
        <v>1.1408591322465966</v>
      </c>
      <c r="N10" s="3">
        <f>100*DataTransformed!H5</f>
        <v>13.510226789734503</v>
      </c>
      <c r="O10" s="3">
        <f>100*DataTransformed!R5</f>
        <v>1.2619521686495716</v>
      </c>
      <c r="P10" s="3">
        <f>100*DataTransformed!I5</f>
        <v>11.035822154685704</v>
      </c>
      <c r="Q10" s="3">
        <f>100*DataTransformed!S5</f>
        <v>1.8977070889196312</v>
      </c>
      <c r="V10" s="2" t="str">
        <f t="shared" si="0"/>
        <v>Q3/1960</v>
      </c>
      <c r="W10" s="3" t="s">
        <v>267</v>
      </c>
      <c r="X10" s="3" t="s">
        <v>276</v>
      </c>
      <c r="Y10" s="16"/>
      <c r="Z10" s="16"/>
      <c r="AA10" s="16"/>
      <c r="AB10" s="16"/>
      <c r="AC10" s="16"/>
      <c r="AD10" s="16"/>
      <c r="AE10" s="3">
        <v>1</v>
      </c>
      <c r="CS10" s="2" t="str">
        <f t="shared" si="1"/>
        <v>Q3/1960</v>
      </c>
      <c r="CT10" s="3" t="e">
        <v>#N/A</v>
      </c>
      <c r="CU10" s="3" t="e">
        <v>#N/A</v>
      </c>
      <c r="CV10" s="3" t="e">
        <v>#N/A</v>
      </c>
      <c r="CW10" s="3" t="e">
        <v>#N/A</v>
      </c>
      <c r="CX10" s="3" t="e">
        <v>#N/A</v>
      </c>
      <c r="CY10" s="3" t="e">
        <v>#N/A</v>
      </c>
      <c r="CZ10" s="3" t="e">
        <v>#N/A</v>
      </c>
      <c r="DA10" s="3" t="e">
        <v>#N/A</v>
      </c>
      <c r="DB10" s="3" t="e">
        <v>#N/A</v>
      </c>
      <c r="DC10" s="3" t="e">
        <v>#N/A</v>
      </c>
      <c r="DD10" s="3" t="e">
        <v>#N/A</v>
      </c>
      <c r="DE10" s="3" t="e">
        <v>#N/A</v>
      </c>
      <c r="DF10" s="3" t="e">
        <v>#N/A</v>
      </c>
      <c r="DG10" s="3" t="e">
        <v>#N/A</v>
      </c>
      <c r="DH10" s="3" t="e">
        <v>#N/A</v>
      </c>
      <c r="DI10" s="3" t="e">
        <v>#N/A</v>
      </c>
      <c r="DJ10" s="3" t="e">
        <v>#N/A</v>
      </c>
      <c r="DK10" s="3" t="e">
        <v>#N/A</v>
      </c>
      <c r="DL10" s="3" t="e">
        <v>#N/A</v>
      </c>
      <c r="DM10" s="3" t="e">
        <v>#N/A</v>
      </c>
      <c r="DN10" s="3" t="e">
        <v>#N/A</v>
      </c>
      <c r="DO10" s="3" t="e">
        <v>#N/A</v>
      </c>
      <c r="DP10" s="3" t="e">
        <v>#N/A</v>
      </c>
      <c r="DQ10" s="3" t="e">
        <v>#N/A</v>
      </c>
      <c r="DR10" s="3" t="e">
        <v>#N/A</v>
      </c>
      <c r="DS10" s="3" t="e">
        <v>#N/A</v>
      </c>
      <c r="DT10" s="3" t="e">
        <v>#N/A</v>
      </c>
      <c r="DU10" s="3" t="e">
        <v>#N/A</v>
      </c>
      <c r="DV10" s="3" t="e">
        <v>#N/A</v>
      </c>
      <c r="DW10" s="3" t="e">
        <v>#N/A</v>
      </c>
      <c r="DX10" s="3" t="e">
        <v>#N/A</v>
      </c>
      <c r="DY10" s="3" t="e">
        <v>#N/A</v>
      </c>
      <c r="DZ10" s="3" t="e">
        <v>#N/A</v>
      </c>
      <c r="EA10" s="3" t="e">
        <v>#N/A</v>
      </c>
      <c r="EB10" s="3" t="e">
        <v>#N/A</v>
      </c>
      <c r="EC10" s="3" t="e">
        <v>#N/A</v>
      </c>
      <c r="EE10" s="2">
        <v>0</v>
      </c>
      <c r="EI10" s="2" t="str">
        <f t="shared" si="2"/>
        <v>Q3/1960</v>
      </c>
      <c r="EJ10" s="3" t="e">
        <v>#N/A</v>
      </c>
      <c r="EK10" s="3" t="e">
        <v>#N/A</v>
      </c>
      <c r="EL10" s="3" t="e">
        <v>#N/A</v>
      </c>
      <c r="EM10" s="3" t="e">
        <v>#N/A</v>
      </c>
      <c r="EN10" s="3" t="e">
        <v>#N/A</v>
      </c>
      <c r="EO10" s="3" t="e">
        <v>#N/A</v>
      </c>
      <c r="EP10" s="3" t="e">
        <v>#N/A</v>
      </c>
      <c r="EQ10" s="3" t="e">
        <v>#N/A</v>
      </c>
      <c r="ER10" s="3" t="e">
        <v>#N/A</v>
      </c>
      <c r="ES10" s="3" t="e">
        <v>#N/A</v>
      </c>
      <c r="ET10" s="3" t="e">
        <v>#N/A</v>
      </c>
      <c r="EU10" s="3" t="e">
        <v>#N/A</v>
      </c>
      <c r="EV10" s="3" t="e">
        <v>#N/A</v>
      </c>
      <c r="EW10" s="3" t="e">
        <v>#N/A</v>
      </c>
      <c r="EX10" s="3" t="e">
        <v>#N/A</v>
      </c>
      <c r="EY10" s="3" t="e">
        <v>#N/A</v>
      </c>
      <c r="EZ10" s="3" t="e">
        <v>#N/A</v>
      </c>
      <c r="FA10" s="3" t="e">
        <v>#N/A</v>
      </c>
    </row>
    <row r="11" spans="1:157" x14ac:dyDescent="0.25">
      <c r="A11" s="2" t="str">
        <f>'Real GDP'!A10</f>
        <v>Q4/1960</v>
      </c>
      <c r="B11" s="3">
        <f>100*DataTransformed!B6</f>
        <v>-4.8716283424127482</v>
      </c>
      <c r="C11" s="3">
        <f>100*DataTransformed!L6</f>
        <v>1.2295361655546344</v>
      </c>
      <c r="D11" s="3">
        <f>100*DataTransformed!C6</f>
        <v>2.4351641280784264</v>
      </c>
      <c r="E11" s="3">
        <f>100*DataTransformed!M6</f>
        <v>1.6369966906259137</v>
      </c>
      <c r="F11" s="3">
        <f>100*DataTransformed!D6</f>
        <v>4.7129954611378366</v>
      </c>
      <c r="G11" s="3">
        <f>100*DataTransformed!N6</f>
        <v>1.2752587445072905</v>
      </c>
      <c r="H11" s="3">
        <f>100*DataTransformed!E6</f>
        <v>4.0675210299966125</v>
      </c>
      <c r="I11" s="3">
        <f>100*DataTransformed!O6</f>
        <v>-0.89732018881854003</v>
      </c>
      <c r="J11" s="3">
        <f>100*DataTransformed!F6</f>
        <v>0.3068984067567726</v>
      </c>
      <c r="K11" s="3">
        <f>100*DataTransformed!P6</f>
        <v>1.0989767438207565</v>
      </c>
      <c r="L11" s="3">
        <f>100*DataTransformed!G6</f>
        <v>1.3211619252270879</v>
      </c>
      <c r="M11" s="3">
        <f>100*DataTransformed!Q6</f>
        <v>1.2218428483459221</v>
      </c>
      <c r="N11" s="3">
        <f>100*DataTransformed!H6</f>
        <v>15.085407147721952</v>
      </c>
      <c r="O11" s="3">
        <f>100*DataTransformed!R6</f>
        <v>1.0326809284173066</v>
      </c>
      <c r="P11" s="3">
        <f>100*DataTransformed!I6</f>
        <v>7.9721051579660696</v>
      </c>
      <c r="Q11" s="3">
        <f>100*DataTransformed!S6</f>
        <v>1.4757888711217859</v>
      </c>
      <c r="V11" s="2" t="str">
        <f t="shared" si="0"/>
        <v>Q4/1960</v>
      </c>
      <c r="W11" s="3" t="s">
        <v>268</v>
      </c>
      <c r="X11" s="3" t="s">
        <v>277</v>
      </c>
      <c r="Y11" s="16"/>
      <c r="Z11" s="16"/>
      <c r="AA11" s="16"/>
      <c r="AB11" s="16"/>
      <c r="AC11" s="16"/>
      <c r="AD11" s="16"/>
      <c r="AE11" s="16"/>
      <c r="AF11" s="3">
        <v>1</v>
      </c>
      <c r="CS11" s="2" t="str">
        <f t="shared" si="1"/>
        <v>Q4/1960</v>
      </c>
      <c r="CT11" s="3" t="e">
        <v>#N/A</v>
      </c>
      <c r="CU11" s="3" t="e">
        <v>#N/A</v>
      </c>
      <c r="CV11" s="3" t="e">
        <v>#N/A</v>
      </c>
      <c r="CW11" s="3" t="e">
        <v>#N/A</v>
      </c>
      <c r="CX11" s="3" t="e">
        <v>#N/A</v>
      </c>
      <c r="CY11" s="3" t="e">
        <v>#N/A</v>
      </c>
      <c r="CZ11" s="3" t="e">
        <v>#N/A</v>
      </c>
      <c r="DA11" s="3" t="e">
        <v>#N/A</v>
      </c>
      <c r="DB11" s="3" t="e">
        <v>#N/A</v>
      </c>
      <c r="DC11" s="3" t="e">
        <v>#N/A</v>
      </c>
      <c r="DD11" s="3" t="e">
        <v>#N/A</v>
      </c>
      <c r="DE11" s="3" t="e">
        <v>#N/A</v>
      </c>
      <c r="DF11" s="3" t="e">
        <v>#N/A</v>
      </c>
      <c r="DG11" s="3" t="e">
        <v>#N/A</v>
      </c>
      <c r="DH11" s="3" t="e">
        <v>#N/A</v>
      </c>
      <c r="DI11" s="3" t="e">
        <v>#N/A</v>
      </c>
      <c r="DJ11" s="3" t="e">
        <v>#N/A</v>
      </c>
      <c r="DK11" s="3" t="e">
        <v>#N/A</v>
      </c>
      <c r="DL11" s="3" t="e">
        <v>#N/A</v>
      </c>
      <c r="DM11" s="3" t="e">
        <v>#N/A</v>
      </c>
      <c r="DN11" s="3" t="e">
        <v>#N/A</v>
      </c>
      <c r="DO11" s="3" t="e">
        <v>#N/A</v>
      </c>
      <c r="DP11" s="3" t="e">
        <v>#N/A</v>
      </c>
      <c r="DQ11" s="3" t="e">
        <v>#N/A</v>
      </c>
      <c r="DR11" s="3" t="e">
        <v>#N/A</v>
      </c>
      <c r="DS11" s="3" t="e">
        <v>#N/A</v>
      </c>
      <c r="DT11" s="3" t="e">
        <v>#N/A</v>
      </c>
      <c r="DU11" s="3" t="e">
        <v>#N/A</v>
      </c>
      <c r="DV11" s="3" t="e">
        <v>#N/A</v>
      </c>
      <c r="DW11" s="3" t="e">
        <v>#N/A</v>
      </c>
      <c r="DX11" s="3" t="e">
        <v>#N/A</v>
      </c>
      <c r="DY11" s="3" t="e">
        <v>#N/A</v>
      </c>
      <c r="DZ11" s="3" t="e">
        <v>#N/A</v>
      </c>
      <c r="EA11" s="3" t="e">
        <v>#N/A</v>
      </c>
      <c r="EB11" s="3" t="e">
        <v>#N/A</v>
      </c>
      <c r="EC11" s="3" t="e">
        <v>#N/A</v>
      </c>
      <c r="EE11" s="2">
        <v>0</v>
      </c>
      <c r="EI11" s="2" t="str">
        <f t="shared" si="2"/>
        <v>Q4/1960</v>
      </c>
      <c r="EJ11" s="3" t="e">
        <v>#N/A</v>
      </c>
      <c r="EK11" s="3" t="e">
        <v>#N/A</v>
      </c>
      <c r="EL11" s="3" t="e">
        <v>#N/A</v>
      </c>
      <c r="EM11" s="3" t="e">
        <v>#N/A</v>
      </c>
      <c r="EN11" s="3" t="e">
        <v>#N/A</v>
      </c>
      <c r="EO11" s="3" t="e">
        <v>#N/A</v>
      </c>
      <c r="EP11" s="3" t="e">
        <v>#N/A</v>
      </c>
      <c r="EQ11" s="3" t="e">
        <v>#N/A</v>
      </c>
      <c r="ER11" s="3" t="e">
        <v>#N/A</v>
      </c>
      <c r="ES11" s="3" t="e">
        <v>#N/A</v>
      </c>
      <c r="ET11" s="3" t="e">
        <v>#N/A</v>
      </c>
      <c r="EU11" s="3" t="e">
        <v>#N/A</v>
      </c>
      <c r="EV11" s="3" t="e">
        <v>#N/A</v>
      </c>
      <c r="EW11" s="3" t="e">
        <v>#N/A</v>
      </c>
      <c r="EX11" s="3" t="e">
        <v>#N/A</v>
      </c>
      <c r="EY11" s="3" t="e">
        <v>#N/A</v>
      </c>
      <c r="EZ11" s="3" t="e">
        <v>#N/A</v>
      </c>
      <c r="FA11" s="3" t="e">
        <v>#N/A</v>
      </c>
    </row>
    <row r="12" spans="1:157" x14ac:dyDescent="0.25">
      <c r="A12" s="2" t="str">
        <f>'Real GDP'!A11</f>
        <v>Q1/1961</v>
      </c>
      <c r="B12" s="3">
        <f>100*DataTransformed!B7</f>
        <v>2.7105689066239336</v>
      </c>
      <c r="C12" s="3">
        <f>100*DataTransformed!L7</f>
        <v>0.88536777561873947</v>
      </c>
      <c r="D12" s="3">
        <f>100*DataTransformed!C7</f>
        <v>6.4639738841144379</v>
      </c>
      <c r="E12" s="3">
        <f>100*DataTransformed!M7</f>
        <v>0.75800577741151898</v>
      </c>
      <c r="F12" s="3">
        <f>100*DataTransformed!D7</f>
        <v>6.38230577291381</v>
      </c>
      <c r="G12" s="3">
        <f>100*DataTransformed!N7</f>
        <v>0.92171566990284504</v>
      </c>
      <c r="H12" s="3">
        <f>100*DataTransformed!E7</f>
        <v>4.0265752321296588</v>
      </c>
      <c r="I12" s="3">
        <f>100*DataTransformed!O7</f>
        <v>-2.1170769014068114</v>
      </c>
      <c r="J12" s="3">
        <f>100*DataTransformed!F7</f>
        <v>14.080360727278318</v>
      </c>
      <c r="K12" s="3">
        <f>100*DataTransformed!P7</f>
        <v>0.99877920022812816</v>
      </c>
      <c r="L12" s="3">
        <f>100*DataTransformed!G7</f>
        <v>-1.6218930789520414</v>
      </c>
      <c r="M12" s="3">
        <f>100*DataTransformed!Q7</f>
        <v>0.25326788394153255</v>
      </c>
      <c r="N12" s="3">
        <f>100*DataTransformed!H7</f>
        <v>11.974573043623948</v>
      </c>
      <c r="O12" s="3">
        <f>100*DataTransformed!R7</f>
        <v>0.58869632297113839</v>
      </c>
      <c r="P12" s="3">
        <f>100*DataTransformed!I7</f>
        <v>11.272888980209217</v>
      </c>
      <c r="Q12" s="3">
        <f>100*DataTransformed!S7</f>
        <v>0.80571501307034055</v>
      </c>
      <c r="V12" s="2" t="str">
        <f t="shared" si="0"/>
        <v>Q1/1961</v>
      </c>
      <c r="CS12" s="2" t="str">
        <f t="shared" si="1"/>
        <v>Q1/1961</v>
      </c>
      <c r="CT12" s="3" t="e">
        <v>#N/A</v>
      </c>
      <c r="CU12" s="3" t="e">
        <v>#N/A</v>
      </c>
      <c r="CV12" s="3" t="e">
        <v>#N/A</v>
      </c>
      <c r="CW12" s="3" t="e">
        <v>#N/A</v>
      </c>
      <c r="CX12" s="3" t="e">
        <v>#N/A</v>
      </c>
      <c r="CY12" s="3" t="e">
        <v>#N/A</v>
      </c>
      <c r="CZ12" s="3" t="e">
        <v>#N/A</v>
      </c>
      <c r="DA12" s="3" t="e">
        <v>#N/A</v>
      </c>
      <c r="DB12" s="3" t="e">
        <v>#N/A</v>
      </c>
      <c r="DC12" s="3" t="e">
        <v>#N/A</v>
      </c>
      <c r="DD12" s="3" t="e">
        <v>#N/A</v>
      </c>
      <c r="DE12" s="3" t="e">
        <v>#N/A</v>
      </c>
      <c r="DF12" s="3" t="e">
        <v>#N/A</v>
      </c>
      <c r="DG12" s="3" t="e">
        <v>#N/A</v>
      </c>
      <c r="DH12" s="3" t="e">
        <v>#N/A</v>
      </c>
      <c r="DI12" s="3" t="e">
        <v>#N/A</v>
      </c>
      <c r="DJ12" s="3" t="e">
        <v>#N/A</v>
      </c>
      <c r="DK12" s="3" t="e">
        <v>#N/A</v>
      </c>
      <c r="DL12" s="3" t="e">
        <v>#N/A</v>
      </c>
      <c r="DM12" s="3" t="e">
        <v>#N/A</v>
      </c>
      <c r="DN12" s="3" t="e">
        <v>#N/A</v>
      </c>
      <c r="DO12" s="3" t="e">
        <v>#N/A</v>
      </c>
      <c r="DP12" s="3" t="e">
        <v>#N/A</v>
      </c>
      <c r="DQ12" s="3" t="e">
        <v>#N/A</v>
      </c>
      <c r="DR12" s="3" t="e">
        <v>#N/A</v>
      </c>
      <c r="DS12" s="3" t="e">
        <v>#N/A</v>
      </c>
      <c r="DT12" s="3" t="e">
        <v>#N/A</v>
      </c>
      <c r="DU12" s="3" t="e">
        <v>#N/A</v>
      </c>
      <c r="DV12" s="3" t="e">
        <v>#N/A</v>
      </c>
      <c r="DW12" s="3" t="e">
        <v>#N/A</v>
      </c>
      <c r="DX12" s="3" t="e">
        <v>#N/A</v>
      </c>
      <c r="DY12" s="3" t="e">
        <v>#N/A</v>
      </c>
      <c r="DZ12" s="3" t="e">
        <v>#N/A</v>
      </c>
      <c r="EA12" s="3" t="e">
        <v>#N/A</v>
      </c>
      <c r="EB12" s="3" t="e">
        <v>#N/A</v>
      </c>
      <c r="EC12" s="3" t="e">
        <v>#N/A</v>
      </c>
      <c r="EE12" s="2">
        <v>0</v>
      </c>
      <c r="EI12" s="2" t="str">
        <f t="shared" si="2"/>
        <v>Q1/1961</v>
      </c>
      <c r="EJ12" s="3" t="e">
        <v>#N/A</v>
      </c>
      <c r="EK12" s="3" t="e">
        <v>#N/A</v>
      </c>
      <c r="EL12" s="3" t="e">
        <v>#N/A</v>
      </c>
      <c r="EM12" s="3" t="e">
        <v>#N/A</v>
      </c>
      <c r="EN12" s="3" t="e">
        <v>#N/A</v>
      </c>
      <c r="EO12" s="3" t="e">
        <v>#N/A</v>
      </c>
      <c r="EP12" s="3" t="e">
        <v>#N/A</v>
      </c>
      <c r="EQ12" s="3" t="e">
        <v>#N/A</v>
      </c>
      <c r="ER12" s="3" t="e">
        <v>#N/A</v>
      </c>
      <c r="ES12" s="3" t="e">
        <v>#N/A</v>
      </c>
      <c r="ET12" s="3" t="e">
        <v>#N/A</v>
      </c>
      <c r="EU12" s="3" t="e">
        <v>#N/A</v>
      </c>
      <c r="EV12" s="3" t="e">
        <v>#N/A</v>
      </c>
      <c r="EW12" s="3" t="e">
        <v>#N/A</v>
      </c>
      <c r="EX12" s="3" t="e">
        <v>#N/A</v>
      </c>
      <c r="EY12" s="3" t="e">
        <v>#N/A</v>
      </c>
      <c r="EZ12" s="3" t="e">
        <v>#N/A</v>
      </c>
      <c r="FA12" s="3" t="e">
        <v>#N/A</v>
      </c>
    </row>
    <row r="13" spans="1:157" s="4" customFormat="1" x14ac:dyDescent="0.25">
      <c r="A13" s="14" t="str">
        <f>'Real GDP'!A12</f>
        <v>Q2/1961</v>
      </c>
      <c r="B13" s="12">
        <f>100*DataTransformed!B8</f>
        <v>7.3671946663040444</v>
      </c>
      <c r="C13" s="12">
        <f>100*DataTransformed!L8</f>
        <v>0.95735338327234132</v>
      </c>
      <c r="D13" s="12">
        <f>100*DataTransformed!C8</f>
        <v>1.6072275225162969</v>
      </c>
      <c r="E13" s="12">
        <f>100*DataTransformed!M8</f>
        <v>0.18294058134191715</v>
      </c>
      <c r="F13" s="12">
        <f>100*DataTransformed!D8</f>
        <v>6.3506380638415294</v>
      </c>
      <c r="G13" s="12">
        <f>100*DataTransformed!N8</f>
        <v>0.68406451031020055</v>
      </c>
      <c r="H13" s="12">
        <f>100*DataTransformed!E8</f>
        <v>-2.1631757308085753</v>
      </c>
      <c r="I13" s="12">
        <f>100*DataTransformed!O8</f>
        <v>-1.0542690120397324</v>
      </c>
      <c r="J13" s="12">
        <f>100*DataTransformed!F8</f>
        <v>8.3737107918892661</v>
      </c>
      <c r="K13" s="12">
        <f>100*DataTransformed!P8</f>
        <v>0.96653909279673655</v>
      </c>
      <c r="L13" s="12">
        <f>100*DataTransformed!G8</f>
        <v>9.9350014969374456</v>
      </c>
      <c r="M13" s="12">
        <f>100*DataTransformed!Q8</f>
        <v>0.75436989779227304</v>
      </c>
      <c r="N13" s="12">
        <f>100*DataTransformed!H8</f>
        <v>8.4408263973770659</v>
      </c>
      <c r="O13" s="12">
        <f>100*DataTransformed!R8</f>
        <v>0.87665441852387005</v>
      </c>
      <c r="P13" s="12">
        <f>100*DataTransformed!I8</f>
        <v>17.381347617642362</v>
      </c>
      <c r="Q13" s="12">
        <f>100*DataTransformed!S8</f>
        <v>0.83488221103564797</v>
      </c>
      <c r="R13" s="2">
        <v>1</v>
      </c>
      <c r="V13" s="4" t="str">
        <f t="shared" si="0"/>
        <v>Q2/1961</v>
      </c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S13" s="4" t="str">
        <f t="shared" si="1"/>
        <v>Q2/1961</v>
      </c>
      <c r="CT13" s="3" t="e">
        <v>#N/A</v>
      </c>
      <c r="CU13" s="3" t="e">
        <v>#N/A</v>
      </c>
      <c r="CV13" s="3" t="e">
        <v>#N/A</v>
      </c>
      <c r="CW13" s="3" t="e">
        <v>#N/A</v>
      </c>
      <c r="CX13" s="3" t="e">
        <v>#N/A</v>
      </c>
      <c r="CY13" s="3" t="e">
        <v>#N/A</v>
      </c>
      <c r="CZ13" s="3" t="e">
        <v>#N/A</v>
      </c>
      <c r="DA13" s="3" t="e">
        <v>#N/A</v>
      </c>
      <c r="DB13" s="3" t="e">
        <v>#N/A</v>
      </c>
      <c r="DC13" s="3" t="e">
        <v>#N/A</v>
      </c>
      <c r="DD13" s="3" t="e">
        <v>#N/A</v>
      </c>
      <c r="DE13" s="3" t="e">
        <v>#N/A</v>
      </c>
      <c r="DF13" s="3" t="e">
        <v>#N/A</v>
      </c>
      <c r="DG13" s="3" t="e">
        <v>#N/A</v>
      </c>
      <c r="DH13" s="3" t="e">
        <v>#N/A</v>
      </c>
      <c r="DI13" s="3" t="e">
        <v>#N/A</v>
      </c>
      <c r="DJ13" s="3" t="e">
        <v>#N/A</v>
      </c>
      <c r="DK13" s="3" t="e">
        <v>#N/A</v>
      </c>
      <c r="DL13" s="3" t="e">
        <v>#N/A</v>
      </c>
      <c r="DM13" s="3" t="e">
        <v>#N/A</v>
      </c>
      <c r="DN13" s="3" t="e">
        <v>#N/A</v>
      </c>
      <c r="DO13" s="3" t="e">
        <v>#N/A</v>
      </c>
      <c r="DP13" s="3" t="e">
        <v>#N/A</v>
      </c>
      <c r="DQ13" s="3" t="e">
        <v>#N/A</v>
      </c>
      <c r="DR13" s="3" t="e">
        <v>#N/A</v>
      </c>
      <c r="DS13" s="3" t="e">
        <v>#N/A</v>
      </c>
      <c r="DT13" s="3" t="e">
        <v>#N/A</v>
      </c>
      <c r="DU13" s="3" t="e">
        <v>#N/A</v>
      </c>
      <c r="DV13" s="3" t="e">
        <v>#N/A</v>
      </c>
      <c r="DW13" s="3" t="e">
        <v>#N/A</v>
      </c>
      <c r="DX13" s="3" t="e">
        <v>#N/A</v>
      </c>
      <c r="DY13" s="3" t="e">
        <v>#N/A</v>
      </c>
      <c r="DZ13" s="3" t="e">
        <v>#N/A</v>
      </c>
      <c r="EA13" s="3" t="e">
        <v>#N/A</v>
      </c>
      <c r="EB13" s="3" t="e">
        <v>#N/A</v>
      </c>
      <c r="EC13" s="3" t="e">
        <v>#N/A</v>
      </c>
      <c r="ED13" s="3"/>
      <c r="EE13" s="4">
        <v>0</v>
      </c>
      <c r="EI13" s="2" t="str">
        <f t="shared" si="2"/>
        <v>Q2/1961</v>
      </c>
      <c r="EJ13" s="3" t="e">
        <v>#N/A</v>
      </c>
      <c r="EK13" s="3" t="e">
        <v>#N/A</v>
      </c>
      <c r="EL13" s="3" t="e">
        <v>#N/A</v>
      </c>
      <c r="EM13" s="3" t="e">
        <v>#N/A</v>
      </c>
      <c r="EN13" s="3" t="e">
        <v>#N/A</v>
      </c>
      <c r="EO13" s="3" t="e">
        <v>#N/A</v>
      </c>
      <c r="EP13" s="3" t="e">
        <v>#N/A</v>
      </c>
      <c r="EQ13" s="3" t="e">
        <v>#N/A</v>
      </c>
      <c r="ER13" s="3" t="e">
        <v>#N/A</v>
      </c>
      <c r="ES13" s="3" t="e">
        <v>#N/A</v>
      </c>
      <c r="ET13" s="3" t="e">
        <v>#N/A</v>
      </c>
      <c r="EU13" s="3" t="e">
        <v>#N/A</v>
      </c>
      <c r="EV13" s="3" t="e">
        <v>#N/A</v>
      </c>
      <c r="EW13" s="3" t="e">
        <v>#N/A</v>
      </c>
      <c r="EX13" s="3" t="e">
        <v>#N/A</v>
      </c>
      <c r="EY13" s="3" t="e">
        <v>#N/A</v>
      </c>
      <c r="EZ13" s="3" t="e">
        <v>#N/A</v>
      </c>
      <c r="FA13" s="3" t="e">
        <v>#N/A</v>
      </c>
    </row>
    <row r="14" spans="1:157" x14ac:dyDescent="0.25">
      <c r="A14" s="15" t="str">
        <f>'Real GDP'!A13</f>
        <v>Q3/1961</v>
      </c>
      <c r="B14" s="3">
        <f>100*DataTransformed!B9</f>
        <v>6.6146032561938739</v>
      </c>
      <c r="C14" s="3">
        <f>100*DataTransformed!L9</f>
        <v>1.0597214303116331</v>
      </c>
      <c r="D14" s="3">
        <f>100*DataTransformed!C9</f>
        <v>-2.0966268964617285</v>
      </c>
      <c r="E14" s="3">
        <f>100*DataTransformed!M9</f>
        <v>2.4876653375365265</v>
      </c>
      <c r="F14" s="3">
        <f>100*DataTransformed!D9</f>
        <v>6.3187021363990681</v>
      </c>
      <c r="G14" s="3">
        <f>100*DataTransformed!N9</f>
        <v>1.06468410806837</v>
      </c>
      <c r="H14" s="3">
        <f>100*DataTransformed!E9</f>
        <v>8.126929424408047</v>
      </c>
      <c r="I14" s="3">
        <f>100*DataTransformed!O9</f>
        <v>5.3635028740117718E-3</v>
      </c>
      <c r="J14" s="3">
        <f>100*DataTransformed!F9</f>
        <v>9.2155897494276218</v>
      </c>
      <c r="K14" s="3">
        <f>100*DataTransformed!P9</f>
        <v>0.91092512222257227</v>
      </c>
      <c r="L14" s="3">
        <f>100*DataTransformed!G9</f>
        <v>9.5471843283601032</v>
      </c>
      <c r="M14" s="3">
        <f>100*DataTransformed!Q9</f>
        <v>0.95138747760969977</v>
      </c>
      <c r="N14" s="3">
        <f>100*DataTransformed!H9</f>
        <v>7.5984476524002531</v>
      </c>
      <c r="O14" s="3">
        <f>100*DataTransformed!R9</f>
        <v>1.146662915779828</v>
      </c>
      <c r="P14" s="3">
        <f>100*DataTransformed!I9</f>
        <v>8.0875837904805792</v>
      </c>
      <c r="Q14" s="3">
        <f>100*DataTransformed!S9</f>
        <v>0.7179667654689581</v>
      </c>
      <c r="R14" s="2">
        <v>1</v>
      </c>
      <c r="V14" s="2" t="str">
        <f t="shared" si="0"/>
        <v>Q3/1961</v>
      </c>
      <c r="W14" s="3" t="s">
        <v>398</v>
      </c>
      <c r="AE14" s="3" t="s">
        <v>400</v>
      </c>
      <c r="AM14" s="3" t="s">
        <v>401</v>
      </c>
      <c r="AU14" s="3" t="s">
        <v>402</v>
      </c>
      <c r="BC14" s="3" t="s">
        <v>403</v>
      </c>
      <c r="BK14" s="3" t="s">
        <v>404</v>
      </c>
      <c r="BS14" s="3" t="s">
        <v>405</v>
      </c>
      <c r="CA14" s="3" t="s">
        <v>406</v>
      </c>
      <c r="CI14" s="3" t="s">
        <v>407</v>
      </c>
      <c r="CS14" s="2" t="str">
        <f t="shared" si="1"/>
        <v>Q3/1961</v>
      </c>
      <c r="CT14" s="3" t="e">
        <v>#N/A</v>
      </c>
      <c r="CU14" s="3" t="e">
        <v>#N/A</v>
      </c>
      <c r="CV14" s="3" t="e">
        <v>#N/A</v>
      </c>
      <c r="CW14" s="3" t="e">
        <v>#N/A</v>
      </c>
      <c r="CX14" s="3" t="e">
        <v>#N/A</v>
      </c>
      <c r="CY14" s="3" t="e">
        <v>#N/A</v>
      </c>
      <c r="CZ14" s="3" t="e">
        <v>#N/A</v>
      </c>
      <c r="DA14" s="3" t="e">
        <v>#N/A</v>
      </c>
      <c r="DB14" s="3" t="e">
        <v>#N/A</v>
      </c>
      <c r="DC14" s="3" t="e">
        <v>#N/A</v>
      </c>
      <c r="DD14" s="3" t="e">
        <v>#N/A</v>
      </c>
      <c r="DE14" s="3" t="e">
        <v>#N/A</v>
      </c>
      <c r="DF14" s="3" t="e">
        <v>#N/A</v>
      </c>
      <c r="DG14" s="3" t="e">
        <v>#N/A</v>
      </c>
      <c r="DH14" s="3" t="e">
        <v>#N/A</v>
      </c>
      <c r="DI14" s="3" t="e">
        <v>#N/A</v>
      </c>
      <c r="DJ14" s="3" t="e">
        <v>#N/A</v>
      </c>
      <c r="DK14" s="3" t="e">
        <v>#N/A</v>
      </c>
      <c r="DL14" s="3" t="e">
        <v>#N/A</v>
      </c>
      <c r="DM14" s="3" t="e">
        <v>#N/A</v>
      </c>
      <c r="DN14" s="3" t="e">
        <v>#N/A</v>
      </c>
      <c r="DO14" s="3" t="e">
        <v>#N/A</v>
      </c>
      <c r="DP14" s="3" t="e">
        <v>#N/A</v>
      </c>
      <c r="DQ14" s="3" t="e">
        <v>#N/A</v>
      </c>
      <c r="DR14" s="3" t="e">
        <v>#N/A</v>
      </c>
      <c r="DS14" s="3" t="e">
        <v>#N/A</v>
      </c>
      <c r="DT14" s="3" t="e">
        <v>#N/A</v>
      </c>
      <c r="DU14" s="3" t="e">
        <v>#N/A</v>
      </c>
      <c r="DV14" s="3" t="e">
        <v>#N/A</v>
      </c>
      <c r="DW14" s="3" t="e">
        <v>#N/A</v>
      </c>
      <c r="DX14" s="3" t="e">
        <v>#N/A</v>
      </c>
      <c r="DY14" s="3" t="e">
        <v>#N/A</v>
      </c>
      <c r="DZ14" s="3" t="e">
        <v>#N/A</v>
      </c>
      <c r="EA14" s="3" t="e">
        <v>#N/A</v>
      </c>
      <c r="EB14" s="3" t="e">
        <v>#N/A</v>
      </c>
      <c r="EC14" s="3" t="e">
        <v>#N/A</v>
      </c>
      <c r="EE14" s="2">
        <v>0</v>
      </c>
      <c r="EI14" s="2" t="str">
        <f t="shared" si="2"/>
        <v>Q3/1961</v>
      </c>
      <c r="EJ14" s="3" t="e">
        <v>#N/A</v>
      </c>
      <c r="EK14" s="3" t="e">
        <v>#N/A</v>
      </c>
      <c r="EL14" s="3" t="e">
        <v>#N/A</v>
      </c>
      <c r="EM14" s="3" t="e">
        <v>#N/A</v>
      </c>
      <c r="EN14" s="3" t="e">
        <v>#N/A</v>
      </c>
      <c r="EO14" s="3" t="e">
        <v>#N/A</v>
      </c>
      <c r="EP14" s="3" t="e">
        <v>#N/A</v>
      </c>
      <c r="EQ14" s="3" t="e">
        <v>#N/A</v>
      </c>
      <c r="ER14" s="3" t="e">
        <v>#N/A</v>
      </c>
      <c r="ES14" s="3" t="e">
        <v>#N/A</v>
      </c>
      <c r="ET14" s="3" t="e">
        <v>#N/A</v>
      </c>
      <c r="EU14" s="3" t="e">
        <v>#N/A</v>
      </c>
      <c r="EV14" s="3" t="e">
        <v>#N/A</v>
      </c>
      <c r="EW14" s="3" t="e">
        <v>#N/A</v>
      </c>
      <c r="EX14" s="3" t="e">
        <v>#N/A</v>
      </c>
      <c r="EY14" s="3" t="e">
        <v>#N/A</v>
      </c>
      <c r="EZ14" s="3" t="e">
        <v>#N/A</v>
      </c>
      <c r="FA14" s="3" t="e">
        <v>#N/A</v>
      </c>
    </row>
    <row r="15" spans="1:157" x14ac:dyDescent="0.25">
      <c r="A15" s="15" t="str">
        <f>'Real GDP'!A14</f>
        <v>Q4/1961</v>
      </c>
      <c r="B15" s="3">
        <f>100*DataTransformed!B10</f>
        <v>8.0258440250048579</v>
      </c>
      <c r="C15" s="3">
        <f>100*DataTransformed!L10</f>
        <v>1.2947336603675197</v>
      </c>
      <c r="D15" s="3">
        <f>100*DataTransformed!C10</f>
        <v>-0.63951649635818342</v>
      </c>
      <c r="E15" s="3">
        <f>100*DataTransformed!M10</f>
        <v>0.44168860076663208</v>
      </c>
      <c r="F15" s="3">
        <f>100*DataTransformed!D10</f>
        <v>6.7389999026012504</v>
      </c>
      <c r="G15" s="3">
        <f>100*DataTransformed!N10</f>
        <v>1.2694587256488532</v>
      </c>
      <c r="H15" s="3">
        <f>100*DataTransformed!E10</f>
        <v>1.818281184787196</v>
      </c>
      <c r="I15" s="3">
        <f>100*DataTransformed!O10</f>
        <v>1.0988822166403622</v>
      </c>
      <c r="J15" s="3">
        <f>100*DataTransformed!F10</f>
        <v>7.5802944968369701</v>
      </c>
      <c r="K15" s="3">
        <f>100*DataTransformed!P10</f>
        <v>1.2044512800542861</v>
      </c>
      <c r="L15" s="3">
        <f>100*DataTransformed!G10</f>
        <v>5.5606553865306552</v>
      </c>
      <c r="M15" s="3">
        <f>100*DataTransformed!Q10</f>
        <v>1.180877133985625</v>
      </c>
      <c r="N15" s="3">
        <f>100*DataTransformed!H10</f>
        <v>17.944027169732379</v>
      </c>
      <c r="O15" s="3">
        <f>100*DataTransformed!R10</f>
        <v>1.5068133639054793</v>
      </c>
      <c r="P15" s="3">
        <f>100*DataTransformed!I10</f>
        <v>11.130526461196411</v>
      </c>
      <c r="Q15" s="3">
        <f>100*DataTransformed!S10</f>
        <v>1.2550674254841354</v>
      </c>
      <c r="R15" s="2">
        <v>1</v>
      </c>
      <c r="V15" s="2" t="str">
        <f t="shared" si="0"/>
        <v>Q4/1961</v>
      </c>
      <c r="W15" s="3" t="s">
        <v>252</v>
      </c>
      <c r="X15" s="3" t="s">
        <v>399</v>
      </c>
      <c r="Y15" s="3" t="s">
        <v>257</v>
      </c>
      <c r="AE15" s="3" t="s">
        <v>252</v>
      </c>
      <c r="AF15" s="3" t="s">
        <v>399</v>
      </c>
      <c r="AG15" s="3" t="s">
        <v>256</v>
      </c>
      <c r="AM15" s="3" t="s">
        <v>252</v>
      </c>
      <c r="AN15" s="3" t="s">
        <v>399</v>
      </c>
      <c r="AO15" s="3" t="s">
        <v>255</v>
      </c>
      <c r="AU15" s="3" t="s">
        <v>252</v>
      </c>
      <c r="AV15" s="3" t="s">
        <v>399</v>
      </c>
      <c r="AW15" s="3" t="s">
        <v>254</v>
      </c>
      <c r="BC15" s="3" t="s">
        <v>252</v>
      </c>
      <c r="BD15" s="3" t="s">
        <v>399</v>
      </c>
      <c r="BE15" s="3" t="s">
        <v>253</v>
      </c>
      <c r="BK15" s="3" t="s">
        <v>252</v>
      </c>
      <c r="BL15" s="3" t="s">
        <v>399</v>
      </c>
      <c r="BM15" s="3" t="s">
        <v>258</v>
      </c>
      <c r="BS15" s="3" t="s">
        <v>252</v>
      </c>
      <c r="BT15" s="3" t="s">
        <v>399</v>
      </c>
      <c r="BU15" s="3" t="s">
        <v>259</v>
      </c>
      <c r="CA15" s="3" t="s">
        <v>252</v>
      </c>
      <c r="CB15" s="3" t="s">
        <v>399</v>
      </c>
      <c r="CC15" s="3" t="s">
        <v>260</v>
      </c>
      <c r="CI15" s="3" t="s">
        <v>252</v>
      </c>
      <c r="CJ15" s="3" t="s">
        <v>399</v>
      </c>
      <c r="CK15" s="3" t="s">
        <v>261</v>
      </c>
      <c r="CS15" s="2" t="str">
        <f t="shared" si="1"/>
        <v>Q4/1961</v>
      </c>
      <c r="CT15" s="3" t="e">
        <v>#N/A</v>
      </c>
      <c r="CU15" s="3" t="e">
        <v>#N/A</v>
      </c>
      <c r="CV15" s="3" t="e">
        <v>#N/A</v>
      </c>
      <c r="CW15" s="3" t="e">
        <v>#N/A</v>
      </c>
      <c r="CX15" s="3" t="e">
        <v>#N/A</v>
      </c>
      <c r="CY15" s="3" t="e">
        <v>#N/A</v>
      </c>
      <c r="CZ15" s="3" t="e">
        <v>#N/A</v>
      </c>
      <c r="DA15" s="3" t="e">
        <v>#N/A</v>
      </c>
      <c r="DB15" s="3" t="e">
        <v>#N/A</v>
      </c>
      <c r="DC15" s="3" t="e">
        <v>#N/A</v>
      </c>
      <c r="DD15" s="3" t="e">
        <v>#N/A</v>
      </c>
      <c r="DE15" s="3" t="e">
        <v>#N/A</v>
      </c>
      <c r="DF15" s="3" t="e">
        <v>#N/A</v>
      </c>
      <c r="DG15" s="3" t="e">
        <v>#N/A</v>
      </c>
      <c r="DH15" s="3" t="e">
        <v>#N/A</v>
      </c>
      <c r="DI15" s="3" t="e">
        <v>#N/A</v>
      </c>
      <c r="DJ15" s="3" t="e">
        <v>#N/A</v>
      </c>
      <c r="DK15" s="3" t="e">
        <v>#N/A</v>
      </c>
      <c r="DL15" s="3" t="e">
        <v>#N/A</v>
      </c>
      <c r="DM15" s="3" t="e">
        <v>#N/A</v>
      </c>
      <c r="DN15" s="3" t="e">
        <v>#N/A</v>
      </c>
      <c r="DO15" s="3" t="e">
        <v>#N/A</v>
      </c>
      <c r="DP15" s="3" t="e">
        <v>#N/A</v>
      </c>
      <c r="DQ15" s="3" t="e">
        <v>#N/A</v>
      </c>
      <c r="DR15" s="3" t="e">
        <v>#N/A</v>
      </c>
      <c r="DS15" s="3" t="e">
        <v>#N/A</v>
      </c>
      <c r="DT15" s="3" t="e">
        <v>#N/A</v>
      </c>
      <c r="DU15" s="3" t="e">
        <v>#N/A</v>
      </c>
      <c r="DV15" s="3" t="e">
        <v>#N/A</v>
      </c>
      <c r="DW15" s="3" t="e">
        <v>#N/A</v>
      </c>
      <c r="DX15" s="3" t="e">
        <v>#N/A</v>
      </c>
      <c r="DY15" s="3" t="e">
        <v>#N/A</v>
      </c>
      <c r="DZ15" s="3" t="e">
        <v>#N/A</v>
      </c>
      <c r="EA15" s="3" t="e">
        <v>#N/A</v>
      </c>
      <c r="EB15" s="3" t="e">
        <v>#N/A</v>
      </c>
      <c r="EC15" s="3" t="e">
        <v>#N/A</v>
      </c>
      <c r="EE15" s="2">
        <v>0</v>
      </c>
      <c r="EI15" s="2" t="str">
        <f t="shared" si="2"/>
        <v>Q4/1961</v>
      </c>
      <c r="EJ15" s="3" t="e">
        <v>#N/A</v>
      </c>
      <c r="EK15" s="3" t="e">
        <v>#N/A</v>
      </c>
      <c r="EL15" s="3" t="e">
        <v>#N/A</v>
      </c>
      <c r="EM15" s="3" t="e">
        <v>#N/A</v>
      </c>
      <c r="EN15" s="3" t="e">
        <v>#N/A</v>
      </c>
      <c r="EO15" s="3" t="e">
        <v>#N/A</v>
      </c>
      <c r="EP15" s="3" t="e">
        <v>#N/A</v>
      </c>
      <c r="EQ15" s="3" t="e">
        <v>#N/A</v>
      </c>
      <c r="ER15" s="3" t="e">
        <v>#N/A</v>
      </c>
      <c r="ES15" s="3" t="e">
        <v>#N/A</v>
      </c>
      <c r="ET15" s="3" t="e">
        <v>#N/A</v>
      </c>
      <c r="EU15" s="3" t="e">
        <v>#N/A</v>
      </c>
      <c r="EV15" s="3" t="e">
        <v>#N/A</v>
      </c>
      <c r="EW15" s="3" t="e">
        <v>#N/A</v>
      </c>
      <c r="EX15" s="3" t="e">
        <v>#N/A</v>
      </c>
      <c r="EY15" s="3" t="e">
        <v>#N/A</v>
      </c>
      <c r="EZ15" s="3" t="e">
        <v>#N/A</v>
      </c>
      <c r="FA15" s="3" t="e">
        <v>#N/A</v>
      </c>
    </row>
    <row r="16" spans="1:157" x14ac:dyDescent="0.25">
      <c r="A16" s="15" t="str">
        <f>'Real GDP'!A15</f>
        <v>Q1/1962</v>
      </c>
      <c r="B16" s="3">
        <f>100*DataTransformed!B11</f>
        <v>7.1404041553087438</v>
      </c>
      <c r="C16" s="3">
        <f>100*DataTransformed!L11</f>
        <v>2.0727835578085774</v>
      </c>
      <c r="D16" s="3">
        <f>100*DataTransformed!C11</f>
        <v>1.8827393148818317</v>
      </c>
      <c r="E16" s="3">
        <f>100*DataTransformed!M11</f>
        <v>1.8253614625914238</v>
      </c>
      <c r="F16" s="3">
        <f>100*DataTransformed!D11</f>
        <v>7.1370669346109139</v>
      </c>
      <c r="G16" s="3">
        <f>100*DataTransformed!N11</f>
        <v>2.2548010311650657</v>
      </c>
      <c r="H16" s="3">
        <f>100*DataTransformed!E11</f>
        <v>5.8504159889377405</v>
      </c>
      <c r="I16" s="3">
        <f>100*DataTransformed!O11</f>
        <v>2.7453260843593341</v>
      </c>
      <c r="J16" s="3">
        <f>100*DataTransformed!F11</f>
        <v>5.8763633605231291</v>
      </c>
      <c r="K16" s="3">
        <f>100*DataTransformed!P11</f>
        <v>2.1656818817954004</v>
      </c>
      <c r="L16" s="3">
        <f>100*DataTransformed!G11</f>
        <v>10.453631082204851</v>
      </c>
      <c r="M16" s="3">
        <f>100*DataTransformed!Q11</f>
        <v>1.7893872340790651</v>
      </c>
      <c r="N16" s="3">
        <f>100*DataTransformed!H11</f>
        <v>5.3379587616749546</v>
      </c>
      <c r="O16" s="3">
        <f>100*DataTransformed!R11</f>
        <v>2.4814301336636646</v>
      </c>
      <c r="P16" s="3">
        <f>100*DataTransformed!I11</f>
        <v>9.35219449789777</v>
      </c>
      <c r="Q16" s="3">
        <f>100*DataTransformed!S11</f>
        <v>2.0129142590471716</v>
      </c>
      <c r="R16" s="2">
        <v>1</v>
      </c>
      <c r="V16" s="2" t="str">
        <f t="shared" si="0"/>
        <v>Q1/1962</v>
      </c>
      <c r="W16" s="17" t="s">
        <v>270</v>
      </c>
      <c r="X16" s="17" t="s">
        <v>271</v>
      </c>
      <c r="Y16" s="17" t="s">
        <v>272</v>
      </c>
      <c r="Z16" s="17" t="s">
        <v>273</v>
      </c>
      <c r="AA16" s="17" t="s">
        <v>274</v>
      </c>
      <c r="AB16" s="17" t="s">
        <v>275</v>
      </c>
      <c r="AC16" s="17" t="s">
        <v>276</v>
      </c>
      <c r="AD16" s="17" t="s">
        <v>277</v>
      </c>
      <c r="AE16" s="18" t="s">
        <v>270</v>
      </c>
      <c r="AF16" s="18" t="s">
        <v>271</v>
      </c>
      <c r="AG16" s="18" t="s">
        <v>272</v>
      </c>
      <c r="AH16" s="18" t="s">
        <v>273</v>
      </c>
      <c r="AI16" s="18" t="s">
        <v>274</v>
      </c>
      <c r="AJ16" s="18" t="s">
        <v>275</v>
      </c>
      <c r="AK16" s="18" t="s">
        <v>276</v>
      </c>
      <c r="AL16" s="18" t="s">
        <v>277</v>
      </c>
      <c r="AM16" s="19" t="s">
        <v>270</v>
      </c>
      <c r="AN16" s="19" t="s">
        <v>271</v>
      </c>
      <c r="AO16" s="19" t="s">
        <v>272</v>
      </c>
      <c r="AP16" s="19" t="s">
        <v>273</v>
      </c>
      <c r="AQ16" s="19" t="s">
        <v>274</v>
      </c>
      <c r="AR16" s="19" t="s">
        <v>275</v>
      </c>
      <c r="AS16" s="19" t="s">
        <v>276</v>
      </c>
      <c r="AT16" s="19" t="s">
        <v>277</v>
      </c>
      <c r="AU16" s="20" t="s">
        <v>270</v>
      </c>
      <c r="AV16" s="20" t="s">
        <v>271</v>
      </c>
      <c r="AW16" s="20" t="s">
        <v>272</v>
      </c>
      <c r="AX16" s="20" t="s">
        <v>273</v>
      </c>
      <c r="AY16" s="20" t="s">
        <v>274</v>
      </c>
      <c r="AZ16" s="20" t="s">
        <v>275</v>
      </c>
      <c r="BA16" s="20" t="s">
        <v>276</v>
      </c>
      <c r="BB16" s="20" t="s">
        <v>277</v>
      </c>
      <c r="BC16" s="23" t="s">
        <v>270</v>
      </c>
      <c r="BD16" s="23" t="s">
        <v>271</v>
      </c>
      <c r="BE16" s="23" t="s">
        <v>272</v>
      </c>
      <c r="BF16" s="23" t="s">
        <v>273</v>
      </c>
      <c r="BG16" s="23" t="s">
        <v>274</v>
      </c>
      <c r="BH16" s="23" t="s">
        <v>275</v>
      </c>
      <c r="BI16" s="23" t="s">
        <v>276</v>
      </c>
      <c r="BJ16" s="23" t="s">
        <v>277</v>
      </c>
      <c r="BK16" s="13" t="s">
        <v>270</v>
      </c>
      <c r="BL16" s="13" t="s">
        <v>271</v>
      </c>
      <c r="BM16" s="13" t="s">
        <v>272</v>
      </c>
      <c r="BN16" s="13" t="s">
        <v>273</v>
      </c>
      <c r="BO16" s="13" t="s">
        <v>274</v>
      </c>
      <c r="BP16" s="13" t="s">
        <v>275</v>
      </c>
      <c r="BQ16" s="13" t="s">
        <v>276</v>
      </c>
      <c r="BR16" s="13" t="s">
        <v>277</v>
      </c>
      <c r="BS16" s="6" t="s">
        <v>270</v>
      </c>
      <c r="BT16" s="6" t="s">
        <v>271</v>
      </c>
      <c r="BU16" s="6" t="s">
        <v>272</v>
      </c>
      <c r="BV16" s="6" t="s">
        <v>273</v>
      </c>
      <c r="BW16" s="6" t="s">
        <v>274</v>
      </c>
      <c r="BX16" s="6" t="s">
        <v>275</v>
      </c>
      <c r="BY16" s="6" t="s">
        <v>276</v>
      </c>
      <c r="BZ16" s="6" t="s">
        <v>277</v>
      </c>
      <c r="CA16" s="22" t="s">
        <v>270</v>
      </c>
      <c r="CB16" s="22" t="s">
        <v>271</v>
      </c>
      <c r="CC16" s="22" t="s">
        <v>272</v>
      </c>
      <c r="CD16" s="22" t="s">
        <v>273</v>
      </c>
      <c r="CE16" s="22" t="s">
        <v>274</v>
      </c>
      <c r="CF16" s="22" t="s">
        <v>275</v>
      </c>
      <c r="CG16" s="22" t="s">
        <v>276</v>
      </c>
      <c r="CH16" s="22" t="s">
        <v>277</v>
      </c>
      <c r="CI16" s="24" t="s">
        <v>270</v>
      </c>
      <c r="CJ16" s="24" t="s">
        <v>271</v>
      </c>
      <c r="CK16" s="24" t="s">
        <v>272</v>
      </c>
      <c r="CL16" s="24" t="s">
        <v>273</v>
      </c>
      <c r="CM16" s="24" t="s">
        <v>274</v>
      </c>
      <c r="CN16" s="24" t="s">
        <v>275</v>
      </c>
      <c r="CO16" s="24" t="s">
        <v>276</v>
      </c>
      <c r="CP16" s="24" t="s">
        <v>277</v>
      </c>
      <c r="CS16" s="2" t="str">
        <f t="shared" si="1"/>
        <v>Q1/1962</v>
      </c>
      <c r="CT16" s="3" t="e">
        <v>#N/A</v>
      </c>
      <c r="CU16" s="3" t="e">
        <v>#N/A</v>
      </c>
      <c r="CV16" s="3" t="e">
        <v>#N/A</v>
      </c>
      <c r="CW16" s="3" t="e">
        <v>#N/A</v>
      </c>
      <c r="CX16" s="3" t="e">
        <v>#N/A</v>
      </c>
      <c r="CY16" s="3" t="e">
        <v>#N/A</v>
      </c>
      <c r="CZ16" s="3" t="e">
        <v>#N/A</v>
      </c>
      <c r="DA16" s="3" t="e">
        <v>#N/A</v>
      </c>
      <c r="DB16" s="3" t="e">
        <v>#N/A</v>
      </c>
      <c r="DC16" s="3" t="e">
        <v>#N/A</v>
      </c>
      <c r="DD16" s="3" t="e">
        <v>#N/A</v>
      </c>
      <c r="DE16" s="3" t="e">
        <v>#N/A</v>
      </c>
      <c r="DF16" s="3" t="e">
        <v>#N/A</v>
      </c>
      <c r="DG16" s="3" t="e">
        <v>#N/A</v>
      </c>
      <c r="DH16" s="3" t="e">
        <v>#N/A</v>
      </c>
      <c r="DI16" s="3" t="e">
        <v>#N/A</v>
      </c>
      <c r="DJ16" s="3" t="e">
        <v>#N/A</v>
      </c>
      <c r="DK16" s="3" t="e">
        <v>#N/A</v>
      </c>
      <c r="DL16" s="3" t="e">
        <v>#N/A</v>
      </c>
      <c r="DM16" s="3" t="e">
        <v>#N/A</v>
      </c>
      <c r="DN16" s="3" t="e">
        <v>#N/A</v>
      </c>
      <c r="DO16" s="3" t="e">
        <v>#N/A</v>
      </c>
      <c r="DP16" s="3" t="e">
        <v>#N/A</v>
      </c>
      <c r="DQ16" s="3" t="e">
        <v>#N/A</v>
      </c>
      <c r="DR16" s="3" t="e">
        <v>#N/A</v>
      </c>
      <c r="DS16" s="3" t="e">
        <v>#N/A</v>
      </c>
      <c r="DT16" s="3" t="e">
        <v>#N/A</v>
      </c>
      <c r="DU16" s="3" t="e">
        <v>#N/A</v>
      </c>
      <c r="DV16" s="3" t="e">
        <v>#N/A</v>
      </c>
      <c r="DW16" s="3" t="e">
        <v>#N/A</v>
      </c>
      <c r="DX16" s="3" t="e">
        <v>#N/A</v>
      </c>
      <c r="DY16" s="3" t="e">
        <v>#N/A</v>
      </c>
      <c r="DZ16" s="3" t="e">
        <v>#N/A</v>
      </c>
      <c r="EA16" s="3" t="e">
        <v>#N/A</v>
      </c>
      <c r="EB16" s="3" t="e">
        <v>#N/A</v>
      </c>
      <c r="EC16" s="3" t="e">
        <v>#N/A</v>
      </c>
      <c r="EE16" s="2">
        <v>0</v>
      </c>
      <c r="EI16" s="2" t="str">
        <f t="shared" si="2"/>
        <v>Q1/1962</v>
      </c>
      <c r="EJ16" s="3" t="e">
        <v>#N/A</v>
      </c>
      <c r="EK16" s="3" t="e">
        <v>#N/A</v>
      </c>
      <c r="EL16" s="3" t="e">
        <v>#N/A</v>
      </c>
      <c r="EM16" s="3" t="e">
        <v>#N/A</v>
      </c>
      <c r="EN16" s="3" t="e">
        <v>#N/A</v>
      </c>
      <c r="EO16" s="3" t="e">
        <v>#N/A</v>
      </c>
      <c r="EP16" s="3" t="e">
        <v>#N/A</v>
      </c>
      <c r="EQ16" s="3" t="e">
        <v>#N/A</v>
      </c>
      <c r="ER16" s="3" t="e">
        <v>#N/A</v>
      </c>
      <c r="ES16" s="3" t="e">
        <v>#N/A</v>
      </c>
      <c r="ET16" s="3" t="e">
        <v>#N/A</v>
      </c>
      <c r="EU16" s="3" t="e">
        <v>#N/A</v>
      </c>
      <c r="EV16" s="3" t="e">
        <v>#N/A</v>
      </c>
      <c r="EW16" s="3" t="e">
        <v>#N/A</v>
      </c>
      <c r="EX16" s="3" t="e">
        <v>#N/A</v>
      </c>
      <c r="EY16" s="3" t="e">
        <v>#N/A</v>
      </c>
      <c r="EZ16" s="3" t="e">
        <v>#N/A</v>
      </c>
      <c r="FA16" s="3" t="e">
        <v>#N/A</v>
      </c>
    </row>
    <row r="17" spans="1:157" x14ac:dyDescent="0.25">
      <c r="A17" s="15" t="str">
        <f>'Real GDP'!A16</f>
        <v>Q2/1962</v>
      </c>
      <c r="B17" s="3">
        <f>100*DataTransformed!B12</f>
        <v>4.2868680671098502</v>
      </c>
      <c r="C17" s="3">
        <f>100*DataTransformed!L12</f>
        <v>0.65844253610727321</v>
      </c>
      <c r="D17" s="3">
        <f>100*DataTransformed!C12</f>
        <v>3.7007536986401135</v>
      </c>
      <c r="E17" s="3">
        <f>100*DataTransformed!M12</f>
        <v>1.1314903082077166</v>
      </c>
      <c r="F17" s="3">
        <f>100*DataTransformed!D12</f>
        <v>6.4110700147494981</v>
      </c>
      <c r="G17" s="3">
        <f>100*DataTransformed!N12</f>
        <v>0.60333950943149972</v>
      </c>
      <c r="H17" s="3">
        <f>100*DataTransformed!E12</f>
        <v>4.1477967856110354</v>
      </c>
      <c r="I17" s="3">
        <f>100*DataTransformed!O12</f>
        <v>1.1356943871028591</v>
      </c>
      <c r="J17" s="3">
        <f>100*DataTransformed!F12</f>
        <v>4.2835441362591098</v>
      </c>
      <c r="K17" s="3">
        <f>100*DataTransformed!P12</f>
        <v>0.79263738561063946</v>
      </c>
      <c r="L17" s="3">
        <f>100*DataTransformed!G12</f>
        <v>2.8965122535723253</v>
      </c>
      <c r="M17" s="3">
        <f>100*DataTransformed!Q12</f>
        <v>0.63887315274566703</v>
      </c>
      <c r="N17" s="3">
        <f>100*DataTransformed!H12</f>
        <v>5.5499661636378761</v>
      </c>
      <c r="O17" s="3">
        <f>100*DataTransformed!R12</f>
        <v>0.96184438373878578</v>
      </c>
      <c r="P17" s="3">
        <f>100*DataTransformed!I12</f>
        <v>9.1981319428786179</v>
      </c>
      <c r="Q17" s="3">
        <f>100*DataTransformed!S12</f>
        <v>0.80231209379704183</v>
      </c>
      <c r="R17" s="2">
        <v>2</v>
      </c>
      <c r="V17" s="2" t="str">
        <f t="shared" si="0"/>
        <v>Q2/1962</v>
      </c>
      <c r="W17" s="17"/>
      <c r="X17" s="17"/>
      <c r="Y17" s="17"/>
      <c r="Z17" s="17"/>
      <c r="AA17" s="17"/>
      <c r="AB17" s="17"/>
      <c r="AC17" s="17"/>
      <c r="AD17" s="17"/>
      <c r="AE17" s="18"/>
      <c r="AF17" s="18"/>
      <c r="AG17" s="18"/>
      <c r="AH17" s="18"/>
      <c r="AI17" s="18"/>
      <c r="AJ17" s="18"/>
      <c r="AK17" s="18"/>
      <c r="AL17" s="18"/>
      <c r="AM17" s="19"/>
      <c r="AN17" s="19"/>
      <c r="AO17" s="19"/>
      <c r="AP17" s="19"/>
      <c r="AQ17" s="19"/>
      <c r="AR17" s="19"/>
      <c r="AS17" s="19"/>
      <c r="AT17" s="19"/>
      <c r="AU17" s="20"/>
      <c r="AV17" s="20"/>
      <c r="AW17" s="20"/>
      <c r="AX17" s="20"/>
      <c r="AY17" s="20"/>
      <c r="AZ17" s="20"/>
      <c r="BA17" s="20"/>
      <c r="BB17" s="20"/>
      <c r="BC17" s="23"/>
      <c r="BD17" s="23"/>
      <c r="BE17" s="23"/>
      <c r="BF17" s="23"/>
      <c r="BG17" s="23"/>
      <c r="BH17" s="23"/>
      <c r="BI17" s="23"/>
      <c r="BJ17" s="23"/>
      <c r="BK17" s="13"/>
      <c r="BL17" s="13"/>
      <c r="BM17" s="13"/>
      <c r="BN17" s="13"/>
      <c r="BO17" s="13"/>
      <c r="BP17" s="13"/>
      <c r="BQ17" s="13"/>
      <c r="BR17" s="13"/>
      <c r="BS17" s="6"/>
      <c r="BT17" s="6"/>
      <c r="BU17" s="6"/>
      <c r="BV17" s="6"/>
      <c r="BW17" s="6"/>
      <c r="BX17" s="6"/>
      <c r="BY17" s="6"/>
      <c r="BZ17" s="6"/>
      <c r="CA17" s="22"/>
      <c r="CB17" s="22"/>
      <c r="CC17" s="22"/>
      <c r="CD17" s="22"/>
      <c r="CE17" s="22"/>
      <c r="CF17" s="22"/>
      <c r="CG17" s="22"/>
      <c r="CH17" s="22"/>
      <c r="CI17" s="24"/>
      <c r="CJ17" s="24"/>
      <c r="CK17" s="24"/>
      <c r="CL17" s="24"/>
      <c r="CM17" s="24"/>
      <c r="CN17" s="24"/>
      <c r="CO17" s="24"/>
      <c r="CP17" s="24"/>
      <c r="CS17" s="2" t="str">
        <f t="shared" si="1"/>
        <v>Q2/1962</v>
      </c>
      <c r="CT17" s="3" t="e">
        <v>#N/A</v>
      </c>
      <c r="CU17" s="3" t="e">
        <v>#N/A</v>
      </c>
      <c r="CV17" s="3" t="e">
        <v>#N/A</v>
      </c>
      <c r="CW17" s="3" t="e">
        <v>#N/A</v>
      </c>
      <c r="CX17" s="3" t="e">
        <v>#N/A</v>
      </c>
      <c r="CY17" s="3" t="e">
        <v>#N/A</v>
      </c>
      <c r="CZ17" s="3" t="e">
        <v>#N/A</v>
      </c>
      <c r="DA17" s="3" t="e">
        <v>#N/A</v>
      </c>
      <c r="DB17" s="3" t="e">
        <v>#N/A</v>
      </c>
      <c r="DC17" s="3" t="e">
        <v>#N/A</v>
      </c>
      <c r="DD17" s="3" t="e">
        <v>#N/A</v>
      </c>
      <c r="DE17" s="3" t="e">
        <v>#N/A</v>
      </c>
      <c r="DF17" s="3" t="e">
        <v>#N/A</v>
      </c>
      <c r="DG17" s="3" t="e">
        <v>#N/A</v>
      </c>
      <c r="DH17" s="3" t="e">
        <v>#N/A</v>
      </c>
      <c r="DI17" s="3" t="e">
        <v>#N/A</v>
      </c>
      <c r="DJ17" s="3" t="e">
        <v>#N/A</v>
      </c>
      <c r="DK17" s="3" t="e">
        <v>#N/A</v>
      </c>
      <c r="DL17" s="3" t="e">
        <v>#N/A</v>
      </c>
      <c r="DM17" s="3" t="e">
        <v>#N/A</v>
      </c>
      <c r="DN17" s="3" t="e">
        <v>#N/A</v>
      </c>
      <c r="DO17" s="3" t="e">
        <v>#N/A</v>
      </c>
      <c r="DP17" s="3" t="e">
        <v>#N/A</v>
      </c>
      <c r="DQ17" s="3" t="e">
        <v>#N/A</v>
      </c>
      <c r="DR17" s="3" t="e">
        <v>#N/A</v>
      </c>
      <c r="DS17" s="3" t="e">
        <v>#N/A</v>
      </c>
      <c r="DT17" s="3" t="e">
        <v>#N/A</v>
      </c>
      <c r="DU17" s="3" t="e">
        <v>#N/A</v>
      </c>
      <c r="DV17" s="3" t="e">
        <v>#N/A</v>
      </c>
      <c r="DW17" s="3" t="e">
        <v>#N/A</v>
      </c>
      <c r="DX17" s="3" t="e">
        <v>#N/A</v>
      </c>
      <c r="DY17" s="3" t="e">
        <v>#N/A</v>
      </c>
      <c r="DZ17" s="3" t="e">
        <v>#N/A</v>
      </c>
      <c r="EA17" s="3" t="e">
        <v>#N/A</v>
      </c>
      <c r="EB17" s="3" t="e">
        <v>#N/A</v>
      </c>
      <c r="EC17" s="3" t="e">
        <v>#N/A</v>
      </c>
      <c r="EE17" s="2">
        <v>0</v>
      </c>
      <c r="EI17" s="2" t="str">
        <f t="shared" si="2"/>
        <v>Q2/1962</v>
      </c>
      <c r="EJ17" s="3" t="e">
        <v>#N/A</v>
      </c>
      <c r="EK17" s="3" t="e">
        <v>#N/A</v>
      </c>
      <c r="EL17" s="3" t="e">
        <v>#N/A</v>
      </c>
      <c r="EM17" s="3" t="e">
        <v>#N/A</v>
      </c>
      <c r="EN17" s="3" t="e">
        <v>#N/A</v>
      </c>
      <c r="EO17" s="3" t="e">
        <v>#N/A</v>
      </c>
      <c r="EP17" s="3" t="e">
        <v>#N/A</v>
      </c>
      <c r="EQ17" s="3" t="e">
        <v>#N/A</v>
      </c>
      <c r="ER17" s="3" t="e">
        <v>#N/A</v>
      </c>
      <c r="ES17" s="3" t="e">
        <v>#N/A</v>
      </c>
      <c r="ET17" s="3" t="e">
        <v>#N/A</v>
      </c>
      <c r="EU17" s="3" t="e">
        <v>#N/A</v>
      </c>
      <c r="EV17" s="3" t="e">
        <v>#N/A</v>
      </c>
      <c r="EW17" s="3" t="e">
        <v>#N/A</v>
      </c>
      <c r="EX17" s="3" t="e">
        <v>#N/A</v>
      </c>
      <c r="EY17" s="3" t="e">
        <v>#N/A</v>
      </c>
      <c r="EZ17" s="3" t="e">
        <v>#N/A</v>
      </c>
      <c r="FA17" s="3" t="e">
        <v>#N/A</v>
      </c>
    </row>
    <row r="18" spans="1:157" x14ac:dyDescent="0.25">
      <c r="A18" s="15" t="str">
        <f>'Real GDP'!A17</f>
        <v>Q3/1962</v>
      </c>
      <c r="B18" s="3">
        <f>100*DataTransformed!B13</f>
        <v>3.7922702267479735</v>
      </c>
      <c r="C18" s="3">
        <f>100*DataTransformed!L13</f>
        <v>0.82435233304902766</v>
      </c>
      <c r="D18" s="3">
        <f>100*DataTransformed!C13</f>
        <v>2.4228768248715227</v>
      </c>
      <c r="E18" s="3">
        <f>100*DataTransformed!M13</f>
        <v>0.82919452211331901</v>
      </c>
      <c r="F18" s="3">
        <f>100*DataTransformed!D13</f>
        <v>5.7180808291263929</v>
      </c>
      <c r="G18" s="3">
        <f>100*DataTransformed!N13</f>
        <v>0.70216935637450462</v>
      </c>
      <c r="H18" s="3">
        <f>100*DataTransformed!E13</f>
        <v>9.4678950709219833</v>
      </c>
      <c r="I18" s="3">
        <f>100*DataTransformed!O13</f>
        <v>1.0880064744942075</v>
      </c>
      <c r="J18" s="3">
        <f>100*DataTransformed!F13</f>
        <v>2.3943007532608362</v>
      </c>
      <c r="K18" s="3">
        <f>100*DataTransformed!P13</f>
        <v>0.72573423662500858</v>
      </c>
      <c r="L18" s="3">
        <f>100*DataTransformed!G13</f>
        <v>5.2148020373714132</v>
      </c>
      <c r="M18" s="3">
        <f>100*DataTransformed!Q13</f>
        <v>1.0016900460705358</v>
      </c>
      <c r="N18" s="3">
        <f>100*DataTransformed!H13</f>
        <v>4.8599932409551627</v>
      </c>
      <c r="O18" s="3">
        <f>100*DataTransformed!R13</f>
        <v>0.92767760941931954</v>
      </c>
      <c r="P18" s="3">
        <f>100*DataTransformed!I13</f>
        <v>9.678015384140437</v>
      </c>
      <c r="Q18" s="3">
        <f>100*DataTransformed!S13</f>
        <v>0.86541677732245859</v>
      </c>
      <c r="R18" s="2">
        <v>2</v>
      </c>
      <c r="V18" s="2" t="str">
        <f t="shared" si="0"/>
        <v>Q3/1962</v>
      </c>
      <c r="W18" s="17"/>
      <c r="X18" s="17"/>
      <c r="Y18" s="17"/>
      <c r="Z18" s="17"/>
      <c r="AA18" s="17"/>
      <c r="AB18" s="17"/>
      <c r="AC18" s="17"/>
      <c r="AD18" s="17"/>
      <c r="AE18" s="18"/>
      <c r="AF18" s="18"/>
      <c r="AG18" s="18"/>
      <c r="AH18" s="18"/>
      <c r="AI18" s="18"/>
      <c r="AJ18" s="18"/>
      <c r="AK18" s="18"/>
      <c r="AL18" s="18"/>
      <c r="AM18" s="19"/>
      <c r="AN18" s="19"/>
      <c r="AO18" s="19"/>
      <c r="AP18" s="19"/>
      <c r="AQ18" s="19"/>
      <c r="AR18" s="19"/>
      <c r="AS18" s="19"/>
      <c r="AT18" s="19"/>
      <c r="AU18" s="20"/>
      <c r="AV18" s="20"/>
      <c r="AW18" s="20"/>
      <c r="AX18" s="20"/>
      <c r="AY18" s="20"/>
      <c r="AZ18" s="20"/>
      <c r="BA18" s="20"/>
      <c r="BB18" s="20"/>
      <c r="BC18" s="23"/>
      <c r="BD18" s="23"/>
      <c r="BE18" s="23"/>
      <c r="BF18" s="23"/>
      <c r="BG18" s="23"/>
      <c r="BH18" s="23"/>
      <c r="BI18" s="23"/>
      <c r="BJ18" s="23"/>
      <c r="BK18" s="13"/>
      <c r="BL18" s="13"/>
      <c r="BM18" s="13"/>
      <c r="BN18" s="13"/>
      <c r="BO18" s="13"/>
      <c r="BP18" s="13"/>
      <c r="BQ18" s="13"/>
      <c r="BR18" s="13"/>
      <c r="BS18" s="6"/>
      <c r="BT18" s="6"/>
      <c r="BU18" s="6"/>
      <c r="BV18" s="6"/>
      <c r="BW18" s="6"/>
      <c r="BX18" s="6"/>
      <c r="BY18" s="6"/>
      <c r="BZ18" s="6"/>
      <c r="CA18" s="22"/>
      <c r="CB18" s="22"/>
      <c r="CC18" s="22"/>
      <c r="CD18" s="22"/>
      <c r="CE18" s="22"/>
      <c r="CF18" s="22"/>
      <c r="CG18" s="22"/>
      <c r="CH18" s="22"/>
      <c r="CI18" s="24"/>
      <c r="CJ18" s="24"/>
      <c r="CK18" s="24"/>
      <c r="CL18" s="24"/>
      <c r="CM18" s="24"/>
      <c r="CN18" s="24"/>
      <c r="CO18" s="24"/>
      <c r="CP18" s="24"/>
      <c r="CS18" s="2" t="str">
        <f t="shared" si="1"/>
        <v>Q3/1962</v>
      </c>
      <c r="CT18" s="3" t="e">
        <v>#N/A</v>
      </c>
      <c r="CU18" s="3" t="e">
        <v>#N/A</v>
      </c>
      <c r="CV18" s="3" t="e">
        <v>#N/A</v>
      </c>
      <c r="CW18" s="3" t="e">
        <v>#N/A</v>
      </c>
      <c r="CX18" s="3" t="e">
        <v>#N/A</v>
      </c>
      <c r="CY18" s="3" t="e">
        <v>#N/A</v>
      </c>
      <c r="CZ18" s="3" t="e">
        <v>#N/A</v>
      </c>
      <c r="DA18" s="3" t="e">
        <v>#N/A</v>
      </c>
      <c r="DB18" s="3" t="e">
        <v>#N/A</v>
      </c>
      <c r="DC18" s="3" t="e">
        <v>#N/A</v>
      </c>
      <c r="DD18" s="3" t="e">
        <v>#N/A</v>
      </c>
      <c r="DE18" s="3" t="e">
        <v>#N/A</v>
      </c>
      <c r="DF18" s="3" t="e">
        <v>#N/A</v>
      </c>
      <c r="DG18" s="3" t="e">
        <v>#N/A</v>
      </c>
      <c r="DH18" s="3" t="e">
        <v>#N/A</v>
      </c>
      <c r="DI18" s="3" t="e">
        <v>#N/A</v>
      </c>
      <c r="DJ18" s="3" t="e">
        <v>#N/A</v>
      </c>
      <c r="DK18" s="3" t="e">
        <v>#N/A</v>
      </c>
      <c r="DL18" s="3" t="e">
        <v>#N/A</v>
      </c>
      <c r="DM18" s="3" t="e">
        <v>#N/A</v>
      </c>
      <c r="DN18" s="3" t="e">
        <v>#N/A</v>
      </c>
      <c r="DO18" s="3" t="e">
        <v>#N/A</v>
      </c>
      <c r="DP18" s="3" t="e">
        <v>#N/A</v>
      </c>
      <c r="DQ18" s="3" t="e">
        <v>#N/A</v>
      </c>
      <c r="DR18" s="3" t="e">
        <v>#N/A</v>
      </c>
      <c r="DS18" s="3" t="e">
        <v>#N/A</v>
      </c>
      <c r="DT18" s="3" t="e">
        <v>#N/A</v>
      </c>
      <c r="DU18" s="3" t="e">
        <v>#N/A</v>
      </c>
      <c r="DV18" s="3" t="e">
        <v>#N/A</v>
      </c>
      <c r="DW18" s="3" t="e">
        <v>#N/A</v>
      </c>
      <c r="DX18" s="3" t="e">
        <v>#N/A</v>
      </c>
      <c r="DY18" s="3" t="e">
        <v>#N/A</v>
      </c>
      <c r="DZ18" s="3" t="e">
        <v>#N/A</v>
      </c>
      <c r="EA18" s="3" t="e">
        <v>#N/A</v>
      </c>
      <c r="EB18" s="3" t="e">
        <v>#N/A</v>
      </c>
      <c r="EC18" s="3" t="e">
        <v>#N/A</v>
      </c>
      <c r="EE18" s="2">
        <v>0</v>
      </c>
      <c r="EI18" s="2" t="str">
        <f t="shared" si="2"/>
        <v>Q3/1962</v>
      </c>
      <c r="EJ18" s="3" t="e">
        <v>#N/A</v>
      </c>
      <c r="EK18" s="3" t="e">
        <v>#N/A</v>
      </c>
      <c r="EL18" s="3" t="e">
        <v>#N/A</v>
      </c>
      <c r="EM18" s="3" t="e">
        <v>#N/A</v>
      </c>
      <c r="EN18" s="3" t="e">
        <v>#N/A</v>
      </c>
      <c r="EO18" s="3" t="e">
        <v>#N/A</v>
      </c>
      <c r="EP18" s="3" t="e">
        <v>#N/A</v>
      </c>
      <c r="EQ18" s="3" t="e">
        <v>#N/A</v>
      </c>
      <c r="ER18" s="3" t="e">
        <v>#N/A</v>
      </c>
      <c r="ES18" s="3" t="e">
        <v>#N/A</v>
      </c>
      <c r="ET18" s="3" t="e">
        <v>#N/A</v>
      </c>
      <c r="EU18" s="3" t="e">
        <v>#N/A</v>
      </c>
      <c r="EV18" s="3" t="e">
        <v>#N/A</v>
      </c>
      <c r="EW18" s="3" t="e">
        <v>#N/A</v>
      </c>
      <c r="EX18" s="3" t="e">
        <v>#N/A</v>
      </c>
      <c r="EY18" s="3" t="e">
        <v>#N/A</v>
      </c>
      <c r="EZ18" s="3" t="e">
        <v>#N/A</v>
      </c>
      <c r="FA18" s="3" t="e">
        <v>#N/A</v>
      </c>
    </row>
    <row r="19" spans="1:157" x14ac:dyDescent="0.25">
      <c r="A19" s="2" t="str">
        <f>'Real GDP'!A18</f>
        <v>Q4/1962</v>
      </c>
      <c r="B19" s="3">
        <f>100*DataTransformed!B14</f>
        <v>1.5492149933294286</v>
      </c>
      <c r="C19" s="3">
        <f>100*DataTransformed!L14</f>
        <v>0.77808666393792691</v>
      </c>
      <c r="D19" s="3">
        <f>100*DataTransformed!C14</f>
        <v>-1.4449055940541911</v>
      </c>
      <c r="E19" s="3">
        <f>100*DataTransformed!M14</f>
        <v>1.1649292685874002</v>
      </c>
      <c r="F19" s="3">
        <f>100*DataTransformed!D14</f>
        <v>4.976103134751142</v>
      </c>
      <c r="G19" s="3">
        <f>100*DataTransformed!N14</f>
        <v>0.67217735187163896</v>
      </c>
      <c r="H19" s="3">
        <f>100*DataTransformed!E14</f>
        <v>-0.86562900585924751</v>
      </c>
      <c r="I19" s="3">
        <f>100*DataTransformed!O14</f>
        <v>0.82264377110004006</v>
      </c>
      <c r="J19" s="3">
        <f>100*DataTransformed!F14</f>
        <v>5.9616971256222229</v>
      </c>
      <c r="K19" s="3">
        <f>100*DataTransformed!P14</f>
        <v>0.68956971107319021</v>
      </c>
      <c r="L19" s="3">
        <f>100*DataTransformed!G14</f>
        <v>8.0502056983306147</v>
      </c>
      <c r="M19" s="3">
        <f>100*DataTransformed!Q14</f>
        <v>0.95015016478594561</v>
      </c>
      <c r="N19" s="3">
        <f>100*DataTransformed!H14</f>
        <v>8.2720987316776018</v>
      </c>
      <c r="O19" s="3">
        <f>100*DataTransformed!R14</f>
        <v>0.70253324330149525</v>
      </c>
      <c r="P19" s="3">
        <f>100*DataTransformed!I14</f>
        <v>1.0716189553988897</v>
      </c>
      <c r="Q19" s="3">
        <f>100*DataTransformed!S14</f>
        <v>0.91442658479365946</v>
      </c>
      <c r="R19" s="2">
        <v>2</v>
      </c>
      <c r="V19" s="2" t="str">
        <f t="shared" si="0"/>
        <v>Q4/1962</v>
      </c>
      <c r="W19" s="17"/>
      <c r="X19" s="17"/>
      <c r="Y19" s="17"/>
      <c r="Z19" s="17"/>
      <c r="AA19" s="17"/>
      <c r="AB19" s="17"/>
      <c r="AC19" s="17"/>
      <c r="AD19" s="17"/>
      <c r="AE19" s="18"/>
      <c r="AF19" s="18"/>
      <c r="AG19" s="18"/>
      <c r="AH19" s="18"/>
      <c r="AI19" s="18"/>
      <c r="AJ19" s="18"/>
      <c r="AK19" s="18"/>
      <c r="AL19" s="18"/>
      <c r="AM19" s="19"/>
      <c r="AN19" s="19"/>
      <c r="AO19" s="19"/>
      <c r="AP19" s="19"/>
      <c r="AQ19" s="19"/>
      <c r="AR19" s="19"/>
      <c r="AS19" s="19"/>
      <c r="AT19" s="19"/>
      <c r="AU19" s="20"/>
      <c r="AV19" s="20"/>
      <c r="AW19" s="20"/>
      <c r="AX19" s="20"/>
      <c r="AY19" s="20"/>
      <c r="AZ19" s="20"/>
      <c r="BA19" s="20"/>
      <c r="BB19" s="20"/>
      <c r="BC19" s="23"/>
      <c r="BD19" s="23"/>
      <c r="BE19" s="23"/>
      <c r="BF19" s="23"/>
      <c r="BG19" s="23"/>
      <c r="BH19" s="23"/>
      <c r="BI19" s="23"/>
      <c r="BJ19" s="23"/>
      <c r="BK19" s="13"/>
      <c r="BL19" s="13"/>
      <c r="BM19" s="13"/>
      <c r="BN19" s="13"/>
      <c r="BO19" s="13"/>
      <c r="BP19" s="13"/>
      <c r="BQ19" s="13"/>
      <c r="BR19" s="13"/>
      <c r="BS19" s="6"/>
      <c r="BT19" s="6"/>
      <c r="BU19" s="6"/>
      <c r="BV19" s="6"/>
      <c r="BW19" s="6"/>
      <c r="BX19" s="6"/>
      <c r="BY19" s="6"/>
      <c r="BZ19" s="6"/>
      <c r="CA19" s="22"/>
      <c r="CB19" s="22"/>
      <c r="CC19" s="22"/>
      <c r="CD19" s="22"/>
      <c r="CE19" s="22"/>
      <c r="CF19" s="22"/>
      <c r="CG19" s="22"/>
      <c r="CH19" s="22"/>
      <c r="CI19" s="24"/>
      <c r="CJ19" s="24"/>
      <c r="CK19" s="24"/>
      <c r="CL19" s="24"/>
      <c r="CM19" s="24"/>
      <c r="CN19" s="24"/>
      <c r="CO19" s="24"/>
      <c r="CP19" s="24"/>
      <c r="CS19" s="2" t="str">
        <f t="shared" si="1"/>
        <v>Q4/1962</v>
      </c>
      <c r="CT19" s="3" t="e">
        <v>#N/A</v>
      </c>
      <c r="CU19" s="3" t="e">
        <v>#N/A</v>
      </c>
      <c r="CV19" s="3" t="e">
        <v>#N/A</v>
      </c>
      <c r="CW19" s="3" t="e">
        <v>#N/A</v>
      </c>
      <c r="CX19" s="3" t="e">
        <v>#N/A</v>
      </c>
      <c r="CY19" s="3" t="e">
        <v>#N/A</v>
      </c>
      <c r="CZ19" s="3" t="e">
        <v>#N/A</v>
      </c>
      <c r="DA19" s="3" t="e">
        <v>#N/A</v>
      </c>
      <c r="DB19" s="3" t="e">
        <v>#N/A</v>
      </c>
      <c r="DC19" s="3" t="e">
        <v>#N/A</v>
      </c>
      <c r="DD19" s="3" t="e">
        <v>#N/A</v>
      </c>
      <c r="DE19" s="3" t="e">
        <v>#N/A</v>
      </c>
      <c r="DF19" s="3" t="e">
        <v>#N/A</v>
      </c>
      <c r="DG19" s="3" t="e">
        <v>#N/A</v>
      </c>
      <c r="DH19" s="3" t="e">
        <v>#N/A</v>
      </c>
      <c r="DI19" s="3" t="e">
        <v>#N/A</v>
      </c>
      <c r="DJ19" s="3" t="e">
        <v>#N/A</v>
      </c>
      <c r="DK19" s="3" t="e">
        <v>#N/A</v>
      </c>
      <c r="DL19" s="3" t="e">
        <v>#N/A</v>
      </c>
      <c r="DM19" s="3" t="e">
        <v>#N/A</v>
      </c>
      <c r="DN19" s="3" t="e">
        <v>#N/A</v>
      </c>
      <c r="DO19" s="3" t="e">
        <v>#N/A</v>
      </c>
      <c r="DP19" s="3" t="e">
        <v>#N/A</v>
      </c>
      <c r="DQ19" s="3" t="e">
        <v>#N/A</v>
      </c>
      <c r="DR19" s="3" t="e">
        <v>#N/A</v>
      </c>
      <c r="DS19" s="3" t="e">
        <v>#N/A</v>
      </c>
      <c r="DT19" s="3" t="e">
        <v>#N/A</v>
      </c>
      <c r="DU19" s="3" t="e">
        <v>#N/A</v>
      </c>
      <c r="DV19" s="3" t="e">
        <v>#N/A</v>
      </c>
      <c r="DW19" s="3" t="e">
        <v>#N/A</v>
      </c>
      <c r="DX19" s="3" t="e">
        <v>#N/A</v>
      </c>
      <c r="DY19" s="3" t="e">
        <v>#N/A</v>
      </c>
      <c r="DZ19" s="3" t="e">
        <v>#N/A</v>
      </c>
      <c r="EA19" s="3" t="e">
        <v>#N/A</v>
      </c>
      <c r="EB19" s="3" t="e">
        <v>#N/A</v>
      </c>
      <c r="EC19" s="3" t="e">
        <v>#N/A</v>
      </c>
      <c r="EE19" s="2">
        <v>0</v>
      </c>
      <c r="EI19" s="2" t="str">
        <f t="shared" si="2"/>
        <v>Q4/1962</v>
      </c>
      <c r="EJ19" s="3" t="e">
        <v>#N/A</v>
      </c>
      <c r="EK19" s="3" t="e">
        <v>#N/A</v>
      </c>
      <c r="EL19" s="3" t="e">
        <v>#N/A</v>
      </c>
      <c r="EM19" s="3" t="e">
        <v>#N/A</v>
      </c>
      <c r="EN19" s="3" t="e">
        <v>#N/A</v>
      </c>
      <c r="EO19" s="3" t="e">
        <v>#N/A</v>
      </c>
      <c r="EP19" s="3" t="e">
        <v>#N/A</v>
      </c>
      <c r="EQ19" s="3" t="e">
        <v>#N/A</v>
      </c>
      <c r="ER19" s="3" t="e">
        <v>#N/A</v>
      </c>
      <c r="ES19" s="3" t="e">
        <v>#N/A</v>
      </c>
      <c r="ET19" s="3" t="e">
        <v>#N/A</v>
      </c>
      <c r="EU19" s="3" t="e">
        <v>#N/A</v>
      </c>
      <c r="EV19" s="3" t="e">
        <v>#N/A</v>
      </c>
      <c r="EW19" s="3" t="e">
        <v>#N/A</v>
      </c>
      <c r="EX19" s="3" t="e">
        <v>#N/A</v>
      </c>
      <c r="EY19" s="3" t="e">
        <v>#N/A</v>
      </c>
      <c r="EZ19" s="3" t="e">
        <v>#N/A</v>
      </c>
      <c r="FA19" s="3" t="e">
        <v>#N/A</v>
      </c>
    </row>
    <row r="20" spans="1:157" x14ac:dyDescent="0.25">
      <c r="A20" s="2" t="str">
        <f>'Real GDP'!A19</f>
        <v>Q1/1963</v>
      </c>
      <c r="B20" s="3">
        <f>100*DataTransformed!B15</f>
        <v>4.426432933024671</v>
      </c>
      <c r="C20" s="3">
        <f>100*DataTransformed!L15</f>
        <v>1.7539230786018933</v>
      </c>
      <c r="D20" s="3">
        <f>100*DataTransformed!C15</f>
        <v>2.0571181617786038</v>
      </c>
      <c r="E20" s="3">
        <f>100*DataTransformed!M15</f>
        <v>0.98846992218657448</v>
      </c>
      <c r="F20" s="3">
        <f>100*DataTransformed!D15</f>
        <v>-6.7193200417399623</v>
      </c>
      <c r="G20" s="3">
        <f>100*DataTransformed!N15</f>
        <v>1.6776564857364562</v>
      </c>
      <c r="H20" s="3">
        <f>100*DataTransformed!E15</f>
        <v>-14.242686600926646</v>
      </c>
      <c r="I20" s="3">
        <f>100*DataTransformed!O15</f>
        <v>1.5982322419702655</v>
      </c>
      <c r="J20" s="3">
        <f>100*DataTransformed!F15</f>
        <v>2.6465389473553813</v>
      </c>
      <c r="K20" s="3">
        <f>100*DataTransformed!P15</f>
        <v>1.8333991338606026</v>
      </c>
      <c r="L20" s="3">
        <f>100*DataTransformed!G15</f>
        <v>2.3920937742325066</v>
      </c>
      <c r="M20" s="3">
        <f>100*DataTransformed!Q15</f>
        <v>1.9882989359325975</v>
      </c>
      <c r="N20" s="3">
        <f>100*DataTransformed!H15</f>
        <v>5.4303609357550187</v>
      </c>
      <c r="O20" s="3">
        <f>100*DataTransformed!R15</f>
        <v>1.4690901230904885</v>
      </c>
      <c r="P20" s="3">
        <f>100*DataTransformed!I15</f>
        <v>22.374222014315848</v>
      </c>
      <c r="Q20" s="3">
        <f>100*DataTransformed!S15</f>
        <v>1.6491261197746354</v>
      </c>
      <c r="R20" s="2">
        <v>2</v>
      </c>
      <c r="V20" s="2" t="str">
        <f t="shared" si="0"/>
        <v>Q1/1963</v>
      </c>
      <c r="W20" s="17"/>
      <c r="X20" s="17"/>
      <c r="Y20" s="17"/>
      <c r="Z20" s="17"/>
      <c r="AA20" s="17"/>
      <c r="AB20" s="17"/>
      <c r="AC20" s="17"/>
      <c r="AD20" s="17"/>
      <c r="AE20" s="18"/>
      <c r="AF20" s="18"/>
      <c r="AG20" s="18"/>
      <c r="AH20" s="18"/>
      <c r="AI20" s="18"/>
      <c r="AJ20" s="18"/>
      <c r="AK20" s="18"/>
      <c r="AL20" s="18"/>
      <c r="AM20" s="19"/>
      <c r="AN20" s="19"/>
      <c r="AO20" s="19"/>
      <c r="AP20" s="19"/>
      <c r="AQ20" s="19"/>
      <c r="AR20" s="19"/>
      <c r="AS20" s="19"/>
      <c r="AT20" s="19"/>
      <c r="AU20" s="20"/>
      <c r="AV20" s="20"/>
      <c r="AW20" s="20"/>
      <c r="AX20" s="20"/>
      <c r="AY20" s="20"/>
      <c r="AZ20" s="20"/>
      <c r="BA20" s="20"/>
      <c r="BB20" s="20"/>
      <c r="BC20" s="23"/>
      <c r="BD20" s="23"/>
      <c r="BE20" s="23"/>
      <c r="BF20" s="23"/>
      <c r="BG20" s="23"/>
      <c r="BH20" s="23"/>
      <c r="BI20" s="23"/>
      <c r="BJ20" s="23"/>
      <c r="BK20" s="13"/>
      <c r="BL20" s="13"/>
      <c r="BM20" s="13"/>
      <c r="BN20" s="13"/>
      <c r="BO20" s="13"/>
      <c r="BP20" s="13"/>
      <c r="BQ20" s="13"/>
      <c r="BR20" s="13"/>
      <c r="BS20" s="6"/>
      <c r="BT20" s="6"/>
      <c r="BU20" s="6"/>
      <c r="BV20" s="6"/>
      <c r="BW20" s="6"/>
      <c r="BX20" s="6"/>
      <c r="BY20" s="6"/>
      <c r="BZ20" s="6"/>
      <c r="CA20" s="22"/>
      <c r="CB20" s="22"/>
      <c r="CC20" s="22"/>
      <c r="CD20" s="22"/>
      <c r="CE20" s="22"/>
      <c r="CF20" s="22"/>
      <c r="CG20" s="22"/>
      <c r="CH20" s="22"/>
      <c r="CI20" s="24"/>
      <c r="CJ20" s="24"/>
      <c r="CK20" s="24"/>
      <c r="CL20" s="24"/>
      <c r="CM20" s="24"/>
      <c r="CN20" s="24"/>
      <c r="CO20" s="24"/>
      <c r="CP20" s="24"/>
      <c r="CS20" s="2" t="str">
        <f t="shared" si="1"/>
        <v>Q1/1963</v>
      </c>
      <c r="CT20" s="3" t="e">
        <v>#N/A</v>
      </c>
      <c r="CU20" s="3" t="e">
        <v>#N/A</v>
      </c>
      <c r="CV20" s="3" t="e">
        <v>#N/A</v>
      </c>
      <c r="CW20" s="3" t="e">
        <v>#N/A</v>
      </c>
      <c r="CX20" s="3" t="e">
        <v>#N/A</v>
      </c>
      <c r="CY20" s="3" t="e">
        <v>#N/A</v>
      </c>
      <c r="CZ20" s="3" t="e">
        <v>#N/A</v>
      </c>
      <c r="DA20" s="3" t="e">
        <v>#N/A</v>
      </c>
      <c r="DB20" s="3" t="e">
        <v>#N/A</v>
      </c>
      <c r="DC20" s="3" t="e">
        <v>#N/A</v>
      </c>
      <c r="DD20" s="3" t="e">
        <v>#N/A</v>
      </c>
      <c r="DE20" s="3" t="e">
        <v>#N/A</v>
      </c>
      <c r="DF20" s="3" t="e">
        <v>#N/A</v>
      </c>
      <c r="DG20" s="3" t="e">
        <v>#N/A</v>
      </c>
      <c r="DH20" s="3" t="e">
        <v>#N/A</v>
      </c>
      <c r="DI20" s="3" t="e">
        <v>#N/A</v>
      </c>
      <c r="DJ20" s="3" t="e">
        <v>#N/A</v>
      </c>
      <c r="DK20" s="3" t="e">
        <v>#N/A</v>
      </c>
      <c r="DL20" s="3" t="e">
        <v>#N/A</v>
      </c>
      <c r="DM20" s="3" t="e">
        <v>#N/A</v>
      </c>
      <c r="DN20" s="3" t="e">
        <v>#N/A</v>
      </c>
      <c r="DO20" s="3" t="e">
        <v>#N/A</v>
      </c>
      <c r="DP20" s="3" t="e">
        <v>#N/A</v>
      </c>
      <c r="DQ20" s="3" t="e">
        <v>#N/A</v>
      </c>
      <c r="DR20" s="3" t="e">
        <v>#N/A</v>
      </c>
      <c r="DS20" s="3" t="e">
        <v>#N/A</v>
      </c>
      <c r="DT20" s="3" t="e">
        <v>#N/A</v>
      </c>
      <c r="DU20" s="3" t="e">
        <v>#N/A</v>
      </c>
      <c r="DV20" s="3" t="e">
        <v>#N/A</v>
      </c>
      <c r="DW20" s="3" t="e">
        <v>#N/A</v>
      </c>
      <c r="DX20" s="3" t="e">
        <v>#N/A</v>
      </c>
      <c r="DY20" s="3" t="e">
        <v>#N/A</v>
      </c>
      <c r="DZ20" s="3" t="e">
        <v>#N/A</v>
      </c>
      <c r="EA20" s="3" t="e">
        <v>#N/A</v>
      </c>
      <c r="EB20" s="3" t="e">
        <v>#N/A</v>
      </c>
      <c r="EC20" s="3" t="e">
        <v>#N/A</v>
      </c>
      <c r="EE20" s="2">
        <v>0</v>
      </c>
      <c r="EI20" s="2" t="str">
        <f t="shared" si="2"/>
        <v>Q1/1963</v>
      </c>
      <c r="EJ20" s="3" t="e">
        <v>#N/A</v>
      </c>
      <c r="EK20" s="3" t="e">
        <v>#N/A</v>
      </c>
      <c r="EL20" s="3" t="e">
        <v>#N/A</v>
      </c>
      <c r="EM20" s="3" t="e">
        <v>#N/A</v>
      </c>
      <c r="EN20" s="3" t="e">
        <v>#N/A</v>
      </c>
      <c r="EO20" s="3" t="e">
        <v>#N/A</v>
      </c>
      <c r="EP20" s="3" t="e">
        <v>#N/A</v>
      </c>
      <c r="EQ20" s="3" t="e">
        <v>#N/A</v>
      </c>
      <c r="ER20" s="3" t="e">
        <v>#N/A</v>
      </c>
      <c r="ES20" s="3" t="e">
        <v>#N/A</v>
      </c>
      <c r="ET20" s="3" t="e">
        <v>#N/A</v>
      </c>
      <c r="EU20" s="3" t="e">
        <v>#N/A</v>
      </c>
      <c r="EV20" s="3" t="e">
        <v>#N/A</v>
      </c>
      <c r="EW20" s="3" t="e">
        <v>#N/A</v>
      </c>
      <c r="EX20" s="3" t="e">
        <v>#N/A</v>
      </c>
      <c r="EY20" s="3" t="e">
        <v>#N/A</v>
      </c>
      <c r="EZ20" s="3" t="e">
        <v>#N/A</v>
      </c>
      <c r="FA20" s="3" t="e">
        <v>#N/A</v>
      </c>
    </row>
    <row r="21" spans="1:157" x14ac:dyDescent="0.25">
      <c r="A21" s="2" t="str">
        <f>'Real GDP'!A20</f>
        <v>Q2/1963</v>
      </c>
      <c r="B21" s="3">
        <f>100*DataTransformed!B16</f>
        <v>5.1807320793045619</v>
      </c>
      <c r="C21" s="3">
        <f>100*DataTransformed!L16</f>
        <v>0.65812668317626333</v>
      </c>
      <c r="D21" s="3">
        <f>100*DataTransformed!C16</f>
        <v>16.797546123712337</v>
      </c>
      <c r="E21" s="3">
        <f>100*DataTransformed!M16</f>
        <v>0.99866079648691652</v>
      </c>
      <c r="F21" s="3">
        <f>100*DataTransformed!D16</f>
        <v>17.474582505229819</v>
      </c>
      <c r="G21" s="3">
        <f>100*DataTransformed!N16</f>
        <v>0.89755933647293062</v>
      </c>
      <c r="H21" s="3">
        <f>100*DataTransformed!E16</f>
        <v>17.547078979417918</v>
      </c>
      <c r="I21" s="3">
        <f>100*DataTransformed!O16</f>
        <v>0.55115716890306032</v>
      </c>
      <c r="J21" s="3">
        <f>100*DataTransformed!F16</f>
        <v>10.817984058382279</v>
      </c>
      <c r="K21" s="3">
        <f>100*DataTransformed!P16</f>
        <v>0.62041023721342015</v>
      </c>
      <c r="L21" s="3">
        <f>100*DataTransformed!G16</f>
        <v>5.8219835599942371</v>
      </c>
      <c r="M21" s="3">
        <f>100*DataTransformed!Q16</f>
        <v>0.88114652663513482</v>
      </c>
      <c r="N21" s="3">
        <f>100*DataTransformed!H16</f>
        <v>11.601612451651278</v>
      </c>
      <c r="O21" s="3">
        <f>100*DataTransformed!R16</f>
        <v>0.42169952126123178</v>
      </c>
      <c r="P21" s="3">
        <f>100*DataTransformed!I16</f>
        <v>0.33141873940714106</v>
      </c>
      <c r="Q21" s="3">
        <f>100*DataTransformed!S16</f>
        <v>0.74137088851138344</v>
      </c>
      <c r="R21" s="2">
        <v>3</v>
      </c>
      <c r="V21" s="2" t="str">
        <f t="shared" si="0"/>
        <v>Q2/1963</v>
      </c>
      <c r="W21" s="17"/>
      <c r="X21" s="17"/>
      <c r="Y21" s="17"/>
      <c r="Z21" s="17"/>
      <c r="AA21" s="17"/>
      <c r="AB21" s="17"/>
      <c r="AC21" s="17"/>
      <c r="AD21" s="17"/>
      <c r="AE21" s="18"/>
      <c r="AF21" s="18"/>
      <c r="AG21" s="18"/>
      <c r="AH21" s="18"/>
      <c r="AI21" s="18"/>
      <c r="AJ21" s="18"/>
      <c r="AK21" s="18"/>
      <c r="AL21" s="18"/>
      <c r="AM21" s="19"/>
      <c r="AN21" s="19"/>
      <c r="AO21" s="19"/>
      <c r="AP21" s="19"/>
      <c r="AQ21" s="19"/>
      <c r="AR21" s="19"/>
      <c r="AS21" s="19"/>
      <c r="AT21" s="19"/>
      <c r="AU21" s="20"/>
      <c r="AV21" s="20"/>
      <c r="AW21" s="20"/>
      <c r="AX21" s="20"/>
      <c r="AY21" s="20"/>
      <c r="AZ21" s="20"/>
      <c r="BA21" s="20"/>
      <c r="BB21" s="20"/>
      <c r="BC21" s="23"/>
      <c r="BD21" s="23"/>
      <c r="BE21" s="23"/>
      <c r="BF21" s="23"/>
      <c r="BG21" s="23"/>
      <c r="BH21" s="23"/>
      <c r="BI21" s="23"/>
      <c r="BJ21" s="23"/>
      <c r="BK21" s="13"/>
      <c r="BL21" s="13"/>
      <c r="BM21" s="13"/>
      <c r="BN21" s="13"/>
      <c r="BO21" s="13"/>
      <c r="BP21" s="13"/>
      <c r="BQ21" s="13"/>
      <c r="BR21" s="13"/>
      <c r="BS21" s="6"/>
      <c r="BT21" s="6"/>
      <c r="BU21" s="6"/>
      <c r="BV21" s="6"/>
      <c r="BW21" s="6"/>
      <c r="BX21" s="6"/>
      <c r="BY21" s="6"/>
      <c r="BZ21" s="6"/>
      <c r="CA21" s="22"/>
      <c r="CB21" s="22"/>
      <c r="CC21" s="22"/>
      <c r="CD21" s="22"/>
      <c r="CE21" s="22"/>
      <c r="CF21" s="22"/>
      <c r="CG21" s="22"/>
      <c r="CH21" s="22"/>
      <c r="CI21" s="24"/>
      <c r="CJ21" s="24"/>
      <c r="CK21" s="24"/>
      <c r="CL21" s="24"/>
      <c r="CM21" s="24"/>
      <c r="CN21" s="24"/>
      <c r="CO21" s="24"/>
      <c r="CP21" s="24"/>
      <c r="CS21" s="2" t="str">
        <f t="shared" si="1"/>
        <v>Q2/1963</v>
      </c>
      <c r="CT21" s="3" t="e">
        <v>#N/A</v>
      </c>
      <c r="CU21" s="3" t="e">
        <v>#N/A</v>
      </c>
      <c r="CV21" s="3" t="e">
        <v>#N/A</v>
      </c>
      <c r="CW21" s="3" t="e">
        <v>#N/A</v>
      </c>
      <c r="CX21" s="3" t="e">
        <v>#N/A</v>
      </c>
      <c r="CY21" s="3" t="e">
        <v>#N/A</v>
      </c>
      <c r="CZ21" s="3" t="e">
        <v>#N/A</v>
      </c>
      <c r="DA21" s="3" t="e">
        <v>#N/A</v>
      </c>
      <c r="DB21" s="3" t="e">
        <v>#N/A</v>
      </c>
      <c r="DC21" s="3" t="e">
        <v>#N/A</v>
      </c>
      <c r="DD21" s="3" t="e">
        <v>#N/A</v>
      </c>
      <c r="DE21" s="3" t="e">
        <v>#N/A</v>
      </c>
      <c r="DF21" s="3" t="e">
        <v>#N/A</v>
      </c>
      <c r="DG21" s="3" t="e">
        <v>#N/A</v>
      </c>
      <c r="DH21" s="3" t="e">
        <v>#N/A</v>
      </c>
      <c r="DI21" s="3" t="e">
        <v>#N/A</v>
      </c>
      <c r="DJ21" s="3" t="e">
        <v>#N/A</v>
      </c>
      <c r="DK21" s="3" t="e">
        <v>#N/A</v>
      </c>
      <c r="DL21" s="3" t="e">
        <v>#N/A</v>
      </c>
      <c r="DM21" s="3" t="e">
        <v>#N/A</v>
      </c>
      <c r="DN21" s="3" t="e">
        <v>#N/A</v>
      </c>
      <c r="DO21" s="3" t="e">
        <v>#N/A</v>
      </c>
      <c r="DP21" s="3" t="e">
        <v>#N/A</v>
      </c>
      <c r="DQ21" s="3" t="e">
        <v>#N/A</v>
      </c>
      <c r="DR21" s="3" t="e">
        <v>#N/A</v>
      </c>
      <c r="DS21" s="3" t="e">
        <v>#N/A</v>
      </c>
      <c r="DT21" s="3" t="e">
        <v>#N/A</v>
      </c>
      <c r="DU21" s="3" t="e">
        <v>#N/A</v>
      </c>
      <c r="DV21" s="3" t="e">
        <v>#N/A</v>
      </c>
      <c r="DW21" s="3" t="e">
        <v>#N/A</v>
      </c>
      <c r="DX21" s="3" t="e">
        <v>#N/A</v>
      </c>
      <c r="DY21" s="3" t="e">
        <v>#N/A</v>
      </c>
      <c r="DZ21" s="3" t="e">
        <v>#N/A</v>
      </c>
      <c r="EA21" s="3" t="e">
        <v>#N/A</v>
      </c>
      <c r="EB21" s="3" t="e">
        <v>#N/A</v>
      </c>
      <c r="EC21" s="3" t="e">
        <v>#N/A</v>
      </c>
      <c r="EE21" s="2">
        <v>0</v>
      </c>
      <c r="EI21" s="2" t="str">
        <f t="shared" si="2"/>
        <v>Q2/1963</v>
      </c>
      <c r="EJ21" s="3" t="e">
        <v>#N/A</v>
      </c>
      <c r="EK21" s="3" t="e">
        <v>#N/A</v>
      </c>
      <c r="EL21" s="3" t="e">
        <v>#N/A</v>
      </c>
      <c r="EM21" s="3" t="e">
        <v>#N/A</v>
      </c>
      <c r="EN21" s="3" t="e">
        <v>#N/A</v>
      </c>
      <c r="EO21" s="3" t="e">
        <v>#N/A</v>
      </c>
      <c r="EP21" s="3" t="e">
        <v>#N/A</v>
      </c>
      <c r="EQ21" s="3" t="e">
        <v>#N/A</v>
      </c>
      <c r="ER21" s="3" t="e">
        <v>#N/A</v>
      </c>
      <c r="ES21" s="3" t="e">
        <v>#N/A</v>
      </c>
      <c r="ET21" s="3" t="e">
        <v>#N/A</v>
      </c>
      <c r="EU21" s="3" t="e">
        <v>#N/A</v>
      </c>
      <c r="EV21" s="3" t="e">
        <v>#N/A</v>
      </c>
      <c r="EW21" s="3" t="e">
        <v>#N/A</v>
      </c>
      <c r="EX21" s="3" t="e">
        <v>#N/A</v>
      </c>
      <c r="EY21" s="3" t="e">
        <v>#N/A</v>
      </c>
      <c r="EZ21" s="3" t="e">
        <v>#N/A</v>
      </c>
      <c r="FA21" s="3" t="e">
        <v>#N/A</v>
      </c>
    </row>
    <row r="22" spans="1:157" x14ac:dyDescent="0.25">
      <c r="A22" s="2" t="str">
        <f>'Real GDP'!A21</f>
        <v>Q3/1963</v>
      </c>
      <c r="B22" s="3">
        <f>100*DataTransformed!B17</f>
        <v>7.7331157398546679</v>
      </c>
      <c r="C22" s="3">
        <f>100*DataTransformed!L17</f>
        <v>0.49089036319429624</v>
      </c>
      <c r="D22" s="3">
        <f>100*DataTransformed!C17</f>
        <v>2.0296623162362692</v>
      </c>
      <c r="E22" s="3">
        <f>100*DataTransformed!M17</f>
        <v>0.6731805329286189</v>
      </c>
      <c r="F22" s="3">
        <f>100*DataTransformed!D17</f>
        <v>12.982237137188335</v>
      </c>
      <c r="G22" s="3">
        <f>100*DataTransformed!N17</f>
        <v>0.48126547664590902</v>
      </c>
      <c r="H22" s="3">
        <f>100*DataTransformed!E17</f>
        <v>13.64170235667288</v>
      </c>
      <c r="I22" s="3">
        <f>100*DataTransformed!O17</f>
        <v>0.4324421178610649</v>
      </c>
      <c r="J22" s="3">
        <f>100*DataTransformed!F17</f>
        <v>6.5119248169668964</v>
      </c>
      <c r="K22" s="3">
        <f>100*DataTransformed!P17</f>
        <v>0.36819986504426083</v>
      </c>
      <c r="L22" s="3">
        <f>100*DataTransformed!G17</f>
        <v>3.0623074179359833</v>
      </c>
      <c r="M22" s="3">
        <f>100*DataTransformed!Q17</f>
        <v>0.65240305728622161</v>
      </c>
      <c r="N22" s="3">
        <f>100*DataTransformed!H17</f>
        <v>11.560068129667656</v>
      </c>
      <c r="O22" s="3">
        <f>100*DataTransformed!R17</f>
        <v>0.37843050188932637</v>
      </c>
      <c r="P22" s="3">
        <f>100*DataTransformed!I17</f>
        <v>8.5391499761236389</v>
      </c>
      <c r="Q22" s="3">
        <f>100*DataTransformed!S17</f>
        <v>0.509722369669241</v>
      </c>
      <c r="R22" s="2">
        <v>3</v>
      </c>
      <c r="V22" s="2" t="str">
        <f t="shared" si="0"/>
        <v>Q3/1963</v>
      </c>
      <c r="W22" s="17"/>
      <c r="X22" s="17"/>
      <c r="Y22" s="17"/>
      <c r="Z22" s="17"/>
      <c r="AA22" s="17"/>
      <c r="AB22" s="17"/>
      <c r="AC22" s="17"/>
      <c r="AD22" s="17"/>
      <c r="AE22" s="18"/>
      <c r="AF22" s="18"/>
      <c r="AG22" s="18"/>
      <c r="AH22" s="18"/>
      <c r="AI22" s="18"/>
      <c r="AJ22" s="18"/>
      <c r="AK22" s="18"/>
      <c r="AL22" s="18"/>
      <c r="AM22" s="19"/>
      <c r="AN22" s="19"/>
      <c r="AO22" s="19"/>
      <c r="AP22" s="19"/>
      <c r="AQ22" s="19"/>
      <c r="AR22" s="19"/>
      <c r="AS22" s="19"/>
      <c r="AT22" s="19"/>
      <c r="AU22" s="20"/>
      <c r="AV22" s="20"/>
      <c r="AW22" s="20"/>
      <c r="AX22" s="20"/>
      <c r="AY22" s="20"/>
      <c r="AZ22" s="20"/>
      <c r="BA22" s="20"/>
      <c r="BB22" s="20"/>
      <c r="BC22" s="23"/>
      <c r="BD22" s="23"/>
      <c r="BE22" s="23"/>
      <c r="BF22" s="23"/>
      <c r="BG22" s="23"/>
      <c r="BH22" s="23"/>
      <c r="BI22" s="23"/>
      <c r="BJ22" s="23"/>
      <c r="BK22" s="13"/>
      <c r="BL22" s="13"/>
      <c r="BM22" s="13"/>
      <c r="BN22" s="13"/>
      <c r="BO22" s="13"/>
      <c r="BP22" s="13"/>
      <c r="BQ22" s="13"/>
      <c r="BR22" s="13"/>
      <c r="BS22" s="6"/>
      <c r="BT22" s="6"/>
      <c r="BU22" s="6"/>
      <c r="BV22" s="6"/>
      <c r="BW22" s="6"/>
      <c r="BX22" s="6"/>
      <c r="BY22" s="6"/>
      <c r="BZ22" s="6"/>
      <c r="CA22" s="22"/>
      <c r="CB22" s="22"/>
      <c r="CC22" s="22"/>
      <c r="CD22" s="22"/>
      <c r="CE22" s="22"/>
      <c r="CF22" s="22"/>
      <c r="CG22" s="22"/>
      <c r="CH22" s="22"/>
      <c r="CI22" s="24"/>
      <c r="CJ22" s="24"/>
      <c r="CK22" s="24"/>
      <c r="CL22" s="24"/>
      <c r="CM22" s="24"/>
      <c r="CN22" s="24"/>
      <c r="CO22" s="24"/>
      <c r="CP22" s="24"/>
      <c r="CS22" s="2" t="str">
        <f t="shared" si="1"/>
        <v>Q3/1963</v>
      </c>
      <c r="CT22" s="3" t="e">
        <v>#N/A</v>
      </c>
      <c r="CU22" s="3" t="e">
        <v>#N/A</v>
      </c>
      <c r="CV22" s="3" t="e">
        <v>#N/A</v>
      </c>
      <c r="CW22" s="3" t="e">
        <v>#N/A</v>
      </c>
      <c r="CX22" s="3" t="e">
        <v>#N/A</v>
      </c>
      <c r="CY22" s="3" t="e">
        <v>#N/A</v>
      </c>
      <c r="CZ22" s="3" t="e">
        <v>#N/A</v>
      </c>
      <c r="DA22" s="3" t="e">
        <v>#N/A</v>
      </c>
      <c r="DB22" s="3" t="e">
        <v>#N/A</v>
      </c>
      <c r="DC22" s="3" t="e">
        <v>#N/A</v>
      </c>
      <c r="DD22" s="3" t="e">
        <v>#N/A</v>
      </c>
      <c r="DE22" s="3" t="e">
        <v>#N/A</v>
      </c>
      <c r="DF22" s="3" t="e">
        <v>#N/A</v>
      </c>
      <c r="DG22" s="3" t="e">
        <v>#N/A</v>
      </c>
      <c r="DH22" s="3" t="e">
        <v>#N/A</v>
      </c>
      <c r="DI22" s="3" t="e">
        <v>#N/A</v>
      </c>
      <c r="DJ22" s="3" t="e">
        <v>#N/A</v>
      </c>
      <c r="DK22" s="3" t="e">
        <v>#N/A</v>
      </c>
      <c r="DL22" s="3" t="e">
        <v>#N/A</v>
      </c>
      <c r="DM22" s="3" t="e">
        <v>#N/A</v>
      </c>
      <c r="DN22" s="3" t="e">
        <v>#N/A</v>
      </c>
      <c r="DO22" s="3" t="e">
        <v>#N/A</v>
      </c>
      <c r="DP22" s="3" t="e">
        <v>#N/A</v>
      </c>
      <c r="DQ22" s="3" t="e">
        <v>#N/A</v>
      </c>
      <c r="DR22" s="3" t="e">
        <v>#N/A</v>
      </c>
      <c r="DS22" s="3" t="e">
        <v>#N/A</v>
      </c>
      <c r="DT22" s="3" t="e">
        <v>#N/A</v>
      </c>
      <c r="DU22" s="3" t="e">
        <v>#N/A</v>
      </c>
      <c r="DV22" s="3" t="e">
        <v>#N/A</v>
      </c>
      <c r="DW22" s="3" t="e">
        <v>#N/A</v>
      </c>
      <c r="DX22" s="3" t="e">
        <v>#N/A</v>
      </c>
      <c r="DY22" s="3" t="e">
        <v>#N/A</v>
      </c>
      <c r="DZ22" s="3" t="e">
        <v>#N/A</v>
      </c>
      <c r="EA22" s="3" t="e">
        <v>#N/A</v>
      </c>
      <c r="EB22" s="3" t="e">
        <v>#N/A</v>
      </c>
      <c r="EC22" s="3" t="e">
        <v>#N/A</v>
      </c>
      <c r="EE22" s="2">
        <v>0</v>
      </c>
      <c r="EI22" s="2" t="str">
        <f t="shared" si="2"/>
        <v>Q3/1963</v>
      </c>
      <c r="EJ22" s="3" t="e">
        <v>#N/A</v>
      </c>
      <c r="EK22" s="3" t="e">
        <v>#N/A</v>
      </c>
      <c r="EL22" s="3" t="e">
        <v>#N/A</v>
      </c>
      <c r="EM22" s="3" t="e">
        <v>#N/A</v>
      </c>
      <c r="EN22" s="3" t="e">
        <v>#N/A</v>
      </c>
      <c r="EO22" s="3" t="e">
        <v>#N/A</v>
      </c>
      <c r="EP22" s="3" t="e">
        <v>#N/A</v>
      </c>
      <c r="EQ22" s="3" t="e">
        <v>#N/A</v>
      </c>
      <c r="ER22" s="3" t="e">
        <v>#N/A</v>
      </c>
      <c r="ES22" s="3" t="e">
        <v>#N/A</v>
      </c>
      <c r="ET22" s="3" t="e">
        <v>#N/A</v>
      </c>
      <c r="EU22" s="3" t="e">
        <v>#N/A</v>
      </c>
      <c r="EV22" s="3" t="e">
        <v>#N/A</v>
      </c>
      <c r="EW22" s="3" t="e">
        <v>#N/A</v>
      </c>
      <c r="EX22" s="3" t="e">
        <v>#N/A</v>
      </c>
      <c r="EY22" s="3" t="e">
        <v>#N/A</v>
      </c>
      <c r="EZ22" s="3" t="e">
        <v>#N/A</v>
      </c>
      <c r="FA22" s="3" t="e">
        <v>#N/A</v>
      </c>
    </row>
    <row r="23" spans="1:157" x14ac:dyDescent="0.25">
      <c r="A23" s="2" t="str">
        <f>'Real GDP'!A22</f>
        <v>Q4/1963</v>
      </c>
      <c r="B23" s="3">
        <f>100*DataTransformed!B18</f>
        <v>2.8446017548318991</v>
      </c>
      <c r="C23" s="3">
        <f>100*DataTransformed!L18</f>
        <v>3.2364508920826651</v>
      </c>
      <c r="D23" s="3">
        <f>100*DataTransformed!C18</f>
        <v>8.7855518805117327</v>
      </c>
      <c r="E23" s="3">
        <f>100*DataTransformed!M18</f>
        <v>3.2083971949521839</v>
      </c>
      <c r="F23" s="3">
        <f>100*DataTransformed!D18</f>
        <v>1.2432155308687243</v>
      </c>
      <c r="G23" s="3">
        <f>100*DataTransformed!N18</f>
        <v>2.9901221889216956</v>
      </c>
      <c r="H23" s="3">
        <f>100*DataTransformed!E18</f>
        <v>1.9311970843894244</v>
      </c>
      <c r="I23" s="3">
        <f>100*DataTransformed!O18</f>
        <v>3.216096686905523</v>
      </c>
      <c r="J23" s="3">
        <f>100*DataTransformed!F18</f>
        <v>4.0926400780804784</v>
      </c>
      <c r="K23" s="3">
        <f>100*DataTransformed!P18</f>
        <v>3.3376533810351106</v>
      </c>
      <c r="L23" s="3">
        <f>100*DataTransformed!G18</f>
        <v>12.370398808537075</v>
      </c>
      <c r="M23" s="3">
        <f>100*DataTransformed!Q18</f>
        <v>3.1029274037299714</v>
      </c>
      <c r="N23" s="3">
        <f>100*DataTransformed!H18</f>
        <v>13.54937809550627</v>
      </c>
      <c r="O23" s="3">
        <f>100*DataTransformed!R18</f>
        <v>3.2342773601694574</v>
      </c>
      <c r="P23" s="3">
        <f>100*DataTransformed!I18</f>
        <v>7.3780791865697637</v>
      </c>
      <c r="Q23" s="3">
        <f>100*DataTransformed!S18</f>
        <v>3.0431522822174983</v>
      </c>
      <c r="R23" s="2">
        <v>3</v>
      </c>
      <c r="V23" s="2" t="str">
        <f t="shared" si="0"/>
        <v>Q4/1963</v>
      </c>
      <c r="W23" s="17"/>
      <c r="X23" s="17"/>
      <c r="Y23" s="17"/>
      <c r="Z23" s="17"/>
      <c r="AA23" s="17"/>
      <c r="AB23" s="17"/>
      <c r="AC23" s="17"/>
      <c r="AD23" s="17"/>
      <c r="AE23" s="18"/>
      <c r="AF23" s="18"/>
      <c r="AG23" s="18"/>
      <c r="AH23" s="18"/>
      <c r="AI23" s="18"/>
      <c r="AJ23" s="18"/>
      <c r="AK23" s="18"/>
      <c r="AL23" s="18"/>
      <c r="AM23" s="19"/>
      <c r="AN23" s="19"/>
      <c r="AO23" s="19"/>
      <c r="AP23" s="19"/>
      <c r="AQ23" s="19"/>
      <c r="AR23" s="19"/>
      <c r="AS23" s="19"/>
      <c r="AT23" s="19"/>
      <c r="AU23" s="20"/>
      <c r="AV23" s="20"/>
      <c r="AW23" s="20"/>
      <c r="AX23" s="20"/>
      <c r="AY23" s="20"/>
      <c r="AZ23" s="20"/>
      <c r="BA23" s="20"/>
      <c r="BB23" s="20"/>
      <c r="BC23" s="23"/>
      <c r="BD23" s="23"/>
      <c r="BE23" s="23"/>
      <c r="BF23" s="23"/>
      <c r="BG23" s="23"/>
      <c r="BH23" s="23"/>
      <c r="BI23" s="23"/>
      <c r="BJ23" s="23"/>
      <c r="BK23" s="13"/>
      <c r="BL23" s="13"/>
      <c r="BM23" s="13"/>
      <c r="BN23" s="13"/>
      <c r="BO23" s="13"/>
      <c r="BP23" s="13"/>
      <c r="BQ23" s="13"/>
      <c r="BR23" s="13"/>
      <c r="BS23" s="6"/>
      <c r="BT23" s="6"/>
      <c r="BU23" s="6"/>
      <c r="BV23" s="6"/>
      <c r="BW23" s="6"/>
      <c r="BX23" s="6"/>
      <c r="BY23" s="6"/>
      <c r="BZ23" s="6"/>
      <c r="CA23" s="22"/>
      <c r="CB23" s="22"/>
      <c r="CC23" s="22"/>
      <c r="CD23" s="22"/>
      <c r="CE23" s="22"/>
      <c r="CF23" s="22"/>
      <c r="CG23" s="22"/>
      <c r="CH23" s="22"/>
      <c r="CI23" s="24"/>
      <c r="CJ23" s="24"/>
      <c r="CK23" s="24"/>
      <c r="CL23" s="24"/>
      <c r="CM23" s="24"/>
      <c r="CN23" s="24"/>
      <c r="CO23" s="24"/>
      <c r="CP23" s="24"/>
      <c r="CS23" s="2" t="str">
        <f t="shared" si="1"/>
        <v>Q4/1963</v>
      </c>
      <c r="CT23" s="3" t="e">
        <v>#N/A</v>
      </c>
      <c r="CU23" s="3" t="e">
        <v>#N/A</v>
      </c>
      <c r="CV23" s="3" t="e">
        <v>#N/A</v>
      </c>
      <c r="CW23" s="3" t="e">
        <v>#N/A</v>
      </c>
      <c r="CX23" s="3" t="e">
        <v>#N/A</v>
      </c>
      <c r="CY23" s="3" t="e">
        <v>#N/A</v>
      </c>
      <c r="CZ23" s="3" t="e">
        <v>#N/A</v>
      </c>
      <c r="DA23" s="3" t="e">
        <v>#N/A</v>
      </c>
      <c r="DB23" s="3" t="e">
        <v>#N/A</v>
      </c>
      <c r="DC23" s="3" t="e">
        <v>#N/A</v>
      </c>
      <c r="DD23" s="3" t="e">
        <v>#N/A</v>
      </c>
      <c r="DE23" s="3" t="e">
        <v>#N/A</v>
      </c>
      <c r="DF23" s="3" t="e">
        <v>#N/A</v>
      </c>
      <c r="DG23" s="3" t="e">
        <v>#N/A</v>
      </c>
      <c r="DH23" s="3" t="e">
        <v>#N/A</v>
      </c>
      <c r="DI23" s="3" t="e">
        <v>#N/A</v>
      </c>
      <c r="DJ23" s="3" t="e">
        <v>#N/A</v>
      </c>
      <c r="DK23" s="3" t="e">
        <v>#N/A</v>
      </c>
      <c r="DL23" s="3" t="e">
        <v>#N/A</v>
      </c>
      <c r="DM23" s="3" t="e">
        <v>#N/A</v>
      </c>
      <c r="DN23" s="3" t="e">
        <v>#N/A</v>
      </c>
      <c r="DO23" s="3" t="e">
        <v>#N/A</v>
      </c>
      <c r="DP23" s="3" t="e">
        <v>#N/A</v>
      </c>
      <c r="DQ23" s="3" t="e">
        <v>#N/A</v>
      </c>
      <c r="DR23" s="3" t="e">
        <v>#N/A</v>
      </c>
      <c r="DS23" s="3" t="e">
        <v>#N/A</v>
      </c>
      <c r="DT23" s="3" t="e">
        <v>#N/A</v>
      </c>
      <c r="DU23" s="3" t="e">
        <v>#N/A</v>
      </c>
      <c r="DV23" s="3" t="e">
        <v>#N/A</v>
      </c>
      <c r="DW23" s="3" t="e">
        <v>#N/A</v>
      </c>
      <c r="DX23" s="3" t="e">
        <v>#N/A</v>
      </c>
      <c r="DY23" s="3" t="e">
        <v>#N/A</v>
      </c>
      <c r="DZ23" s="3" t="e">
        <v>#N/A</v>
      </c>
      <c r="EA23" s="3" t="e">
        <v>#N/A</v>
      </c>
      <c r="EB23" s="3" t="e">
        <v>#N/A</v>
      </c>
      <c r="EC23" s="3" t="e">
        <v>#N/A</v>
      </c>
      <c r="EE23" s="2">
        <v>0</v>
      </c>
      <c r="EI23" s="2" t="str">
        <f t="shared" si="2"/>
        <v>Q4/1963</v>
      </c>
      <c r="EJ23" s="3" t="e">
        <v>#N/A</v>
      </c>
      <c r="EK23" s="3" t="e">
        <v>#N/A</v>
      </c>
      <c r="EL23" s="3" t="e">
        <v>#N/A</v>
      </c>
      <c r="EM23" s="3" t="e">
        <v>#N/A</v>
      </c>
      <c r="EN23" s="3" t="e">
        <v>#N/A</v>
      </c>
      <c r="EO23" s="3" t="e">
        <v>#N/A</v>
      </c>
      <c r="EP23" s="3" t="e">
        <v>#N/A</v>
      </c>
      <c r="EQ23" s="3" t="e">
        <v>#N/A</v>
      </c>
      <c r="ER23" s="3" t="e">
        <v>#N/A</v>
      </c>
      <c r="ES23" s="3" t="e">
        <v>#N/A</v>
      </c>
      <c r="ET23" s="3" t="e">
        <v>#N/A</v>
      </c>
      <c r="EU23" s="3" t="e">
        <v>#N/A</v>
      </c>
      <c r="EV23" s="3" t="e">
        <v>#N/A</v>
      </c>
      <c r="EW23" s="3" t="e">
        <v>#N/A</v>
      </c>
      <c r="EX23" s="3" t="e">
        <v>#N/A</v>
      </c>
      <c r="EY23" s="3" t="e">
        <v>#N/A</v>
      </c>
      <c r="EZ23" s="3" t="e">
        <v>#N/A</v>
      </c>
      <c r="FA23" s="3" t="e">
        <v>#N/A</v>
      </c>
    </row>
    <row r="24" spans="1:157" x14ac:dyDescent="0.25">
      <c r="A24" s="2" t="str">
        <f>'Real GDP'!A23</f>
        <v>Q1/1964</v>
      </c>
      <c r="B24" s="3">
        <f>100*DataTransformed!B19</f>
        <v>8.559150811039018</v>
      </c>
      <c r="C24" s="3">
        <f>100*DataTransformed!L19</f>
        <v>1.2809443755646299</v>
      </c>
      <c r="D24" s="3">
        <f>100*DataTransformed!C19</f>
        <v>2.3994812754093431</v>
      </c>
      <c r="E24" s="3">
        <f>100*DataTransformed!M19</f>
        <v>0.75375264697008504</v>
      </c>
      <c r="F24" s="3">
        <f>100*DataTransformed!D19</f>
        <v>7.4604089968190124</v>
      </c>
      <c r="G24" s="3">
        <f>100*DataTransformed!N19</f>
        <v>1.4451777218337014</v>
      </c>
      <c r="H24" s="3">
        <f>100*DataTransformed!E19</f>
        <v>5.4661084421617545</v>
      </c>
      <c r="I24" s="3">
        <f>100*DataTransformed!O19</f>
        <v>1.3209408974597991</v>
      </c>
      <c r="J24" s="3">
        <f>100*DataTransformed!F19</f>
        <v>5.8856208279429723</v>
      </c>
      <c r="K24" s="3">
        <f>100*DataTransformed!P19</f>
        <v>1.3999605339199306</v>
      </c>
      <c r="L24" s="3">
        <f>100*DataTransformed!G19</f>
        <v>9.7934101888554892</v>
      </c>
      <c r="M24" s="3">
        <f>100*DataTransformed!Q19</f>
        <v>0.87571366441014931</v>
      </c>
      <c r="N24" s="3">
        <f>100*DataTransformed!H19</f>
        <v>12.561359049685095</v>
      </c>
      <c r="O24" s="3">
        <f>100*DataTransformed!R19</f>
        <v>1.3627756934175395</v>
      </c>
      <c r="P24" s="3">
        <f>100*DataTransformed!I19</f>
        <v>2.2555609903704976</v>
      </c>
      <c r="Q24" s="3">
        <f>100*DataTransformed!S19</f>
        <v>1.2132442687830647</v>
      </c>
      <c r="R24" s="2">
        <v>3</v>
      </c>
      <c r="V24" s="2" t="str">
        <f t="shared" si="0"/>
        <v>Q1/1964</v>
      </c>
      <c r="W24" s="17"/>
      <c r="X24" s="17"/>
      <c r="Y24" s="17"/>
      <c r="Z24" s="17"/>
      <c r="AA24" s="17"/>
      <c r="AB24" s="17"/>
      <c r="AC24" s="17"/>
      <c r="AD24" s="17"/>
      <c r="AE24" s="18"/>
      <c r="AF24" s="18"/>
      <c r="AG24" s="18"/>
      <c r="AH24" s="18"/>
      <c r="AI24" s="18"/>
      <c r="AJ24" s="18"/>
      <c r="AK24" s="18"/>
      <c r="AL24" s="18"/>
      <c r="AM24" s="19"/>
      <c r="AN24" s="19"/>
      <c r="AO24" s="19"/>
      <c r="AP24" s="19"/>
      <c r="AQ24" s="19"/>
      <c r="AR24" s="19"/>
      <c r="AS24" s="19"/>
      <c r="AT24" s="19"/>
      <c r="AU24" s="20"/>
      <c r="AV24" s="20"/>
      <c r="AW24" s="20"/>
      <c r="AX24" s="20"/>
      <c r="AY24" s="20"/>
      <c r="AZ24" s="20"/>
      <c r="BA24" s="20"/>
      <c r="BB24" s="20"/>
      <c r="BC24" s="23"/>
      <c r="BD24" s="23"/>
      <c r="BE24" s="23"/>
      <c r="BF24" s="23"/>
      <c r="BG24" s="23"/>
      <c r="BH24" s="23"/>
      <c r="BI24" s="23"/>
      <c r="BJ24" s="23"/>
      <c r="BK24" s="13"/>
      <c r="BL24" s="13"/>
      <c r="BM24" s="13"/>
      <c r="BN24" s="13"/>
      <c r="BO24" s="13"/>
      <c r="BP24" s="13"/>
      <c r="BQ24" s="13"/>
      <c r="BR24" s="13"/>
      <c r="BS24" s="6"/>
      <c r="BT24" s="6"/>
      <c r="BU24" s="6"/>
      <c r="BV24" s="6"/>
      <c r="BW24" s="6"/>
      <c r="BX24" s="6"/>
      <c r="BY24" s="6"/>
      <c r="BZ24" s="6"/>
      <c r="CA24" s="22"/>
      <c r="CB24" s="22"/>
      <c r="CC24" s="22"/>
      <c r="CD24" s="22"/>
      <c r="CE24" s="22"/>
      <c r="CF24" s="22"/>
      <c r="CG24" s="22"/>
      <c r="CH24" s="22"/>
      <c r="CI24" s="24"/>
      <c r="CJ24" s="24"/>
      <c r="CK24" s="24"/>
      <c r="CL24" s="24"/>
      <c r="CM24" s="24"/>
      <c r="CN24" s="24"/>
      <c r="CO24" s="24"/>
      <c r="CP24" s="24"/>
      <c r="CS24" s="2" t="str">
        <f t="shared" si="1"/>
        <v>Q1/1964</v>
      </c>
      <c r="CT24" s="3" t="e">
        <v>#N/A</v>
      </c>
      <c r="CU24" s="3" t="e">
        <v>#N/A</v>
      </c>
      <c r="CV24" s="3" t="e">
        <v>#N/A</v>
      </c>
      <c r="CW24" s="3" t="e">
        <v>#N/A</v>
      </c>
      <c r="CX24" s="3" t="e">
        <v>#N/A</v>
      </c>
      <c r="CY24" s="3" t="e">
        <v>#N/A</v>
      </c>
      <c r="CZ24" s="3" t="e">
        <v>#N/A</v>
      </c>
      <c r="DA24" s="3" t="e">
        <v>#N/A</v>
      </c>
      <c r="DB24" s="3" t="e">
        <v>#N/A</v>
      </c>
      <c r="DC24" s="3" t="e">
        <v>#N/A</v>
      </c>
      <c r="DD24" s="3" t="e">
        <v>#N/A</v>
      </c>
      <c r="DE24" s="3" t="e">
        <v>#N/A</v>
      </c>
      <c r="DF24" s="3" t="e">
        <v>#N/A</v>
      </c>
      <c r="DG24" s="3" t="e">
        <v>#N/A</v>
      </c>
      <c r="DH24" s="3" t="e">
        <v>#N/A</v>
      </c>
      <c r="DI24" s="3" t="e">
        <v>#N/A</v>
      </c>
      <c r="DJ24" s="3" t="e">
        <v>#N/A</v>
      </c>
      <c r="DK24" s="3" t="e">
        <v>#N/A</v>
      </c>
      <c r="DL24" s="3" t="e">
        <v>#N/A</v>
      </c>
      <c r="DM24" s="3" t="e">
        <v>#N/A</v>
      </c>
      <c r="DN24" s="3" t="e">
        <v>#N/A</v>
      </c>
      <c r="DO24" s="3" t="e">
        <v>#N/A</v>
      </c>
      <c r="DP24" s="3" t="e">
        <v>#N/A</v>
      </c>
      <c r="DQ24" s="3" t="e">
        <v>#N/A</v>
      </c>
      <c r="DR24" s="3" t="e">
        <v>#N/A</v>
      </c>
      <c r="DS24" s="3" t="e">
        <v>#N/A</v>
      </c>
      <c r="DT24" s="3" t="e">
        <v>#N/A</v>
      </c>
      <c r="DU24" s="3" t="e">
        <v>#N/A</v>
      </c>
      <c r="DV24" s="3" t="e">
        <v>#N/A</v>
      </c>
      <c r="DW24" s="3" t="e">
        <v>#N/A</v>
      </c>
      <c r="DX24" s="3" t="e">
        <v>#N/A</v>
      </c>
      <c r="DY24" s="3" t="e">
        <v>#N/A</v>
      </c>
      <c r="DZ24" s="3" t="e">
        <v>#N/A</v>
      </c>
      <c r="EA24" s="3" t="e">
        <v>#N/A</v>
      </c>
      <c r="EB24" s="3" t="e">
        <v>#N/A</v>
      </c>
      <c r="EC24" s="3" t="e">
        <v>#N/A</v>
      </c>
      <c r="EE24" s="2">
        <v>0</v>
      </c>
      <c r="EI24" s="2" t="str">
        <f t="shared" si="2"/>
        <v>Q1/1964</v>
      </c>
      <c r="EJ24" s="3" t="e">
        <v>#N/A</v>
      </c>
      <c r="EK24" s="3" t="e">
        <v>#N/A</v>
      </c>
      <c r="EL24" s="3" t="e">
        <v>#N/A</v>
      </c>
      <c r="EM24" s="3" t="e">
        <v>#N/A</v>
      </c>
      <c r="EN24" s="3" t="e">
        <v>#N/A</v>
      </c>
      <c r="EO24" s="3" t="e">
        <v>#N/A</v>
      </c>
      <c r="EP24" s="3" t="e">
        <v>#N/A</v>
      </c>
      <c r="EQ24" s="3" t="e">
        <v>#N/A</v>
      </c>
      <c r="ER24" s="3" t="e">
        <v>#N/A</v>
      </c>
      <c r="ES24" s="3" t="e">
        <v>#N/A</v>
      </c>
      <c r="ET24" s="3" t="e">
        <v>#N/A</v>
      </c>
      <c r="EU24" s="3" t="e">
        <v>#N/A</v>
      </c>
      <c r="EV24" s="3" t="e">
        <v>#N/A</v>
      </c>
      <c r="EW24" s="3" t="e">
        <v>#N/A</v>
      </c>
      <c r="EX24" s="3" t="e">
        <v>#N/A</v>
      </c>
      <c r="EY24" s="3" t="e">
        <v>#N/A</v>
      </c>
      <c r="EZ24" s="3" t="e">
        <v>#N/A</v>
      </c>
      <c r="FA24" s="3" t="e">
        <v>#N/A</v>
      </c>
    </row>
    <row r="25" spans="1:157" x14ac:dyDescent="0.25">
      <c r="A25" s="2" t="str">
        <f>'Real GDP'!A24</f>
        <v>Q2/1964</v>
      </c>
      <c r="B25" s="3">
        <f>100*DataTransformed!B20</f>
        <v>4.7285993692796069</v>
      </c>
      <c r="C25" s="3">
        <f>100*DataTransformed!L20</f>
        <v>0.95709876060023902</v>
      </c>
      <c r="D25" s="3">
        <f>100*DataTransformed!C20</f>
        <v>6.8464275268624419</v>
      </c>
      <c r="E25" s="3">
        <f>100*DataTransformed!M20</f>
        <v>1.3995768641061446</v>
      </c>
      <c r="F25" s="3">
        <f>100*DataTransformed!D20</f>
        <v>3.8174097061965284</v>
      </c>
      <c r="G25" s="3">
        <f>100*DataTransformed!N20</f>
        <v>0.95792470098654547</v>
      </c>
      <c r="H25" s="3">
        <f>100*DataTransformed!E20</f>
        <v>4.8574903383666879</v>
      </c>
      <c r="I25" s="3">
        <f>100*DataTransformed!O20</f>
        <v>0.98541671163037137</v>
      </c>
      <c r="J25" s="3">
        <f>100*DataTransformed!F20</f>
        <v>-4.0681250365182109</v>
      </c>
      <c r="K25" s="3">
        <f>100*DataTransformed!P20</f>
        <v>1.0257090374096833</v>
      </c>
      <c r="L25" s="3">
        <f>100*DataTransformed!G20</f>
        <v>1.3747372890463794</v>
      </c>
      <c r="M25" s="3">
        <f>100*DataTransformed!Q20</f>
        <v>1.0226993033580101</v>
      </c>
      <c r="N25" s="3">
        <f>100*DataTransformed!H20</f>
        <v>9.5343814942538074</v>
      </c>
      <c r="O25" s="3">
        <f>100*DataTransformed!R20</f>
        <v>1.0263075298770019</v>
      </c>
      <c r="P25" s="3">
        <f>100*DataTransformed!I20</f>
        <v>6.5383369815233294</v>
      </c>
      <c r="Q25" s="3">
        <f>100*DataTransformed!S20</f>
        <v>0.86042188398636199</v>
      </c>
      <c r="R25" s="2">
        <v>4</v>
      </c>
      <c r="V25" s="2" t="str">
        <f t="shared" si="0"/>
        <v>Q2/1964</v>
      </c>
      <c r="W25" s="17"/>
      <c r="X25" s="17"/>
      <c r="Y25" s="17"/>
      <c r="Z25" s="17"/>
      <c r="AA25" s="17"/>
      <c r="AB25" s="17"/>
      <c r="AC25" s="17"/>
      <c r="AD25" s="17"/>
      <c r="AE25" s="18"/>
      <c r="AF25" s="18"/>
      <c r="AG25" s="18"/>
      <c r="AH25" s="18"/>
      <c r="AI25" s="18"/>
      <c r="AJ25" s="18"/>
      <c r="AK25" s="18"/>
      <c r="AL25" s="18"/>
      <c r="AM25" s="19"/>
      <c r="AN25" s="19"/>
      <c r="AO25" s="19"/>
      <c r="AP25" s="19"/>
      <c r="AQ25" s="19"/>
      <c r="AR25" s="19"/>
      <c r="AS25" s="19"/>
      <c r="AT25" s="19"/>
      <c r="AU25" s="20"/>
      <c r="AV25" s="20"/>
      <c r="AW25" s="20"/>
      <c r="AX25" s="20"/>
      <c r="AY25" s="20"/>
      <c r="AZ25" s="20"/>
      <c r="BA25" s="20"/>
      <c r="BB25" s="20"/>
      <c r="BC25" s="23"/>
      <c r="BD25" s="23"/>
      <c r="BE25" s="23"/>
      <c r="BF25" s="23"/>
      <c r="BG25" s="23"/>
      <c r="BH25" s="23"/>
      <c r="BI25" s="23"/>
      <c r="BJ25" s="23"/>
      <c r="BK25" s="13"/>
      <c r="BL25" s="13"/>
      <c r="BM25" s="13"/>
      <c r="BN25" s="13"/>
      <c r="BO25" s="13"/>
      <c r="BP25" s="13"/>
      <c r="BQ25" s="13"/>
      <c r="BR25" s="13"/>
      <c r="BS25" s="6"/>
      <c r="BT25" s="6"/>
      <c r="BU25" s="6"/>
      <c r="BV25" s="6"/>
      <c r="BW25" s="6"/>
      <c r="BX25" s="6"/>
      <c r="BY25" s="6"/>
      <c r="BZ25" s="6"/>
      <c r="CA25" s="22"/>
      <c r="CB25" s="22"/>
      <c r="CC25" s="22"/>
      <c r="CD25" s="22"/>
      <c r="CE25" s="22"/>
      <c r="CF25" s="22"/>
      <c r="CG25" s="22"/>
      <c r="CH25" s="22"/>
      <c r="CI25" s="24"/>
      <c r="CJ25" s="24"/>
      <c r="CK25" s="24"/>
      <c r="CL25" s="24"/>
      <c r="CM25" s="24"/>
      <c r="CN25" s="24"/>
      <c r="CO25" s="24"/>
      <c r="CP25" s="24"/>
      <c r="CS25" s="2" t="str">
        <f t="shared" si="1"/>
        <v>Q2/1964</v>
      </c>
      <c r="CT25" s="3" t="e">
        <v>#N/A</v>
      </c>
      <c r="CU25" s="3" t="e">
        <v>#N/A</v>
      </c>
      <c r="CV25" s="3" t="e">
        <v>#N/A</v>
      </c>
      <c r="CW25" s="3" t="e">
        <v>#N/A</v>
      </c>
      <c r="CX25" s="3" t="e">
        <v>#N/A</v>
      </c>
      <c r="CY25" s="3" t="e">
        <v>#N/A</v>
      </c>
      <c r="CZ25" s="3" t="e">
        <v>#N/A</v>
      </c>
      <c r="DA25" s="3" t="e">
        <v>#N/A</v>
      </c>
      <c r="DB25" s="3" t="e">
        <v>#N/A</v>
      </c>
      <c r="DC25" s="3" t="e">
        <v>#N/A</v>
      </c>
      <c r="DD25" s="3" t="e">
        <v>#N/A</v>
      </c>
      <c r="DE25" s="3" t="e">
        <v>#N/A</v>
      </c>
      <c r="DF25" s="3" t="e">
        <v>#N/A</v>
      </c>
      <c r="DG25" s="3" t="e">
        <v>#N/A</v>
      </c>
      <c r="DH25" s="3" t="e">
        <v>#N/A</v>
      </c>
      <c r="DI25" s="3" t="e">
        <v>#N/A</v>
      </c>
      <c r="DJ25" s="3" t="e">
        <v>#N/A</v>
      </c>
      <c r="DK25" s="3" t="e">
        <v>#N/A</v>
      </c>
      <c r="DL25" s="3" t="e">
        <v>#N/A</v>
      </c>
      <c r="DM25" s="3" t="e">
        <v>#N/A</v>
      </c>
      <c r="DN25" s="3" t="e">
        <v>#N/A</v>
      </c>
      <c r="DO25" s="3" t="e">
        <v>#N/A</v>
      </c>
      <c r="DP25" s="3" t="e">
        <v>#N/A</v>
      </c>
      <c r="DQ25" s="3" t="e">
        <v>#N/A</v>
      </c>
      <c r="DR25" s="3" t="e">
        <v>#N/A</v>
      </c>
      <c r="DS25" s="3" t="e">
        <v>#N/A</v>
      </c>
      <c r="DT25" s="3" t="e">
        <v>#N/A</v>
      </c>
      <c r="DU25" s="3" t="e">
        <v>#N/A</v>
      </c>
      <c r="DV25" s="3" t="e">
        <v>#N/A</v>
      </c>
      <c r="DW25" s="3" t="e">
        <v>#N/A</v>
      </c>
      <c r="DX25" s="3" t="e">
        <v>#N/A</v>
      </c>
      <c r="DY25" s="3" t="e">
        <v>#N/A</v>
      </c>
      <c r="DZ25" s="3" t="e">
        <v>#N/A</v>
      </c>
      <c r="EA25" s="3" t="e">
        <v>#N/A</v>
      </c>
      <c r="EB25" s="3" t="e">
        <v>#N/A</v>
      </c>
      <c r="EC25" s="3" t="e">
        <v>#N/A</v>
      </c>
      <c r="EE25" s="2">
        <v>0</v>
      </c>
      <c r="EI25" s="2" t="str">
        <f t="shared" si="2"/>
        <v>Q2/1964</v>
      </c>
      <c r="EJ25" s="3" t="e">
        <v>#N/A</v>
      </c>
      <c r="EK25" s="3" t="e">
        <v>#N/A</v>
      </c>
      <c r="EL25" s="3" t="e">
        <v>#N/A</v>
      </c>
      <c r="EM25" s="3" t="e">
        <v>#N/A</v>
      </c>
      <c r="EN25" s="3" t="e">
        <v>#N/A</v>
      </c>
      <c r="EO25" s="3" t="e">
        <v>#N/A</v>
      </c>
      <c r="EP25" s="3" t="e">
        <v>#N/A</v>
      </c>
      <c r="EQ25" s="3" t="e">
        <v>#N/A</v>
      </c>
      <c r="ER25" s="3" t="e">
        <v>#N/A</v>
      </c>
      <c r="ES25" s="3" t="e">
        <v>#N/A</v>
      </c>
      <c r="ET25" s="3" t="e">
        <v>#N/A</v>
      </c>
      <c r="EU25" s="3" t="e">
        <v>#N/A</v>
      </c>
      <c r="EV25" s="3" t="e">
        <v>#N/A</v>
      </c>
      <c r="EW25" s="3" t="e">
        <v>#N/A</v>
      </c>
      <c r="EX25" s="3" t="e">
        <v>#N/A</v>
      </c>
      <c r="EY25" s="3" t="e">
        <v>#N/A</v>
      </c>
      <c r="EZ25" s="3" t="e">
        <v>#N/A</v>
      </c>
      <c r="FA25" s="3" t="e">
        <v>#N/A</v>
      </c>
    </row>
    <row r="26" spans="1:157" x14ac:dyDescent="0.25">
      <c r="A26" s="2" t="str">
        <f>'Real GDP'!A25</f>
        <v>Q3/1964</v>
      </c>
      <c r="B26" s="3">
        <f>100*DataTransformed!B21</f>
        <v>5.3966112786774545</v>
      </c>
      <c r="C26" s="3">
        <f>100*DataTransformed!L21</f>
        <v>1.6218074596936916</v>
      </c>
      <c r="D26" s="3">
        <f>100*DataTransformed!C21</f>
        <v>1.5744824621780396</v>
      </c>
      <c r="E26" s="3">
        <f>100*DataTransformed!M21</f>
        <v>1.8841136631555955</v>
      </c>
      <c r="F26" s="3">
        <f>100*DataTransformed!D21</f>
        <v>4.8751865264488714</v>
      </c>
      <c r="G26" s="3">
        <f>100*DataTransformed!N21</f>
        <v>1.7440190825995572</v>
      </c>
      <c r="H26" s="3">
        <f>100*DataTransformed!E21</f>
        <v>4.1349301694285856</v>
      </c>
      <c r="I26" s="3">
        <f>100*DataTransformed!O21</f>
        <v>1.6452117313633607</v>
      </c>
      <c r="J26" s="3">
        <f>100*DataTransformed!F21</f>
        <v>-0.67618940593519028</v>
      </c>
      <c r="K26" s="3">
        <f>100*DataTransformed!P21</f>
        <v>1.5849447877469558</v>
      </c>
      <c r="L26" s="3">
        <f>100*DataTransformed!G21</f>
        <v>4.1838809742582583</v>
      </c>
      <c r="M26" s="3">
        <f>100*DataTransformed!Q21</f>
        <v>1.7081164161705686</v>
      </c>
      <c r="N26" s="3">
        <f>100*DataTransformed!H21</f>
        <v>6.1325899477058243</v>
      </c>
      <c r="O26" s="3">
        <f>100*DataTransformed!R21</f>
        <v>1.7591905618296266</v>
      </c>
      <c r="P26" s="3">
        <f>100*DataTransformed!I21</f>
        <v>2.9939374472924385</v>
      </c>
      <c r="Q26" s="3">
        <f>100*DataTransformed!S21</f>
        <v>1.8336990976999701</v>
      </c>
      <c r="R26" s="2">
        <v>4</v>
      </c>
      <c r="V26" s="2" t="str">
        <f t="shared" si="0"/>
        <v>Q3/1964</v>
      </c>
      <c r="W26" s="17"/>
      <c r="X26" s="17"/>
      <c r="Y26" s="17"/>
      <c r="Z26" s="17"/>
      <c r="AA26" s="17"/>
      <c r="AB26" s="17"/>
      <c r="AC26" s="17"/>
      <c r="AD26" s="17"/>
      <c r="AE26" s="18"/>
      <c r="AF26" s="18"/>
      <c r="AG26" s="18"/>
      <c r="AH26" s="18"/>
      <c r="AI26" s="18"/>
      <c r="AJ26" s="18"/>
      <c r="AK26" s="18"/>
      <c r="AL26" s="18"/>
      <c r="AM26" s="19"/>
      <c r="AN26" s="19"/>
      <c r="AO26" s="19"/>
      <c r="AP26" s="19"/>
      <c r="AQ26" s="19"/>
      <c r="AR26" s="19"/>
      <c r="AS26" s="19"/>
      <c r="AT26" s="19"/>
      <c r="AU26" s="20"/>
      <c r="AV26" s="20"/>
      <c r="AW26" s="20"/>
      <c r="AX26" s="20"/>
      <c r="AY26" s="20"/>
      <c r="AZ26" s="20"/>
      <c r="BA26" s="20"/>
      <c r="BB26" s="20"/>
      <c r="BC26" s="23"/>
      <c r="BD26" s="23"/>
      <c r="BE26" s="23"/>
      <c r="BF26" s="23"/>
      <c r="BG26" s="23"/>
      <c r="BH26" s="23"/>
      <c r="BI26" s="23"/>
      <c r="BJ26" s="23"/>
      <c r="BK26" s="13"/>
      <c r="BL26" s="13"/>
      <c r="BM26" s="13"/>
      <c r="BN26" s="13"/>
      <c r="BO26" s="13"/>
      <c r="BP26" s="13"/>
      <c r="BQ26" s="13"/>
      <c r="BR26" s="13"/>
      <c r="BS26" s="6"/>
      <c r="BT26" s="6"/>
      <c r="BU26" s="6"/>
      <c r="BV26" s="6"/>
      <c r="BW26" s="6"/>
      <c r="BX26" s="6"/>
      <c r="BY26" s="6"/>
      <c r="BZ26" s="6"/>
      <c r="CA26" s="22"/>
      <c r="CB26" s="22"/>
      <c r="CC26" s="22"/>
      <c r="CD26" s="22"/>
      <c r="CE26" s="22"/>
      <c r="CF26" s="22"/>
      <c r="CG26" s="22"/>
      <c r="CH26" s="22"/>
      <c r="CI26" s="24"/>
      <c r="CJ26" s="24"/>
      <c r="CK26" s="24"/>
      <c r="CL26" s="24"/>
      <c r="CM26" s="24"/>
      <c r="CN26" s="24"/>
      <c r="CO26" s="24"/>
      <c r="CP26" s="24"/>
      <c r="CS26" s="2" t="str">
        <f t="shared" si="1"/>
        <v>Q3/1964</v>
      </c>
      <c r="CT26" s="3" t="e">
        <v>#N/A</v>
      </c>
      <c r="CU26" s="3" t="e">
        <v>#N/A</v>
      </c>
      <c r="CV26" s="3" t="e">
        <v>#N/A</v>
      </c>
      <c r="CW26" s="3" t="e">
        <v>#N/A</v>
      </c>
      <c r="CX26" s="3" t="e">
        <v>#N/A</v>
      </c>
      <c r="CY26" s="3" t="e">
        <v>#N/A</v>
      </c>
      <c r="CZ26" s="3" t="e">
        <v>#N/A</v>
      </c>
      <c r="DA26" s="3" t="e">
        <v>#N/A</v>
      </c>
      <c r="DB26" s="3" t="e">
        <v>#N/A</v>
      </c>
      <c r="DC26" s="3" t="e">
        <v>#N/A</v>
      </c>
      <c r="DD26" s="3" t="e">
        <v>#N/A</v>
      </c>
      <c r="DE26" s="3" t="e">
        <v>#N/A</v>
      </c>
      <c r="DF26" s="3" t="e">
        <v>#N/A</v>
      </c>
      <c r="DG26" s="3" t="e">
        <v>#N/A</v>
      </c>
      <c r="DH26" s="3" t="e">
        <v>#N/A</v>
      </c>
      <c r="DI26" s="3" t="e">
        <v>#N/A</v>
      </c>
      <c r="DJ26" s="3" t="e">
        <v>#N/A</v>
      </c>
      <c r="DK26" s="3" t="e">
        <v>#N/A</v>
      </c>
      <c r="DL26" s="3" t="e">
        <v>#N/A</v>
      </c>
      <c r="DM26" s="3" t="e">
        <v>#N/A</v>
      </c>
      <c r="DN26" s="3" t="e">
        <v>#N/A</v>
      </c>
      <c r="DO26" s="3" t="e">
        <v>#N/A</v>
      </c>
      <c r="DP26" s="3" t="e">
        <v>#N/A</v>
      </c>
      <c r="DQ26" s="3" t="e">
        <v>#N/A</v>
      </c>
      <c r="DR26" s="3" t="e">
        <v>#N/A</v>
      </c>
      <c r="DS26" s="3" t="e">
        <v>#N/A</v>
      </c>
      <c r="DT26" s="3" t="e">
        <v>#N/A</v>
      </c>
      <c r="DU26" s="3" t="e">
        <v>#N/A</v>
      </c>
      <c r="DV26" s="3" t="e">
        <v>#N/A</v>
      </c>
      <c r="DW26" s="3" t="e">
        <v>#N/A</v>
      </c>
      <c r="DX26" s="3" t="e">
        <v>#N/A</v>
      </c>
      <c r="DY26" s="3" t="e">
        <v>#N/A</v>
      </c>
      <c r="DZ26" s="3" t="e">
        <v>#N/A</v>
      </c>
      <c r="EA26" s="3" t="e">
        <v>#N/A</v>
      </c>
      <c r="EB26" s="3" t="e">
        <v>#N/A</v>
      </c>
      <c r="EC26" s="3" t="e">
        <v>#N/A</v>
      </c>
      <c r="EE26" s="2">
        <v>0</v>
      </c>
      <c r="EI26" s="2" t="str">
        <f t="shared" si="2"/>
        <v>Q3/1964</v>
      </c>
      <c r="EJ26" s="3" t="e">
        <v>#N/A</v>
      </c>
      <c r="EK26" s="3" t="e">
        <v>#N/A</v>
      </c>
      <c r="EL26" s="3" t="e">
        <v>#N/A</v>
      </c>
      <c r="EM26" s="3" t="e">
        <v>#N/A</v>
      </c>
      <c r="EN26" s="3" t="e">
        <v>#N/A</v>
      </c>
      <c r="EO26" s="3" t="e">
        <v>#N/A</v>
      </c>
      <c r="EP26" s="3" t="e">
        <v>#N/A</v>
      </c>
      <c r="EQ26" s="3" t="e">
        <v>#N/A</v>
      </c>
      <c r="ER26" s="3" t="e">
        <v>#N/A</v>
      </c>
      <c r="ES26" s="3" t="e">
        <v>#N/A</v>
      </c>
      <c r="ET26" s="3" t="e">
        <v>#N/A</v>
      </c>
      <c r="EU26" s="3" t="e">
        <v>#N/A</v>
      </c>
      <c r="EV26" s="3" t="e">
        <v>#N/A</v>
      </c>
      <c r="EW26" s="3" t="e">
        <v>#N/A</v>
      </c>
      <c r="EX26" s="3" t="e">
        <v>#N/A</v>
      </c>
      <c r="EY26" s="3" t="e">
        <v>#N/A</v>
      </c>
      <c r="EZ26" s="3" t="e">
        <v>#N/A</v>
      </c>
      <c r="FA26" s="3" t="e">
        <v>#N/A</v>
      </c>
    </row>
    <row r="27" spans="1:157" x14ac:dyDescent="0.25">
      <c r="A27" s="2" t="str">
        <f>'Real GDP'!A26</f>
        <v>Q4/1964</v>
      </c>
      <c r="B27" s="3">
        <f>100*DataTransformed!B22</f>
        <v>1.415949587699572</v>
      </c>
      <c r="C27" s="3">
        <f>100*DataTransformed!L22</f>
        <v>1.8140132414384169</v>
      </c>
      <c r="D27" s="3">
        <f>100*DataTransformed!C22</f>
        <v>6.0403123155779781</v>
      </c>
      <c r="E27" s="3">
        <f>100*DataTransformed!M22</f>
        <v>1.7440587605845437</v>
      </c>
      <c r="F27" s="3">
        <f>100*DataTransformed!D22</f>
        <v>3.5987195849575215</v>
      </c>
      <c r="G27" s="3">
        <f>100*DataTransformed!N22</f>
        <v>1.9504955792122303</v>
      </c>
      <c r="H27" s="3">
        <f>100*DataTransformed!E22</f>
        <v>5.4046634597892051</v>
      </c>
      <c r="I27" s="3">
        <f>100*DataTransformed!O22</f>
        <v>1.8250860912107925</v>
      </c>
      <c r="J27" s="3">
        <f>100*DataTransformed!F22</f>
        <v>-1.6774432818344565</v>
      </c>
      <c r="K27" s="3">
        <f>100*DataTransformed!P22</f>
        <v>1.9072857401230436</v>
      </c>
      <c r="L27" s="3">
        <f>100*DataTransformed!G22</f>
        <v>2.1052538806053178</v>
      </c>
      <c r="M27" s="3">
        <f>100*DataTransformed!Q22</f>
        <v>1.9176311658631207</v>
      </c>
      <c r="N27" s="3">
        <f>100*DataTransformed!H22</f>
        <v>4.9703929474613773</v>
      </c>
      <c r="O27" s="3">
        <f>100*DataTransformed!R22</f>
        <v>1.9475499928720552</v>
      </c>
      <c r="P27" s="3">
        <f>100*DataTransformed!I22</f>
        <v>8.6034525401320394</v>
      </c>
      <c r="Q27" s="3">
        <f>100*DataTransformed!S22</f>
        <v>2.0717839724678555</v>
      </c>
      <c r="R27" s="2">
        <v>4</v>
      </c>
      <c r="V27" s="2" t="str">
        <f t="shared" si="0"/>
        <v>Q4/1964</v>
      </c>
      <c r="W27" s="17"/>
      <c r="X27" s="17"/>
      <c r="Y27" s="17"/>
      <c r="Z27" s="17"/>
      <c r="AA27" s="17"/>
      <c r="AB27" s="17"/>
      <c r="AC27" s="17"/>
      <c r="AD27" s="17"/>
      <c r="AE27" s="18"/>
      <c r="AF27" s="18"/>
      <c r="AG27" s="18"/>
      <c r="AH27" s="18"/>
      <c r="AI27" s="18"/>
      <c r="AJ27" s="18"/>
      <c r="AK27" s="18"/>
      <c r="AL27" s="18"/>
      <c r="AM27" s="19"/>
      <c r="AN27" s="19"/>
      <c r="AO27" s="19"/>
      <c r="AP27" s="19"/>
      <c r="AQ27" s="19"/>
      <c r="AR27" s="19"/>
      <c r="AS27" s="19"/>
      <c r="AT27" s="19"/>
      <c r="AU27" s="20"/>
      <c r="AV27" s="20"/>
      <c r="AW27" s="20"/>
      <c r="AX27" s="20"/>
      <c r="AY27" s="20"/>
      <c r="AZ27" s="20"/>
      <c r="BA27" s="20"/>
      <c r="BB27" s="20"/>
      <c r="BC27" s="23"/>
      <c r="BD27" s="23"/>
      <c r="BE27" s="23"/>
      <c r="BF27" s="23"/>
      <c r="BG27" s="23"/>
      <c r="BH27" s="23"/>
      <c r="BI27" s="23"/>
      <c r="BJ27" s="23"/>
      <c r="BK27" s="13"/>
      <c r="BL27" s="13"/>
      <c r="BM27" s="13"/>
      <c r="BN27" s="13"/>
      <c r="BO27" s="13"/>
      <c r="BP27" s="13"/>
      <c r="BQ27" s="13"/>
      <c r="BR27" s="13"/>
      <c r="BS27" s="6"/>
      <c r="BT27" s="6"/>
      <c r="BU27" s="6"/>
      <c r="BV27" s="6"/>
      <c r="BW27" s="6"/>
      <c r="BX27" s="6"/>
      <c r="BY27" s="6"/>
      <c r="BZ27" s="6"/>
      <c r="CA27" s="22"/>
      <c r="CB27" s="22"/>
      <c r="CC27" s="22"/>
      <c r="CD27" s="22"/>
      <c r="CE27" s="22"/>
      <c r="CF27" s="22"/>
      <c r="CG27" s="22"/>
      <c r="CH27" s="22"/>
      <c r="CI27" s="24"/>
      <c r="CJ27" s="24"/>
      <c r="CK27" s="24"/>
      <c r="CL27" s="24"/>
      <c r="CM27" s="24"/>
      <c r="CN27" s="24"/>
      <c r="CO27" s="24"/>
      <c r="CP27" s="24"/>
      <c r="CS27" s="2" t="str">
        <f t="shared" si="1"/>
        <v>Q4/1964</v>
      </c>
      <c r="CT27" s="3" t="e">
        <v>#N/A</v>
      </c>
      <c r="CU27" s="3" t="e">
        <v>#N/A</v>
      </c>
      <c r="CV27" s="3" t="e">
        <v>#N/A</v>
      </c>
      <c r="CW27" s="3" t="e">
        <v>#N/A</v>
      </c>
      <c r="CX27" s="3" t="e">
        <v>#N/A</v>
      </c>
      <c r="CY27" s="3" t="e">
        <v>#N/A</v>
      </c>
      <c r="CZ27" s="3" t="e">
        <v>#N/A</v>
      </c>
      <c r="DA27" s="3" t="e">
        <v>#N/A</v>
      </c>
      <c r="DB27" s="3" t="e">
        <v>#N/A</v>
      </c>
      <c r="DC27" s="3" t="e">
        <v>#N/A</v>
      </c>
      <c r="DD27" s="3" t="e">
        <v>#N/A</v>
      </c>
      <c r="DE27" s="3" t="e">
        <v>#N/A</v>
      </c>
      <c r="DF27" s="3" t="e">
        <v>#N/A</v>
      </c>
      <c r="DG27" s="3" t="e">
        <v>#N/A</v>
      </c>
      <c r="DH27" s="3" t="e">
        <v>#N/A</v>
      </c>
      <c r="DI27" s="3" t="e">
        <v>#N/A</v>
      </c>
      <c r="DJ27" s="3" t="e">
        <v>#N/A</v>
      </c>
      <c r="DK27" s="3" t="e">
        <v>#N/A</v>
      </c>
      <c r="DL27" s="3" t="e">
        <v>#N/A</v>
      </c>
      <c r="DM27" s="3" t="e">
        <v>#N/A</v>
      </c>
      <c r="DN27" s="3" t="e">
        <v>#N/A</v>
      </c>
      <c r="DO27" s="3" t="e">
        <v>#N/A</v>
      </c>
      <c r="DP27" s="3" t="e">
        <v>#N/A</v>
      </c>
      <c r="DQ27" s="3" t="e">
        <v>#N/A</v>
      </c>
      <c r="DR27" s="3" t="e">
        <v>#N/A</v>
      </c>
      <c r="DS27" s="3" t="e">
        <v>#N/A</v>
      </c>
      <c r="DT27" s="3" t="e">
        <v>#N/A</v>
      </c>
      <c r="DU27" s="3" t="e">
        <v>#N/A</v>
      </c>
      <c r="DV27" s="3" t="e">
        <v>#N/A</v>
      </c>
      <c r="DW27" s="3" t="e">
        <v>#N/A</v>
      </c>
      <c r="DX27" s="3" t="e">
        <v>#N/A</v>
      </c>
      <c r="DY27" s="3" t="e">
        <v>#N/A</v>
      </c>
      <c r="DZ27" s="3" t="e">
        <v>#N/A</v>
      </c>
      <c r="EA27" s="3" t="e">
        <v>#N/A</v>
      </c>
      <c r="EB27" s="3" t="e">
        <v>#N/A</v>
      </c>
      <c r="EC27" s="3" t="e">
        <v>#N/A</v>
      </c>
      <c r="EE27" s="2">
        <v>0</v>
      </c>
      <c r="EI27" s="2" t="str">
        <f t="shared" si="2"/>
        <v>Q4/1964</v>
      </c>
      <c r="EJ27" s="3" t="e">
        <v>#N/A</v>
      </c>
      <c r="EK27" s="3" t="e">
        <v>#N/A</v>
      </c>
      <c r="EL27" s="3" t="e">
        <v>#N/A</v>
      </c>
      <c r="EM27" s="3" t="e">
        <v>#N/A</v>
      </c>
      <c r="EN27" s="3" t="e">
        <v>#N/A</v>
      </c>
      <c r="EO27" s="3" t="e">
        <v>#N/A</v>
      </c>
      <c r="EP27" s="3" t="e">
        <v>#N/A</v>
      </c>
      <c r="EQ27" s="3" t="e">
        <v>#N/A</v>
      </c>
      <c r="ER27" s="3" t="e">
        <v>#N/A</v>
      </c>
      <c r="ES27" s="3" t="e">
        <v>#N/A</v>
      </c>
      <c r="ET27" s="3" t="e">
        <v>#N/A</v>
      </c>
      <c r="EU27" s="3" t="e">
        <v>#N/A</v>
      </c>
      <c r="EV27" s="3" t="e">
        <v>#N/A</v>
      </c>
      <c r="EW27" s="3" t="e">
        <v>#N/A</v>
      </c>
      <c r="EX27" s="3" t="e">
        <v>#N/A</v>
      </c>
      <c r="EY27" s="3" t="e">
        <v>#N/A</v>
      </c>
      <c r="EZ27" s="3" t="e">
        <v>#N/A</v>
      </c>
      <c r="FA27" s="3" t="e">
        <v>#N/A</v>
      </c>
    </row>
    <row r="28" spans="1:157" x14ac:dyDescent="0.25">
      <c r="A28" s="2" t="str">
        <f>'Real GDP'!A27</f>
        <v>Q1/1965</v>
      </c>
      <c r="B28" s="3">
        <f>100*DataTransformed!B23</f>
        <v>9.7455820301270535</v>
      </c>
      <c r="C28" s="3">
        <f>100*DataTransformed!L23</f>
        <v>2.0063593928151491</v>
      </c>
      <c r="D28" s="3">
        <f>100*DataTransformed!C23</f>
        <v>-1.1172635886396165</v>
      </c>
      <c r="E28" s="3">
        <f>100*DataTransformed!M23</f>
        <v>2.2585726848083354</v>
      </c>
      <c r="F28" s="3">
        <f>100*DataTransformed!D23</f>
        <v>0.88699680919503976</v>
      </c>
      <c r="G28" s="3">
        <f>100*DataTransformed!N23</f>
        <v>2.0864665003923477</v>
      </c>
      <c r="H28" s="3">
        <f>100*DataTransformed!E23</f>
        <v>6.4932658656555731</v>
      </c>
      <c r="I28" s="3">
        <f>100*DataTransformed!O23</f>
        <v>2.0138081974664601</v>
      </c>
      <c r="J28" s="3">
        <f>100*DataTransformed!F23</f>
        <v>5.3644516602634695</v>
      </c>
      <c r="K28" s="3">
        <f>100*DataTransformed!P23</f>
        <v>2.030151724859941</v>
      </c>
      <c r="L28" s="3">
        <f>100*DataTransformed!G23</f>
        <v>12.371890672456942</v>
      </c>
      <c r="M28" s="3">
        <f>100*DataTransformed!Q23</f>
        <v>2.0808228731556966</v>
      </c>
      <c r="N28" s="3">
        <f>100*DataTransformed!H23</f>
        <v>3.2368736830331812</v>
      </c>
      <c r="O28" s="3">
        <f>100*DataTransformed!R23</f>
        <v>2.1213744572207816</v>
      </c>
      <c r="P28" s="3">
        <f>100*DataTransformed!I23</f>
        <v>8.4233355109592623</v>
      </c>
      <c r="Q28" s="3">
        <f>100*DataTransformed!S23</f>
        <v>1.7032514585759273</v>
      </c>
      <c r="R28" s="2">
        <v>4</v>
      </c>
      <c r="V28" s="2" t="str">
        <f t="shared" si="0"/>
        <v>Q1/1965</v>
      </c>
      <c r="W28" s="17"/>
      <c r="X28" s="17"/>
      <c r="Y28" s="17"/>
      <c r="Z28" s="17"/>
      <c r="AA28" s="17"/>
      <c r="AB28" s="17"/>
      <c r="AC28" s="17"/>
      <c r="AD28" s="17"/>
      <c r="AE28" s="18"/>
      <c r="AF28" s="18"/>
      <c r="AG28" s="18"/>
      <c r="AH28" s="18"/>
      <c r="AI28" s="18"/>
      <c r="AJ28" s="18"/>
      <c r="AK28" s="18"/>
      <c r="AL28" s="18"/>
      <c r="AM28" s="19"/>
      <c r="AN28" s="19"/>
      <c r="AO28" s="19"/>
      <c r="AP28" s="19"/>
      <c r="AQ28" s="19"/>
      <c r="AR28" s="19"/>
      <c r="AS28" s="19"/>
      <c r="AT28" s="19"/>
      <c r="AU28" s="20"/>
      <c r="AV28" s="20"/>
      <c r="AW28" s="20"/>
      <c r="AX28" s="20"/>
      <c r="AY28" s="20"/>
      <c r="AZ28" s="20"/>
      <c r="BA28" s="20"/>
      <c r="BB28" s="20"/>
      <c r="BC28" s="23"/>
      <c r="BD28" s="23"/>
      <c r="BE28" s="23"/>
      <c r="BF28" s="23"/>
      <c r="BG28" s="23"/>
      <c r="BH28" s="23"/>
      <c r="BI28" s="23"/>
      <c r="BJ28" s="23"/>
      <c r="BK28" s="13"/>
      <c r="BL28" s="13"/>
      <c r="BM28" s="13"/>
      <c r="BN28" s="13"/>
      <c r="BO28" s="13"/>
      <c r="BP28" s="13"/>
      <c r="BQ28" s="13"/>
      <c r="BR28" s="13"/>
      <c r="BS28" s="6"/>
      <c r="BT28" s="6"/>
      <c r="BU28" s="6"/>
      <c r="BV28" s="6"/>
      <c r="BW28" s="6"/>
      <c r="BX28" s="6"/>
      <c r="BY28" s="6"/>
      <c r="BZ28" s="6"/>
      <c r="CA28" s="22"/>
      <c r="CB28" s="22"/>
      <c r="CC28" s="22"/>
      <c r="CD28" s="22"/>
      <c r="CE28" s="22"/>
      <c r="CF28" s="22"/>
      <c r="CG28" s="22"/>
      <c r="CH28" s="22"/>
      <c r="CI28" s="24"/>
      <c r="CJ28" s="24"/>
      <c r="CK28" s="24"/>
      <c r="CL28" s="24"/>
      <c r="CM28" s="24"/>
      <c r="CN28" s="24"/>
      <c r="CO28" s="24"/>
      <c r="CP28" s="24"/>
      <c r="CS28" s="2" t="str">
        <f t="shared" si="1"/>
        <v>Q1/1965</v>
      </c>
      <c r="CT28" s="3" t="e">
        <v>#N/A</v>
      </c>
      <c r="CU28" s="3" t="e">
        <v>#N/A</v>
      </c>
      <c r="CV28" s="3" t="e">
        <v>#N/A</v>
      </c>
      <c r="CW28" s="3" t="e">
        <v>#N/A</v>
      </c>
      <c r="CX28" s="3" t="e">
        <v>#N/A</v>
      </c>
      <c r="CY28" s="3" t="e">
        <v>#N/A</v>
      </c>
      <c r="CZ28" s="3" t="e">
        <v>#N/A</v>
      </c>
      <c r="DA28" s="3" t="e">
        <v>#N/A</v>
      </c>
      <c r="DB28" s="3" t="e">
        <v>#N/A</v>
      </c>
      <c r="DC28" s="3" t="e">
        <v>#N/A</v>
      </c>
      <c r="DD28" s="3" t="e">
        <v>#N/A</v>
      </c>
      <c r="DE28" s="3" t="e">
        <v>#N/A</v>
      </c>
      <c r="DF28" s="3" t="e">
        <v>#N/A</v>
      </c>
      <c r="DG28" s="3" t="e">
        <v>#N/A</v>
      </c>
      <c r="DH28" s="3" t="e">
        <v>#N/A</v>
      </c>
      <c r="DI28" s="3" t="e">
        <v>#N/A</v>
      </c>
      <c r="DJ28" s="3" t="e">
        <v>#N/A</v>
      </c>
      <c r="DK28" s="3" t="e">
        <v>#N/A</v>
      </c>
      <c r="DL28" s="3" t="e">
        <v>#N/A</v>
      </c>
      <c r="DM28" s="3" t="e">
        <v>#N/A</v>
      </c>
      <c r="DN28" s="3" t="e">
        <v>#N/A</v>
      </c>
      <c r="DO28" s="3" t="e">
        <v>#N/A</v>
      </c>
      <c r="DP28" s="3" t="e">
        <v>#N/A</v>
      </c>
      <c r="DQ28" s="3" t="e">
        <v>#N/A</v>
      </c>
      <c r="DR28" s="3" t="e">
        <v>#N/A</v>
      </c>
      <c r="DS28" s="3" t="e">
        <v>#N/A</v>
      </c>
      <c r="DT28" s="3" t="e">
        <v>#N/A</v>
      </c>
      <c r="DU28" s="3" t="e">
        <v>#N/A</v>
      </c>
      <c r="DV28" s="3" t="e">
        <v>#N/A</v>
      </c>
      <c r="DW28" s="3" t="e">
        <v>#N/A</v>
      </c>
      <c r="DX28" s="3" t="e">
        <v>#N/A</v>
      </c>
      <c r="DY28" s="3" t="e">
        <v>#N/A</v>
      </c>
      <c r="DZ28" s="3" t="e">
        <v>#N/A</v>
      </c>
      <c r="EA28" s="3" t="e">
        <v>#N/A</v>
      </c>
      <c r="EB28" s="3" t="e">
        <v>#N/A</v>
      </c>
      <c r="EC28" s="3" t="e">
        <v>#N/A</v>
      </c>
      <c r="EE28" s="2">
        <v>0</v>
      </c>
      <c r="EI28" s="2" t="str">
        <f t="shared" si="2"/>
        <v>Q1/1965</v>
      </c>
      <c r="EJ28" s="3" t="e">
        <v>#N/A</v>
      </c>
      <c r="EK28" s="3" t="e">
        <v>#N/A</v>
      </c>
      <c r="EL28" s="3" t="e">
        <v>#N/A</v>
      </c>
      <c r="EM28" s="3" t="e">
        <v>#N/A</v>
      </c>
      <c r="EN28" s="3" t="e">
        <v>#N/A</v>
      </c>
      <c r="EO28" s="3" t="e">
        <v>#N/A</v>
      </c>
      <c r="EP28" s="3" t="e">
        <v>#N/A</v>
      </c>
      <c r="EQ28" s="3" t="e">
        <v>#N/A</v>
      </c>
      <c r="ER28" s="3" t="e">
        <v>#N/A</v>
      </c>
      <c r="ES28" s="3" t="e">
        <v>#N/A</v>
      </c>
      <c r="ET28" s="3" t="e">
        <v>#N/A</v>
      </c>
      <c r="EU28" s="3" t="e">
        <v>#N/A</v>
      </c>
      <c r="EV28" s="3" t="e">
        <v>#N/A</v>
      </c>
      <c r="EW28" s="3" t="e">
        <v>#N/A</v>
      </c>
      <c r="EX28" s="3" t="e">
        <v>#N/A</v>
      </c>
      <c r="EY28" s="3" t="e">
        <v>#N/A</v>
      </c>
      <c r="EZ28" s="3" t="e">
        <v>#N/A</v>
      </c>
      <c r="FA28" s="3" t="e">
        <v>#N/A</v>
      </c>
    </row>
    <row r="29" spans="1:157" x14ac:dyDescent="0.25">
      <c r="A29" s="2" t="str">
        <f>'Real GDP'!A28</f>
        <v>Q2/1965</v>
      </c>
      <c r="B29" s="3">
        <f>100*DataTransformed!B24</f>
        <v>5.4313830343510006</v>
      </c>
      <c r="C29" s="3">
        <f>100*DataTransformed!L24</f>
        <v>1.7999223870862835</v>
      </c>
      <c r="D29" s="3">
        <f>100*DataTransformed!C24</f>
        <v>0.42524475724903255</v>
      </c>
      <c r="E29" s="3">
        <f>100*DataTransformed!M24</f>
        <v>1.3688997579745177</v>
      </c>
      <c r="F29" s="3">
        <f>100*DataTransformed!D24</f>
        <v>9.8305825398725233</v>
      </c>
      <c r="G29" s="3">
        <f>100*DataTransformed!N24</f>
        <v>1.6088709995889516</v>
      </c>
      <c r="H29" s="3">
        <f>100*DataTransformed!E24</f>
        <v>6.2629964649438818</v>
      </c>
      <c r="I29" s="3">
        <f>100*DataTransformed!O24</f>
        <v>1.8101058504361944</v>
      </c>
      <c r="J29" s="3">
        <f>100*DataTransformed!F24</f>
        <v>7.896850178837056</v>
      </c>
      <c r="K29" s="3">
        <f>100*DataTransformed!P24</f>
        <v>1.5909651850428475</v>
      </c>
      <c r="L29" s="3">
        <f>100*DataTransformed!G24</f>
        <v>3.7348673501444551</v>
      </c>
      <c r="M29" s="3">
        <f>100*DataTransformed!Q24</f>
        <v>2.1092688438827167</v>
      </c>
      <c r="N29" s="3">
        <f>100*DataTransformed!H24</f>
        <v>4.9650505784455845</v>
      </c>
      <c r="O29" s="3">
        <f>100*DataTransformed!R24</f>
        <v>1.9199739796315285</v>
      </c>
      <c r="P29" s="3">
        <f>100*DataTransformed!I24</f>
        <v>1.702842661552495</v>
      </c>
      <c r="Q29" s="3">
        <f>100*DataTransformed!S24</f>
        <v>1.8270959732445746</v>
      </c>
      <c r="R29" s="2">
        <v>5</v>
      </c>
      <c r="V29" s="2" t="str">
        <f t="shared" si="0"/>
        <v>Q2/1965</v>
      </c>
      <c r="W29" s="17"/>
      <c r="X29" s="17"/>
      <c r="Y29" s="17"/>
      <c r="Z29" s="17"/>
      <c r="AA29" s="17"/>
      <c r="AB29" s="17"/>
      <c r="AC29" s="17"/>
      <c r="AD29" s="17"/>
      <c r="AE29" s="18"/>
      <c r="AF29" s="18"/>
      <c r="AG29" s="18"/>
      <c r="AH29" s="18"/>
      <c r="AI29" s="18"/>
      <c r="AJ29" s="18"/>
      <c r="AK29" s="18"/>
      <c r="AL29" s="18"/>
      <c r="AM29" s="19"/>
      <c r="AN29" s="19"/>
      <c r="AO29" s="19"/>
      <c r="AP29" s="19"/>
      <c r="AQ29" s="19"/>
      <c r="AR29" s="19"/>
      <c r="AS29" s="19"/>
      <c r="AT29" s="19"/>
      <c r="AU29" s="20"/>
      <c r="AV29" s="20"/>
      <c r="AW29" s="20"/>
      <c r="AX29" s="20"/>
      <c r="AY29" s="20"/>
      <c r="AZ29" s="20"/>
      <c r="BA29" s="20"/>
      <c r="BB29" s="20"/>
      <c r="BC29" s="23"/>
      <c r="BD29" s="23"/>
      <c r="BE29" s="23"/>
      <c r="BF29" s="23"/>
      <c r="BG29" s="23"/>
      <c r="BH29" s="23"/>
      <c r="BI29" s="23"/>
      <c r="BJ29" s="23"/>
      <c r="BK29" s="13"/>
      <c r="BL29" s="13"/>
      <c r="BM29" s="13"/>
      <c r="BN29" s="13"/>
      <c r="BO29" s="13"/>
      <c r="BP29" s="13"/>
      <c r="BQ29" s="13"/>
      <c r="BR29" s="13"/>
      <c r="BS29" s="6"/>
      <c r="BT29" s="6"/>
      <c r="BU29" s="6"/>
      <c r="BV29" s="6"/>
      <c r="BW29" s="6"/>
      <c r="BX29" s="6"/>
      <c r="BY29" s="6"/>
      <c r="BZ29" s="6"/>
      <c r="CA29" s="22"/>
      <c r="CB29" s="22"/>
      <c r="CC29" s="22"/>
      <c r="CD29" s="22"/>
      <c r="CE29" s="22"/>
      <c r="CF29" s="22"/>
      <c r="CG29" s="22"/>
      <c r="CH29" s="22"/>
      <c r="CI29" s="24"/>
      <c r="CJ29" s="24"/>
      <c r="CK29" s="24"/>
      <c r="CL29" s="24"/>
      <c r="CM29" s="24"/>
      <c r="CN29" s="24"/>
      <c r="CO29" s="24"/>
      <c r="CP29" s="24"/>
      <c r="CS29" s="2" t="str">
        <f t="shared" si="1"/>
        <v>Q2/1965</v>
      </c>
      <c r="CT29" s="3" t="e">
        <v>#N/A</v>
      </c>
      <c r="CU29" s="3" t="e">
        <v>#N/A</v>
      </c>
      <c r="CV29" s="3" t="e">
        <v>#N/A</v>
      </c>
      <c r="CW29" s="3" t="e">
        <v>#N/A</v>
      </c>
      <c r="CX29" s="3" t="e">
        <v>#N/A</v>
      </c>
      <c r="CY29" s="3" t="e">
        <v>#N/A</v>
      </c>
      <c r="CZ29" s="3" t="e">
        <v>#N/A</v>
      </c>
      <c r="DA29" s="3" t="e">
        <v>#N/A</v>
      </c>
      <c r="DB29" s="3" t="e">
        <v>#N/A</v>
      </c>
      <c r="DC29" s="3" t="e">
        <v>#N/A</v>
      </c>
      <c r="DD29" s="3" t="e">
        <v>#N/A</v>
      </c>
      <c r="DE29" s="3" t="e">
        <v>#N/A</v>
      </c>
      <c r="DF29" s="3" t="e">
        <v>#N/A</v>
      </c>
      <c r="DG29" s="3" t="e">
        <v>#N/A</v>
      </c>
      <c r="DH29" s="3" t="e">
        <v>#N/A</v>
      </c>
      <c r="DI29" s="3" t="e">
        <v>#N/A</v>
      </c>
      <c r="DJ29" s="3" t="e">
        <v>#N/A</v>
      </c>
      <c r="DK29" s="3" t="e">
        <v>#N/A</v>
      </c>
      <c r="DL29" s="3" t="e">
        <v>#N/A</v>
      </c>
      <c r="DM29" s="3" t="e">
        <v>#N/A</v>
      </c>
      <c r="DN29" s="3" t="e">
        <v>#N/A</v>
      </c>
      <c r="DO29" s="3" t="e">
        <v>#N/A</v>
      </c>
      <c r="DP29" s="3" t="e">
        <v>#N/A</v>
      </c>
      <c r="DQ29" s="3" t="e">
        <v>#N/A</v>
      </c>
      <c r="DR29" s="3" t="e">
        <v>#N/A</v>
      </c>
      <c r="DS29" s="3" t="e">
        <v>#N/A</v>
      </c>
      <c r="DT29" s="3" t="e">
        <v>#N/A</v>
      </c>
      <c r="DU29" s="3" t="e">
        <v>#N/A</v>
      </c>
      <c r="DV29" s="3" t="e">
        <v>#N/A</v>
      </c>
      <c r="DW29" s="3" t="e">
        <v>#N/A</v>
      </c>
      <c r="DX29" s="3" t="e">
        <v>#N/A</v>
      </c>
      <c r="DY29" s="3" t="e">
        <v>#N/A</v>
      </c>
      <c r="DZ29" s="3" t="e">
        <v>#N/A</v>
      </c>
      <c r="EA29" s="3" t="e">
        <v>#N/A</v>
      </c>
      <c r="EB29" s="3" t="e">
        <v>#N/A</v>
      </c>
      <c r="EC29" s="3" t="e">
        <v>#N/A</v>
      </c>
      <c r="EE29" s="2">
        <v>0</v>
      </c>
      <c r="EI29" s="2" t="str">
        <f t="shared" si="2"/>
        <v>Q2/1965</v>
      </c>
      <c r="EJ29" s="3" t="e">
        <v>#N/A</v>
      </c>
      <c r="EK29" s="3" t="e">
        <v>#N/A</v>
      </c>
      <c r="EL29" s="3" t="e">
        <v>#N/A</v>
      </c>
      <c r="EM29" s="3" t="e">
        <v>#N/A</v>
      </c>
      <c r="EN29" s="3" t="e">
        <v>#N/A</v>
      </c>
      <c r="EO29" s="3" t="e">
        <v>#N/A</v>
      </c>
      <c r="EP29" s="3" t="e">
        <v>#N/A</v>
      </c>
      <c r="EQ29" s="3" t="e">
        <v>#N/A</v>
      </c>
      <c r="ER29" s="3" t="e">
        <v>#N/A</v>
      </c>
      <c r="ES29" s="3" t="e">
        <v>#N/A</v>
      </c>
      <c r="ET29" s="3" t="e">
        <v>#N/A</v>
      </c>
      <c r="EU29" s="3" t="e">
        <v>#N/A</v>
      </c>
      <c r="EV29" s="3" t="e">
        <v>#N/A</v>
      </c>
      <c r="EW29" s="3" t="e">
        <v>#N/A</v>
      </c>
      <c r="EX29" s="3" t="e">
        <v>#N/A</v>
      </c>
      <c r="EY29" s="3" t="e">
        <v>#N/A</v>
      </c>
      <c r="EZ29" s="3" t="e">
        <v>#N/A</v>
      </c>
      <c r="FA29" s="3" t="e">
        <v>#N/A</v>
      </c>
    </row>
    <row r="30" spans="1:157" x14ac:dyDescent="0.25">
      <c r="A30" s="2" t="str">
        <f>'Real GDP'!A29</f>
        <v>Q3/1965</v>
      </c>
      <c r="B30" s="3">
        <f>100*DataTransformed!B25</f>
        <v>8.0426668857406014</v>
      </c>
      <c r="C30" s="3">
        <f>100*DataTransformed!L25</f>
        <v>1.5709429011858234</v>
      </c>
      <c r="D30" s="3">
        <f>100*DataTransformed!C25</f>
        <v>3.3103027498967208</v>
      </c>
      <c r="E30" s="3">
        <f>100*DataTransformed!M25</f>
        <v>1.7050765229583931</v>
      </c>
      <c r="F30" s="3">
        <f>100*DataTransformed!D25</f>
        <v>5.7387156199514067</v>
      </c>
      <c r="G30" s="3">
        <f>100*DataTransformed!N25</f>
        <v>1.579069810529532</v>
      </c>
      <c r="H30" s="3">
        <f>100*DataTransformed!E25</f>
        <v>2.6546745139171435</v>
      </c>
      <c r="I30" s="3">
        <f>100*DataTransformed!O25</f>
        <v>1.5872376603551785</v>
      </c>
      <c r="J30" s="3">
        <f>100*DataTransformed!F25</f>
        <v>5.2930595354432342</v>
      </c>
      <c r="K30" s="3">
        <f>100*DataTransformed!P25</f>
        <v>1.6260967680427285</v>
      </c>
      <c r="L30" s="3">
        <f>100*DataTransformed!G25</f>
        <v>5.3674824186231263</v>
      </c>
      <c r="M30" s="3">
        <f>100*DataTransformed!Q25</f>
        <v>1.7280090098921619</v>
      </c>
      <c r="N30" s="3">
        <f>100*DataTransformed!H25</f>
        <v>8.9625072509672776</v>
      </c>
      <c r="O30" s="3">
        <f>100*DataTransformed!R25</f>
        <v>1.5847987608957226</v>
      </c>
      <c r="P30" s="3">
        <f>100*DataTransformed!I25</f>
        <v>4.0515465531075989</v>
      </c>
      <c r="Q30" s="3">
        <f>100*DataTransformed!S25</f>
        <v>1.6785645807017247</v>
      </c>
      <c r="R30" s="2">
        <v>5</v>
      </c>
      <c r="V30" s="2" t="str">
        <f t="shared" si="0"/>
        <v>Q3/1965</v>
      </c>
      <c r="W30" s="17"/>
      <c r="X30" s="17"/>
      <c r="Y30" s="17"/>
      <c r="Z30" s="17"/>
      <c r="AA30" s="17"/>
      <c r="AB30" s="17"/>
      <c r="AC30" s="17"/>
      <c r="AD30" s="17"/>
      <c r="AE30" s="18"/>
      <c r="AF30" s="18"/>
      <c r="AG30" s="18"/>
      <c r="AH30" s="18"/>
      <c r="AI30" s="18"/>
      <c r="AJ30" s="18"/>
      <c r="AK30" s="18"/>
      <c r="AL30" s="18"/>
      <c r="AM30" s="19"/>
      <c r="AN30" s="19"/>
      <c r="AO30" s="19"/>
      <c r="AP30" s="19"/>
      <c r="AQ30" s="19"/>
      <c r="AR30" s="19"/>
      <c r="AS30" s="19"/>
      <c r="AT30" s="19"/>
      <c r="AU30" s="20"/>
      <c r="AV30" s="20"/>
      <c r="AW30" s="20"/>
      <c r="AX30" s="20"/>
      <c r="AY30" s="20"/>
      <c r="AZ30" s="20"/>
      <c r="BA30" s="20"/>
      <c r="BB30" s="20"/>
      <c r="BC30" s="23"/>
      <c r="BD30" s="23"/>
      <c r="BE30" s="23"/>
      <c r="BF30" s="23"/>
      <c r="BG30" s="23"/>
      <c r="BH30" s="23"/>
      <c r="BI30" s="23"/>
      <c r="BJ30" s="23"/>
      <c r="BK30" s="13"/>
      <c r="BL30" s="13"/>
      <c r="BM30" s="13"/>
      <c r="BN30" s="13"/>
      <c r="BO30" s="13"/>
      <c r="BP30" s="13"/>
      <c r="BQ30" s="13"/>
      <c r="BR30" s="13"/>
      <c r="BS30" s="6"/>
      <c r="BT30" s="6"/>
      <c r="BU30" s="6"/>
      <c r="BV30" s="6"/>
      <c r="BW30" s="6"/>
      <c r="BX30" s="6"/>
      <c r="BY30" s="6"/>
      <c r="BZ30" s="6"/>
      <c r="CA30" s="22"/>
      <c r="CB30" s="22"/>
      <c r="CC30" s="22"/>
      <c r="CD30" s="22"/>
      <c r="CE30" s="22"/>
      <c r="CF30" s="22"/>
      <c r="CG30" s="22"/>
      <c r="CH30" s="22"/>
      <c r="CI30" s="24"/>
      <c r="CJ30" s="24"/>
      <c r="CK30" s="24"/>
      <c r="CL30" s="24"/>
      <c r="CM30" s="24"/>
      <c r="CN30" s="24"/>
      <c r="CO30" s="24"/>
      <c r="CP30" s="24"/>
      <c r="CS30" s="2" t="str">
        <f t="shared" si="1"/>
        <v>Q3/1965</v>
      </c>
      <c r="CT30" s="3" t="e">
        <v>#N/A</v>
      </c>
      <c r="CU30" s="3" t="e">
        <v>#N/A</v>
      </c>
      <c r="CV30" s="3" t="e">
        <v>#N/A</v>
      </c>
      <c r="CW30" s="3" t="e">
        <v>#N/A</v>
      </c>
      <c r="CX30" s="3" t="e">
        <v>#N/A</v>
      </c>
      <c r="CY30" s="3" t="e">
        <v>#N/A</v>
      </c>
      <c r="CZ30" s="3" t="e">
        <v>#N/A</v>
      </c>
      <c r="DA30" s="3" t="e">
        <v>#N/A</v>
      </c>
      <c r="DB30" s="3" t="e">
        <v>#N/A</v>
      </c>
      <c r="DC30" s="3" t="e">
        <v>#N/A</v>
      </c>
      <c r="DD30" s="3" t="e">
        <v>#N/A</v>
      </c>
      <c r="DE30" s="3" t="e">
        <v>#N/A</v>
      </c>
      <c r="DF30" s="3" t="e">
        <v>#N/A</v>
      </c>
      <c r="DG30" s="3" t="e">
        <v>#N/A</v>
      </c>
      <c r="DH30" s="3" t="e">
        <v>#N/A</v>
      </c>
      <c r="DI30" s="3" t="e">
        <v>#N/A</v>
      </c>
      <c r="DJ30" s="3" t="e">
        <v>#N/A</v>
      </c>
      <c r="DK30" s="3" t="e">
        <v>#N/A</v>
      </c>
      <c r="DL30" s="3" t="e">
        <v>#N/A</v>
      </c>
      <c r="DM30" s="3" t="e">
        <v>#N/A</v>
      </c>
      <c r="DN30" s="3" t="e">
        <v>#N/A</v>
      </c>
      <c r="DO30" s="3" t="e">
        <v>#N/A</v>
      </c>
      <c r="DP30" s="3" t="e">
        <v>#N/A</v>
      </c>
      <c r="DQ30" s="3" t="e">
        <v>#N/A</v>
      </c>
      <c r="DR30" s="3" t="e">
        <v>#N/A</v>
      </c>
      <c r="DS30" s="3" t="e">
        <v>#N/A</v>
      </c>
      <c r="DT30" s="3" t="e">
        <v>#N/A</v>
      </c>
      <c r="DU30" s="3" t="e">
        <v>#N/A</v>
      </c>
      <c r="DV30" s="3" t="e">
        <v>#N/A</v>
      </c>
      <c r="DW30" s="3" t="e">
        <v>#N/A</v>
      </c>
      <c r="DX30" s="3" t="e">
        <v>#N/A</v>
      </c>
      <c r="DY30" s="3" t="e">
        <v>#N/A</v>
      </c>
      <c r="DZ30" s="3" t="e">
        <v>#N/A</v>
      </c>
      <c r="EA30" s="3" t="e">
        <v>#N/A</v>
      </c>
      <c r="EB30" s="3" t="e">
        <v>#N/A</v>
      </c>
      <c r="EC30" s="3" t="e">
        <v>#N/A</v>
      </c>
      <c r="EE30" s="2">
        <v>0</v>
      </c>
      <c r="EI30" s="2" t="str">
        <f t="shared" si="2"/>
        <v>Q3/1965</v>
      </c>
      <c r="EJ30" s="3" t="e">
        <v>#N/A</v>
      </c>
      <c r="EK30" s="3" t="e">
        <v>#N/A</v>
      </c>
      <c r="EL30" s="3" t="e">
        <v>#N/A</v>
      </c>
      <c r="EM30" s="3" t="e">
        <v>#N/A</v>
      </c>
      <c r="EN30" s="3" t="e">
        <v>#N/A</v>
      </c>
      <c r="EO30" s="3" t="e">
        <v>#N/A</v>
      </c>
      <c r="EP30" s="3" t="e">
        <v>#N/A</v>
      </c>
      <c r="EQ30" s="3" t="e">
        <v>#N/A</v>
      </c>
      <c r="ER30" s="3" t="e">
        <v>#N/A</v>
      </c>
      <c r="ES30" s="3" t="e">
        <v>#N/A</v>
      </c>
      <c r="ET30" s="3" t="e">
        <v>#N/A</v>
      </c>
      <c r="EU30" s="3" t="e">
        <v>#N/A</v>
      </c>
      <c r="EV30" s="3" t="e">
        <v>#N/A</v>
      </c>
      <c r="EW30" s="3" t="e">
        <v>#N/A</v>
      </c>
      <c r="EX30" s="3" t="e">
        <v>#N/A</v>
      </c>
      <c r="EY30" s="3" t="e">
        <v>#N/A</v>
      </c>
      <c r="EZ30" s="3" t="e">
        <v>#N/A</v>
      </c>
      <c r="FA30" s="3" t="e">
        <v>#N/A</v>
      </c>
    </row>
    <row r="31" spans="1:157" x14ac:dyDescent="0.25">
      <c r="A31" s="2" t="str">
        <f>'Real GDP'!A30</f>
        <v>Q4/1965</v>
      </c>
      <c r="B31" s="3">
        <f>100*DataTransformed!B26</f>
        <v>9.3238751537832343</v>
      </c>
      <c r="C31" s="3">
        <f>100*DataTransformed!L26</f>
        <v>2.7141530516415102</v>
      </c>
      <c r="D31" s="3">
        <f>100*DataTransformed!C26</f>
        <v>2.469403413864768</v>
      </c>
      <c r="E31" s="3">
        <f>100*DataTransformed!M26</f>
        <v>2.6467656317590738</v>
      </c>
      <c r="F31" s="3">
        <f>100*DataTransformed!D26</f>
        <v>5.5304474995718778</v>
      </c>
      <c r="G31" s="3">
        <f>100*DataTransformed!N26</f>
        <v>2.6365729742423127</v>
      </c>
      <c r="H31" s="3">
        <f>100*DataTransformed!E26</f>
        <v>2.386670884718356</v>
      </c>
      <c r="I31" s="3">
        <f>100*DataTransformed!O26</f>
        <v>2.7348018379697692</v>
      </c>
      <c r="J31" s="3">
        <f>100*DataTransformed!F26</f>
        <v>5.9646867760690725</v>
      </c>
      <c r="K31" s="3">
        <f>100*DataTransformed!P26</f>
        <v>2.7631012430388679</v>
      </c>
      <c r="L31" s="3">
        <f>100*DataTransformed!G26</f>
        <v>9.7176494856778817</v>
      </c>
      <c r="M31" s="3">
        <f>100*DataTransformed!Q26</f>
        <v>2.7705147329648128</v>
      </c>
      <c r="N31" s="3">
        <f>100*DataTransformed!H26</f>
        <v>6.1703071058186509</v>
      </c>
      <c r="O31" s="3">
        <f>100*DataTransformed!R26</f>
        <v>2.7557426039718891</v>
      </c>
      <c r="P31" s="3">
        <f>100*DataTransformed!I26</f>
        <v>11.782320479845509</v>
      </c>
      <c r="Q31" s="3">
        <f>100*DataTransformed!S26</f>
        <v>2.691475109931929</v>
      </c>
      <c r="R31" s="2">
        <v>5</v>
      </c>
      <c r="V31" s="2" t="str">
        <f t="shared" si="0"/>
        <v>Q4/1965</v>
      </c>
      <c r="W31" s="17"/>
      <c r="X31" s="17"/>
      <c r="Y31" s="17"/>
      <c r="Z31" s="17"/>
      <c r="AA31" s="17"/>
      <c r="AB31" s="17"/>
      <c r="AC31" s="17"/>
      <c r="AD31" s="17"/>
      <c r="AE31" s="18"/>
      <c r="AF31" s="18"/>
      <c r="AG31" s="18"/>
      <c r="AH31" s="18"/>
      <c r="AI31" s="18"/>
      <c r="AJ31" s="18"/>
      <c r="AK31" s="18"/>
      <c r="AL31" s="18"/>
      <c r="AM31" s="19"/>
      <c r="AN31" s="19"/>
      <c r="AO31" s="19"/>
      <c r="AP31" s="19"/>
      <c r="AQ31" s="19"/>
      <c r="AR31" s="19"/>
      <c r="AS31" s="19"/>
      <c r="AT31" s="19"/>
      <c r="AU31" s="20"/>
      <c r="AV31" s="20"/>
      <c r="AW31" s="20"/>
      <c r="AX31" s="20"/>
      <c r="AY31" s="20"/>
      <c r="AZ31" s="20"/>
      <c r="BA31" s="20"/>
      <c r="BB31" s="20"/>
      <c r="BC31" s="23"/>
      <c r="BD31" s="23"/>
      <c r="BE31" s="23"/>
      <c r="BF31" s="23"/>
      <c r="BG31" s="23"/>
      <c r="BH31" s="23"/>
      <c r="BI31" s="23"/>
      <c r="BJ31" s="23"/>
      <c r="BK31" s="13"/>
      <c r="BL31" s="13"/>
      <c r="BM31" s="13"/>
      <c r="BN31" s="13"/>
      <c r="BO31" s="13"/>
      <c r="BP31" s="13"/>
      <c r="BQ31" s="13"/>
      <c r="BR31" s="13"/>
      <c r="BS31" s="6"/>
      <c r="BT31" s="6"/>
      <c r="BU31" s="6"/>
      <c r="BV31" s="6"/>
      <c r="BW31" s="6"/>
      <c r="BX31" s="6"/>
      <c r="BY31" s="6"/>
      <c r="BZ31" s="6"/>
      <c r="CA31" s="22"/>
      <c r="CB31" s="22"/>
      <c r="CC31" s="22"/>
      <c r="CD31" s="22"/>
      <c r="CE31" s="22"/>
      <c r="CF31" s="22"/>
      <c r="CG31" s="22"/>
      <c r="CH31" s="22"/>
      <c r="CI31" s="24"/>
      <c r="CJ31" s="24"/>
      <c r="CK31" s="24"/>
      <c r="CL31" s="24"/>
      <c r="CM31" s="24"/>
      <c r="CN31" s="24"/>
      <c r="CO31" s="24"/>
      <c r="CP31" s="24"/>
      <c r="CS31" s="2" t="str">
        <f t="shared" si="1"/>
        <v>Q4/1965</v>
      </c>
      <c r="CT31" s="3" t="e">
        <v>#N/A</v>
      </c>
      <c r="CU31" s="3" t="e">
        <v>#N/A</v>
      </c>
      <c r="CV31" s="3" t="e">
        <v>#N/A</v>
      </c>
      <c r="CW31" s="3" t="e">
        <v>#N/A</v>
      </c>
      <c r="CX31" s="3" t="e">
        <v>#N/A</v>
      </c>
      <c r="CY31" s="3" t="e">
        <v>#N/A</v>
      </c>
      <c r="CZ31" s="3" t="e">
        <v>#N/A</v>
      </c>
      <c r="DA31" s="3" t="e">
        <v>#N/A</v>
      </c>
      <c r="DB31" s="3" t="e">
        <v>#N/A</v>
      </c>
      <c r="DC31" s="3" t="e">
        <v>#N/A</v>
      </c>
      <c r="DD31" s="3" t="e">
        <v>#N/A</v>
      </c>
      <c r="DE31" s="3" t="e">
        <v>#N/A</v>
      </c>
      <c r="DF31" s="3" t="e">
        <v>#N/A</v>
      </c>
      <c r="DG31" s="3" t="e">
        <v>#N/A</v>
      </c>
      <c r="DH31" s="3" t="e">
        <v>#N/A</v>
      </c>
      <c r="DI31" s="3" t="e">
        <v>#N/A</v>
      </c>
      <c r="DJ31" s="3" t="e">
        <v>#N/A</v>
      </c>
      <c r="DK31" s="3" t="e">
        <v>#N/A</v>
      </c>
      <c r="DL31" s="3" t="e">
        <v>#N/A</v>
      </c>
      <c r="DM31" s="3" t="e">
        <v>#N/A</v>
      </c>
      <c r="DN31" s="3" t="e">
        <v>#N/A</v>
      </c>
      <c r="DO31" s="3" t="e">
        <v>#N/A</v>
      </c>
      <c r="DP31" s="3" t="e">
        <v>#N/A</v>
      </c>
      <c r="DQ31" s="3" t="e">
        <v>#N/A</v>
      </c>
      <c r="DR31" s="3" t="e">
        <v>#N/A</v>
      </c>
      <c r="DS31" s="3" t="e">
        <v>#N/A</v>
      </c>
      <c r="DT31" s="3" t="e">
        <v>#N/A</v>
      </c>
      <c r="DU31" s="3" t="e">
        <v>#N/A</v>
      </c>
      <c r="DV31" s="3" t="e">
        <v>#N/A</v>
      </c>
      <c r="DW31" s="3" t="e">
        <v>#N/A</v>
      </c>
      <c r="DX31" s="3" t="e">
        <v>#N/A</v>
      </c>
      <c r="DY31" s="3" t="e">
        <v>#N/A</v>
      </c>
      <c r="DZ31" s="3" t="e">
        <v>#N/A</v>
      </c>
      <c r="EA31" s="3" t="e">
        <v>#N/A</v>
      </c>
      <c r="EB31" s="3" t="e">
        <v>#N/A</v>
      </c>
      <c r="EC31" s="3" t="e">
        <v>#N/A</v>
      </c>
      <c r="EE31" s="2">
        <v>0</v>
      </c>
      <c r="EI31" s="2" t="str">
        <f t="shared" si="2"/>
        <v>Q4/1965</v>
      </c>
      <c r="EJ31" s="3" t="e">
        <v>#N/A</v>
      </c>
      <c r="EK31" s="3" t="e">
        <v>#N/A</v>
      </c>
      <c r="EL31" s="3" t="e">
        <v>#N/A</v>
      </c>
      <c r="EM31" s="3" t="e">
        <v>#N/A</v>
      </c>
      <c r="EN31" s="3" t="e">
        <v>#N/A</v>
      </c>
      <c r="EO31" s="3" t="e">
        <v>#N/A</v>
      </c>
      <c r="EP31" s="3" t="e">
        <v>#N/A</v>
      </c>
      <c r="EQ31" s="3" t="e">
        <v>#N/A</v>
      </c>
      <c r="ER31" s="3" t="e">
        <v>#N/A</v>
      </c>
      <c r="ES31" s="3" t="e">
        <v>#N/A</v>
      </c>
      <c r="ET31" s="3" t="e">
        <v>#N/A</v>
      </c>
      <c r="EU31" s="3" t="e">
        <v>#N/A</v>
      </c>
      <c r="EV31" s="3" t="e">
        <v>#N/A</v>
      </c>
      <c r="EW31" s="3" t="e">
        <v>#N/A</v>
      </c>
      <c r="EX31" s="3" t="e">
        <v>#N/A</v>
      </c>
      <c r="EY31" s="3" t="e">
        <v>#N/A</v>
      </c>
      <c r="EZ31" s="3" t="e">
        <v>#N/A</v>
      </c>
      <c r="FA31" s="3" t="e">
        <v>#N/A</v>
      </c>
    </row>
    <row r="32" spans="1:157" x14ac:dyDescent="0.25">
      <c r="A32" s="2" t="str">
        <f>'Real GDP'!A31</f>
        <v>Q1/1966</v>
      </c>
      <c r="B32" s="3">
        <f>100*DataTransformed!B27</f>
        <v>9.7575368099498405</v>
      </c>
      <c r="C32" s="3">
        <f>100*DataTransformed!L27</f>
        <v>2.5834860416027894</v>
      </c>
      <c r="D32" s="3">
        <f>100*DataTransformed!C27</f>
        <v>0.65886252671951695</v>
      </c>
      <c r="E32" s="3">
        <f>100*DataTransformed!M27</f>
        <v>2.6368550952197367</v>
      </c>
      <c r="F32" s="3">
        <f>100*DataTransformed!D27</f>
        <v>3.5926391469036645</v>
      </c>
      <c r="G32" s="3">
        <f>100*DataTransformed!N27</f>
        <v>2.6130787630080476</v>
      </c>
      <c r="H32" s="3">
        <f>100*DataTransformed!E27</f>
        <v>7.1985202907391965</v>
      </c>
      <c r="I32" s="3">
        <f>100*DataTransformed!O27</f>
        <v>2.6132952329536607</v>
      </c>
      <c r="J32" s="3">
        <f>100*DataTransformed!F27</f>
        <v>3.8498798198972395</v>
      </c>
      <c r="K32" s="3">
        <f>100*DataTransformed!P27</f>
        <v>2.6627872636405314</v>
      </c>
      <c r="L32" s="3">
        <f>100*DataTransformed!G27</f>
        <v>7.5768506790595325</v>
      </c>
      <c r="M32" s="3">
        <f>100*DataTransformed!Q27</f>
        <v>2.6691180693921623</v>
      </c>
      <c r="N32" s="3">
        <f>100*DataTransformed!H27</f>
        <v>10.563570500795194</v>
      </c>
      <c r="O32" s="3">
        <f>100*DataTransformed!R27</f>
        <v>2.4168506588351235</v>
      </c>
      <c r="P32" s="3">
        <f>100*DataTransformed!I27</f>
        <v>-2.7313764028992438</v>
      </c>
      <c r="Q32" s="3">
        <f>100*DataTransformed!S27</f>
        <v>2.4764227644588743</v>
      </c>
      <c r="R32" s="2">
        <v>5</v>
      </c>
      <c r="V32" s="2" t="str">
        <f t="shared" si="0"/>
        <v>Q1/1966</v>
      </c>
      <c r="W32" s="17"/>
      <c r="X32" s="17"/>
      <c r="Y32" s="17"/>
      <c r="Z32" s="17"/>
      <c r="AA32" s="17"/>
      <c r="AB32" s="17"/>
      <c r="AC32" s="17"/>
      <c r="AD32" s="17"/>
      <c r="AE32" s="18"/>
      <c r="AF32" s="18"/>
      <c r="AG32" s="18"/>
      <c r="AH32" s="18"/>
      <c r="AI32" s="18"/>
      <c r="AJ32" s="18"/>
      <c r="AK32" s="18"/>
      <c r="AL32" s="18"/>
      <c r="AM32" s="19"/>
      <c r="AN32" s="19"/>
      <c r="AO32" s="19"/>
      <c r="AP32" s="19"/>
      <c r="AQ32" s="19"/>
      <c r="AR32" s="19"/>
      <c r="AS32" s="19"/>
      <c r="AT32" s="19"/>
      <c r="AU32" s="20"/>
      <c r="AV32" s="20"/>
      <c r="AW32" s="20"/>
      <c r="AX32" s="20"/>
      <c r="AY32" s="20"/>
      <c r="AZ32" s="20"/>
      <c r="BA32" s="20"/>
      <c r="BB32" s="20"/>
      <c r="BC32" s="23"/>
      <c r="BD32" s="23"/>
      <c r="BE32" s="23"/>
      <c r="BF32" s="23"/>
      <c r="BG32" s="23"/>
      <c r="BH32" s="23"/>
      <c r="BI32" s="23"/>
      <c r="BJ32" s="23"/>
      <c r="BK32" s="13"/>
      <c r="BL32" s="13"/>
      <c r="BM32" s="13"/>
      <c r="BN32" s="13"/>
      <c r="BO32" s="13"/>
      <c r="BP32" s="13"/>
      <c r="BQ32" s="13"/>
      <c r="BR32" s="13"/>
      <c r="BS32" s="6"/>
      <c r="BT32" s="6"/>
      <c r="BU32" s="6"/>
      <c r="BV32" s="6"/>
      <c r="BW32" s="6"/>
      <c r="BX32" s="6"/>
      <c r="BY32" s="6"/>
      <c r="BZ32" s="6"/>
      <c r="CA32" s="22"/>
      <c r="CB32" s="22"/>
      <c r="CC32" s="22"/>
      <c r="CD32" s="22"/>
      <c r="CE32" s="22"/>
      <c r="CF32" s="22"/>
      <c r="CG32" s="22"/>
      <c r="CH32" s="22"/>
      <c r="CI32" s="24"/>
      <c r="CJ32" s="24"/>
      <c r="CK32" s="24"/>
      <c r="CL32" s="24"/>
      <c r="CM32" s="24"/>
      <c r="CN32" s="24"/>
      <c r="CO32" s="24"/>
      <c r="CP32" s="24"/>
      <c r="CS32" s="2" t="str">
        <f t="shared" si="1"/>
        <v>Q1/1966</v>
      </c>
      <c r="CT32" s="3" t="e">
        <v>#N/A</v>
      </c>
      <c r="CU32" s="3" t="e">
        <v>#N/A</v>
      </c>
      <c r="CV32" s="3" t="e">
        <v>#N/A</v>
      </c>
      <c r="CW32" s="3" t="e">
        <v>#N/A</v>
      </c>
      <c r="CX32" s="3" t="e">
        <v>#N/A</v>
      </c>
      <c r="CY32" s="3" t="e">
        <v>#N/A</v>
      </c>
      <c r="CZ32" s="3" t="e">
        <v>#N/A</v>
      </c>
      <c r="DA32" s="3" t="e">
        <v>#N/A</v>
      </c>
      <c r="DB32" s="3" t="e">
        <v>#N/A</v>
      </c>
      <c r="DC32" s="3" t="e">
        <v>#N/A</v>
      </c>
      <c r="DD32" s="3" t="e">
        <v>#N/A</v>
      </c>
      <c r="DE32" s="3" t="e">
        <v>#N/A</v>
      </c>
      <c r="DF32" s="3" t="e">
        <v>#N/A</v>
      </c>
      <c r="DG32" s="3" t="e">
        <v>#N/A</v>
      </c>
      <c r="DH32" s="3" t="e">
        <v>#N/A</v>
      </c>
      <c r="DI32" s="3" t="e">
        <v>#N/A</v>
      </c>
      <c r="DJ32" s="3" t="e">
        <v>#N/A</v>
      </c>
      <c r="DK32" s="3" t="e">
        <v>#N/A</v>
      </c>
      <c r="DL32" s="3" t="e">
        <v>#N/A</v>
      </c>
      <c r="DM32" s="3" t="e">
        <v>#N/A</v>
      </c>
      <c r="DN32" s="3" t="e">
        <v>#N/A</v>
      </c>
      <c r="DO32" s="3" t="e">
        <v>#N/A</v>
      </c>
      <c r="DP32" s="3" t="e">
        <v>#N/A</v>
      </c>
      <c r="DQ32" s="3" t="e">
        <v>#N/A</v>
      </c>
      <c r="DR32" s="3" t="e">
        <v>#N/A</v>
      </c>
      <c r="DS32" s="3" t="e">
        <v>#N/A</v>
      </c>
      <c r="DT32" s="3" t="e">
        <v>#N/A</v>
      </c>
      <c r="DU32" s="3" t="e">
        <v>#N/A</v>
      </c>
      <c r="DV32" s="3" t="e">
        <v>#N/A</v>
      </c>
      <c r="DW32" s="3" t="e">
        <v>#N/A</v>
      </c>
      <c r="DX32" s="3" t="e">
        <v>#N/A</v>
      </c>
      <c r="DY32" s="3" t="e">
        <v>#N/A</v>
      </c>
      <c r="DZ32" s="3" t="e">
        <v>#N/A</v>
      </c>
      <c r="EA32" s="3" t="e">
        <v>#N/A</v>
      </c>
      <c r="EB32" s="3" t="e">
        <v>#N/A</v>
      </c>
      <c r="EC32" s="3" t="e">
        <v>#N/A</v>
      </c>
      <c r="EE32" s="2">
        <v>0</v>
      </c>
      <c r="EI32" s="2" t="str">
        <f t="shared" si="2"/>
        <v>Q1/1966</v>
      </c>
      <c r="EJ32" s="3" t="e">
        <v>#N/A</v>
      </c>
      <c r="EK32" s="3" t="e">
        <v>#N/A</v>
      </c>
      <c r="EL32" s="3" t="e">
        <v>#N/A</v>
      </c>
      <c r="EM32" s="3" t="e">
        <v>#N/A</v>
      </c>
      <c r="EN32" s="3" t="e">
        <v>#N/A</v>
      </c>
      <c r="EO32" s="3" t="e">
        <v>#N/A</v>
      </c>
      <c r="EP32" s="3" t="e">
        <v>#N/A</v>
      </c>
      <c r="EQ32" s="3" t="e">
        <v>#N/A</v>
      </c>
      <c r="ER32" s="3" t="e">
        <v>#N/A</v>
      </c>
      <c r="ES32" s="3" t="e">
        <v>#N/A</v>
      </c>
      <c r="ET32" s="3" t="e">
        <v>#N/A</v>
      </c>
      <c r="EU32" s="3" t="e">
        <v>#N/A</v>
      </c>
      <c r="EV32" s="3" t="e">
        <v>#N/A</v>
      </c>
      <c r="EW32" s="3" t="e">
        <v>#N/A</v>
      </c>
      <c r="EX32" s="3" t="e">
        <v>#N/A</v>
      </c>
      <c r="EY32" s="3" t="e">
        <v>#N/A</v>
      </c>
      <c r="EZ32" s="3" t="e">
        <v>#N/A</v>
      </c>
      <c r="FA32" s="3" t="e">
        <v>#N/A</v>
      </c>
    </row>
    <row r="33" spans="1:157" x14ac:dyDescent="0.25">
      <c r="A33" s="2" t="str">
        <f>'Real GDP'!A32</f>
        <v>Q2/1966</v>
      </c>
      <c r="B33" s="3">
        <f>100*DataTransformed!B28</f>
        <v>1.634569964970467</v>
      </c>
      <c r="C33" s="3">
        <f>100*DataTransformed!L28</f>
        <v>3.2642716194565935</v>
      </c>
      <c r="D33" s="3">
        <f>100*DataTransformed!C28</f>
        <v>2.3167759994137782</v>
      </c>
      <c r="E33" s="3">
        <f>100*DataTransformed!M28</f>
        <v>3.2227232759780122</v>
      </c>
      <c r="F33" s="3">
        <f>100*DataTransformed!D28</f>
        <v>6.0047880913813856</v>
      </c>
      <c r="G33" s="3">
        <f>100*DataTransformed!N28</f>
        <v>3.3281135862388567</v>
      </c>
      <c r="H33" s="3">
        <f>100*DataTransformed!E28</f>
        <v>1.228053702948273</v>
      </c>
      <c r="I33" s="3">
        <f>100*DataTransformed!O28</f>
        <v>3.2714485718843278</v>
      </c>
      <c r="J33" s="3">
        <f>100*DataTransformed!F28</f>
        <v>5.6569693410061461</v>
      </c>
      <c r="K33" s="3">
        <f>100*DataTransformed!P28</f>
        <v>3.2616360927027799</v>
      </c>
      <c r="L33" s="3">
        <f>100*DataTransformed!G28</f>
        <v>8.3363278549086317</v>
      </c>
      <c r="M33" s="3">
        <f>100*DataTransformed!Q28</f>
        <v>3.2399559668506939</v>
      </c>
      <c r="N33" s="3">
        <f>100*DataTransformed!H28</f>
        <v>15.352259746697783</v>
      </c>
      <c r="O33" s="3">
        <f>100*DataTransformed!R28</f>
        <v>3.1419177482817418</v>
      </c>
      <c r="P33" s="3">
        <f>100*DataTransformed!I28</f>
        <v>20.153754280369895</v>
      </c>
      <c r="Q33" s="3">
        <f>100*DataTransformed!S28</f>
        <v>3.4520555592377988</v>
      </c>
      <c r="R33" s="2">
        <v>6</v>
      </c>
      <c r="V33" s="2" t="str">
        <f t="shared" si="0"/>
        <v>Q2/1966</v>
      </c>
      <c r="W33" s="17"/>
      <c r="X33" s="17"/>
      <c r="Y33" s="17"/>
      <c r="Z33" s="17"/>
      <c r="AA33" s="17"/>
      <c r="AB33" s="17"/>
      <c r="AC33" s="17"/>
      <c r="AD33" s="17"/>
      <c r="AE33" s="18"/>
      <c r="AF33" s="18"/>
      <c r="AG33" s="18"/>
      <c r="AH33" s="18"/>
      <c r="AI33" s="18"/>
      <c r="AJ33" s="18"/>
      <c r="AK33" s="18"/>
      <c r="AL33" s="18"/>
      <c r="AM33" s="19"/>
      <c r="AN33" s="19"/>
      <c r="AO33" s="19"/>
      <c r="AP33" s="19"/>
      <c r="AQ33" s="19"/>
      <c r="AR33" s="19"/>
      <c r="AS33" s="19"/>
      <c r="AT33" s="19"/>
      <c r="AU33" s="20"/>
      <c r="AV33" s="20"/>
      <c r="AW33" s="20"/>
      <c r="AX33" s="20"/>
      <c r="AY33" s="20"/>
      <c r="AZ33" s="20"/>
      <c r="BA33" s="20"/>
      <c r="BB33" s="20"/>
      <c r="BC33" s="23"/>
      <c r="BD33" s="23"/>
      <c r="BE33" s="23"/>
      <c r="BF33" s="23"/>
      <c r="BG33" s="23"/>
      <c r="BH33" s="23"/>
      <c r="BI33" s="23"/>
      <c r="BJ33" s="23"/>
      <c r="BK33" s="13"/>
      <c r="BL33" s="13"/>
      <c r="BM33" s="13"/>
      <c r="BN33" s="13"/>
      <c r="BO33" s="13"/>
      <c r="BP33" s="13"/>
      <c r="BQ33" s="13"/>
      <c r="BR33" s="13"/>
      <c r="BS33" s="6"/>
      <c r="BT33" s="6"/>
      <c r="BU33" s="6"/>
      <c r="BV33" s="6"/>
      <c r="BW33" s="6"/>
      <c r="BX33" s="6"/>
      <c r="BY33" s="6"/>
      <c r="BZ33" s="6"/>
      <c r="CA33" s="22"/>
      <c r="CB33" s="22"/>
      <c r="CC33" s="22"/>
      <c r="CD33" s="22"/>
      <c r="CE33" s="22"/>
      <c r="CF33" s="22"/>
      <c r="CG33" s="22"/>
      <c r="CH33" s="22"/>
      <c r="CI33" s="24"/>
      <c r="CJ33" s="24"/>
      <c r="CK33" s="24"/>
      <c r="CL33" s="24"/>
      <c r="CM33" s="24"/>
      <c r="CN33" s="24"/>
      <c r="CO33" s="24"/>
      <c r="CP33" s="24"/>
      <c r="CS33" s="2" t="str">
        <f t="shared" si="1"/>
        <v>Q2/1966</v>
      </c>
      <c r="CT33" s="3" t="e">
        <v>#N/A</v>
      </c>
      <c r="CU33" s="3" t="e">
        <v>#N/A</v>
      </c>
      <c r="CV33" s="3" t="e">
        <v>#N/A</v>
      </c>
      <c r="CW33" s="3" t="e">
        <v>#N/A</v>
      </c>
      <c r="CX33" s="3" t="e">
        <v>#N/A</v>
      </c>
      <c r="CY33" s="3" t="e">
        <v>#N/A</v>
      </c>
      <c r="CZ33" s="3" t="e">
        <v>#N/A</v>
      </c>
      <c r="DA33" s="3" t="e">
        <v>#N/A</v>
      </c>
      <c r="DB33" s="3" t="e">
        <v>#N/A</v>
      </c>
      <c r="DC33" s="3" t="e">
        <v>#N/A</v>
      </c>
      <c r="DD33" s="3" t="e">
        <v>#N/A</v>
      </c>
      <c r="DE33" s="3" t="e">
        <v>#N/A</v>
      </c>
      <c r="DF33" s="3" t="e">
        <v>#N/A</v>
      </c>
      <c r="DG33" s="3" t="e">
        <v>#N/A</v>
      </c>
      <c r="DH33" s="3" t="e">
        <v>#N/A</v>
      </c>
      <c r="DI33" s="3" t="e">
        <v>#N/A</v>
      </c>
      <c r="DJ33" s="3" t="e">
        <v>#N/A</v>
      </c>
      <c r="DK33" s="3" t="e">
        <v>#N/A</v>
      </c>
      <c r="DL33" s="3" t="e">
        <v>#N/A</v>
      </c>
      <c r="DM33" s="3" t="e">
        <v>#N/A</v>
      </c>
      <c r="DN33" s="3" t="e">
        <v>#N/A</v>
      </c>
      <c r="DO33" s="3" t="e">
        <v>#N/A</v>
      </c>
      <c r="DP33" s="3" t="e">
        <v>#N/A</v>
      </c>
      <c r="DQ33" s="3" t="e">
        <v>#N/A</v>
      </c>
      <c r="DR33" s="3" t="e">
        <v>#N/A</v>
      </c>
      <c r="DS33" s="3" t="e">
        <v>#N/A</v>
      </c>
      <c r="DT33" s="3" t="e">
        <v>#N/A</v>
      </c>
      <c r="DU33" s="3" t="e">
        <v>#N/A</v>
      </c>
      <c r="DV33" s="3" t="e">
        <v>#N/A</v>
      </c>
      <c r="DW33" s="3" t="e">
        <v>#N/A</v>
      </c>
      <c r="DX33" s="3" t="e">
        <v>#N/A</v>
      </c>
      <c r="DY33" s="3" t="e">
        <v>#N/A</v>
      </c>
      <c r="DZ33" s="3" t="e">
        <v>#N/A</v>
      </c>
      <c r="EA33" s="3" t="e">
        <v>#N/A</v>
      </c>
      <c r="EB33" s="3" t="e">
        <v>#N/A</v>
      </c>
      <c r="EC33" s="3" t="e">
        <v>#N/A</v>
      </c>
      <c r="EE33" s="2">
        <v>0</v>
      </c>
      <c r="EI33" s="2" t="str">
        <f t="shared" si="2"/>
        <v>Q2/1966</v>
      </c>
      <c r="EJ33" s="3" t="e">
        <v>#N/A</v>
      </c>
      <c r="EK33" s="3" t="e">
        <v>#N/A</v>
      </c>
      <c r="EL33" s="3" t="e">
        <v>#N/A</v>
      </c>
      <c r="EM33" s="3" t="e">
        <v>#N/A</v>
      </c>
      <c r="EN33" s="3" t="e">
        <v>#N/A</v>
      </c>
      <c r="EO33" s="3" t="e">
        <v>#N/A</v>
      </c>
      <c r="EP33" s="3" t="e">
        <v>#N/A</v>
      </c>
      <c r="EQ33" s="3" t="e">
        <v>#N/A</v>
      </c>
      <c r="ER33" s="3" t="e">
        <v>#N/A</v>
      </c>
      <c r="ES33" s="3" t="e">
        <v>#N/A</v>
      </c>
      <c r="ET33" s="3" t="e">
        <v>#N/A</v>
      </c>
      <c r="EU33" s="3" t="e">
        <v>#N/A</v>
      </c>
      <c r="EV33" s="3" t="e">
        <v>#N/A</v>
      </c>
      <c r="EW33" s="3" t="e">
        <v>#N/A</v>
      </c>
      <c r="EX33" s="3" t="e">
        <v>#N/A</v>
      </c>
      <c r="EY33" s="3" t="e">
        <v>#N/A</v>
      </c>
      <c r="EZ33" s="3" t="e">
        <v>#N/A</v>
      </c>
      <c r="FA33" s="3" t="e">
        <v>#N/A</v>
      </c>
    </row>
    <row r="34" spans="1:157" x14ac:dyDescent="0.25">
      <c r="A34" s="2" t="str">
        <f>'Real GDP'!A33</f>
        <v>Q3/1966</v>
      </c>
      <c r="B34" s="3">
        <f>100*DataTransformed!B29</f>
        <v>2.8393146396211932</v>
      </c>
      <c r="C34" s="3">
        <f>100*DataTransformed!L29</f>
        <v>3.8662039157646433</v>
      </c>
      <c r="D34" s="3">
        <f>100*DataTransformed!C29</f>
        <v>1.3171356770918408</v>
      </c>
      <c r="E34" s="3">
        <f>100*DataTransformed!M29</f>
        <v>4.0309877416799367</v>
      </c>
      <c r="F34" s="3">
        <f>100*DataTransformed!D29</f>
        <v>4.5358887094657518</v>
      </c>
      <c r="G34" s="3">
        <f>100*DataTransformed!N29</f>
        <v>3.8013460858318027</v>
      </c>
      <c r="H34" s="3">
        <f>100*DataTransformed!E29</f>
        <v>0.4904053311530987</v>
      </c>
      <c r="I34" s="3">
        <f>100*DataTransformed!O29</f>
        <v>3.8561866182325488</v>
      </c>
      <c r="J34" s="3">
        <f>100*DataTransformed!F29</f>
        <v>11.143366421671175</v>
      </c>
      <c r="K34" s="3">
        <f>100*DataTransformed!P29</f>
        <v>3.7863945846178026</v>
      </c>
      <c r="L34" s="3">
        <f>100*DataTransformed!G29</f>
        <v>-0.15347899189208647</v>
      </c>
      <c r="M34" s="3">
        <f>100*DataTransformed!Q29</f>
        <v>3.8146487325910527</v>
      </c>
      <c r="N34" s="3">
        <f>100*DataTransformed!H29</f>
        <v>9.6102535116525445</v>
      </c>
      <c r="O34" s="3">
        <f>100*DataTransformed!R29</f>
        <v>3.8048489265607444</v>
      </c>
      <c r="P34" s="3">
        <f>100*DataTransformed!I29</f>
        <v>7.8570899479441181</v>
      </c>
      <c r="Q34" s="3">
        <f>100*DataTransformed!S29</f>
        <v>3.5539016964344583</v>
      </c>
      <c r="R34" s="2">
        <v>6</v>
      </c>
      <c r="V34" s="2" t="str">
        <f t="shared" si="0"/>
        <v>Q3/1966</v>
      </c>
      <c r="W34" s="17"/>
      <c r="X34" s="17"/>
      <c r="Y34" s="17"/>
      <c r="Z34" s="17"/>
      <c r="AA34" s="17"/>
      <c r="AB34" s="17"/>
      <c r="AC34" s="17"/>
      <c r="AD34" s="17"/>
      <c r="AE34" s="18"/>
      <c r="AF34" s="18"/>
      <c r="AG34" s="18"/>
      <c r="AH34" s="18"/>
      <c r="AI34" s="18"/>
      <c r="AJ34" s="18"/>
      <c r="AK34" s="18"/>
      <c r="AL34" s="18"/>
      <c r="AM34" s="19"/>
      <c r="AN34" s="19"/>
      <c r="AO34" s="19"/>
      <c r="AP34" s="19"/>
      <c r="AQ34" s="19"/>
      <c r="AR34" s="19"/>
      <c r="AS34" s="19"/>
      <c r="AT34" s="19"/>
      <c r="AU34" s="20"/>
      <c r="AV34" s="20"/>
      <c r="AW34" s="20"/>
      <c r="AX34" s="20"/>
      <c r="AY34" s="20"/>
      <c r="AZ34" s="20"/>
      <c r="BA34" s="20"/>
      <c r="BB34" s="20"/>
      <c r="BC34" s="23"/>
      <c r="BD34" s="23"/>
      <c r="BE34" s="23"/>
      <c r="BF34" s="23"/>
      <c r="BG34" s="23"/>
      <c r="BH34" s="23"/>
      <c r="BI34" s="23"/>
      <c r="BJ34" s="23"/>
      <c r="BK34" s="13"/>
      <c r="BL34" s="13"/>
      <c r="BM34" s="13"/>
      <c r="BN34" s="13"/>
      <c r="BO34" s="13"/>
      <c r="BP34" s="13"/>
      <c r="BQ34" s="13"/>
      <c r="BR34" s="13"/>
      <c r="BS34" s="6"/>
      <c r="BT34" s="6"/>
      <c r="BU34" s="6"/>
      <c r="BV34" s="6"/>
      <c r="BW34" s="6"/>
      <c r="BX34" s="6"/>
      <c r="BY34" s="6"/>
      <c r="BZ34" s="6"/>
      <c r="CA34" s="22"/>
      <c r="CB34" s="22"/>
      <c r="CC34" s="22"/>
      <c r="CD34" s="22"/>
      <c r="CE34" s="22"/>
      <c r="CF34" s="22"/>
      <c r="CG34" s="22"/>
      <c r="CH34" s="22"/>
      <c r="CI34" s="24"/>
      <c r="CJ34" s="24"/>
      <c r="CK34" s="24"/>
      <c r="CL34" s="24"/>
      <c r="CM34" s="24"/>
      <c r="CN34" s="24"/>
      <c r="CO34" s="24"/>
      <c r="CP34" s="24"/>
      <c r="CS34" s="2" t="str">
        <f t="shared" si="1"/>
        <v>Q3/1966</v>
      </c>
      <c r="CT34" s="3" t="e">
        <v>#N/A</v>
      </c>
      <c r="CU34" s="3" t="e">
        <v>#N/A</v>
      </c>
      <c r="CV34" s="3" t="e">
        <v>#N/A</v>
      </c>
      <c r="CW34" s="3" t="e">
        <v>#N/A</v>
      </c>
      <c r="CX34" s="3" t="e">
        <v>#N/A</v>
      </c>
      <c r="CY34" s="3" t="e">
        <v>#N/A</v>
      </c>
      <c r="CZ34" s="3" t="e">
        <v>#N/A</v>
      </c>
      <c r="DA34" s="3" t="e">
        <v>#N/A</v>
      </c>
      <c r="DB34" s="3" t="e">
        <v>#N/A</v>
      </c>
      <c r="DC34" s="3" t="e">
        <v>#N/A</v>
      </c>
      <c r="DD34" s="3" t="e">
        <v>#N/A</v>
      </c>
      <c r="DE34" s="3" t="e">
        <v>#N/A</v>
      </c>
      <c r="DF34" s="3" t="e">
        <v>#N/A</v>
      </c>
      <c r="DG34" s="3" t="e">
        <v>#N/A</v>
      </c>
      <c r="DH34" s="3" t="e">
        <v>#N/A</v>
      </c>
      <c r="DI34" s="3" t="e">
        <v>#N/A</v>
      </c>
      <c r="DJ34" s="3" t="e">
        <v>#N/A</v>
      </c>
      <c r="DK34" s="3" t="e">
        <v>#N/A</v>
      </c>
      <c r="DL34" s="3" t="e">
        <v>#N/A</v>
      </c>
      <c r="DM34" s="3" t="e">
        <v>#N/A</v>
      </c>
      <c r="DN34" s="3" t="e">
        <v>#N/A</v>
      </c>
      <c r="DO34" s="3" t="e">
        <v>#N/A</v>
      </c>
      <c r="DP34" s="3" t="e">
        <v>#N/A</v>
      </c>
      <c r="DQ34" s="3" t="e">
        <v>#N/A</v>
      </c>
      <c r="DR34" s="3" t="e">
        <v>#N/A</v>
      </c>
      <c r="DS34" s="3" t="e">
        <v>#N/A</v>
      </c>
      <c r="DT34" s="3" t="e">
        <v>#N/A</v>
      </c>
      <c r="DU34" s="3" t="e">
        <v>#N/A</v>
      </c>
      <c r="DV34" s="3" t="e">
        <v>#N/A</v>
      </c>
      <c r="DW34" s="3" t="e">
        <v>#N/A</v>
      </c>
      <c r="DX34" s="3" t="e">
        <v>#N/A</v>
      </c>
      <c r="DY34" s="3" t="e">
        <v>#N/A</v>
      </c>
      <c r="DZ34" s="3" t="e">
        <v>#N/A</v>
      </c>
      <c r="EA34" s="3" t="e">
        <v>#N/A</v>
      </c>
      <c r="EB34" s="3" t="e">
        <v>#N/A</v>
      </c>
      <c r="EC34" s="3" t="e">
        <v>#N/A</v>
      </c>
      <c r="EE34" s="2">
        <v>0</v>
      </c>
      <c r="EI34" s="2" t="str">
        <f t="shared" si="2"/>
        <v>Q3/1966</v>
      </c>
      <c r="EJ34" s="3" t="e">
        <v>#N/A</v>
      </c>
      <c r="EK34" s="3" t="e">
        <v>#N/A</v>
      </c>
      <c r="EL34" s="3" t="e">
        <v>#N/A</v>
      </c>
      <c r="EM34" s="3" t="e">
        <v>#N/A</v>
      </c>
      <c r="EN34" s="3" t="e">
        <v>#N/A</v>
      </c>
      <c r="EO34" s="3" t="e">
        <v>#N/A</v>
      </c>
      <c r="EP34" s="3" t="e">
        <v>#N/A</v>
      </c>
      <c r="EQ34" s="3" t="e">
        <v>#N/A</v>
      </c>
      <c r="ER34" s="3" t="e">
        <v>#N/A</v>
      </c>
      <c r="ES34" s="3" t="e">
        <v>#N/A</v>
      </c>
      <c r="ET34" s="3" t="e">
        <v>#N/A</v>
      </c>
      <c r="EU34" s="3" t="e">
        <v>#N/A</v>
      </c>
      <c r="EV34" s="3" t="e">
        <v>#N/A</v>
      </c>
      <c r="EW34" s="3" t="e">
        <v>#N/A</v>
      </c>
      <c r="EX34" s="3" t="e">
        <v>#N/A</v>
      </c>
      <c r="EY34" s="3" t="e">
        <v>#N/A</v>
      </c>
      <c r="EZ34" s="3" t="e">
        <v>#N/A</v>
      </c>
      <c r="FA34" s="3" t="e">
        <v>#N/A</v>
      </c>
    </row>
    <row r="35" spans="1:157" x14ac:dyDescent="0.25">
      <c r="A35" s="2" t="str">
        <f>'Real GDP'!A34</f>
        <v>Q4/1966</v>
      </c>
      <c r="B35" s="3">
        <f>100*DataTransformed!B30</f>
        <v>3.4147761166586577</v>
      </c>
      <c r="C35" s="3">
        <f>100*DataTransformed!L30</f>
        <v>3.3819437103590033</v>
      </c>
      <c r="D35" s="3">
        <f>100*DataTransformed!C30</f>
        <v>-1.676645986626113</v>
      </c>
      <c r="E35" s="3">
        <f>100*DataTransformed!M30</f>
        <v>3.665545526327918</v>
      </c>
      <c r="F35" s="3">
        <f>100*DataTransformed!D30</f>
        <v>2.1778426076163981</v>
      </c>
      <c r="G35" s="3">
        <f>100*DataTransformed!N30</f>
        <v>3.4116573458700117</v>
      </c>
      <c r="H35" s="3">
        <f>100*DataTransformed!E30</f>
        <v>-6.2954439697275433</v>
      </c>
      <c r="I35" s="3">
        <f>100*DataTransformed!O30</f>
        <v>3.3482456728556542</v>
      </c>
      <c r="J35" s="3">
        <f>100*DataTransformed!F30</f>
        <v>1.9121879887059379</v>
      </c>
      <c r="K35" s="3">
        <f>100*DataTransformed!P30</f>
        <v>3.2252270221858836</v>
      </c>
      <c r="L35" s="3">
        <f>100*DataTransformed!G30</f>
        <v>4.7970237231957924</v>
      </c>
      <c r="M35" s="3">
        <f>100*DataTransformed!Q30</f>
        <v>3.1859661152571661</v>
      </c>
      <c r="N35" s="3">
        <f>100*DataTransformed!H30</f>
        <v>7.9146439689630199</v>
      </c>
      <c r="O35" s="3">
        <f>100*DataTransformed!R30</f>
        <v>3.3572418074861332</v>
      </c>
      <c r="P35" s="3">
        <f>100*DataTransformed!I30</f>
        <v>1.0821232029428529</v>
      </c>
      <c r="Q35" s="3">
        <f>100*DataTransformed!S30</f>
        <v>3.3215731787459291</v>
      </c>
      <c r="R35" s="2">
        <v>6</v>
      </c>
      <c r="V35" s="2" t="str">
        <f t="shared" si="0"/>
        <v>Q4/1966</v>
      </c>
      <c r="W35" s="17"/>
      <c r="X35" s="17"/>
      <c r="Y35" s="17"/>
      <c r="Z35" s="17"/>
      <c r="AA35" s="17"/>
      <c r="AB35" s="17"/>
      <c r="AC35" s="17"/>
      <c r="AD35" s="17"/>
      <c r="AE35" s="18"/>
      <c r="AF35" s="18"/>
      <c r="AG35" s="18"/>
      <c r="AH35" s="18"/>
      <c r="AI35" s="18"/>
      <c r="AJ35" s="18"/>
      <c r="AK35" s="18"/>
      <c r="AL35" s="18"/>
      <c r="AM35" s="19"/>
      <c r="AN35" s="19"/>
      <c r="AO35" s="19"/>
      <c r="AP35" s="19"/>
      <c r="AQ35" s="19"/>
      <c r="AR35" s="19"/>
      <c r="AS35" s="19"/>
      <c r="AT35" s="19"/>
      <c r="AU35" s="20"/>
      <c r="AV35" s="20"/>
      <c r="AW35" s="20"/>
      <c r="AX35" s="20"/>
      <c r="AY35" s="20"/>
      <c r="AZ35" s="20"/>
      <c r="BA35" s="20"/>
      <c r="BB35" s="20"/>
      <c r="BC35" s="23"/>
      <c r="BD35" s="23"/>
      <c r="BE35" s="23"/>
      <c r="BF35" s="23"/>
      <c r="BG35" s="23"/>
      <c r="BH35" s="23"/>
      <c r="BI35" s="23"/>
      <c r="BJ35" s="23"/>
      <c r="BK35" s="13"/>
      <c r="BL35" s="13"/>
      <c r="BM35" s="13"/>
      <c r="BN35" s="13"/>
      <c r="BO35" s="13"/>
      <c r="BP35" s="13"/>
      <c r="BQ35" s="13"/>
      <c r="BR35" s="13"/>
      <c r="BS35" s="6"/>
      <c r="BT35" s="6"/>
      <c r="BU35" s="6"/>
      <c r="BV35" s="6"/>
      <c r="BW35" s="6"/>
      <c r="BX35" s="6"/>
      <c r="BY35" s="6"/>
      <c r="BZ35" s="6"/>
      <c r="CA35" s="22"/>
      <c r="CB35" s="22"/>
      <c r="CC35" s="22"/>
      <c r="CD35" s="22"/>
      <c r="CE35" s="22"/>
      <c r="CF35" s="22"/>
      <c r="CG35" s="22"/>
      <c r="CH35" s="22"/>
      <c r="CI35" s="24"/>
      <c r="CJ35" s="24"/>
      <c r="CK35" s="24"/>
      <c r="CL35" s="24"/>
      <c r="CM35" s="24"/>
      <c r="CN35" s="24"/>
      <c r="CO35" s="24"/>
      <c r="CP35" s="24"/>
      <c r="CS35" s="2" t="str">
        <f t="shared" si="1"/>
        <v>Q4/1966</v>
      </c>
      <c r="CT35" s="3" t="e">
        <v>#N/A</v>
      </c>
      <c r="CU35" s="3" t="e">
        <v>#N/A</v>
      </c>
      <c r="CV35" s="3" t="e">
        <v>#N/A</v>
      </c>
      <c r="CW35" s="3" t="e">
        <v>#N/A</v>
      </c>
      <c r="CX35" s="3" t="e">
        <v>#N/A</v>
      </c>
      <c r="CY35" s="3" t="e">
        <v>#N/A</v>
      </c>
      <c r="CZ35" s="3" t="e">
        <v>#N/A</v>
      </c>
      <c r="DA35" s="3" t="e">
        <v>#N/A</v>
      </c>
      <c r="DB35" s="3" t="e">
        <v>#N/A</v>
      </c>
      <c r="DC35" s="3" t="e">
        <v>#N/A</v>
      </c>
      <c r="DD35" s="3" t="e">
        <v>#N/A</v>
      </c>
      <c r="DE35" s="3" t="e">
        <v>#N/A</v>
      </c>
      <c r="DF35" s="3" t="e">
        <v>#N/A</v>
      </c>
      <c r="DG35" s="3" t="e">
        <v>#N/A</v>
      </c>
      <c r="DH35" s="3" t="e">
        <v>#N/A</v>
      </c>
      <c r="DI35" s="3" t="e">
        <v>#N/A</v>
      </c>
      <c r="DJ35" s="3" t="e">
        <v>#N/A</v>
      </c>
      <c r="DK35" s="3" t="e">
        <v>#N/A</v>
      </c>
      <c r="DL35" s="3" t="e">
        <v>#N/A</v>
      </c>
      <c r="DM35" s="3" t="e">
        <v>#N/A</v>
      </c>
      <c r="DN35" s="3" t="e">
        <v>#N/A</v>
      </c>
      <c r="DO35" s="3" t="e">
        <v>#N/A</v>
      </c>
      <c r="DP35" s="3" t="e">
        <v>#N/A</v>
      </c>
      <c r="DQ35" s="3" t="e">
        <v>#N/A</v>
      </c>
      <c r="DR35" s="3" t="e">
        <v>#N/A</v>
      </c>
      <c r="DS35" s="3" t="e">
        <v>#N/A</v>
      </c>
      <c r="DT35" s="3" t="e">
        <v>#N/A</v>
      </c>
      <c r="DU35" s="3" t="e">
        <v>#N/A</v>
      </c>
      <c r="DV35" s="3" t="e">
        <v>#N/A</v>
      </c>
      <c r="DW35" s="3" t="e">
        <v>#N/A</v>
      </c>
      <c r="DX35" s="3" t="e">
        <v>#N/A</v>
      </c>
      <c r="DY35" s="3" t="e">
        <v>#N/A</v>
      </c>
      <c r="DZ35" s="3" t="e">
        <v>#N/A</v>
      </c>
      <c r="EA35" s="3" t="e">
        <v>#N/A</v>
      </c>
      <c r="EB35" s="3" t="e">
        <v>#N/A</v>
      </c>
      <c r="EC35" s="3" t="e">
        <v>#N/A</v>
      </c>
      <c r="EE35" s="2">
        <v>0</v>
      </c>
      <c r="EI35" s="2" t="str">
        <f t="shared" si="2"/>
        <v>Q4/1966</v>
      </c>
      <c r="EJ35" s="3" t="e">
        <v>#N/A</v>
      </c>
      <c r="EK35" s="3" t="e">
        <v>#N/A</v>
      </c>
      <c r="EL35" s="3" t="e">
        <v>#N/A</v>
      </c>
      <c r="EM35" s="3" t="e">
        <v>#N/A</v>
      </c>
      <c r="EN35" s="3" t="e">
        <v>#N/A</v>
      </c>
      <c r="EO35" s="3" t="e">
        <v>#N/A</v>
      </c>
      <c r="EP35" s="3" t="e">
        <v>#N/A</v>
      </c>
      <c r="EQ35" s="3" t="e">
        <v>#N/A</v>
      </c>
      <c r="ER35" s="3" t="e">
        <v>#N/A</v>
      </c>
      <c r="ES35" s="3" t="e">
        <v>#N/A</v>
      </c>
      <c r="ET35" s="3" t="e">
        <v>#N/A</v>
      </c>
      <c r="EU35" s="3" t="e">
        <v>#N/A</v>
      </c>
      <c r="EV35" s="3" t="e">
        <v>#N/A</v>
      </c>
      <c r="EW35" s="3" t="e">
        <v>#N/A</v>
      </c>
      <c r="EX35" s="3" t="e">
        <v>#N/A</v>
      </c>
      <c r="EY35" s="3" t="e">
        <v>#N/A</v>
      </c>
      <c r="EZ35" s="3" t="e">
        <v>#N/A</v>
      </c>
      <c r="FA35" s="3" t="e">
        <v>#N/A</v>
      </c>
    </row>
    <row r="36" spans="1:157" x14ac:dyDescent="0.25">
      <c r="A36" s="2" t="str">
        <f>'Real GDP'!A35</f>
        <v>Q1/1967</v>
      </c>
      <c r="B36" s="3">
        <f>100*DataTransformed!B31</f>
        <v>3.655506557488053</v>
      </c>
      <c r="C36" s="3">
        <f>100*DataTransformed!L31</f>
        <v>1.6664511691470096</v>
      </c>
      <c r="D36" s="3">
        <f>100*DataTransformed!C31</f>
        <v>5.4096599803543199</v>
      </c>
      <c r="E36" s="3">
        <f>100*DataTransformed!M31</f>
        <v>1.3715935810315827</v>
      </c>
      <c r="F36" s="3">
        <f>100*DataTransformed!D31</f>
        <v>6.7964931761110847</v>
      </c>
      <c r="G36" s="3">
        <f>100*DataTransformed!N31</f>
        <v>1.7328356570567749</v>
      </c>
      <c r="H36" s="3">
        <f>100*DataTransformed!E31</f>
        <v>-1.9958854640890422</v>
      </c>
      <c r="I36" s="3">
        <f>100*DataTransformed!O31</f>
        <v>1.6232791915721023</v>
      </c>
      <c r="J36" s="3">
        <f>100*DataTransformed!F31</f>
        <v>7.9017213331439962</v>
      </c>
      <c r="K36" s="3">
        <f>100*DataTransformed!P31</f>
        <v>1.8066011424771489</v>
      </c>
      <c r="L36" s="3">
        <f>100*DataTransformed!G31</f>
        <v>-0.92882569934360504</v>
      </c>
      <c r="M36" s="3">
        <f>100*DataTransformed!Q31</f>
        <v>1.7313050014342579</v>
      </c>
      <c r="N36" s="3">
        <f>100*DataTransformed!H31</f>
        <v>10.460909738833379</v>
      </c>
      <c r="O36" s="3">
        <f>100*DataTransformed!R31</f>
        <v>1.6039804856864848</v>
      </c>
      <c r="P36" s="3">
        <f>100*DataTransformed!I31</f>
        <v>1.100452748518066</v>
      </c>
      <c r="Q36" s="3">
        <f>100*DataTransformed!S31</f>
        <v>1.8592398856801751</v>
      </c>
      <c r="R36" s="2">
        <v>6</v>
      </c>
      <c r="V36" s="2" t="str">
        <f t="shared" si="0"/>
        <v>Q1/1967</v>
      </c>
      <c r="W36" s="17"/>
      <c r="X36" s="17"/>
      <c r="Y36" s="17"/>
      <c r="Z36" s="17"/>
      <c r="AA36" s="17"/>
      <c r="AB36" s="17"/>
      <c r="AC36" s="17"/>
      <c r="AD36" s="17"/>
      <c r="AE36" s="18"/>
      <c r="AF36" s="18"/>
      <c r="AG36" s="18"/>
      <c r="AH36" s="18"/>
      <c r="AI36" s="18"/>
      <c r="AJ36" s="18"/>
      <c r="AK36" s="18"/>
      <c r="AL36" s="18"/>
      <c r="AM36" s="19"/>
      <c r="AN36" s="19"/>
      <c r="AO36" s="19"/>
      <c r="AP36" s="19"/>
      <c r="AQ36" s="19"/>
      <c r="AR36" s="19"/>
      <c r="AS36" s="19"/>
      <c r="AT36" s="19"/>
      <c r="AU36" s="20"/>
      <c r="AV36" s="20"/>
      <c r="AW36" s="20"/>
      <c r="AX36" s="20"/>
      <c r="AY36" s="20"/>
      <c r="AZ36" s="20"/>
      <c r="BA36" s="20"/>
      <c r="BB36" s="20"/>
      <c r="BC36" s="23"/>
      <c r="BD36" s="23"/>
      <c r="BE36" s="23"/>
      <c r="BF36" s="23"/>
      <c r="BG36" s="23"/>
      <c r="BH36" s="23"/>
      <c r="BI36" s="23"/>
      <c r="BJ36" s="23"/>
      <c r="BK36" s="13"/>
      <c r="BL36" s="13"/>
      <c r="BM36" s="13"/>
      <c r="BN36" s="13"/>
      <c r="BO36" s="13"/>
      <c r="BP36" s="13"/>
      <c r="BQ36" s="13"/>
      <c r="BR36" s="13"/>
      <c r="BS36" s="6"/>
      <c r="BT36" s="6"/>
      <c r="BU36" s="6"/>
      <c r="BV36" s="6"/>
      <c r="BW36" s="6"/>
      <c r="BX36" s="6"/>
      <c r="BY36" s="6"/>
      <c r="BZ36" s="6"/>
      <c r="CA36" s="22"/>
      <c r="CB36" s="22"/>
      <c r="CC36" s="22"/>
      <c r="CD36" s="22"/>
      <c r="CE36" s="22"/>
      <c r="CF36" s="22"/>
      <c r="CG36" s="22"/>
      <c r="CH36" s="22"/>
      <c r="CI36" s="24"/>
      <c r="CJ36" s="24"/>
      <c r="CK36" s="24"/>
      <c r="CL36" s="24"/>
      <c r="CM36" s="24"/>
      <c r="CN36" s="24"/>
      <c r="CO36" s="24"/>
      <c r="CP36" s="24"/>
      <c r="CS36" s="2" t="str">
        <f t="shared" si="1"/>
        <v>Q1/1967</v>
      </c>
      <c r="CT36" s="3" t="e">
        <v>#N/A</v>
      </c>
      <c r="CU36" s="3" t="e">
        <v>#N/A</v>
      </c>
      <c r="CV36" s="3" t="e">
        <v>#N/A</v>
      </c>
      <c r="CW36" s="3" t="e">
        <v>#N/A</v>
      </c>
      <c r="CX36" s="3" t="e">
        <v>#N/A</v>
      </c>
      <c r="CY36" s="3" t="e">
        <v>#N/A</v>
      </c>
      <c r="CZ36" s="3" t="e">
        <v>#N/A</v>
      </c>
      <c r="DA36" s="3" t="e">
        <v>#N/A</v>
      </c>
      <c r="DB36" s="3" t="e">
        <v>#N/A</v>
      </c>
      <c r="DC36" s="3" t="e">
        <v>#N/A</v>
      </c>
      <c r="DD36" s="3" t="e">
        <v>#N/A</v>
      </c>
      <c r="DE36" s="3" t="e">
        <v>#N/A</v>
      </c>
      <c r="DF36" s="3" t="e">
        <v>#N/A</v>
      </c>
      <c r="DG36" s="3" t="e">
        <v>#N/A</v>
      </c>
      <c r="DH36" s="3" t="e">
        <v>#N/A</v>
      </c>
      <c r="DI36" s="3" t="e">
        <v>#N/A</v>
      </c>
      <c r="DJ36" s="3" t="e">
        <v>#N/A</v>
      </c>
      <c r="DK36" s="3" t="e">
        <v>#N/A</v>
      </c>
      <c r="DL36" s="3" t="e">
        <v>#N/A</v>
      </c>
      <c r="DM36" s="3" t="e">
        <v>#N/A</v>
      </c>
      <c r="DN36" s="3" t="e">
        <v>#N/A</v>
      </c>
      <c r="DO36" s="3" t="e">
        <v>#N/A</v>
      </c>
      <c r="DP36" s="3" t="e">
        <v>#N/A</v>
      </c>
      <c r="DQ36" s="3" t="e">
        <v>#N/A</v>
      </c>
      <c r="DR36" s="3" t="e">
        <v>#N/A</v>
      </c>
      <c r="DS36" s="3" t="e">
        <v>#N/A</v>
      </c>
      <c r="DT36" s="3" t="e">
        <v>#N/A</v>
      </c>
      <c r="DU36" s="3" t="e">
        <v>#N/A</v>
      </c>
      <c r="DV36" s="3" t="e">
        <v>#N/A</v>
      </c>
      <c r="DW36" s="3" t="e">
        <v>#N/A</v>
      </c>
      <c r="DX36" s="3" t="e">
        <v>#N/A</v>
      </c>
      <c r="DY36" s="3" t="e">
        <v>#N/A</v>
      </c>
      <c r="DZ36" s="3" t="e">
        <v>#N/A</v>
      </c>
      <c r="EA36" s="3" t="e">
        <v>#N/A</v>
      </c>
      <c r="EB36" s="3" t="e">
        <v>#N/A</v>
      </c>
      <c r="EC36" s="3" t="e">
        <v>#N/A</v>
      </c>
      <c r="EE36" s="2">
        <v>0</v>
      </c>
      <c r="EI36" s="2" t="str">
        <f t="shared" si="2"/>
        <v>Q1/1967</v>
      </c>
      <c r="EJ36" s="3" t="e">
        <v>#N/A</v>
      </c>
      <c r="EK36" s="3" t="e">
        <v>#N/A</v>
      </c>
      <c r="EL36" s="3" t="e">
        <v>#N/A</v>
      </c>
      <c r="EM36" s="3" t="e">
        <v>#N/A</v>
      </c>
      <c r="EN36" s="3" t="e">
        <v>#N/A</v>
      </c>
      <c r="EO36" s="3" t="e">
        <v>#N/A</v>
      </c>
      <c r="EP36" s="3" t="e">
        <v>#N/A</v>
      </c>
      <c r="EQ36" s="3" t="e">
        <v>#N/A</v>
      </c>
      <c r="ER36" s="3" t="e">
        <v>#N/A</v>
      </c>
      <c r="ES36" s="3" t="e">
        <v>#N/A</v>
      </c>
      <c r="ET36" s="3" t="e">
        <v>#N/A</v>
      </c>
      <c r="EU36" s="3" t="e">
        <v>#N/A</v>
      </c>
      <c r="EV36" s="3" t="e">
        <v>#N/A</v>
      </c>
      <c r="EW36" s="3" t="e">
        <v>#N/A</v>
      </c>
      <c r="EX36" s="3" t="e">
        <v>#N/A</v>
      </c>
      <c r="EY36" s="3" t="e">
        <v>#N/A</v>
      </c>
      <c r="EZ36" s="3" t="e">
        <v>#N/A</v>
      </c>
      <c r="FA36" s="3" t="e">
        <v>#N/A</v>
      </c>
    </row>
    <row r="37" spans="1:157" x14ac:dyDescent="0.25">
      <c r="A37" s="2" t="str">
        <f>'Real GDP'!A36</f>
        <v>Q2/1967</v>
      </c>
      <c r="B37" s="3">
        <f>100*DataTransformed!B32</f>
        <v>0.35071121727838772</v>
      </c>
      <c r="C37" s="3">
        <f>100*DataTransformed!L32</f>
        <v>2.0119086675451925</v>
      </c>
      <c r="D37" s="3">
        <f>100*DataTransformed!C32</f>
        <v>5.5749965083187192</v>
      </c>
      <c r="E37" s="3">
        <f>100*DataTransformed!M32</f>
        <v>2.3768379283856333</v>
      </c>
      <c r="F37" s="3">
        <f>100*DataTransformed!D32</f>
        <v>4.354518165215282</v>
      </c>
      <c r="G37" s="3">
        <f>100*DataTransformed!N32</f>
        <v>1.9931946795844979</v>
      </c>
      <c r="H37" s="3">
        <f>100*DataTransformed!E32</f>
        <v>-1.2522765488878207</v>
      </c>
      <c r="I37" s="3">
        <f>100*DataTransformed!O32</f>
        <v>2.0277902709116447</v>
      </c>
      <c r="J37" s="3">
        <f>100*DataTransformed!F32</f>
        <v>8.5122447696083015</v>
      </c>
      <c r="K37" s="3">
        <f>100*DataTransformed!P32</f>
        <v>2.1219492537472462</v>
      </c>
      <c r="L37" s="3">
        <f>100*DataTransformed!G32</f>
        <v>8.3053163140764497</v>
      </c>
      <c r="M37" s="3">
        <f>100*DataTransformed!Q32</f>
        <v>2.0192772580180929</v>
      </c>
      <c r="N37" s="3">
        <f>100*DataTransformed!H32</f>
        <v>10.620724377723789</v>
      </c>
      <c r="O37" s="3">
        <f>100*DataTransformed!R32</f>
        <v>2.0224784804895535</v>
      </c>
      <c r="P37" s="3">
        <f>100*DataTransformed!I32</f>
        <v>4.7770649791402775</v>
      </c>
      <c r="Q37" s="3">
        <f>100*DataTransformed!S32</f>
        <v>2.1276947445178607</v>
      </c>
      <c r="R37" s="2">
        <v>7</v>
      </c>
      <c r="V37" s="2" t="str">
        <f t="shared" si="0"/>
        <v>Q2/1967</v>
      </c>
      <c r="W37" s="17"/>
      <c r="X37" s="17"/>
      <c r="Y37" s="17"/>
      <c r="Z37" s="17"/>
      <c r="AA37" s="17"/>
      <c r="AB37" s="17"/>
      <c r="AC37" s="17"/>
      <c r="AD37" s="17"/>
      <c r="AE37" s="18"/>
      <c r="AF37" s="18"/>
      <c r="AG37" s="18"/>
      <c r="AH37" s="18"/>
      <c r="AI37" s="18"/>
      <c r="AJ37" s="18"/>
      <c r="AK37" s="18"/>
      <c r="AL37" s="18"/>
      <c r="AM37" s="19"/>
      <c r="AN37" s="19"/>
      <c r="AO37" s="19"/>
      <c r="AP37" s="19"/>
      <c r="AQ37" s="19"/>
      <c r="AR37" s="19"/>
      <c r="AS37" s="19"/>
      <c r="AT37" s="19"/>
      <c r="AU37" s="20"/>
      <c r="AV37" s="20"/>
      <c r="AW37" s="20"/>
      <c r="AX37" s="20"/>
      <c r="AY37" s="20"/>
      <c r="AZ37" s="20"/>
      <c r="BA37" s="20"/>
      <c r="BB37" s="20"/>
      <c r="BC37" s="23"/>
      <c r="BD37" s="23"/>
      <c r="BE37" s="23"/>
      <c r="BF37" s="23"/>
      <c r="BG37" s="23"/>
      <c r="BH37" s="23"/>
      <c r="BI37" s="23"/>
      <c r="BJ37" s="23"/>
      <c r="BK37" s="13"/>
      <c r="BL37" s="13"/>
      <c r="BM37" s="13"/>
      <c r="BN37" s="13"/>
      <c r="BO37" s="13"/>
      <c r="BP37" s="13"/>
      <c r="BQ37" s="13"/>
      <c r="BR37" s="13"/>
      <c r="BS37" s="6"/>
      <c r="BT37" s="6"/>
      <c r="BU37" s="6"/>
      <c r="BV37" s="6"/>
      <c r="BW37" s="6"/>
      <c r="BX37" s="6"/>
      <c r="BY37" s="6"/>
      <c r="BZ37" s="6"/>
      <c r="CA37" s="22"/>
      <c r="CB37" s="22"/>
      <c r="CC37" s="22"/>
      <c r="CD37" s="22"/>
      <c r="CE37" s="22"/>
      <c r="CF37" s="22"/>
      <c r="CG37" s="22"/>
      <c r="CH37" s="22"/>
      <c r="CI37" s="24"/>
      <c r="CJ37" s="24"/>
      <c r="CK37" s="24"/>
      <c r="CL37" s="24"/>
      <c r="CM37" s="24"/>
      <c r="CN37" s="24"/>
      <c r="CO37" s="24"/>
      <c r="CP37" s="24"/>
      <c r="CS37" s="2" t="str">
        <f t="shared" si="1"/>
        <v>Q2/1967</v>
      </c>
      <c r="CT37" s="3" t="e">
        <v>#N/A</v>
      </c>
      <c r="CU37" s="3" t="e">
        <v>#N/A</v>
      </c>
      <c r="CV37" s="3" t="e">
        <v>#N/A</v>
      </c>
      <c r="CW37" s="3" t="e">
        <v>#N/A</v>
      </c>
      <c r="CX37" s="3" t="e">
        <v>#N/A</v>
      </c>
      <c r="CY37" s="3" t="e">
        <v>#N/A</v>
      </c>
      <c r="CZ37" s="3" t="e">
        <v>#N/A</v>
      </c>
      <c r="DA37" s="3" t="e">
        <v>#N/A</v>
      </c>
      <c r="DB37" s="3" t="e">
        <v>#N/A</v>
      </c>
      <c r="DC37" s="3" t="e">
        <v>#N/A</v>
      </c>
      <c r="DD37" s="3" t="e">
        <v>#N/A</v>
      </c>
      <c r="DE37" s="3" t="e">
        <v>#N/A</v>
      </c>
      <c r="DF37" s="3" t="e">
        <v>#N/A</v>
      </c>
      <c r="DG37" s="3" t="e">
        <v>#N/A</v>
      </c>
      <c r="DH37" s="3" t="e">
        <v>#N/A</v>
      </c>
      <c r="DI37" s="3" t="e">
        <v>#N/A</v>
      </c>
      <c r="DJ37" s="3" t="e">
        <v>#N/A</v>
      </c>
      <c r="DK37" s="3" t="e">
        <v>#N/A</v>
      </c>
      <c r="DL37" s="3" t="e">
        <v>#N/A</v>
      </c>
      <c r="DM37" s="3" t="e">
        <v>#N/A</v>
      </c>
      <c r="DN37" s="3" t="e">
        <v>#N/A</v>
      </c>
      <c r="DO37" s="3" t="e">
        <v>#N/A</v>
      </c>
      <c r="DP37" s="3" t="e">
        <v>#N/A</v>
      </c>
      <c r="DQ37" s="3" t="e">
        <v>#N/A</v>
      </c>
      <c r="DR37" s="3" t="e">
        <v>#N/A</v>
      </c>
      <c r="DS37" s="3" t="e">
        <v>#N/A</v>
      </c>
      <c r="DT37" s="3" t="e">
        <v>#N/A</v>
      </c>
      <c r="DU37" s="3" t="e">
        <v>#N/A</v>
      </c>
      <c r="DV37" s="3" t="e">
        <v>#N/A</v>
      </c>
      <c r="DW37" s="3" t="e">
        <v>#N/A</v>
      </c>
      <c r="DX37" s="3" t="e">
        <v>#N/A</v>
      </c>
      <c r="DY37" s="3" t="e">
        <v>#N/A</v>
      </c>
      <c r="DZ37" s="3" t="e">
        <v>#N/A</v>
      </c>
      <c r="EA37" s="3" t="e">
        <v>#N/A</v>
      </c>
      <c r="EB37" s="3" t="e">
        <v>#N/A</v>
      </c>
      <c r="EC37" s="3" t="e">
        <v>#N/A</v>
      </c>
      <c r="EE37" s="2">
        <v>0</v>
      </c>
      <c r="EI37" s="2" t="str">
        <f t="shared" si="2"/>
        <v>Q2/1967</v>
      </c>
      <c r="EJ37" s="3" t="e">
        <v>#N/A</v>
      </c>
      <c r="EK37" s="3" t="e">
        <v>#N/A</v>
      </c>
      <c r="EL37" s="3" t="e">
        <v>#N/A</v>
      </c>
      <c r="EM37" s="3" t="e">
        <v>#N/A</v>
      </c>
      <c r="EN37" s="3" t="e">
        <v>#N/A</v>
      </c>
      <c r="EO37" s="3" t="e">
        <v>#N/A</v>
      </c>
      <c r="EP37" s="3" t="e">
        <v>#N/A</v>
      </c>
      <c r="EQ37" s="3" t="e">
        <v>#N/A</v>
      </c>
      <c r="ER37" s="3" t="e">
        <v>#N/A</v>
      </c>
      <c r="ES37" s="3" t="e">
        <v>#N/A</v>
      </c>
      <c r="ET37" s="3" t="e">
        <v>#N/A</v>
      </c>
      <c r="EU37" s="3" t="e">
        <v>#N/A</v>
      </c>
      <c r="EV37" s="3" t="e">
        <v>#N/A</v>
      </c>
      <c r="EW37" s="3" t="e">
        <v>#N/A</v>
      </c>
      <c r="EX37" s="3" t="e">
        <v>#N/A</v>
      </c>
      <c r="EY37" s="3" t="e">
        <v>#N/A</v>
      </c>
      <c r="EZ37" s="3" t="e">
        <v>#N/A</v>
      </c>
      <c r="FA37" s="3" t="e">
        <v>#N/A</v>
      </c>
    </row>
    <row r="38" spans="1:157" x14ac:dyDescent="0.25">
      <c r="A38" s="2" t="str">
        <f>'Real GDP'!A37</f>
        <v>Q3/1967</v>
      </c>
      <c r="B38" s="3">
        <f>100*DataTransformed!B33</f>
        <v>3.4382633075331626</v>
      </c>
      <c r="C38" s="3">
        <f>100*DataTransformed!L33</f>
        <v>3.8070898531129771</v>
      </c>
      <c r="D38" s="3">
        <f>100*DataTransformed!C33</f>
        <v>1.7557681673718406</v>
      </c>
      <c r="E38" s="3">
        <f>100*DataTransformed!M33</f>
        <v>3.4930346466021334</v>
      </c>
      <c r="F38" s="3">
        <f>100*DataTransformed!D33</f>
        <v>3.8065917915353964</v>
      </c>
      <c r="G38" s="3">
        <f>100*DataTransformed!N33</f>
        <v>3.8749313357641313</v>
      </c>
      <c r="H38" s="3">
        <f>100*DataTransformed!E33</f>
        <v>9.5436059827044062</v>
      </c>
      <c r="I38" s="3">
        <f>100*DataTransformed!O33</f>
        <v>3.874146829045344</v>
      </c>
      <c r="J38" s="3">
        <f>100*DataTransformed!F33</f>
        <v>6.1172047608412328</v>
      </c>
      <c r="K38" s="3">
        <f>100*DataTransformed!P33</f>
        <v>3.7131349035538719</v>
      </c>
      <c r="L38" s="3">
        <f>100*DataTransformed!G33</f>
        <v>1.330211860899766</v>
      </c>
      <c r="M38" s="3">
        <f>100*DataTransformed!Q33</f>
        <v>3.6071645272693686</v>
      </c>
      <c r="N38" s="3">
        <f>100*DataTransformed!H33</f>
        <v>13.633377937745905</v>
      </c>
      <c r="O38" s="3">
        <f>100*DataTransformed!R33</f>
        <v>3.8151074608363089</v>
      </c>
      <c r="P38" s="3">
        <f>100*DataTransformed!I33</f>
        <v>6.8027734000651208</v>
      </c>
      <c r="Q38" s="3">
        <f>100*DataTransformed!S33</f>
        <v>3.5843084966979077</v>
      </c>
      <c r="R38" s="2">
        <v>7</v>
      </c>
      <c r="V38" s="2" t="str">
        <f t="shared" si="0"/>
        <v>Q3/1967</v>
      </c>
      <c r="W38" s="17"/>
      <c r="X38" s="17"/>
      <c r="Y38" s="17"/>
      <c r="Z38" s="17"/>
      <c r="AA38" s="17"/>
      <c r="AB38" s="17"/>
      <c r="AC38" s="17"/>
      <c r="AD38" s="17"/>
      <c r="AE38" s="18"/>
      <c r="AF38" s="18"/>
      <c r="AG38" s="18"/>
      <c r="AH38" s="18"/>
      <c r="AI38" s="18"/>
      <c r="AJ38" s="18"/>
      <c r="AK38" s="18"/>
      <c r="AL38" s="18"/>
      <c r="AM38" s="19"/>
      <c r="AN38" s="19"/>
      <c r="AO38" s="19"/>
      <c r="AP38" s="19"/>
      <c r="AQ38" s="19"/>
      <c r="AR38" s="19"/>
      <c r="AS38" s="19"/>
      <c r="AT38" s="19"/>
      <c r="AU38" s="20"/>
      <c r="AV38" s="20"/>
      <c r="AW38" s="20"/>
      <c r="AX38" s="20"/>
      <c r="AY38" s="20"/>
      <c r="AZ38" s="20"/>
      <c r="BA38" s="20"/>
      <c r="BB38" s="20"/>
      <c r="BC38" s="23"/>
      <c r="BD38" s="23"/>
      <c r="BE38" s="23"/>
      <c r="BF38" s="23"/>
      <c r="BG38" s="23"/>
      <c r="BH38" s="23"/>
      <c r="BI38" s="23"/>
      <c r="BJ38" s="23"/>
      <c r="BK38" s="13"/>
      <c r="BL38" s="13"/>
      <c r="BM38" s="13"/>
      <c r="BN38" s="13"/>
      <c r="BO38" s="13"/>
      <c r="BP38" s="13"/>
      <c r="BQ38" s="13"/>
      <c r="BR38" s="13"/>
      <c r="BS38" s="6"/>
      <c r="BT38" s="6"/>
      <c r="BU38" s="6"/>
      <c r="BV38" s="6"/>
      <c r="BW38" s="6"/>
      <c r="BX38" s="6"/>
      <c r="BY38" s="6"/>
      <c r="BZ38" s="6"/>
      <c r="CA38" s="22"/>
      <c r="CB38" s="22"/>
      <c r="CC38" s="22"/>
      <c r="CD38" s="22"/>
      <c r="CE38" s="22"/>
      <c r="CF38" s="22"/>
      <c r="CG38" s="22"/>
      <c r="CH38" s="22"/>
      <c r="CI38" s="24"/>
      <c r="CJ38" s="24"/>
      <c r="CK38" s="24"/>
      <c r="CL38" s="24"/>
      <c r="CM38" s="24"/>
      <c r="CN38" s="24"/>
      <c r="CO38" s="24"/>
      <c r="CP38" s="24"/>
      <c r="CS38" s="2" t="str">
        <f t="shared" si="1"/>
        <v>Q3/1967</v>
      </c>
      <c r="CT38" s="3" t="e">
        <v>#N/A</v>
      </c>
      <c r="CU38" s="3" t="e">
        <v>#N/A</v>
      </c>
      <c r="CV38" s="3" t="e">
        <v>#N/A</v>
      </c>
      <c r="CW38" s="3" t="e">
        <v>#N/A</v>
      </c>
      <c r="CX38" s="3" t="e">
        <v>#N/A</v>
      </c>
      <c r="CY38" s="3" t="e">
        <v>#N/A</v>
      </c>
      <c r="CZ38" s="3" t="e">
        <v>#N/A</v>
      </c>
      <c r="DA38" s="3" t="e">
        <v>#N/A</v>
      </c>
      <c r="DB38" s="3" t="e">
        <v>#N/A</v>
      </c>
      <c r="DC38" s="3" t="e">
        <v>#N/A</v>
      </c>
      <c r="DD38" s="3" t="e">
        <v>#N/A</v>
      </c>
      <c r="DE38" s="3" t="e">
        <v>#N/A</v>
      </c>
      <c r="DF38" s="3" t="e">
        <v>#N/A</v>
      </c>
      <c r="DG38" s="3" t="e">
        <v>#N/A</v>
      </c>
      <c r="DH38" s="3" t="e">
        <v>#N/A</v>
      </c>
      <c r="DI38" s="3" t="e">
        <v>#N/A</v>
      </c>
      <c r="DJ38" s="3" t="e">
        <v>#N/A</v>
      </c>
      <c r="DK38" s="3" t="e">
        <v>#N/A</v>
      </c>
      <c r="DL38" s="3" t="e">
        <v>#N/A</v>
      </c>
      <c r="DM38" s="3" t="e">
        <v>#N/A</v>
      </c>
      <c r="DN38" s="3" t="e">
        <v>#N/A</v>
      </c>
      <c r="DO38" s="3" t="e">
        <v>#N/A</v>
      </c>
      <c r="DP38" s="3" t="e">
        <v>#N/A</v>
      </c>
      <c r="DQ38" s="3" t="e">
        <v>#N/A</v>
      </c>
      <c r="DR38" s="3" t="e">
        <v>#N/A</v>
      </c>
      <c r="DS38" s="3" t="e">
        <v>#N/A</v>
      </c>
      <c r="DT38" s="3" t="e">
        <v>#N/A</v>
      </c>
      <c r="DU38" s="3" t="e">
        <v>#N/A</v>
      </c>
      <c r="DV38" s="3" t="e">
        <v>#N/A</v>
      </c>
      <c r="DW38" s="3" t="e">
        <v>#N/A</v>
      </c>
      <c r="DX38" s="3" t="e">
        <v>#N/A</v>
      </c>
      <c r="DY38" s="3" t="e">
        <v>#N/A</v>
      </c>
      <c r="DZ38" s="3" t="e">
        <v>#N/A</v>
      </c>
      <c r="EA38" s="3" t="e">
        <v>#N/A</v>
      </c>
      <c r="EB38" s="3" t="e">
        <v>#N/A</v>
      </c>
      <c r="EC38" s="3" t="e">
        <v>#N/A</v>
      </c>
      <c r="EE38" s="2">
        <v>0</v>
      </c>
      <c r="EI38" s="2" t="str">
        <f t="shared" si="2"/>
        <v>Q3/1967</v>
      </c>
      <c r="EJ38" s="3" t="e">
        <v>#N/A</v>
      </c>
      <c r="EK38" s="3" t="e">
        <v>#N/A</v>
      </c>
      <c r="EL38" s="3" t="e">
        <v>#N/A</v>
      </c>
      <c r="EM38" s="3" t="e">
        <v>#N/A</v>
      </c>
      <c r="EN38" s="3" t="e">
        <v>#N/A</v>
      </c>
      <c r="EO38" s="3" t="e">
        <v>#N/A</v>
      </c>
      <c r="EP38" s="3" t="e">
        <v>#N/A</v>
      </c>
      <c r="EQ38" s="3" t="e">
        <v>#N/A</v>
      </c>
      <c r="ER38" s="3" t="e">
        <v>#N/A</v>
      </c>
      <c r="ES38" s="3" t="e">
        <v>#N/A</v>
      </c>
      <c r="ET38" s="3" t="e">
        <v>#N/A</v>
      </c>
      <c r="EU38" s="3" t="e">
        <v>#N/A</v>
      </c>
      <c r="EV38" s="3" t="e">
        <v>#N/A</v>
      </c>
      <c r="EW38" s="3" t="e">
        <v>#N/A</v>
      </c>
      <c r="EX38" s="3" t="e">
        <v>#N/A</v>
      </c>
      <c r="EY38" s="3" t="e">
        <v>#N/A</v>
      </c>
      <c r="EZ38" s="3" t="e">
        <v>#N/A</v>
      </c>
      <c r="FA38" s="3" t="e">
        <v>#N/A</v>
      </c>
    </row>
    <row r="39" spans="1:157" x14ac:dyDescent="0.25">
      <c r="A39" s="2" t="str">
        <f>'Real GDP'!A38</f>
        <v>Q4/1967</v>
      </c>
      <c r="B39" s="3">
        <f>100*DataTransformed!B34</f>
        <v>3.2069015124896794</v>
      </c>
      <c r="C39" s="3">
        <f>100*DataTransformed!L34</f>
        <v>4.3767558892692904</v>
      </c>
      <c r="D39" s="3">
        <f>100*DataTransformed!C34</f>
        <v>2.1245217088111445</v>
      </c>
      <c r="E39" s="3">
        <f>100*DataTransformed!M34</f>
        <v>4.4593726532887956</v>
      </c>
      <c r="F39" s="3">
        <f>100*DataTransformed!D34</f>
        <v>3.8800283050438367</v>
      </c>
      <c r="G39" s="3">
        <f>100*DataTransformed!N34</f>
        <v>4.1140102635642606</v>
      </c>
      <c r="H39" s="3">
        <f>100*DataTransformed!E34</f>
        <v>5.1109300358415766</v>
      </c>
      <c r="I39" s="3">
        <f>100*DataTransformed!O34</f>
        <v>4.515560925942097</v>
      </c>
      <c r="J39" s="3">
        <f>100*DataTransformed!F34</f>
        <v>7.826737295795283</v>
      </c>
      <c r="K39" s="3">
        <f>100*DataTransformed!P34</f>
        <v>4.3090866594255317</v>
      </c>
      <c r="L39" s="3">
        <f>100*DataTransformed!G34</f>
        <v>1.5106720543517582</v>
      </c>
      <c r="M39" s="3">
        <f>100*DataTransformed!Q34</f>
        <v>4.3695532212444377</v>
      </c>
      <c r="N39" s="3">
        <f>100*DataTransformed!H34</f>
        <v>7.6596235851805972</v>
      </c>
      <c r="O39" s="3">
        <f>100*DataTransformed!R34</f>
        <v>4.386891975157603</v>
      </c>
      <c r="P39" s="3">
        <f>100*DataTransformed!I34</f>
        <v>-2.8867995539659574</v>
      </c>
      <c r="Q39" s="3">
        <f>100*DataTransformed!S34</f>
        <v>4.9256129511018543</v>
      </c>
      <c r="R39" s="2">
        <v>7</v>
      </c>
      <c r="V39" s="2" t="str">
        <f t="shared" si="0"/>
        <v>Q4/1967</v>
      </c>
      <c r="W39" s="17"/>
      <c r="X39" s="17"/>
      <c r="Y39" s="17"/>
      <c r="Z39" s="17"/>
      <c r="AA39" s="17"/>
      <c r="AB39" s="17"/>
      <c r="AC39" s="17"/>
      <c r="AD39" s="17"/>
      <c r="AE39" s="18"/>
      <c r="AF39" s="18"/>
      <c r="AG39" s="18"/>
      <c r="AH39" s="18"/>
      <c r="AI39" s="18"/>
      <c r="AJ39" s="18"/>
      <c r="AK39" s="18"/>
      <c r="AL39" s="18"/>
      <c r="AM39" s="19"/>
      <c r="AN39" s="19"/>
      <c r="AO39" s="19"/>
      <c r="AP39" s="19"/>
      <c r="AQ39" s="19"/>
      <c r="AR39" s="19"/>
      <c r="AS39" s="19"/>
      <c r="AT39" s="19"/>
      <c r="AU39" s="20"/>
      <c r="AV39" s="20"/>
      <c r="AW39" s="20"/>
      <c r="AX39" s="20"/>
      <c r="AY39" s="20"/>
      <c r="AZ39" s="20"/>
      <c r="BA39" s="20"/>
      <c r="BB39" s="20"/>
      <c r="BC39" s="23"/>
      <c r="BD39" s="23"/>
      <c r="BE39" s="23"/>
      <c r="BF39" s="23"/>
      <c r="BG39" s="23"/>
      <c r="BH39" s="23"/>
      <c r="BI39" s="23"/>
      <c r="BJ39" s="23"/>
      <c r="BK39" s="13"/>
      <c r="BL39" s="13"/>
      <c r="BM39" s="13"/>
      <c r="BN39" s="13"/>
      <c r="BO39" s="13"/>
      <c r="BP39" s="13"/>
      <c r="BQ39" s="13"/>
      <c r="BR39" s="13"/>
      <c r="BS39" s="6"/>
      <c r="BT39" s="6"/>
      <c r="BU39" s="6"/>
      <c r="BV39" s="6"/>
      <c r="BW39" s="6"/>
      <c r="BX39" s="6"/>
      <c r="BY39" s="6"/>
      <c r="BZ39" s="6"/>
      <c r="CA39" s="22"/>
      <c r="CB39" s="22"/>
      <c r="CC39" s="22"/>
      <c r="CD39" s="22"/>
      <c r="CE39" s="22"/>
      <c r="CF39" s="22"/>
      <c r="CG39" s="22"/>
      <c r="CH39" s="22"/>
      <c r="CI39" s="24"/>
      <c r="CJ39" s="24"/>
      <c r="CK39" s="24"/>
      <c r="CL39" s="24"/>
      <c r="CM39" s="24"/>
      <c r="CN39" s="24"/>
      <c r="CO39" s="24"/>
      <c r="CP39" s="24"/>
      <c r="CS39" s="2" t="str">
        <f t="shared" si="1"/>
        <v>Q4/1967</v>
      </c>
      <c r="CT39" s="3" t="e">
        <v>#N/A</v>
      </c>
      <c r="CU39" s="3" t="e">
        <v>#N/A</v>
      </c>
      <c r="CV39" s="3" t="e">
        <v>#N/A</v>
      </c>
      <c r="CW39" s="3" t="e">
        <v>#N/A</v>
      </c>
      <c r="CX39" s="3" t="e">
        <v>#N/A</v>
      </c>
      <c r="CY39" s="3" t="e">
        <v>#N/A</v>
      </c>
      <c r="CZ39" s="3" t="e">
        <v>#N/A</v>
      </c>
      <c r="DA39" s="3" t="e">
        <v>#N/A</v>
      </c>
      <c r="DB39" s="3" t="e">
        <v>#N/A</v>
      </c>
      <c r="DC39" s="3" t="e">
        <v>#N/A</v>
      </c>
      <c r="DD39" s="3" t="e">
        <v>#N/A</v>
      </c>
      <c r="DE39" s="3" t="e">
        <v>#N/A</v>
      </c>
      <c r="DF39" s="3" t="e">
        <v>#N/A</v>
      </c>
      <c r="DG39" s="3" t="e">
        <v>#N/A</v>
      </c>
      <c r="DH39" s="3" t="e">
        <v>#N/A</v>
      </c>
      <c r="DI39" s="3" t="e">
        <v>#N/A</v>
      </c>
      <c r="DJ39" s="3" t="e">
        <v>#N/A</v>
      </c>
      <c r="DK39" s="3" t="e">
        <v>#N/A</v>
      </c>
      <c r="DL39" s="3" t="e">
        <v>#N/A</v>
      </c>
      <c r="DM39" s="3" t="e">
        <v>#N/A</v>
      </c>
      <c r="DN39" s="3" t="e">
        <v>#N/A</v>
      </c>
      <c r="DO39" s="3" t="e">
        <v>#N/A</v>
      </c>
      <c r="DP39" s="3" t="e">
        <v>#N/A</v>
      </c>
      <c r="DQ39" s="3" t="e">
        <v>#N/A</v>
      </c>
      <c r="DR39" s="3" t="e">
        <v>#N/A</v>
      </c>
      <c r="DS39" s="3" t="e">
        <v>#N/A</v>
      </c>
      <c r="DT39" s="3" t="e">
        <v>#N/A</v>
      </c>
      <c r="DU39" s="3" t="e">
        <v>#N/A</v>
      </c>
      <c r="DV39" s="3" t="e">
        <v>#N/A</v>
      </c>
      <c r="DW39" s="3" t="e">
        <v>#N/A</v>
      </c>
      <c r="DX39" s="3" t="e">
        <v>#N/A</v>
      </c>
      <c r="DY39" s="3" t="e">
        <v>#N/A</v>
      </c>
      <c r="DZ39" s="3" t="e">
        <v>#N/A</v>
      </c>
      <c r="EA39" s="3" t="e">
        <v>#N/A</v>
      </c>
      <c r="EB39" s="3" t="e">
        <v>#N/A</v>
      </c>
      <c r="EC39" s="3" t="e">
        <v>#N/A</v>
      </c>
      <c r="EE39" s="2">
        <v>0</v>
      </c>
      <c r="EI39" s="2" t="str">
        <f t="shared" si="2"/>
        <v>Q4/1967</v>
      </c>
      <c r="EJ39" s="3" t="e">
        <v>#N/A</v>
      </c>
      <c r="EK39" s="3" t="e">
        <v>#N/A</v>
      </c>
      <c r="EL39" s="3" t="e">
        <v>#N/A</v>
      </c>
      <c r="EM39" s="3" t="e">
        <v>#N/A</v>
      </c>
      <c r="EN39" s="3" t="e">
        <v>#N/A</v>
      </c>
      <c r="EO39" s="3" t="e">
        <v>#N/A</v>
      </c>
      <c r="EP39" s="3" t="e">
        <v>#N/A</v>
      </c>
      <c r="EQ39" s="3" t="e">
        <v>#N/A</v>
      </c>
      <c r="ER39" s="3" t="e">
        <v>#N/A</v>
      </c>
      <c r="ES39" s="3" t="e">
        <v>#N/A</v>
      </c>
      <c r="ET39" s="3" t="e">
        <v>#N/A</v>
      </c>
      <c r="EU39" s="3" t="e">
        <v>#N/A</v>
      </c>
      <c r="EV39" s="3" t="e">
        <v>#N/A</v>
      </c>
      <c r="EW39" s="3" t="e">
        <v>#N/A</v>
      </c>
      <c r="EX39" s="3" t="e">
        <v>#N/A</v>
      </c>
      <c r="EY39" s="3" t="e">
        <v>#N/A</v>
      </c>
      <c r="EZ39" s="3" t="e">
        <v>#N/A</v>
      </c>
      <c r="FA39" s="3" t="e">
        <v>#N/A</v>
      </c>
    </row>
    <row r="40" spans="1:157" x14ac:dyDescent="0.25">
      <c r="A40" s="2" t="str">
        <f>'Real GDP'!A39</f>
        <v>Q1/1968</v>
      </c>
      <c r="B40" s="3">
        <f>100*DataTransformed!B35</f>
        <v>8.0414687642331728</v>
      </c>
      <c r="C40" s="3">
        <f>100*DataTransformed!L35</f>
        <v>4.4138381621779743</v>
      </c>
      <c r="D40" s="3">
        <f>100*DataTransformed!C35</f>
        <v>14.28449867707613</v>
      </c>
      <c r="E40" s="3">
        <f>100*DataTransformed!M35</f>
        <v>4.4176278714054718</v>
      </c>
      <c r="F40" s="3">
        <f>100*DataTransformed!D35</f>
        <v>11.472371530033598</v>
      </c>
      <c r="G40" s="3">
        <f>100*DataTransformed!N35</f>
        <v>4.2745555489721809</v>
      </c>
      <c r="H40" s="3">
        <f>100*DataTransformed!E35</f>
        <v>4.6540358875116539</v>
      </c>
      <c r="I40" s="3">
        <f>100*DataTransformed!O35</f>
        <v>4.6121146172108496</v>
      </c>
      <c r="J40" s="3">
        <f>100*DataTransformed!F35</f>
        <v>0.97132940899697928</v>
      </c>
      <c r="K40" s="3">
        <f>100*DataTransformed!P35</f>
        <v>4.5892241351939589</v>
      </c>
      <c r="L40" s="3">
        <f>100*DataTransformed!G35</f>
        <v>3.2329412588410378</v>
      </c>
      <c r="M40" s="3">
        <f>100*DataTransformed!Q35</f>
        <v>4.4641038271766575</v>
      </c>
      <c r="N40" s="3">
        <f>100*DataTransformed!H35</f>
        <v>9.4319750085499976</v>
      </c>
      <c r="O40" s="3">
        <f>100*DataTransformed!R35</f>
        <v>4.4946301329156668</v>
      </c>
      <c r="P40" s="3">
        <f>100*DataTransformed!I35</f>
        <v>8.4459826419095663</v>
      </c>
      <c r="Q40" s="3">
        <f>100*DataTransformed!S35</f>
        <v>4.4269141427506042</v>
      </c>
      <c r="R40" s="2">
        <v>7</v>
      </c>
      <c r="V40" s="2" t="str">
        <f t="shared" si="0"/>
        <v>Q1/1968</v>
      </c>
      <c r="W40" s="17"/>
      <c r="X40" s="17"/>
      <c r="Y40" s="17"/>
      <c r="Z40" s="17"/>
      <c r="AA40" s="17"/>
      <c r="AB40" s="17"/>
      <c r="AC40" s="17"/>
      <c r="AD40" s="17"/>
      <c r="AE40" s="18"/>
      <c r="AF40" s="18"/>
      <c r="AG40" s="18"/>
      <c r="AH40" s="18"/>
      <c r="AI40" s="18"/>
      <c r="AJ40" s="18"/>
      <c r="AK40" s="18"/>
      <c r="AL40" s="18"/>
      <c r="AM40" s="19"/>
      <c r="AN40" s="19"/>
      <c r="AO40" s="19"/>
      <c r="AP40" s="19"/>
      <c r="AQ40" s="19"/>
      <c r="AR40" s="19"/>
      <c r="AS40" s="19"/>
      <c r="AT40" s="19"/>
      <c r="AU40" s="20"/>
      <c r="AV40" s="20"/>
      <c r="AW40" s="20"/>
      <c r="AX40" s="20"/>
      <c r="AY40" s="20"/>
      <c r="AZ40" s="20"/>
      <c r="BA40" s="20"/>
      <c r="BB40" s="20"/>
      <c r="BC40" s="23"/>
      <c r="BD40" s="23"/>
      <c r="BE40" s="23"/>
      <c r="BF40" s="23"/>
      <c r="BG40" s="23"/>
      <c r="BH40" s="23"/>
      <c r="BI40" s="23"/>
      <c r="BJ40" s="23"/>
      <c r="BK40" s="13"/>
      <c r="BL40" s="13"/>
      <c r="BM40" s="13"/>
      <c r="BN40" s="13"/>
      <c r="BO40" s="13"/>
      <c r="BP40" s="13"/>
      <c r="BQ40" s="13"/>
      <c r="BR40" s="13"/>
      <c r="BS40" s="6"/>
      <c r="BT40" s="6"/>
      <c r="BU40" s="6"/>
      <c r="BV40" s="6"/>
      <c r="BW40" s="6"/>
      <c r="BX40" s="6"/>
      <c r="BY40" s="6"/>
      <c r="BZ40" s="6"/>
      <c r="CA40" s="22"/>
      <c r="CB40" s="22"/>
      <c r="CC40" s="22"/>
      <c r="CD40" s="22"/>
      <c r="CE40" s="22"/>
      <c r="CF40" s="22"/>
      <c r="CG40" s="22"/>
      <c r="CH40" s="22"/>
      <c r="CI40" s="24"/>
      <c r="CJ40" s="24"/>
      <c r="CK40" s="24"/>
      <c r="CL40" s="24"/>
      <c r="CM40" s="24"/>
      <c r="CN40" s="24"/>
      <c r="CO40" s="24"/>
      <c r="CP40" s="24"/>
      <c r="CS40" s="2" t="str">
        <f t="shared" si="1"/>
        <v>Q1/1968</v>
      </c>
      <c r="CT40" s="3" t="e">
        <v>#N/A</v>
      </c>
      <c r="CU40" s="3" t="e">
        <v>#N/A</v>
      </c>
      <c r="CV40" s="3" t="e">
        <v>#N/A</v>
      </c>
      <c r="CW40" s="3" t="e">
        <v>#N/A</v>
      </c>
      <c r="CX40" s="3" t="e">
        <v>#N/A</v>
      </c>
      <c r="CY40" s="3" t="e">
        <v>#N/A</v>
      </c>
      <c r="CZ40" s="3" t="e">
        <v>#N/A</v>
      </c>
      <c r="DA40" s="3" t="e">
        <v>#N/A</v>
      </c>
      <c r="DB40" s="3" t="e">
        <v>#N/A</v>
      </c>
      <c r="DC40" s="3" t="e">
        <v>#N/A</v>
      </c>
      <c r="DD40" s="3" t="e">
        <v>#N/A</v>
      </c>
      <c r="DE40" s="3" t="e">
        <v>#N/A</v>
      </c>
      <c r="DF40" s="3" t="e">
        <v>#N/A</v>
      </c>
      <c r="DG40" s="3" t="e">
        <v>#N/A</v>
      </c>
      <c r="DH40" s="3" t="e">
        <v>#N/A</v>
      </c>
      <c r="DI40" s="3" t="e">
        <v>#N/A</v>
      </c>
      <c r="DJ40" s="3" t="e">
        <v>#N/A</v>
      </c>
      <c r="DK40" s="3" t="e">
        <v>#N/A</v>
      </c>
      <c r="DL40" s="3" t="e">
        <v>#N/A</v>
      </c>
      <c r="DM40" s="3" t="e">
        <v>#N/A</v>
      </c>
      <c r="DN40" s="3" t="e">
        <v>#N/A</v>
      </c>
      <c r="DO40" s="3" t="e">
        <v>#N/A</v>
      </c>
      <c r="DP40" s="3" t="e">
        <v>#N/A</v>
      </c>
      <c r="DQ40" s="3" t="e">
        <v>#N/A</v>
      </c>
      <c r="DR40" s="3" t="e">
        <v>#N/A</v>
      </c>
      <c r="DS40" s="3" t="e">
        <v>#N/A</v>
      </c>
      <c r="DT40" s="3" t="e">
        <v>#N/A</v>
      </c>
      <c r="DU40" s="3" t="e">
        <v>#N/A</v>
      </c>
      <c r="DV40" s="3" t="e">
        <v>#N/A</v>
      </c>
      <c r="DW40" s="3" t="e">
        <v>#N/A</v>
      </c>
      <c r="DX40" s="3" t="e">
        <v>#N/A</v>
      </c>
      <c r="DY40" s="3" t="e">
        <v>#N/A</v>
      </c>
      <c r="DZ40" s="3" t="e">
        <v>#N/A</v>
      </c>
      <c r="EA40" s="3" t="e">
        <v>#N/A</v>
      </c>
      <c r="EB40" s="3" t="e">
        <v>#N/A</v>
      </c>
      <c r="EC40" s="3" t="e">
        <v>#N/A</v>
      </c>
      <c r="EE40" s="2">
        <v>0</v>
      </c>
      <c r="EI40" s="2" t="str">
        <f t="shared" si="2"/>
        <v>Q1/1968</v>
      </c>
      <c r="EJ40" s="3" t="e">
        <v>#N/A</v>
      </c>
      <c r="EK40" s="3" t="e">
        <v>#N/A</v>
      </c>
      <c r="EL40" s="3" t="e">
        <v>#N/A</v>
      </c>
      <c r="EM40" s="3" t="e">
        <v>#N/A</v>
      </c>
      <c r="EN40" s="3" t="e">
        <v>#N/A</v>
      </c>
      <c r="EO40" s="3" t="e">
        <v>#N/A</v>
      </c>
      <c r="EP40" s="3" t="e">
        <v>#N/A</v>
      </c>
      <c r="EQ40" s="3" t="e">
        <v>#N/A</v>
      </c>
      <c r="ER40" s="3" t="e">
        <v>#N/A</v>
      </c>
      <c r="ES40" s="3" t="e">
        <v>#N/A</v>
      </c>
      <c r="ET40" s="3" t="e">
        <v>#N/A</v>
      </c>
      <c r="EU40" s="3" t="e">
        <v>#N/A</v>
      </c>
      <c r="EV40" s="3" t="e">
        <v>#N/A</v>
      </c>
      <c r="EW40" s="3" t="e">
        <v>#N/A</v>
      </c>
      <c r="EX40" s="3" t="e">
        <v>#N/A</v>
      </c>
      <c r="EY40" s="3" t="e">
        <v>#N/A</v>
      </c>
      <c r="EZ40" s="3" t="e">
        <v>#N/A</v>
      </c>
      <c r="FA40" s="3" t="e">
        <v>#N/A</v>
      </c>
    </row>
    <row r="41" spans="1:157" x14ac:dyDescent="0.25">
      <c r="A41" s="2" t="str">
        <f>'Real GDP'!A40</f>
        <v>Q2/1968</v>
      </c>
      <c r="B41" s="3">
        <f>100*DataTransformed!B36</f>
        <v>6.6983855358991207</v>
      </c>
      <c r="C41" s="3">
        <f>100*DataTransformed!L36</f>
        <v>4.1982779656475344</v>
      </c>
      <c r="D41" s="3">
        <f>100*DataTransformed!C36</f>
        <v>-1.7354263810673842</v>
      </c>
      <c r="E41" s="3">
        <f>100*DataTransformed!M36</f>
        <v>4.4646374139434286</v>
      </c>
      <c r="F41" s="3">
        <f>100*DataTransformed!D36</f>
        <v>-31.534849200011195</v>
      </c>
      <c r="G41" s="3">
        <f>100*DataTransformed!N36</f>
        <v>4.7548808613621318</v>
      </c>
      <c r="H41" s="3">
        <f>100*DataTransformed!E36</f>
        <v>3.0970976187493449</v>
      </c>
      <c r="I41" s="3">
        <f>100*DataTransformed!O36</f>
        <v>4.3271032225394634</v>
      </c>
      <c r="J41" s="3">
        <f>100*DataTransformed!F36</f>
        <v>8.292103450298427</v>
      </c>
      <c r="K41" s="3">
        <f>100*DataTransformed!P36</f>
        <v>4.2344411566714868</v>
      </c>
      <c r="L41" s="3">
        <f>100*DataTransformed!G36</f>
        <v>10.718034146088584</v>
      </c>
      <c r="M41" s="3">
        <f>100*DataTransformed!Q36</f>
        <v>4.0004139914234571</v>
      </c>
      <c r="N41" s="3">
        <f>100*DataTransformed!H36</f>
        <v>13.418505608786191</v>
      </c>
      <c r="O41" s="3">
        <f>100*DataTransformed!R36</f>
        <v>4.238172631792736</v>
      </c>
      <c r="P41" s="3">
        <f>100*DataTransformed!I36</f>
        <v>11.955618308199334</v>
      </c>
      <c r="Q41" s="3">
        <f>100*DataTransformed!S36</f>
        <v>4.1627775221488861</v>
      </c>
      <c r="R41" s="2">
        <v>8</v>
      </c>
      <c r="V41" s="2" t="str">
        <f t="shared" si="0"/>
        <v>Q2/1968</v>
      </c>
      <c r="W41" s="17"/>
      <c r="X41" s="17"/>
      <c r="Y41" s="17"/>
      <c r="Z41" s="17"/>
      <c r="AA41" s="17"/>
      <c r="AB41" s="17"/>
      <c r="AC41" s="17"/>
      <c r="AD41" s="17"/>
      <c r="AE41" s="18"/>
      <c r="AF41" s="18"/>
      <c r="AG41" s="18"/>
      <c r="AH41" s="18"/>
      <c r="AI41" s="18"/>
      <c r="AJ41" s="18"/>
      <c r="AK41" s="18"/>
      <c r="AL41" s="18"/>
      <c r="AM41" s="19"/>
      <c r="AN41" s="19"/>
      <c r="AO41" s="19"/>
      <c r="AP41" s="19"/>
      <c r="AQ41" s="19"/>
      <c r="AR41" s="19"/>
      <c r="AS41" s="19"/>
      <c r="AT41" s="19"/>
      <c r="AU41" s="20"/>
      <c r="AV41" s="20"/>
      <c r="AW41" s="20"/>
      <c r="AX41" s="20"/>
      <c r="AY41" s="20"/>
      <c r="AZ41" s="20"/>
      <c r="BA41" s="20"/>
      <c r="BB41" s="20"/>
      <c r="BC41" s="23"/>
      <c r="BD41" s="23"/>
      <c r="BE41" s="23"/>
      <c r="BF41" s="23"/>
      <c r="BG41" s="23"/>
      <c r="BH41" s="23"/>
      <c r="BI41" s="23"/>
      <c r="BJ41" s="23"/>
      <c r="BK41" s="13"/>
      <c r="BL41" s="13"/>
      <c r="BM41" s="13"/>
      <c r="BN41" s="13"/>
      <c r="BO41" s="13"/>
      <c r="BP41" s="13"/>
      <c r="BQ41" s="13"/>
      <c r="BR41" s="13"/>
      <c r="BS41" s="6"/>
      <c r="BT41" s="6"/>
      <c r="BU41" s="6"/>
      <c r="BV41" s="6"/>
      <c r="BW41" s="6"/>
      <c r="BX41" s="6"/>
      <c r="BY41" s="6"/>
      <c r="BZ41" s="6"/>
      <c r="CA41" s="22"/>
      <c r="CB41" s="22"/>
      <c r="CC41" s="22"/>
      <c r="CD41" s="22"/>
      <c r="CE41" s="22"/>
      <c r="CF41" s="22"/>
      <c r="CG41" s="22"/>
      <c r="CH41" s="22"/>
      <c r="CI41" s="24"/>
      <c r="CJ41" s="24"/>
      <c r="CK41" s="24"/>
      <c r="CL41" s="24"/>
      <c r="CM41" s="24"/>
      <c r="CN41" s="24"/>
      <c r="CO41" s="24"/>
      <c r="CP41" s="24"/>
      <c r="CS41" s="2" t="str">
        <f t="shared" si="1"/>
        <v>Q2/1968</v>
      </c>
      <c r="CT41" s="3" t="e">
        <v>#N/A</v>
      </c>
      <c r="CU41" s="3" t="e">
        <v>#N/A</v>
      </c>
      <c r="CV41" s="3" t="e">
        <v>#N/A</v>
      </c>
      <c r="CW41" s="3" t="e">
        <v>#N/A</v>
      </c>
      <c r="CX41" s="3" t="e">
        <v>#N/A</v>
      </c>
      <c r="CY41" s="3" t="e">
        <v>#N/A</v>
      </c>
      <c r="CZ41" s="3" t="e">
        <v>#N/A</v>
      </c>
      <c r="DA41" s="3" t="e">
        <v>#N/A</v>
      </c>
      <c r="DB41" s="3" t="e">
        <v>#N/A</v>
      </c>
      <c r="DC41" s="3" t="e">
        <v>#N/A</v>
      </c>
      <c r="DD41" s="3" t="e">
        <v>#N/A</v>
      </c>
      <c r="DE41" s="3" t="e">
        <v>#N/A</v>
      </c>
      <c r="DF41" s="3" t="e">
        <v>#N/A</v>
      </c>
      <c r="DG41" s="3" t="e">
        <v>#N/A</v>
      </c>
      <c r="DH41" s="3" t="e">
        <v>#N/A</v>
      </c>
      <c r="DI41" s="3" t="e">
        <v>#N/A</v>
      </c>
      <c r="DJ41" s="3" t="e">
        <v>#N/A</v>
      </c>
      <c r="DK41" s="3" t="e">
        <v>#N/A</v>
      </c>
      <c r="DL41" s="3" t="e">
        <v>#N/A</v>
      </c>
      <c r="DM41" s="3" t="e">
        <v>#N/A</v>
      </c>
      <c r="DN41" s="3" t="e">
        <v>#N/A</v>
      </c>
      <c r="DO41" s="3" t="e">
        <v>#N/A</v>
      </c>
      <c r="DP41" s="3" t="e">
        <v>#N/A</v>
      </c>
      <c r="DQ41" s="3" t="e">
        <v>#N/A</v>
      </c>
      <c r="DR41" s="3" t="e">
        <v>#N/A</v>
      </c>
      <c r="DS41" s="3" t="e">
        <v>#N/A</v>
      </c>
      <c r="DT41" s="3" t="e">
        <v>#N/A</v>
      </c>
      <c r="DU41" s="3" t="e">
        <v>#N/A</v>
      </c>
      <c r="DV41" s="3" t="e">
        <v>#N/A</v>
      </c>
      <c r="DW41" s="3" t="e">
        <v>#N/A</v>
      </c>
      <c r="DX41" s="3" t="e">
        <v>#N/A</v>
      </c>
      <c r="DY41" s="3" t="e">
        <v>#N/A</v>
      </c>
      <c r="DZ41" s="3" t="e">
        <v>#N/A</v>
      </c>
      <c r="EA41" s="3" t="e">
        <v>#N/A</v>
      </c>
      <c r="EB41" s="3" t="e">
        <v>#N/A</v>
      </c>
      <c r="EC41" s="3" t="e">
        <v>#N/A</v>
      </c>
      <c r="EE41" s="2">
        <v>0</v>
      </c>
      <c r="EI41" s="2" t="str">
        <f t="shared" si="2"/>
        <v>Q2/1968</v>
      </c>
      <c r="EJ41" s="3" t="e">
        <v>#N/A</v>
      </c>
      <c r="EK41" s="3" t="e">
        <v>#N/A</v>
      </c>
      <c r="EL41" s="3" t="e">
        <v>#N/A</v>
      </c>
      <c r="EM41" s="3" t="e">
        <v>#N/A</v>
      </c>
      <c r="EN41" s="3" t="e">
        <v>#N/A</v>
      </c>
      <c r="EO41" s="3" t="e">
        <v>#N/A</v>
      </c>
      <c r="EP41" s="3" t="e">
        <v>#N/A</v>
      </c>
      <c r="EQ41" s="3" t="e">
        <v>#N/A</v>
      </c>
      <c r="ER41" s="3" t="e">
        <v>#N/A</v>
      </c>
      <c r="ES41" s="3" t="e">
        <v>#N/A</v>
      </c>
      <c r="ET41" s="3" t="e">
        <v>#N/A</v>
      </c>
      <c r="EU41" s="3" t="e">
        <v>#N/A</v>
      </c>
      <c r="EV41" s="3" t="e">
        <v>#N/A</v>
      </c>
      <c r="EW41" s="3" t="e">
        <v>#N/A</v>
      </c>
      <c r="EX41" s="3" t="e">
        <v>#N/A</v>
      </c>
      <c r="EY41" s="3" t="e">
        <v>#N/A</v>
      </c>
      <c r="EZ41" s="3" t="e">
        <v>#N/A</v>
      </c>
      <c r="FA41" s="3" t="e">
        <v>#N/A</v>
      </c>
    </row>
    <row r="42" spans="1:157" x14ac:dyDescent="0.25">
      <c r="A42" s="2" t="str">
        <f>'Real GDP'!A41</f>
        <v>Q3/1968</v>
      </c>
      <c r="B42" s="3">
        <f>100*DataTransformed!B37</f>
        <v>2.8707151488362115</v>
      </c>
      <c r="C42" s="3">
        <f>100*DataTransformed!L37</f>
        <v>3.9279769866707781</v>
      </c>
      <c r="D42" s="3">
        <f>100*DataTransformed!C37</f>
        <v>7.8813512673743702</v>
      </c>
      <c r="E42" s="3">
        <f>100*DataTransformed!M37</f>
        <v>3.7110410219723278</v>
      </c>
      <c r="F42" s="3">
        <f>100*DataTransformed!D37</f>
        <v>43.086765312228792</v>
      </c>
      <c r="G42" s="3">
        <f>100*DataTransformed!N37</f>
        <v>3.5544454947659787</v>
      </c>
      <c r="H42" s="3">
        <f>100*DataTransformed!E37</f>
        <v>8.6857880879971816</v>
      </c>
      <c r="I42" s="3">
        <f>100*DataTransformed!O37</f>
        <v>3.971817230003083</v>
      </c>
      <c r="J42" s="3">
        <f>100*DataTransformed!F37</f>
        <v>9.5039433667334805</v>
      </c>
      <c r="K42" s="3">
        <f>100*DataTransformed!P37</f>
        <v>3.8509030887595941</v>
      </c>
      <c r="L42" s="3">
        <f>100*DataTransformed!G37</f>
        <v>5.3650303188678805</v>
      </c>
      <c r="M42" s="3">
        <f>100*DataTransformed!Q37</f>
        <v>3.8616457057569775</v>
      </c>
      <c r="N42" s="3">
        <f>100*DataTransformed!H37</f>
        <v>8.9562470398728777</v>
      </c>
      <c r="O42" s="3">
        <f>100*DataTransformed!R37</f>
        <v>3.8976454431496776</v>
      </c>
      <c r="P42" s="3">
        <f>100*DataTransformed!I37</f>
        <v>3.2122633661455069</v>
      </c>
      <c r="Q42" s="3">
        <f>100*DataTransformed!S37</f>
        <v>3.5844087009683889</v>
      </c>
      <c r="R42" s="2">
        <v>8</v>
      </c>
      <c r="V42" s="2" t="str">
        <f t="shared" si="0"/>
        <v>Q3/1968</v>
      </c>
      <c r="W42" s="17"/>
      <c r="X42" s="17"/>
      <c r="Y42" s="17"/>
      <c r="Z42" s="17"/>
      <c r="AA42" s="17"/>
      <c r="AB42" s="17"/>
      <c r="AC42" s="17"/>
      <c r="AD42" s="17"/>
      <c r="AE42" s="18"/>
      <c r="AF42" s="18"/>
      <c r="AG42" s="18"/>
      <c r="AH42" s="18"/>
      <c r="AI42" s="18"/>
      <c r="AJ42" s="18"/>
      <c r="AK42" s="18"/>
      <c r="AL42" s="18"/>
      <c r="AM42" s="19"/>
      <c r="AN42" s="19"/>
      <c r="AO42" s="19"/>
      <c r="AP42" s="19"/>
      <c r="AQ42" s="19"/>
      <c r="AR42" s="19"/>
      <c r="AS42" s="19"/>
      <c r="AT42" s="19"/>
      <c r="AU42" s="20"/>
      <c r="AV42" s="20"/>
      <c r="AW42" s="20"/>
      <c r="AX42" s="20"/>
      <c r="AY42" s="20"/>
      <c r="AZ42" s="20"/>
      <c r="BA42" s="20"/>
      <c r="BB42" s="20"/>
      <c r="BC42" s="23"/>
      <c r="BD42" s="23"/>
      <c r="BE42" s="23"/>
      <c r="BF42" s="23"/>
      <c r="BG42" s="23"/>
      <c r="BH42" s="23"/>
      <c r="BI42" s="23"/>
      <c r="BJ42" s="23"/>
      <c r="BK42" s="13"/>
      <c r="BL42" s="13"/>
      <c r="BM42" s="13"/>
      <c r="BN42" s="13"/>
      <c r="BO42" s="13"/>
      <c r="BP42" s="13"/>
      <c r="BQ42" s="13"/>
      <c r="BR42" s="13"/>
      <c r="BS42" s="6"/>
      <c r="BT42" s="6"/>
      <c r="BU42" s="6"/>
      <c r="BV42" s="6"/>
      <c r="BW42" s="6"/>
      <c r="BX42" s="6"/>
      <c r="BY42" s="6"/>
      <c r="BZ42" s="6"/>
      <c r="CA42" s="22"/>
      <c r="CB42" s="22"/>
      <c r="CC42" s="22"/>
      <c r="CD42" s="22"/>
      <c r="CE42" s="22"/>
      <c r="CF42" s="22"/>
      <c r="CG42" s="22"/>
      <c r="CH42" s="22"/>
      <c r="CI42" s="24"/>
      <c r="CJ42" s="24"/>
      <c r="CK42" s="24"/>
      <c r="CL42" s="24"/>
      <c r="CM42" s="24"/>
      <c r="CN42" s="24"/>
      <c r="CO42" s="24"/>
      <c r="CP42" s="24"/>
      <c r="CS42" s="2" t="str">
        <f t="shared" si="1"/>
        <v>Q3/1968</v>
      </c>
      <c r="CT42" s="3" t="e">
        <v>#N/A</v>
      </c>
      <c r="CU42" s="3" t="e">
        <v>#N/A</v>
      </c>
      <c r="CV42" s="3" t="e">
        <v>#N/A</v>
      </c>
      <c r="CW42" s="3" t="e">
        <v>#N/A</v>
      </c>
      <c r="CX42" s="3" t="e">
        <v>#N/A</v>
      </c>
      <c r="CY42" s="3" t="e">
        <v>#N/A</v>
      </c>
      <c r="CZ42" s="3" t="e">
        <v>#N/A</v>
      </c>
      <c r="DA42" s="3" t="e">
        <v>#N/A</v>
      </c>
      <c r="DB42" s="3" t="e">
        <v>#N/A</v>
      </c>
      <c r="DC42" s="3" t="e">
        <v>#N/A</v>
      </c>
      <c r="DD42" s="3" t="e">
        <v>#N/A</v>
      </c>
      <c r="DE42" s="3" t="e">
        <v>#N/A</v>
      </c>
      <c r="DF42" s="3" t="e">
        <v>#N/A</v>
      </c>
      <c r="DG42" s="3" t="e">
        <v>#N/A</v>
      </c>
      <c r="DH42" s="3" t="e">
        <v>#N/A</v>
      </c>
      <c r="DI42" s="3" t="e">
        <v>#N/A</v>
      </c>
      <c r="DJ42" s="3" t="e">
        <v>#N/A</v>
      </c>
      <c r="DK42" s="3" t="e">
        <v>#N/A</v>
      </c>
      <c r="DL42" s="3" t="e">
        <v>#N/A</v>
      </c>
      <c r="DM42" s="3" t="e">
        <v>#N/A</v>
      </c>
      <c r="DN42" s="3" t="e">
        <v>#N/A</v>
      </c>
      <c r="DO42" s="3" t="e">
        <v>#N/A</v>
      </c>
      <c r="DP42" s="3" t="e">
        <v>#N/A</v>
      </c>
      <c r="DQ42" s="3" t="e">
        <v>#N/A</v>
      </c>
      <c r="DR42" s="3" t="e">
        <v>#N/A</v>
      </c>
      <c r="DS42" s="3" t="e">
        <v>#N/A</v>
      </c>
      <c r="DT42" s="3" t="e">
        <v>#N/A</v>
      </c>
      <c r="DU42" s="3" t="e">
        <v>#N/A</v>
      </c>
      <c r="DV42" s="3" t="e">
        <v>#N/A</v>
      </c>
      <c r="DW42" s="3" t="e">
        <v>#N/A</v>
      </c>
      <c r="DX42" s="3" t="e">
        <v>#N/A</v>
      </c>
      <c r="DY42" s="3" t="e">
        <v>#N/A</v>
      </c>
      <c r="DZ42" s="3" t="e">
        <v>#N/A</v>
      </c>
      <c r="EA42" s="3" t="e">
        <v>#N/A</v>
      </c>
      <c r="EB42" s="3" t="e">
        <v>#N/A</v>
      </c>
      <c r="EC42" s="3" t="e">
        <v>#N/A</v>
      </c>
      <c r="EE42" s="2">
        <v>0</v>
      </c>
      <c r="EI42" s="2" t="str">
        <f t="shared" si="2"/>
        <v>Q3/1968</v>
      </c>
      <c r="EJ42" s="3" t="e">
        <v>#N/A</v>
      </c>
      <c r="EK42" s="3" t="e">
        <v>#N/A</v>
      </c>
      <c r="EL42" s="3" t="e">
        <v>#N/A</v>
      </c>
      <c r="EM42" s="3" t="e">
        <v>#N/A</v>
      </c>
      <c r="EN42" s="3" t="e">
        <v>#N/A</v>
      </c>
      <c r="EO42" s="3" t="e">
        <v>#N/A</v>
      </c>
      <c r="EP42" s="3" t="e">
        <v>#N/A</v>
      </c>
      <c r="EQ42" s="3" t="e">
        <v>#N/A</v>
      </c>
      <c r="ER42" s="3" t="e">
        <v>#N/A</v>
      </c>
      <c r="ES42" s="3" t="e">
        <v>#N/A</v>
      </c>
      <c r="ET42" s="3" t="e">
        <v>#N/A</v>
      </c>
      <c r="EU42" s="3" t="e">
        <v>#N/A</v>
      </c>
      <c r="EV42" s="3" t="e">
        <v>#N/A</v>
      </c>
      <c r="EW42" s="3" t="e">
        <v>#N/A</v>
      </c>
      <c r="EX42" s="3" t="e">
        <v>#N/A</v>
      </c>
      <c r="EY42" s="3" t="e">
        <v>#N/A</v>
      </c>
      <c r="EZ42" s="3" t="e">
        <v>#N/A</v>
      </c>
      <c r="FA42" s="3" t="e">
        <v>#N/A</v>
      </c>
    </row>
    <row r="43" spans="1:157" x14ac:dyDescent="0.25">
      <c r="A43" s="2" t="str">
        <f>'Real GDP'!A42</f>
        <v>Q4/1968</v>
      </c>
      <c r="B43" s="3">
        <f>100*DataTransformed!B38</f>
        <v>1.7763916984378625</v>
      </c>
      <c r="C43" s="3">
        <f>100*DataTransformed!L38</f>
        <v>5.6234435689928475</v>
      </c>
      <c r="D43" s="3">
        <f>100*DataTransformed!C38</f>
        <v>1.598569847366349</v>
      </c>
      <c r="E43" s="3">
        <f>100*DataTransformed!M38</f>
        <v>5.4986729676199886</v>
      </c>
      <c r="F43" s="3">
        <f>100*DataTransformed!D38</f>
        <v>4.0775098334687954</v>
      </c>
      <c r="G43" s="3">
        <f>100*DataTransformed!N38</f>
        <v>5.6954357081460572</v>
      </c>
      <c r="H43" s="3">
        <f>100*DataTransformed!E38</f>
        <v>5.9926194233206331</v>
      </c>
      <c r="I43" s="3">
        <f>100*DataTransformed!O38</f>
        <v>5.5873100096789585</v>
      </c>
      <c r="J43" s="3">
        <f>100*DataTransformed!F38</f>
        <v>9.255872789233166</v>
      </c>
      <c r="K43" s="3">
        <f>100*DataTransformed!P38</f>
        <v>5.399161391643581</v>
      </c>
      <c r="L43" s="3">
        <f>100*DataTransformed!G38</f>
        <v>5.4758713928990232</v>
      </c>
      <c r="M43" s="3">
        <f>100*DataTransformed!Q38</f>
        <v>5.4973272033258525</v>
      </c>
      <c r="N43" s="3">
        <f>100*DataTransformed!H38</f>
        <v>22.163728823032258</v>
      </c>
      <c r="O43" s="3">
        <f>100*DataTransformed!R38</f>
        <v>5.5526462505763874</v>
      </c>
      <c r="P43" s="3">
        <f>100*DataTransformed!I38</f>
        <v>15.893640798347164</v>
      </c>
      <c r="Q43" s="3">
        <f>100*DataTransformed!S38</f>
        <v>5.3984429279598345</v>
      </c>
      <c r="R43" s="2">
        <v>8</v>
      </c>
      <c r="V43" s="2" t="str">
        <f t="shared" si="0"/>
        <v>Q4/1968</v>
      </c>
      <c r="W43" s="17"/>
      <c r="X43" s="17"/>
      <c r="Y43" s="17"/>
      <c r="Z43" s="17"/>
      <c r="AA43" s="17"/>
      <c r="AB43" s="17"/>
      <c r="AC43" s="17"/>
      <c r="AD43" s="17"/>
      <c r="AE43" s="18"/>
      <c r="AF43" s="18"/>
      <c r="AG43" s="18"/>
      <c r="AH43" s="18"/>
      <c r="AI43" s="18"/>
      <c r="AJ43" s="18"/>
      <c r="AK43" s="18"/>
      <c r="AL43" s="18"/>
      <c r="AM43" s="19"/>
      <c r="AN43" s="19"/>
      <c r="AO43" s="19"/>
      <c r="AP43" s="19"/>
      <c r="AQ43" s="19"/>
      <c r="AR43" s="19"/>
      <c r="AS43" s="19"/>
      <c r="AT43" s="19"/>
      <c r="AU43" s="20"/>
      <c r="AV43" s="20"/>
      <c r="AW43" s="20"/>
      <c r="AX43" s="20"/>
      <c r="AY43" s="20"/>
      <c r="AZ43" s="20"/>
      <c r="BA43" s="20"/>
      <c r="BB43" s="20"/>
      <c r="BC43" s="23"/>
      <c r="BD43" s="23"/>
      <c r="BE43" s="23"/>
      <c r="BF43" s="23"/>
      <c r="BG43" s="23"/>
      <c r="BH43" s="23"/>
      <c r="BI43" s="23"/>
      <c r="BJ43" s="23"/>
      <c r="BK43" s="13"/>
      <c r="BL43" s="13"/>
      <c r="BM43" s="13"/>
      <c r="BN43" s="13"/>
      <c r="BO43" s="13"/>
      <c r="BP43" s="13"/>
      <c r="BQ43" s="13"/>
      <c r="BR43" s="13"/>
      <c r="BS43" s="6"/>
      <c r="BT43" s="6"/>
      <c r="BU43" s="6"/>
      <c r="BV43" s="6"/>
      <c r="BW43" s="6"/>
      <c r="BX43" s="6"/>
      <c r="BY43" s="6"/>
      <c r="BZ43" s="6"/>
      <c r="CA43" s="22"/>
      <c r="CB43" s="22"/>
      <c r="CC43" s="22"/>
      <c r="CD43" s="22"/>
      <c r="CE43" s="22"/>
      <c r="CF43" s="22"/>
      <c r="CG43" s="22"/>
      <c r="CH43" s="22"/>
      <c r="CI43" s="24"/>
      <c r="CJ43" s="24"/>
      <c r="CK43" s="24"/>
      <c r="CL43" s="24"/>
      <c r="CM43" s="24"/>
      <c r="CN43" s="24"/>
      <c r="CO43" s="24"/>
      <c r="CP43" s="24"/>
      <c r="CS43" s="2" t="str">
        <f t="shared" si="1"/>
        <v>Q4/1968</v>
      </c>
      <c r="CT43" s="3" t="e">
        <v>#N/A</v>
      </c>
      <c r="CU43" s="3" t="e">
        <v>#N/A</v>
      </c>
      <c r="CV43" s="3" t="e">
        <v>#N/A</v>
      </c>
      <c r="CW43" s="3" t="e">
        <v>#N/A</v>
      </c>
      <c r="CX43" s="3" t="e">
        <v>#N/A</v>
      </c>
      <c r="CY43" s="3" t="e">
        <v>#N/A</v>
      </c>
      <c r="CZ43" s="3" t="e">
        <v>#N/A</v>
      </c>
      <c r="DA43" s="3" t="e">
        <v>#N/A</v>
      </c>
      <c r="DB43" s="3" t="e">
        <v>#N/A</v>
      </c>
      <c r="DC43" s="3" t="e">
        <v>#N/A</v>
      </c>
      <c r="DD43" s="3" t="e">
        <v>#N/A</v>
      </c>
      <c r="DE43" s="3" t="e">
        <v>#N/A</v>
      </c>
      <c r="DF43" s="3" t="e">
        <v>#N/A</v>
      </c>
      <c r="DG43" s="3" t="e">
        <v>#N/A</v>
      </c>
      <c r="DH43" s="3" t="e">
        <v>#N/A</v>
      </c>
      <c r="DI43" s="3" t="e">
        <v>#N/A</v>
      </c>
      <c r="DJ43" s="3" t="e">
        <v>#N/A</v>
      </c>
      <c r="DK43" s="3" t="e">
        <v>#N/A</v>
      </c>
      <c r="DL43" s="3" t="e">
        <v>#N/A</v>
      </c>
      <c r="DM43" s="3" t="e">
        <v>#N/A</v>
      </c>
      <c r="DN43" s="3" t="e">
        <v>#N/A</v>
      </c>
      <c r="DO43" s="3" t="e">
        <v>#N/A</v>
      </c>
      <c r="DP43" s="3" t="e">
        <v>#N/A</v>
      </c>
      <c r="DQ43" s="3" t="e">
        <v>#N/A</v>
      </c>
      <c r="DR43" s="3" t="e">
        <v>#N/A</v>
      </c>
      <c r="DS43" s="3" t="e">
        <v>#N/A</v>
      </c>
      <c r="DT43" s="3" t="e">
        <v>#N/A</v>
      </c>
      <c r="DU43" s="3" t="e">
        <v>#N/A</v>
      </c>
      <c r="DV43" s="3" t="e">
        <v>#N/A</v>
      </c>
      <c r="DW43" s="3" t="e">
        <v>#N/A</v>
      </c>
      <c r="DX43" s="3" t="e">
        <v>#N/A</v>
      </c>
      <c r="DY43" s="3" t="e">
        <v>#N/A</v>
      </c>
      <c r="DZ43" s="3" t="e">
        <v>#N/A</v>
      </c>
      <c r="EA43" s="3" t="e">
        <v>#N/A</v>
      </c>
      <c r="EB43" s="3" t="e">
        <v>#N/A</v>
      </c>
      <c r="EC43" s="3" t="e">
        <v>#N/A</v>
      </c>
      <c r="EE43" s="2">
        <v>0</v>
      </c>
      <c r="EI43" s="2" t="str">
        <f t="shared" si="2"/>
        <v>Q4/1968</v>
      </c>
      <c r="EJ43" s="3" t="e">
        <v>#N/A</v>
      </c>
      <c r="EK43" s="3" t="e">
        <v>#N/A</v>
      </c>
      <c r="EL43" s="3" t="e">
        <v>#N/A</v>
      </c>
      <c r="EM43" s="3" t="e">
        <v>#N/A</v>
      </c>
      <c r="EN43" s="3" t="e">
        <v>#N/A</v>
      </c>
      <c r="EO43" s="3" t="e">
        <v>#N/A</v>
      </c>
      <c r="EP43" s="3" t="e">
        <v>#N/A</v>
      </c>
      <c r="EQ43" s="3" t="e">
        <v>#N/A</v>
      </c>
      <c r="ER43" s="3" t="e">
        <v>#N/A</v>
      </c>
      <c r="ES43" s="3" t="e">
        <v>#N/A</v>
      </c>
      <c r="ET43" s="3" t="e">
        <v>#N/A</v>
      </c>
      <c r="EU43" s="3" t="e">
        <v>#N/A</v>
      </c>
      <c r="EV43" s="3" t="e">
        <v>#N/A</v>
      </c>
      <c r="EW43" s="3" t="e">
        <v>#N/A</v>
      </c>
      <c r="EX43" s="3" t="e">
        <v>#N/A</v>
      </c>
      <c r="EY43" s="3" t="e">
        <v>#N/A</v>
      </c>
      <c r="EZ43" s="3" t="e">
        <v>#N/A</v>
      </c>
      <c r="FA43" s="3" t="e">
        <v>#N/A</v>
      </c>
    </row>
    <row r="44" spans="1:157" x14ac:dyDescent="0.25">
      <c r="A44" s="2" t="str">
        <f>'Real GDP'!A43</f>
        <v>Q1/1969</v>
      </c>
      <c r="B44" s="3">
        <f>100*DataTransformed!B39</f>
        <v>6.1717651230729587</v>
      </c>
      <c r="C44" s="3">
        <f>100*DataTransformed!L39</f>
        <v>4.1221155570777768</v>
      </c>
      <c r="D44" s="3">
        <f>100*DataTransformed!C39</f>
        <v>-0.89121876441424774</v>
      </c>
      <c r="E44" s="3">
        <f>100*DataTransformed!M39</f>
        <v>4.0587045649319364</v>
      </c>
      <c r="F44" s="3">
        <f>100*DataTransformed!D39</f>
        <v>0.73430665992120225</v>
      </c>
      <c r="G44" s="3">
        <f>100*DataTransformed!N39</f>
        <v>4.5046129831897375</v>
      </c>
      <c r="H44" s="3">
        <f>100*DataTransformed!E39</f>
        <v>9.9412053969480496</v>
      </c>
      <c r="I44" s="3">
        <f>100*DataTransformed!O39</f>
        <v>3.9992788992094574</v>
      </c>
      <c r="J44" s="3">
        <f>100*DataTransformed!F39</f>
        <v>6.2160784539180725</v>
      </c>
      <c r="K44" s="3">
        <f>100*DataTransformed!P39</f>
        <v>4.0971271122993258</v>
      </c>
      <c r="L44" s="3">
        <f>100*DataTransformed!G39</f>
        <v>5.1499348214029794</v>
      </c>
      <c r="M44" s="3">
        <f>100*DataTransformed!Q39</f>
        <v>4.1649934575547221</v>
      </c>
      <c r="N44" s="3">
        <f>100*DataTransformed!H39</f>
        <v>3.5033774844556831</v>
      </c>
      <c r="O44" s="3">
        <f>100*DataTransformed!R39</f>
        <v>4.0773174111302879</v>
      </c>
      <c r="P44" s="3">
        <f>100*DataTransformed!I39</f>
        <v>13.946092777037222</v>
      </c>
      <c r="Q44" s="3">
        <f>100*DataTransformed!S39</f>
        <v>4.2978452777095555</v>
      </c>
      <c r="R44" s="2">
        <v>8</v>
      </c>
      <c r="V44" s="2" t="str">
        <f t="shared" si="0"/>
        <v>Q1/1969</v>
      </c>
      <c r="W44" s="17"/>
      <c r="X44" s="17"/>
      <c r="Y44" s="17"/>
      <c r="Z44" s="17"/>
      <c r="AA44" s="17"/>
      <c r="AB44" s="17"/>
      <c r="AC44" s="17"/>
      <c r="AD44" s="17"/>
      <c r="AE44" s="18"/>
      <c r="AF44" s="18"/>
      <c r="AG44" s="18"/>
      <c r="AH44" s="18"/>
      <c r="AI44" s="18"/>
      <c r="AJ44" s="18"/>
      <c r="AK44" s="18"/>
      <c r="AL44" s="18"/>
      <c r="AM44" s="19"/>
      <c r="AN44" s="19"/>
      <c r="AO44" s="19"/>
      <c r="AP44" s="19"/>
      <c r="AQ44" s="19"/>
      <c r="AR44" s="19"/>
      <c r="AS44" s="19"/>
      <c r="AT44" s="19"/>
      <c r="AU44" s="20"/>
      <c r="AV44" s="20"/>
      <c r="AW44" s="20"/>
      <c r="AX44" s="20"/>
      <c r="AY44" s="20"/>
      <c r="AZ44" s="20"/>
      <c r="BA44" s="20"/>
      <c r="BB44" s="20"/>
      <c r="BC44" s="23"/>
      <c r="BD44" s="23"/>
      <c r="BE44" s="23"/>
      <c r="BF44" s="23"/>
      <c r="BG44" s="23"/>
      <c r="BH44" s="23"/>
      <c r="BI44" s="23"/>
      <c r="BJ44" s="23"/>
      <c r="BK44" s="13"/>
      <c r="BL44" s="13"/>
      <c r="BM44" s="13"/>
      <c r="BN44" s="13"/>
      <c r="BO44" s="13"/>
      <c r="BP44" s="13"/>
      <c r="BQ44" s="13"/>
      <c r="BR44" s="13"/>
      <c r="BS44" s="6"/>
      <c r="BT44" s="6"/>
      <c r="BU44" s="6"/>
      <c r="BV44" s="6"/>
      <c r="BW44" s="6"/>
      <c r="BX44" s="6"/>
      <c r="BY44" s="6"/>
      <c r="BZ44" s="6"/>
      <c r="CA44" s="22"/>
      <c r="CB44" s="22"/>
      <c r="CC44" s="22"/>
      <c r="CD44" s="22"/>
      <c r="CE44" s="22"/>
      <c r="CF44" s="22"/>
      <c r="CG44" s="22"/>
      <c r="CH44" s="22"/>
      <c r="CI44" s="24"/>
      <c r="CJ44" s="24"/>
      <c r="CK44" s="24"/>
      <c r="CL44" s="24"/>
      <c r="CM44" s="24"/>
      <c r="CN44" s="24"/>
      <c r="CO44" s="24"/>
      <c r="CP44" s="24"/>
      <c r="CS44" s="2" t="str">
        <f t="shared" si="1"/>
        <v>Q1/1969</v>
      </c>
      <c r="CT44" s="3" t="e">
        <v>#N/A</v>
      </c>
      <c r="CU44" s="3" t="e">
        <v>#N/A</v>
      </c>
      <c r="CV44" s="3" t="e">
        <v>#N/A</v>
      </c>
      <c r="CW44" s="3" t="e">
        <v>#N/A</v>
      </c>
      <c r="CX44" s="3" t="e">
        <v>#N/A</v>
      </c>
      <c r="CY44" s="3" t="e">
        <v>#N/A</v>
      </c>
      <c r="CZ44" s="3" t="e">
        <v>#N/A</v>
      </c>
      <c r="DA44" s="3" t="e">
        <v>#N/A</v>
      </c>
      <c r="DB44" s="3" t="e">
        <v>#N/A</v>
      </c>
      <c r="DC44" s="3" t="e">
        <v>#N/A</v>
      </c>
      <c r="DD44" s="3" t="e">
        <v>#N/A</v>
      </c>
      <c r="DE44" s="3" t="e">
        <v>#N/A</v>
      </c>
      <c r="DF44" s="3" t="e">
        <v>#N/A</v>
      </c>
      <c r="DG44" s="3" t="e">
        <v>#N/A</v>
      </c>
      <c r="DH44" s="3" t="e">
        <v>#N/A</v>
      </c>
      <c r="DI44" s="3" t="e">
        <v>#N/A</v>
      </c>
      <c r="DJ44" s="3" t="e">
        <v>#N/A</v>
      </c>
      <c r="DK44" s="3" t="e">
        <v>#N/A</v>
      </c>
      <c r="DL44" s="3" t="e">
        <v>#N/A</v>
      </c>
      <c r="DM44" s="3" t="e">
        <v>#N/A</v>
      </c>
      <c r="DN44" s="3" t="e">
        <v>#N/A</v>
      </c>
      <c r="DO44" s="3" t="e">
        <v>#N/A</v>
      </c>
      <c r="DP44" s="3" t="e">
        <v>#N/A</v>
      </c>
      <c r="DQ44" s="3" t="e">
        <v>#N/A</v>
      </c>
      <c r="DR44" s="3" t="e">
        <v>#N/A</v>
      </c>
      <c r="DS44" s="3" t="e">
        <v>#N/A</v>
      </c>
      <c r="DT44" s="3" t="e">
        <v>#N/A</v>
      </c>
      <c r="DU44" s="3" t="e">
        <v>#N/A</v>
      </c>
      <c r="DV44" s="3" t="e">
        <v>#N/A</v>
      </c>
      <c r="DW44" s="3" t="e">
        <v>#N/A</v>
      </c>
      <c r="DX44" s="3" t="e">
        <v>#N/A</v>
      </c>
      <c r="DY44" s="3" t="e">
        <v>#N/A</v>
      </c>
      <c r="DZ44" s="3" t="e">
        <v>#N/A</v>
      </c>
      <c r="EA44" s="3" t="e">
        <v>#N/A</v>
      </c>
      <c r="EB44" s="3" t="e">
        <v>#N/A</v>
      </c>
      <c r="EC44" s="3" t="e">
        <v>#N/A</v>
      </c>
      <c r="EE44" s="2">
        <v>0</v>
      </c>
      <c r="EI44" s="2" t="str">
        <f t="shared" si="2"/>
        <v>Q1/1969</v>
      </c>
      <c r="EJ44" s="3" t="e">
        <v>#N/A</v>
      </c>
      <c r="EK44" s="3" t="e">
        <v>#N/A</v>
      </c>
      <c r="EL44" s="3" t="e">
        <v>#N/A</v>
      </c>
      <c r="EM44" s="3" t="e">
        <v>#N/A</v>
      </c>
      <c r="EN44" s="3" t="e">
        <v>#N/A</v>
      </c>
      <c r="EO44" s="3" t="e">
        <v>#N/A</v>
      </c>
      <c r="EP44" s="3" t="e">
        <v>#N/A</v>
      </c>
      <c r="EQ44" s="3" t="e">
        <v>#N/A</v>
      </c>
      <c r="ER44" s="3" t="e">
        <v>#N/A</v>
      </c>
      <c r="ES44" s="3" t="e">
        <v>#N/A</v>
      </c>
      <c r="ET44" s="3" t="e">
        <v>#N/A</v>
      </c>
      <c r="EU44" s="3" t="e">
        <v>#N/A</v>
      </c>
      <c r="EV44" s="3" t="e">
        <v>#N/A</v>
      </c>
      <c r="EW44" s="3" t="e">
        <v>#N/A</v>
      </c>
      <c r="EX44" s="3" t="e">
        <v>#N/A</v>
      </c>
      <c r="EY44" s="3" t="e">
        <v>#N/A</v>
      </c>
      <c r="EZ44" s="3" t="e">
        <v>#N/A</v>
      </c>
      <c r="FA44" s="3" t="e">
        <v>#N/A</v>
      </c>
    </row>
    <row r="45" spans="1:157" x14ac:dyDescent="0.25">
      <c r="A45" s="2" t="str">
        <f>'Real GDP'!A44</f>
        <v>Q2/1969</v>
      </c>
      <c r="B45" s="3">
        <f>100*DataTransformed!B40</f>
        <v>1.280843384254382</v>
      </c>
      <c r="C45" s="3">
        <f>100*DataTransformed!L40</f>
        <v>5.0745459937129311</v>
      </c>
      <c r="D45" s="3">
        <f>100*DataTransformed!C40</f>
        <v>2.9125424690153778</v>
      </c>
      <c r="E45" s="3">
        <f>100*DataTransformed!M40</f>
        <v>4.7084733759284347</v>
      </c>
      <c r="F45" s="3">
        <f>100*DataTransformed!D40</f>
        <v>9.6937340534033467</v>
      </c>
      <c r="G45" s="3">
        <f>100*DataTransformed!N40</f>
        <v>4.6774339675636156</v>
      </c>
      <c r="H45" s="3">
        <f>100*DataTransformed!E40</f>
        <v>5.0997071191506649</v>
      </c>
      <c r="I45" s="3">
        <f>100*DataTransformed!O40</f>
        <v>4.9585101877795523</v>
      </c>
      <c r="J45" s="3">
        <f>100*DataTransformed!F40</f>
        <v>7.1585626825406479</v>
      </c>
      <c r="K45" s="3">
        <f>100*DataTransformed!P40</f>
        <v>5.1208811672227128</v>
      </c>
      <c r="L45" s="3">
        <f>100*DataTransformed!G40</f>
        <v>1.9169317503649808</v>
      </c>
      <c r="M45" s="3">
        <f>100*DataTransformed!Q40</f>
        <v>5.1827545184675472</v>
      </c>
      <c r="N45" s="3">
        <f>100*DataTransformed!H40</f>
        <v>11.478902487063536</v>
      </c>
      <c r="O45" s="3">
        <f>100*DataTransformed!R40</f>
        <v>4.9956291062640545</v>
      </c>
      <c r="P45" s="3">
        <f>100*DataTransformed!I40</f>
        <v>-1.353732536050245</v>
      </c>
      <c r="Q45" s="3">
        <f>100*DataTransformed!S40</f>
        <v>4.8998479968137332</v>
      </c>
      <c r="R45" s="2">
        <v>9</v>
      </c>
      <c r="V45" s="2" t="str">
        <f t="shared" si="0"/>
        <v>Q2/1969</v>
      </c>
      <c r="W45" s="17"/>
      <c r="X45" s="17"/>
      <c r="Y45" s="17"/>
      <c r="Z45" s="17"/>
      <c r="AA45" s="17"/>
      <c r="AB45" s="17"/>
      <c r="AC45" s="17"/>
      <c r="AD45" s="17"/>
      <c r="AE45" s="18"/>
      <c r="AF45" s="18"/>
      <c r="AG45" s="18"/>
      <c r="AH45" s="18"/>
      <c r="AI45" s="18"/>
      <c r="AJ45" s="18"/>
      <c r="AK45" s="18"/>
      <c r="AL45" s="18"/>
      <c r="AM45" s="19"/>
      <c r="AN45" s="19"/>
      <c r="AO45" s="19"/>
      <c r="AP45" s="19"/>
      <c r="AQ45" s="19"/>
      <c r="AR45" s="19"/>
      <c r="AS45" s="19"/>
      <c r="AT45" s="19"/>
      <c r="AU45" s="20"/>
      <c r="AV45" s="20"/>
      <c r="AW45" s="20"/>
      <c r="AX45" s="20"/>
      <c r="AY45" s="20"/>
      <c r="AZ45" s="20"/>
      <c r="BA45" s="20"/>
      <c r="BB45" s="20"/>
      <c r="BC45" s="23"/>
      <c r="BD45" s="23"/>
      <c r="BE45" s="23"/>
      <c r="BF45" s="23"/>
      <c r="BG45" s="23"/>
      <c r="BH45" s="23"/>
      <c r="BI45" s="23"/>
      <c r="BJ45" s="23"/>
      <c r="BK45" s="13"/>
      <c r="BL45" s="13"/>
      <c r="BM45" s="13"/>
      <c r="BN45" s="13"/>
      <c r="BO45" s="13"/>
      <c r="BP45" s="13"/>
      <c r="BQ45" s="13"/>
      <c r="BR45" s="13"/>
      <c r="BS45" s="6"/>
      <c r="BT45" s="6"/>
      <c r="BU45" s="6"/>
      <c r="BV45" s="6"/>
      <c r="BW45" s="6"/>
      <c r="BX45" s="6"/>
      <c r="BY45" s="6"/>
      <c r="BZ45" s="6"/>
      <c r="CA45" s="22"/>
      <c r="CB45" s="22"/>
      <c r="CC45" s="22"/>
      <c r="CD45" s="22"/>
      <c r="CE45" s="22"/>
      <c r="CF45" s="22"/>
      <c r="CG45" s="22"/>
      <c r="CH45" s="22"/>
      <c r="CI45" s="24"/>
      <c r="CJ45" s="24"/>
      <c r="CK45" s="24"/>
      <c r="CL45" s="24"/>
      <c r="CM45" s="24"/>
      <c r="CN45" s="24"/>
      <c r="CO45" s="24"/>
      <c r="CP45" s="24"/>
      <c r="CS45" s="2" t="str">
        <f t="shared" si="1"/>
        <v>Q2/1969</v>
      </c>
      <c r="CT45" s="3" t="e">
        <v>#N/A</v>
      </c>
      <c r="CU45" s="3" t="e">
        <v>#N/A</v>
      </c>
      <c r="CV45" s="3" t="e">
        <v>#N/A</v>
      </c>
      <c r="CW45" s="3" t="e">
        <v>#N/A</v>
      </c>
      <c r="CX45" s="3" t="e">
        <v>#N/A</v>
      </c>
      <c r="CY45" s="3" t="e">
        <v>#N/A</v>
      </c>
      <c r="CZ45" s="3" t="e">
        <v>#N/A</v>
      </c>
      <c r="DA45" s="3" t="e">
        <v>#N/A</v>
      </c>
      <c r="DB45" s="3" t="e">
        <v>#N/A</v>
      </c>
      <c r="DC45" s="3" t="e">
        <v>#N/A</v>
      </c>
      <c r="DD45" s="3" t="e">
        <v>#N/A</v>
      </c>
      <c r="DE45" s="3" t="e">
        <v>#N/A</v>
      </c>
      <c r="DF45" s="3" t="e">
        <v>#N/A</v>
      </c>
      <c r="DG45" s="3" t="e">
        <v>#N/A</v>
      </c>
      <c r="DH45" s="3" t="e">
        <v>#N/A</v>
      </c>
      <c r="DI45" s="3" t="e">
        <v>#N/A</v>
      </c>
      <c r="DJ45" s="3" t="e">
        <v>#N/A</v>
      </c>
      <c r="DK45" s="3" t="e">
        <v>#N/A</v>
      </c>
      <c r="DL45" s="3" t="e">
        <v>#N/A</v>
      </c>
      <c r="DM45" s="3" t="e">
        <v>#N/A</v>
      </c>
      <c r="DN45" s="3" t="e">
        <v>#N/A</v>
      </c>
      <c r="DO45" s="3" t="e">
        <v>#N/A</v>
      </c>
      <c r="DP45" s="3" t="e">
        <v>#N/A</v>
      </c>
      <c r="DQ45" s="3" t="e">
        <v>#N/A</v>
      </c>
      <c r="DR45" s="3" t="e">
        <v>#N/A</v>
      </c>
      <c r="DS45" s="3" t="e">
        <v>#N/A</v>
      </c>
      <c r="DT45" s="3" t="e">
        <v>#N/A</v>
      </c>
      <c r="DU45" s="3" t="e">
        <v>#N/A</v>
      </c>
      <c r="DV45" s="3" t="e">
        <v>#N/A</v>
      </c>
      <c r="DW45" s="3" t="e">
        <v>#N/A</v>
      </c>
      <c r="DX45" s="3" t="e">
        <v>#N/A</v>
      </c>
      <c r="DY45" s="3" t="e">
        <v>#N/A</v>
      </c>
      <c r="DZ45" s="3" t="e">
        <v>#N/A</v>
      </c>
      <c r="EA45" s="3" t="e">
        <v>#N/A</v>
      </c>
      <c r="EB45" s="3" t="e">
        <v>#N/A</v>
      </c>
      <c r="EC45" s="3" t="e">
        <v>#N/A</v>
      </c>
      <c r="EE45" s="2">
        <v>0</v>
      </c>
      <c r="EI45" s="2" t="str">
        <f t="shared" si="2"/>
        <v>Q2/1969</v>
      </c>
      <c r="EJ45" s="3" t="e">
        <v>#N/A</v>
      </c>
      <c r="EK45" s="3" t="e">
        <v>#N/A</v>
      </c>
      <c r="EL45" s="3" t="e">
        <v>#N/A</v>
      </c>
      <c r="EM45" s="3" t="e">
        <v>#N/A</v>
      </c>
      <c r="EN45" s="3" t="e">
        <v>#N/A</v>
      </c>
      <c r="EO45" s="3" t="e">
        <v>#N/A</v>
      </c>
      <c r="EP45" s="3" t="e">
        <v>#N/A</v>
      </c>
      <c r="EQ45" s="3" t="e">
        <v>#N/A</v>
      </c>
      <c r="ER45" s="3" t="e">
        <v>#N/A</v>
      </c>
      <c r="ES45" s="3" t="e">
        <v>#N/A</v>
      </c>
      <c r="ET45" s="3" t="e">
        <v>#N/A</v>
      </c>
      <c r="EU45" s="3" t="e">
        <v>#N/A</v>
      </c>
      <c r="EV45" s="3" t="e">
        <v>#N/A</v>
      </c>
      <c r="EW45" s="3" t="e">
        <v>#N/A</v>
      </c>
      <c r="EX45" s="3" t="e">
        <v>#N/A</v>
      </c>
      <c r="EY45" s="3" t="e">
        <v>#N/A</v>
      </c>
      <c r="EZ45" s="3" t="e">
        <v>#N/A</v>
      </c>
      <c r="FA45" s="3" t="e">
        <v>#N/A</v>
      </c>
    </row>
    <row r="46" spans="1:157" x14ac:dyDescent="0.25">
      <c r="A46" s="2" t="str">
        <f>'Real GDP'!A45</f>
        <v>Q3/1969</v>
      </c>
      <c r="B46" s="3">
        <f>100*DataTransformed!B41</f>
        <v>2.4958009610585918</v>
      </c>
      <c r="C46" s="3">
        <f>100*DataTransformed!L41</f>
        <v>5.591087961418495</v>
      </c>
      <c r="D46" s="3">
        <f>100*DataTransformed!C41</f>
        <v>2.2499616656165955</v>
      </c>
      <c r="E46" s="3">
        <f>100*DataTransformed!M41</f>
        <v>6.0536285809266843</v>
      </c>
      <c r="F46" s="3">
        <f>100*DataTransformed!D41</f>
        <v>3.7637720434030797</v>
      </c>
      <c r="G46" s="3">
        <f>100*DataTransformed!N41</f>
        <v>5.4633837985669231</v>
      </c>
      <c r="H46" s="3">
        <f>100*DataTransformed!E41</f>
        <v>8.5020421620175313</v>
      </c>
      <c r="I46" s="3">
        <f>100*DataTransformed!O41</f>
        <v>5.470504148123112</v>
      </c>
      <c r="J46" s="3">
        <f>100*DataTransformed!F41</f>
        <v>0.95549594592796439</v>
      </c>
      <c r="K46" s="3">
        <f>100*DataTransformed!P41</f>
        <v>5.8337022718886189</v>
      </c>
      <c r="L46" s="3">
        <f>100*DataTransformed!G41</f>
        <v>4.1971460460015209</v>
      </c>
      <c r="M46" s="3">
        <f>100*DataTransformed!Q41</f>
        <v>5.6333056187002128</v>
      </c>
      <c r="N46" s="3">
        <f>100*DataTransformed!H41</f>
        <v>9.4696272186194363</v>
      </c>
      <c r="O46" s="3">
        <f>100*DataTransformed!R41</f>
        <v>5.5766864312071007</v>
      </c>
      <c r="P46" s="3">
        <f>100*DataTransformed!I41</f>
        <v>7.3930665480613555</v>
      </c>
      <c r="Q46" s="3">
        <f>100*DataTransformed!S41</f>
        <v>6.0812937523502697</v>
      </c>
      <c r="R46" s="2">
        <v>9</v>
      </c>
      <c r="V46" s="2" t="str">
        <f t="shared" si="0"/>
        <v>Q3/1969</v>
      </c>
      <c r="W46" s="17"/>
      <c r="X46" s="17"/>
      <c r="Y46" s="17"/>
      <c r="Z46" s="17"/>
      <c r="AA46" s="17"/>
      <c r="AB46" s="17"/>
      <c r="AC46" s="17"/>
      <c r="AD46" s="17"/>
      <c r="AE46" s="18"/>
      <c r="AF46" s="18"/>
      <c r="AG46" s="18"/>
      <c r="AH46" s="18"/>
      <c r="AI46" s="18"/>
      <c r="AJ46" s="18"/>
      <c r="AK46" s="18"/>
      <c r="AL46" s="18"/>
      <c r="AM46" s="19"/>
      <c r="AN46" s="19"/>
      <c r="AO46" s="19"/>
      <c r="AP46" s="19"/>
      <c r="AQ46" s="19"/>
      <c r="AR46" s="19"/>
      <c r="AS46" s="19"/>
      <c r="AT46" s="19"/>
      <c r="AU46" s="20"/>
      <c r="AV46" s="20"/>
      <c r="AW46" s="20"/>
      <c r="AX46" s="20"/>
      <c r="AY46" s="20"/>
      <c r="AZ46" s="20"/>
      <c r="BA46" s="20"/>
      <c r="BB46" s="20"/>
      <c r="BC46" s="23"/>
      <c r="BD46" s="23"/>
      <c r="BE46" s="23"/>
      <c r="BF46" s="23"/>
      <c r="BG46" s="23"/>
      <c r="BH46" s="23"/>
      <c r="BI46" s="23"/>
      <c r="BJ46" s="23"/>
      <c r="BK46" s="13"/>
      <c r="BL46" s="13"/>
      <c r="BM46" s="13"/>
      <c r="BN46" s="13"/>
      <c r="BO46" s="13"/>
      <c r="BP46" s="13"/>
      <c r="BQ46" s="13"/>
      <c r="BR46" s="13"/>
      <c r="BS46" s="6"/>
      <c r="BT46" s="6"/>
      <c r="BU46" s="6"/>
      <c r="BV46" s="6"/>
      <c r="BW46" s="6"/>
      <c r="BX46" s="6"/>
      <c r="BY46" s="6"/>
      <c r="BZ46" s="6"/>
      <c r="CA46" s="22"/>
      <c r="CB46" s="22"/>
      <c r="CC46" s="22"/>
      <c r="CD46" s="22"/>
      <c r="CE46" s="22"/>
      <c r="CF46" s="22"/>
      <c r="CG46" s="22"/>
      <c r="CH46" s="22"/>
      <c r="CI46" s="24"/>
      <c r="CJ46" s="24"/>
      <c r="CK46" s="24"/>
      <c r="CL46" s="24"/>
      <c r="CM46" s="24"/>
      <c r="CN46" s="24"/>
      <c r="CO46" s="24"/>
      <c r="CP46" s="24"/>
      <c r="CS46" s="2" t="str">
        <f t="shared" si="1"/>
        <v>Q3/1969</v>
      </c>
      <c r="CT46" s="3" t="e">
        <v>#N/A</v>
      </c>
      <c r="CU46" s="3" t="e">
        <v>#N/A</v>
      </c>
      <c r="CV46" s="3" t="e">
        <v>#N/A</v>
      </c>
      <c r="CW46" s="3" t="e">
        <v>#N/A</v>
      </c>
      <c r="CX46" s="3" t="e">
        <v>#N/A</v>
      </c>
      <c r="CY46" s="3" t="e">
        <v>#N/A</v>
      </c>
      <c r="CZ46" s="3" t="e">
        <v>#N/A</v>
      </c>
      <c r="DA46" s="3" t="e">
        <v>#N/A</v>
      </c>
      <c r="DB46" s="3" t="e">
        <v>#N/A</v>
      </c>
      <c r="DC46" s="3" t="e">
        <v>#N/A</v>
      </c>
      <c r="DD46" s="3" t="e">
        <v>#N/A</v>
      </c>
      <c r="DE46" s="3" t="e">
        <v>#N/A</v>
      </c>
      <c r="DF46" s="3" t="e">
        <v>#N/A</v>
      </c>
      <c r="DG46" s="3" t="e">
        <v>#N/A</v>
      </c>
      <c r="DH46" s="3" t="e">
        <v>#N/A</v>
      </c>
      <c r="DI46" s="3" t="e">
        <v>#N/A</v>
      </c>
      <c r="DJ46" s="3" t="e">
        <v>#N/A</v>
      </c>
      <c r="DK46" s="3" t="e">
        <v>#N/A</v>
      </c>
      <c r="DL46" s="3" t="e">
        <v>#N/A</v>
      </c>
      <c r="DM46" s="3" t="e">
        <v>#N/A</v>
      </c>
      <c r="DN46" s="3" t="e">
        <v>#N/A</v>
      </c>
      <c r="DO46" s="3" t="e">
        <v>#N/A</v>
      </c>
      <c r="DP46" s="3" t="e">
        <v>#N/A</v>
      </c>
      <c r="DQ46" s="3" t="e">
        <v>#N/A</v>
      </c>
      <c r="DR46" s="3" t="e">
        <v>#N/A</v>
      </c>
      <c r="DS46" s="3" t="e">
        <v>#N/A</v>
      </c>
      <c r="DT46" s="3" t="e">
        <v>#N/A</v>
      </c>
      <c r="DU46" s="3" t="e">
        <v>#N/A</v>
      </c>
      <c r="DV46" s="3" t="e">
        <v>#N/A</v>
      </c>
      <c r="DW46" s="3" t="e">
        <v>#N/A</v>
      </c>
      <c r="DX46" s="3" t="e">
        <v>#N/A</v>
      </c>
      <c r="DY46" s="3" t="e">
        <v>#N/A</v>
      </c>
      <c r="DZ46" s="3" t="e">
        <v>#N/A</v>
      </c>
      <c r="EA46" s="3" t="e">
        <v>#N/A</v>
      </c>
      <c r="EB46" s="3" t="e">
        <v>#N/A</v>
      </c>
      <c r="EC46" s="3" t="e">
        <v>#N/A</v>
      </c>
      <c r="EE46" s="2">
        <v>0</v>
      </c>
      <c r="EI46" s="2" t="str">
        <f t="shared" si="2"/>
        <v>Q3/1969</v>
      </c>
      <c r="EJ46" s="3" t="e">
        <v>#N/A</v>
      </c>
      <c r="EK46" s="3" t="e">
        <v>#N/A</v>
      </c>
      <c r="EL46" s="3" t="e">
        <v>#N/A</v>
      </c>
      <c r="EM46" s="3" t="e">
        <v>#N/A</v>
      </c>
      <c r="EN46" s="3" t="e">
        <v>#N/A</v>
      </c>
      <c r="EO46" s="3" t="e">
        <v>#N/A</v>
      </c>
      <c r="EP46" s="3" t="e">
        <v>#N/A</v>
      </c>
      <c r="EQ46" s="3" t="e">
        <v>#N/A</v>
      </c>
      <c r="ER46" s="3" t="e">
        <v>#N/A</v>
      </c>
      <c r="ES46" s="3" t="e">
        <v>#N/A</v>
      </c>
      <c r="ET46" s="3" t="e">
        <v>#N/A</v>
      </c>
      <c r="EU46" s="3" t="e">
        <v>#N/A</v>
      </c>
      <c r="EV46" s="3" t="e">
        <v>#N/A</v>
      </c>
      <c r="EW46" s="3" t="e">
        <v>#N/A</v>
      </c>
      <c r="EX46" s="3" t="e">
        <v>#N/A</v>
      </c>
      <c r="EY46" s="3" t="e">
        <v>#N/A</v>
      </c>
      <c r="EZ46" s="3" t="e">
        <v>#N/A</v>
      </c>
      <c r="FA46" s="3" t="e">
        <v>#N/A</v>
      </c>
    </row>
    <row r="47" spans="1:157" x14ac:dyDescent="0.25">
      <c r="A47" s="2" t="str">
        <f>'Real GDP'!A46</f>
        <v>Q4/1969</v>
      </c>
      <c r="B47" s="3">
        <f>100*DataTransformed!B42</f>
        <v>-1.7499244230918976</v>
      </c>
      <c r="C47" s="3">
        <f>100*DataTransformed!L42</f>
        <v>5.1174398752930728</v>
      </c>
      <c r="D47" s="3">
        <f>100*DataTransformed!C42</f>
        <v>2.0414198149349971</v>
      </c>
      <c r="E47" s="3">
        <f>100*DataTransformed!M42</f>
        <v>6.3901005193960358</v>
      </c>
      <c r="F47" s="3">
        <f>100*DataTransformed!D42</f>
        <v>3.1485788735082565</v>
      </c>
      <c r="G47" s="3">
        <f>100*DataTransformed!N42</f>
        <v>5.0751374722770137</v>
      </c>
      <c r="H47" s="3">
        <f>100*DataTransformed!E42</f>
        <v>6.100220179768101</v>
      </c>
      <c r="I47" s="3">
        <f>100*DataTransformed!O42</f>
        <v>5.003796115611614</v>
      </c>
      <c r="J47" s="3">
        <f>100*DataTransformed!F42</f>
        <v>-8.1681854536903131</v>
      </c>
      <c r="K47" s="3">
        <f>100*DataTransformed!P42</f>
        <v>5.1260844925845817</v>
      </c>
      <c r="L47" s="3">
        <f>100*DataTransformed!G42</f>
        <v>5.5938849227540999</v>
      </c>
      <c r="M47" s="3">
        <f>100*DataTransformed!Q42</f>
        <v>5.36238672308329</v>
      </c>
      <c r="N47" s="3">
        <f>100*DataTransformed!H42</f>
        <v>15.314840904900251</v>
      </c>
      <c r="O47" s="3">
        <f>100*DataTransformed!R42</f>
        <v>5.111792996315323</v>
      </c>
      <c r="P47" s="3">
        <f>100*DataTransformed!I42</f>
        <v>4.4530385071389844</v>
      </c>
      <c r="Q47" s="3">
        <f>100*DataTransformed!S42</f>
        <v>5.0184447756651096</v>
      </c>
      <c r="R47" s="2">
        <v>9</v>
      </c>
      <c r="V47" s="2" t="str">
        <f t="shared" si="0"/>
        <v>Q4/1969</v>
      </c>
      <c r="W47" s="17"/>
      <c r="X47" s="17"/>
      <c r="Y47" s="17"/>
      <c r="Z47" s="17"/>
      <c r="AA47" s="17"/>
      <c r="AB47" s="17"/>
      <c r="AC47" s="17"/>
      <c r="AD47" s="17"/>
      <c r="AE47" s="18"/>
      <c r="AF47" s="18"/>
      <c r="AG47" s="18"/>
      <c r="AH47" s="18"/>
      <c r="AI47" s="18"/>
      <c r="AJ47" s="18"/>
      <c r="AK47" s="18"/>
      <c r="AL47" s="18"/>
      <c r="AM47" s="19"/>
      <c r="AN47" s="19"/>
      <c r="AO47" s="19"/>
      <c r="AP47" s="19"/>
      <c r="AQ47" s="19"/>
      <c r="AR47" s="19"/>
      <c r="AS47" s="19"/>
      <c r="AT47" s="19"/>
      <c r="AU47" s="20"/>
      <c r="AV47" s="20"/>
      <c r="AW47" s="20"/>
      <c r="AX47" s="20"/>
      <c r="AY47" s="20"/>
      <c r="AZ47" s="20"/>
      <c r="BA47" s="20"/>
      <c r="BB47" s="20"/>
      <c r="BC47" s="23"/>
      <c r="BD47" s="23"/>
      <c r="BE47" s="23"/>
      <c r="BF47" s="23"/>
      <c r="BG47" s="23"/>
      <c r="BH47" s="23"/>
      <c r="BI47" s="23"/>
      <c r="BJ47" s="23"/>
      <c r="BK47" s="13"/>
      <c r="BL47" s="13"/>
      <c r="BM47" s="13"/>
      <c r="BN47" s="13"/>
      <c r="BO47" s="13"/>
      <c r="BP47" s="13"/>
      <c r="BQ47" s="13"/>
      <c r="BR47" s="13"/>
      <c r="BS47" s="6"/>
      <c r="BT47" s="6"/>
      <c r="BU47" s="6"/>
      <c r="BV47" s="6"/>
      <c r="BW47" s="6"/>
      <c r="BX47" s="6"/>
      <c r="BY47" s="6"/>
      <c r="BZ47" s="6"/>
      <c r="CA47" s="22"/>
      <c r="CB47" s="22"/>
      <c r="CC47" s="22"/>
      <c r="CD47" s="22"/>
      <c r="CE47" s="22"/>
      <c r="CF47" s="22"/>
      <c r="CG47" s="22"/>
      <c r="CH47" s="22"/>
      <c r="CI47" s="24"/>
      <c r="CJ47" s="24"/>
      <c r="CK47" s="24"/>
      <c r="CL47" s="24"/>
      <c r="CM47" s="24"/>
      <c r="CN47" s="24"/>
      <c r="CO47" s="24"/>
      <c r="CP47" s="24"/>
      <c r="CS47" s="2" t="str">
        <f t="shared" si="1"/>
        <v>Q4/1969</v>
      </c>
      <c r="CT47" s="3" t="e">
        <v>#N/A</v>
      </c>
      <c r="CU47" s="3" t="e">
        <v>#N/A</v>
      </c>
      <c r="CV47" s="3" t="e">
        <v>#N/A</v>
      </c>
      <c r="CW47" s="3" t="e">
        <v>#N/A</v>
      </c>
      <c r="CX47" s="3" t="e">
        <v>#N/A</v>
      </c>
      <c r="CY47" s="3" t="e">
        <v>#N/A</v>
      </c>
      <c r="CZ47" s="3" t="e">
        <v>#N/A</v>
      </c>
      <c r="DA47" s="3" t="e">
        <v>#N/A</v>
      </c>
      <c r="DB47" s="3" t="e">
        <v>#N/A</v>
      </c>
      <c r="DC47" s="3" t="e">
        <v>#N/A</v>
      </c>
      <c r="DD47" s="3" t="e">
        <v>#N/A</v>
      </c>
      <c r="DE47" s="3" t="e">
        <v>#N/A</v>
      </c>
      <c r="DF47" s="3" t="e">
        <v>#N/A</v>
      </c>
      <c r="DG47" s="3" t="e">
        <v>#N/A</v>
      </c>
      <c r="DH47" s="3" t="e">
        <v>#N/A</v>
      </c>
      <c r="DI47" s="3" t="e">
        <v>#N/A</v>
      </c>
      <c r="DJ47" s="3" t="e">
        <v>#N/A</v>
      </c>
      <c r="DK47" s="3" t="e">
        <v>#N/A</v>
      </c>
      <c r="DL47" s="3" t="e">
        <v>#N/A</v>
      </c>
      <c r="DM47" s="3" t="e">
        <v>#N/A</v>
      </c>
      <c r="DN47" s="3" t="e">
        <v>#N/A</v>
      </c>
      <c r="DO47" s="3" t="e">
        <v>#N/A</v>
      </c>
      <c r="DP47" s="3" t="e">
        <v>#N/A</v>
      </c>
      <c r="DQ47" s="3" t="e">
        <v>#N/A</v>
      </c>
      <c r="DR47" s="3" t="e">
        <v>#N/A</v>
      </c>
      <c r="DS47" s="3" t="e">
        <v>#N/A</v>
      </c>
      <c r="DT47" s="3" t="e">
        <v>#N/A</v>
      </c>
      <c r="DU47" s="3" t="e">
        <v>#N/A</v>
      </c>
      <c r="DV47" s="3" t="e">
        <v>#N/A</v>
      </c>
      <c r="DW47" s="3" t="e">
        <v>#N/A</v>
      </c>
      <c r="DX47" s="3" t="e">
        <v>#N/A</v>
      </c>
      <c r="DY47" s="3" t="e">
        <v>#N/A</v>
      </c>
      <c r="DZ47" s="3" t="e">
        <v>#N/A</v>
      </c>
      <c r="EA47" s="3" t="e">
        <v>#N/A</v>
      </c>
      <c r="EB47" s="3" t="e">
        <v>#N/A</v>
      </c>
      <c r="EC47" s="3" t="e">
        <v>#N/A</v>
      </c>
      <c r="EE47" s="2">
        <v>0</v>
      </c>
      <c r="EI47" s="2" t="str">
        <f t="shared" si="2"/>
        <v>Q4/1969</v>
      </c>
      <c r="EJ47" s="3" t="e">
        <v>#N/A</v>
      </c>
      <c r="EK47" s="3" t="e">
        <v>#N/A</v>
      </c>
      <c r="EL47" s="3" t="e">
        <v>#N/A</v>
      </c>
      <c r="EM47" s="3" t="e">
        <v>#N/A</v>
      </c>
      <c r="EN47" s="3" t="e">
        <v>#N/A</v>
      </c>
      <c r="EO47" s="3" t="e">
        <v>#N/A</v>
      </c>
      <c r="EP47" s="3" t="e">
        <v>#N/A</v>
      </c>
      <c r="EQ47" s="3" t="e">
        <v>#N/A</v>
      </c>
      <c r="ER47" s="3" t="e">
        <v>#N/A</v>
      </c>
      <c r="ES47" s="3" t="e">
        <v>#N/A</v>
      </c>
      <c r="ET47" s="3" t="e">
        <v>#N/A</v>
      </c>
      <c r="EU47" s="3" t="e">
        <v>#N/A</v>
      </c>
      <c r="EV47" s="3" t="e">
        <v>#N/A</v>
      </c>
      <c r="EW47" s="3" t="e">
        <v>#N/A</v>
      </c>
      <c r="EX47" s="3" t="e">
        <v>#N/A</v>
      </c>
      <c r="EY47" s="3" t="e">
        <v>#N/A</v>
      </c>
      <c r="EZ47" s="3" t="e">
        <v>#N/A</v>
      </c>
      <c r="FA47" s="3" t="e">
        <v>#N/A</v>
      </c>
    </row>
    <row r="48" spans="1:157" x14ac:dyDescent="0.25">
      <c r="A48" s="2" t="str">
        <f>'Real GDP'!A47</f>
        <v>Q1/1970</v>
      </c>
      <c r="B48" s="3">
        <f>100*DataTransformed!B43</f>
        <v>-0.70952350677160325</v>
      </c>
      <c r="C48" s="3">
        <f>100*DataTransformed!L43</f>
        <v>5.5941525213102139</v>
      </c>
      <c r="D48" s="3">
        <f>100*DataTransformed!C43</f>
        <v>-2.5632656914503116</v>
      </c>
      <c r="E48" s="3">
        <f>100*DataTransformed!M43</f>
        <v>7.8515718006315183</v>
      </c>
      <c r="F48" s="3">
        <f>100*DataTransformed!D43</f>
        <v>7.5733517060822209</v>
      </c>
      <c r="G48" s="3">
        <f>100*DataTransformed!N43</f>
        <v>5.5402563898887536</v>
      </c>
      <c r="H48" s="3">
        <f>100*DataTransformed!E43</f>
        <v>-6.4341192673857961</v>
      </c>
      <c r="I48" s="3">
        <f>100*DataTransformed!O43</f>
        <v>5.4798158814833187</v>
      </c>
      <c r="J48" s="3">
        <f>100*DataTransformed!F43</f>
        <v>23.294195639654802</v>
      </c>
      <c r="K48" s="3">
        <f>100*DataTransformed!P43</f>
        <v>5.309282782417668</v>
      </c>
      <c r="L48" s="3">
        <f>100*DataTransformed!G43</f>
        <v>2.518161332683988</v>
      </c>
      <c r="M48" s="3">
        <f>100*DataTransformed!Q43</f>
        <v>6.0717819369251913</v>
      </c>
      <c r="N48" s="3">
        <f>100*DataTransformed!H43</f>
        <v>12.072554902996657</v>
      </c>
      <c r="O48" s="3">
        <f>100*DataTransformed!R43</f>
        <v>5.6794198958421305</v>
      </c>
      <c r="P48" s="3">
        <f>100*DataTransformed!I43</f>
        <v>7.4096054581321624</v>
      </c>
      <c r="Q48" s="3">
        <f>100*DataTransformed!S43</f>
        <v>5.913521262857202</v>
      </c>
      <c r="R48" s="2">
        <v>9</v>
      </c>
      <c r="V48" s="2" t="str">
        <f t="shared" si="0"/>
        <v>Q1/1970</v>
      </c>
      <c r="W48" s="17"/>
      <c r="X48" s="17"/>
      <c r="Y48" s="17"/>
      <c r="Z48" s="17"/>
      <c r="AA48" s="17"/>
      <c r="AB48" s="17"/>
      <c r="AC48" s="17"/>
      <c r="AD48" s="17"/>
      <c r="AE48" s="18"/>
      <c r="AF48" s="18"/>
      <c r="AG48" s="18"/>
      <c r="AH48" s="18"/>
      <c r="AI48" s="18"/>
      <c r="AJ48" s="18"/>
      <c r="AK48" s="18"/>
      <c r="AL48" s="18"/>
      <c r="AM48" s="19"/>
      <c r="AN48" s="19"/>
      <c r="AO48" s="19"/>
      <c r="AP48" s="19"/>
      <c r="AQ48" s="19"/>
      <c r="AR48" s="19"/>
      <c r="AS48" s="19"/>
      <c r="AT48" s="19"/>
      <c r="AU48" s="20"/>
      <c r="AV48" s="20"/>
      <c r="AW48" s="20"/>
      <c r="AX48" s="20"/>
      <c r="AY48" s="20"/>
      <c r="AZ48" s="20"/>
      <c r="BA48" s="20"/>
      <c r="BB48" s="20"/>
      <c r="BC48" s="23"/>
      <c r="BD48" s="23"/>
      <c r="BE48" s="23"/>
      <c r="BF48" s="23"/>
      <c r="BG48" s="23"/>
      <c r="BH48" s="23"/>
      <c r="BI48" s="23"/>
      <c r="BJ48" s="23"/>
      <c r="BK48" s="13"/>
      <c r="BL48" s="13"/>
      <c r="BM48" s="13"/>
      <c r="BN48" s="13"/>
      <c r="BO48" s="13"/>
      <c r="BP48" s="13"/>
      <c r="BQ48" s="13"/>
      <c r="BR48" s="13"/>
      <c r="BS48" s="6"/>
      <c r="BT48" s="6"/>
      <c r="BU48" s="6"/>
      <c r="BV48" s="6"/>
      <c r="BW48" s="6"/>
      <c r="BX48" s="6"/>
      <c r="BY48" s="6"/>
      <c r="BZ48" s="6"/>
      <c r="CA48" s="22"/>
      <c r="CB48" s="22"/>
      <c r="CC48" s="22"/>
      <c r="CD48" s="22"/>
      <c r="CE48" s="22"/>
      <c r="CF48" s="22"/>
      <c r="CG48" s="22"/>
      <c r="CH48" s="22"/>
      <c r="CI48" s="24"/>
      <c r="CJ48" s="24"/>
      <c r="CK48" s="24"/>
      <c r="CL48" s="24"/>
      <c r="CM48" s="24"/>
      <c r="CN48" s="24"/>
      <c r="CO48" s="24"/>
      <c r="CP48" s="24"/>
      <c r="CS48" s="2" t="str">
        <f t="shared" si="1"/>
        <v>Q1/1970</v>
      </c>
      <c r="CT48" s="3" t="e">
        <v>#N/A</v>
      </c>
      <c r="CU48" s="3" t="e">
        <v>#N/A</v>
      </c>
      <c r="CV48" s="3" t="e">
        <v>#N/A</v>
      </c>
      <c r="CW48" s="3" t="e">
        <v>#N/A</v>
      </c>
      <c r="CX48" s="3" t="e">
        <v>#N/A</v>
      </c>
      <c r="CY48" s="3" t="e">
        <v>#N/A</v>
      </c>
      <c r="CZ48" s="3" t="e">
        <v>#N/A</v>
      </c>
      <c r="DA48" s="3" t="e">
        <v>#N/A</v>
      </c>
      <c r="DB48" s="3" t="e">
        <v>#N/A</v>
      </c>
      <c r="DC48" s="3" t="e">
        <v>#N/A</v>
      </c>
      <c r="DD48" s="3" t="e">
        <v>#N/A</v>
      </c>
      <c r="DE48" s="3" t="e">
        <v>#N/A</v>
      </c>
      <c r="DF48" s="3" t="e">
        <v>#N/A</v>
      </c>
      <c r="DG48" s="3" t="e">
        <v>#N/A</v>
      </c>
      <c r="DH48" s="3" t="e">
        <v>#N/A</v>
      </c>
      <c r="DI48" s="3" t="e">
        <v>#N/A</v>
      </c>
      <c r="DJ48" s="3" t="e">
        <v>#N/A</v>
      </c>
      <c r="DK48" s="3" t="e">
        <v>#N/A</v>
      </c>
      <c r="DL48" s="3" t="e">
        <v>#N/A</v>
      </c>
      <c r="DM48" s="3" t="e">
        <v>#N/A</v>
      </c>
      <c r="DN48" s="3" t="e">
        <v>#N/A</v>
      </c>
      <c r="DO48" s="3" t="e">
        <v>#N/A</v>
      </c>
      <c r="DP48" s="3" t="e">
        <v>#N/A</v>
      </c>
      <c r="DQ48" s="3" t="e">
        <v>#N/A</v>
      </c>
      <c r="DR48" s="3" t="e">
        <v>#N/A</v>
      </c>
      <c r="DS48" s="3" t="e">
        <v>#N/A</v>
      </c>
      <c r="DT48" s="3" t="e">
        <v>#N/A</v>
      </c>
      <c r="DU48" s="3" t="e">
        <v>#N/A</v>
      </c>
      <c r="DV48" s="3" t="e">
        <v>#N/A</v>
      </c>
      <c r="DW48" s="3" t="e">
        <v>#N/A</v>
      </c>
      <c r="DX48" s="3" t="e">
        <v>#N/A</v>
      </c>
      <c r="DY48" s="3" t="e">
        <v>#N/A</v>
      </c>
      <c r="DZ48" s="3" t="e">
        <v>#N/A</v>
      </c>
      <c r="EA48" s="3" t="e">
        <v>#N/A</v>
      </c>
      <c r="EB48" s="3" t="e">
        <v>#N/A</v>
      </c>
      <c r="EC48" s="3" t="e">
        <v>#N/A</v>
      </c>
      <c r="EE48" s="2">
        <v>0</v>
      </c>
      <c r="EI48" s="2" t="str">
        <f t="shared" si="2"/>
        <v>Q1/1970</v>
      </c>
      <c r="EJ48" s="3" t="e">
        <v>#N/A</v>
      </c>
      <c r="EK48" s="3" t="e">
        <v>#N/A</v>
      </c>
      <c r="EL48" s="3" t="e">
        <v>#N/A</v>
      </c>
      <c r="EM48" s="3" t="e">
        <v>#N/A</v>
      </c>
      <c r="EN48" s="3" t="e">
        <v>#N/A</v>
      </c>
      <c r="EO48" s="3" t="e">
        <v>#N/A</v>
      </c>
      <c r="EP48" s="3" t="e">
        <v>#N/A</v>
      </c>
      <c r="EQ48" s="3" t="e">
        <v>#N/A</v>
      </c>
      <c r="ER48" s="3" t="e">
        <v>#N/A</v>
      </c>
      <c r="ES48" s="3" t="e">
        <v>#N/A</v>
      </c>
      <c r="ET48" s="3" t="e">
        <v>#N/A</v>
      </c>
      <c r="EU48" s="3" t="e">
        <v>#N/A</v>
      </c>
      <c r="EV48" s="3" t="e">
        <v>#N/A</v>
      </c>
      <c r="EW48" s="3" t="e">
        <v>#N/A</v>
      </c>
      <c r="EX48" s="3" t="e">
        <v>#N/A</v>
      </c>
      <c r="EY48" s="3" t="e">
        <v>#N/A</v>
      </c>
      <c r="EZ48" s="3" t="e">
        <v>#N/A</v>
      </c>
      <c r="FA48" s="3" t="e">
        <v>#N/A</v>
      </c>
    </row>
    <row r="49" spans="1:157" x14ac:dyDescent="0.25">
      <c r="A49" s="2" t="str">
        <f>'Real GDP'!A48</f>
        <v>Q2/1970</v>
      </c>
      <c r="B49" s="3">
        <f>100*DataTransformed!B44</f>
        <v>0.70717699926561295</v>
      </c>
      <c r="C49" s="3">
        <f>100*DataTransformed!L44</f>
        <v>5.5395889792082542</v>
      </c>
      <c r="D49" s="3">
        <f>100*DataTransformed!C44</f>
        <v>9.3224297000446654</v>
      </c>
      <c r="E49" s="3">
        <f>100*DataTransformed!M44</f>
        <v>6.6144838307659271</v>
      </c>
      <c r="F49" s="3">
        <f>100*DataTransformed!D44</f>
        <v>5.0165653323421822</v>
      </c>
      <c r="G49" s="3">
        <f>100*DataTransformed!N44</f>
        <v>5.7127591177136949</v>
      </c>
      <c r="H49" s="3">
        <f>100*DataTransformed!E44</f>
        <v>15.595264846102808</v>
      </c>
      <c r="I49" s="3">
        <f>100*DataTransformed!O44</f>
        <v>5.4553098340045736</v>
      </c>
      <c r="J49" s="3">
        <f>100*DataTransformed!F44</f>
        <v>2.9093430557228572</v>
      </c>
      <c r="K49" s="3">
        <f>100*DataTransformed!P44</f>
        <v>6.0262240013182478</v>
      </c>
      <c r="L49" s="3">
        <f>100*DataTransformed!G44</f>
        <v>-0.16476499883353313</v>
      </c>
      <c r="M49" s="3">
        <f>100*DataTransformed!Q44</f>
        <v>5.7802242436338247</v>
      </c>
      <c r="N49" s="3">
        <f>100*DataTransformed!H44</f>
        <v>4.8231632269843061</v>
      </c>
      <c r="O49" s="3">
        <f>100*DataTransformed!R44</f>
        <v>5.7081059814272805</v>
      </c>
      <c r="P49" s="3">
        <f>100*DataTransformed!I44</f>
        <v>0.63495220909537409</v>
      </c>
      <c r="Q49" s="3">
        <f>100*DataTransformed!S44</f>
        <v>5.4078236376962963</v>
      </c>
      <c r="R49" s="2">
        <v>10</v>
      </c>
      <c r="V49" s="2" t="str">
        <f t="shared" si="0"/>
        <v>Q2/1970</v>
      </c>
      <c r="W49" s="17"/>
      <c r="X49" s="17"/>
      <c r="Y49" s="17"/>
      <c r="Z49" s="17"/>
      <c r="AA49" s="17"/>
      <c r="AB49" s="17"/>
      <c r="AC49" s="17"/>
      <c r="AD49" s="17"/>
      <c r="AE49" s="18"/>
      <c r="AF49" s="18"/>
      <c r="AG49" s="18"/>
      <c r="AH49" s="18"/>
      <c r="AI49" s="18"/>
      <c r="AJ49" s="18"/>
      <c r="AK49" s="18"/>
      <c r="AL49" s="18"/>
      <c r="AM49" s="19"/>
      <c r="AN49" s="19"/>
      <c r="AO49" s="19"/>
      <c r="AP49" s="19"/>
      <c r="AQ49" s="19"/>
      <c r="AR49" s="19"/>
      <c r="AS49" s="19"/>
      <c r="AT49" s="19"/>
      <c r="AU49" s="20"/>
      <c r="AV49" s="20"/>
      <c r="AW49" s="20"/>
      <c r="AX49" s="20"/>
      <c r="AY49" s="20"/>
      <c r="AZ49" s="20"/>
      <c r="BA49" s="20"/>
      <c r="BB49" s="20"/>
      <c r="BC49" s="23"/>
      <c r="BD49" s="23"/>
      <c r="BE49" s="23"/>
      <c r="BF49" s="23"/>
      <c r="BG49" s="23"/>
      <c r="BH49" s="23"/>
      <c r="BI49" s="23"/>
      <c r="BJ49" s="23"/>
      <c r="BK49" s="13"/>
      <c r="BL49" s="13"/>
      <c r="BM49" s="13"/>
      <c r="BN49" s="13"/>
      <c r="BO49" s="13"/>
      <c r="BP49" s="13"/>
      <c r="BQ49" s="13"/>
      <c r="BR49" s="13"/>
      <c r="BS49" s="6"/>
      <c r="BT49" s="6"/>
      <c r="BU49" s="6"/>
      <c r="BV49" s="6"/>
      <c r="BW49" s="6"/>
      <c r="BX49" s="6"/>
      <c r="BY49" s="6"/>
      <c r="BZ49" s="6"/>
      <c r="CA49" s="22"/>
      <c r="CB49" s="22"/>
      <c r="CC49" s="22"/>
      <c r="CD49" s="22"/>
      <c r="CE49" s="22"/>
      <c r="CF49" s="22"/>
      <c r="CG49" s="22"/>
      <c r="CH49" s="22"/>
      <c r="CI49" s="24"/>
      <c r="CJ49" s="24"/>
      <c r="CK49" s="24"/>
      <c r="CL49" s="24"/>
      <c r="CM49" s="24"/>
      <c r="CN49" s="24"/>
      <c r="CO49" s="24"/>
      <c r="CP49" s="24"/>
      <c r="CS49" s="2" t="str">
        <f t="shared" si="1"/>
        <v>Q2/1970</v>
      </c>
      <c r="CT49" s="3" t="e">
        <v>#N/A</v>
      </c>
      <c r="CU49" s="3" t="e">
        <v>#N/A</v>
      </c>
      <c r="CV49" s="3" t="e">
        <v>#N/A</v>
      </c>
      <c r="CW49" s="3" t="e">
        <v>#N/A</v>
      </c>
      <c r="CX49" s="3" t="e">
        <v>#N/A</v>
      </c>
      <c r="CY49" s="3" t="e">
        <v>#N/A</v>
      </c>
      <c r="CZ49" s="3" t="e">
        <v>#N/A</v>
      </c>
      <c r="DA49" s="3" t="e">
        <v>#N/A</v>
      </c>
      <c r="DB49" s="3" t="e">
        <v>#N/A</v>
      </c>
      <c r="DC49" s="3" t="e">
        <v>#N/A</v>
      </c>
      <c r="DD49" s="3" t="e">
        <v>#N/A</v>
      </c>
      <c r="DE49" s="3" t="e">
        <v>#N/A</v>
      </c>
      <c r="DF49" s="3" t="e">
        <v>#N/A</v>
      </c>
      <c r="DG49" s="3" t="e">
        <v>#N/A</v>
      </c>
      <c r="DH49" s="3" t="e">
        <v>#N/A</v>
      </c>
      <c r="DI49" s="3" t="e">
        <v>#N/A</v>
      </c>
      <c r="DJ49" s="3" t="e">
        <v>#N/A</v>
      </c>
      <c r="DK49" s="3" t="e">
        <v>#N/A</v>
      </c>
      <c r="DL49" s="3" t="e">
        <v>#N/A</v>
      </c>
      <c r="DM49" s="3" t="e">
        <v>#N/A</v>
      </c>
      <c r="DN49" s="3" t="e">
        <v>#N/A</v>
      </c>
      <c r="DO49" s="3" t="e">
        <v>#N/A</v>
      </c>
      <c r="DP49" s="3" t="e">
        <v>#N/A</v>
      </c>
      <c r="DQ49" s="3" t="e">
        <v>#N/A</v>
      </c>
      <c r="DR49" s="3" t="e">
        <v>#N/A</v>
      </c>
      <c r="DS49" s="3" t="e">
        <v>#N/A</v>
      </c>
      <c r="DT49" s="3" t="e">
        <v>#N/A</v>
      </c>
      <c r="DU49" s="3" t="e">
        <v>#N/A</v>
      </c>
      <c r="DV49" s="3" t="e">
        <v>#N/A</v>
      </c>
      <c r="DW49" s="3" t="e">
        <v>#N/A</v>
      </c>
      <c r="DX49" s="3" t="e">
        <v>#N/A</v>
      </c>
      <c r="DY49" s="3" t="e">
        <v>#N/A</v>
      </c>
      <c r="DZ49" s="3" t="e">
        <v>#N/A</v>
      </c>
      <c r="EA49" s="3" t="e">
        <v>#N/A</v>
      </c>
      <c r="EB49" s="3" t="e">
        <v>#N/A</v>
      </c>
      <c r="EC49" s="3" t="e">
        <v>#N/A</v>
      </c>
      <c r="EE49" s="2">
        <v>0</v>
      </c>
      <c r="EI49" s="2" t="str">
        <f t="shared" si="2"/>
        <v>Q2/1970</v>
      </c>
      <c r="EJ49" s="3" t="e">
        <v>#N/A</v>
      </c>
      <c r="EK49" s="3" t="e">
        <v>#N/A</v>
      </c>
      <c r="EL49" s="3" t="e">
        <v>#N/A</v>
      </c>
      <c r="EM49" s="3" t="e">
        <v>#N/A</v>
      </c>
      <c r="EN49" s="3" t="e">
        <v>#N/A</v>
      </c>
      <c r="EO49" s="3" t="e">
        <v>#N/A</v>
      </c>
      <c r="EP49" s="3" t="e">
        <v>#N/A</v>
      </c>
      <c r="EQ49" s="3" t="e">
        <v>#N/A</v>
      </c>
      <c r="ER49" s="3" t="e">
        <v>#N/A</v>
      </c>
      <c r="ES49" s="3" t="e">
        <v>#N/A</v>
      </c>
      <c r="ET49" s="3" t="e">
        <v>#N/A</v>
      </c>
      <c r="EU49" s="3" t="e">
        <v>#N/A</v>
      </c>
      <c r="EV49" s="3" t="e">
        <v>#N/A</v>
      </c>
      <c r="EW49" s="3" t="e">
        <v>#N/A</v>
      </c>
      <c r="EX49" s="3" t="e">
        <v>#N/A</v>
      </c>
      <c r="EY49" s="3" t="e">
        <v>#N/A</v>
      </c>
      <c r="EZ49" s="3" t="e">
        <v>#N/A</v>
      </c>
      <c r="FA49" s="3" t="e">
        <v>#N/A</v>
      </c>
    </row>
    <row r="50" spans="1:157" x14ac:dyDescent="0.25">
      <c r="A50" s="2" t="str">
        <f>'Real GDP'!A49</f>
        <v>Q3/1970</v>
      </c>
      <c r="B50" s="3">
        <f>100*DataTransformed!B45</f>
        <v>3.5278017687588203</v>
      </c>
      <c r="C50" s="3">
        <f>100*DataTransformed!L45</f>
        <v>3.2735282311412206</v>
      </c>
      <c r="D50" s="3">
        <f>100*DataTransformed!C45</f>
        <v>3.9461185877257776</v>
      </c>
      <c r="E50" s="3">
        <f>100*DataTransformed!M45</f>
        <v>4.3783430827673442</v>
      </c>
      <c r="F50" s="3">
        <f>100*DataTransformed!D45</f>
        <v>5.4713617311623608</v>
      </c>
      <c r="G50" s="3">
        <f>100*DataTransformed!N45</f>
        <v>3.6855469661242424</v>
      </c>
      <c r="H50" s="3">
        <f>100*DataTransformed!E45</f>
        <v>7.4024258151442979</v>
      </c>
      <c r="I50" s="3">
        <f>100*DataTransformed!O45</f>
        <v>3.2380645566197686</v>
      </c>
      <c r="J50" s="3">
        <f>100*DataTransformed!F45</f>
        <v>7.9459062515987</v>
      </c>
      <c r="K50" s="3">
        <f>100*DataTransformed!P45</f>
        <v>3.2125686989765256</v>
      </c>
      <c r="L50" s="3">
        <f>100*DataTransformed!G45</f>
        <v>4.0600686538279973</v>
      </c>
      <c r="M50" s="3">
        <f>100*DataTransformed!Q45</f>
        <v>3.6032674422781241</v>
      </c>
      <c r="N50" s="3">
        <f>100*DataTransformed!H45</f>
        <v>10.579837634874778</v>
      </c>
      <c r="O50" s="3">
        <f>100*DataTransformed!R45</f>
        <v>3.580303350524261</v>
      </c>
      <c r="P50" s="3">
        <f>100*DataTransformed!I45</f>
        <v>2.0391249521185983</v>
      </c>
      <c r="Q50" s="3">
        <f>100*DataTransformed!S45</f>
        <v>3.2456304753079479</v>
      </c>
      <c r="R50" s="2">
        <v>10</v>
      </c>
      <c r="V50" s="2" t="str">
        <f t="shared" si="0"/>
        <v>Q3/1970</v>
      </c>
      <c r="W50" s="17"/>
      <c r="X50" s="17"/>
      <c r="Y50" s="17"/>
      <c r="Z50" s="17"/>
      <c r="AA50" s="17"/>
      <c r="AB50" s="17"/>
      <c r="AC50" s="17"/>
      <c r="AD50" s="17"/>
      <c r="AE50" s="18"/>
      <c r="AF50" s="18"/>
      <c r="AG50" s="18"/>
      <c r="AH50" s="18"/>
      <c r="AI50" s="18"/>
      <c r="AJ50" s="18"/>
      <c r="AK50" s="18"/>
      <c r="AL50" s="18"/>
      <c r="AM50" s="19"/>
      <c r="AN50" s="19"/>
      <c r="AO50" s="19"/>
      <c r="AP50" s="19"/>
      <c r="AQ50" s="19"/>
      <c r="AR50" s="19"/>
      <c r="AS50" s="19"/>
      <c r="AT50" s="19"/>
      <c r="AU50" s="20"/>
      <c r="AV50" s="20"/>
      <c r="AW50" s="20"/>
      <c r="AX50" s="20"/>
      <c r="AY50" s="20"/>
      <c r="AZ50" s="20"/>
      <c r="BA50" s="20"/>
      <c r="BB50" s="20"/>
      <c r="BC50" s="23"/>
      <c r="BD50" s="23"/>
      <c r="BE50" s="23"/>
      <c r="BF50" s="23"/>
      <c r="BG50" s="23"/>
      <c r="BH50" s="23"/>
      <c r="BI50" s="23"/>
      <c r="BJ50" s="23"/>
      <c r="BK50" s="13"/>
      <c r="BL50" s="13"/>
      <c r="BM50" s="13"/>
      <c r="BN50" s="13"/>
      <c r="BO50" s="13"/>
      <c r="BP50" s="13"/>
      <c r="BQ50" s="13"/>
      <c r="BR50" s="13"/>
      <c r="BS50" s="6"/>
      <c r="BT50" s="6"/>
      <c r="BU50" s="6"/>
      <c r="BV50" s="6"/>
      <c r="BW50" s="6"/>
      <c r="BX50" s="6"/>
      <c r="BY50" s="6"/>
      <c r="BZ50" s="6"/>
      <c r="CA50" s="22"/>
      <c r="CB50" s="22"/>
      <c r="CC50" s="22"/>
      <c r="CD50" s="22"/>
      <c r="CE50" s="22"/>
      <c r="CF50" s="22"/>
      <c r="CG50" s="22"/>
      <c r="CH50" s="22"/>
      <c r="CI50" s="24"/>
      <c r="CJ50" s="24"/>
      <c r="CK50" s="24"/>
      <c r="CL50" s="24"/>
      <c r="CM50" s="24"/>
      <c r="CN50" s="24"/>
      <c r="CO50" s="24"/>
      <c r="CP50" s="24"/>
      <c r="CS50" s="2" t="str">
        <f t="shared" si="1"/>
        <v>Q3/1970</v>
      </c>
      <c r="CT50" s="3" t="e">
        <v>#N/A</v>
      </c>
      <c r="CU50" s="3" t="e">
        <v>#N/A</v>
      </c>
      <c r="CV50" s="3" t="e">
        <v>#N/A</v>
      </c>
      <c r="CW50" s="3" t="e">
        <v>#N/A</v>
      </c>
      <c r="CX50" s="3" t="e">
        <v>#N/A</v>
      </c>
      <c r="CY50" s="3" t="e">
        <v>#N/A</v>
      </c>
      <c r="CZ50" s="3" t="e">
        <v>#N/A</v>
      </c>
      <c r="DA50" s="3" t="e">
        <v>#N/A</v>
      </c>
      <c r="DB50" s="3" t="e">
        <v>#N/A</v>
      </c>
      <c r="DC50" s="3" t="e">
        <v>#N/A</v>
      </c>
      <c r="DD50" s="3" t="e">
        <v>#N/A</v>
      </c>
      <c r="DE50" s="3" t="e">
        <v>#N/A</v>
      </c>
      <c r="DF50" s="3" t="e">
        <v>#N/A</v>
      </c>
      <c r="DG50" s="3" t="e">
        <v>#N/A</v>
      </c>
      <c r="DH50" s="3" t="e">
        <v>#N/A</v>
      </c>
      <c r="DI50" s="3" t="e">
        <v>#N/A</v>
      </c>
      <c r="DJ50" s="3" t="e">
        <v>#N/A</v>
      </c>
      <c r="DK50" s="3" t="e">
        <v>#N/A</v>
      </c>
      <c r="DL50" s="3" t="e">
        <v>#N/A</v>
      </c>
      <c r="DM50" s="3" t="e">
        <v>#N/A</v>
      </c>
      <c r="DN50" s="3" t="e">
        <v>#N/A</v>
      </c>
      <c r="DO50" s="3" t="e">
        <v>#N/A</v>
      </c>
      <c r="DP50" s="3" t="e">
        <v>#N/A</v>
      </c>
      <c r="DQ50" s="3" t="e">
        <v>#N/A</v>
      </c>
      <c r="DR50" s="3" t="e">
        <v>#N/A</v>
      </c>
      <c r="DS50" s="3" t="e">
        <v>#N/A</v>
      </c>
      <c r="DT50" s="3" t="e">
        <v>#N/A</v>
      </c>
      <c r="DU50" s="3" t="e">
        <v>#N/A</v>
      </c>
      <c r="DV50" s="3" t="e">
        <v>#N/A</v>
      </c>
      <c r="DW50" s="3" t="e">
        <v>#N/A</v>
      </c>
      <c r="DX50" s="3" t="e">
        <v>#N/A</v>
      </c>
      <c r="DY50" s="3" t="e">
        <v>#N/A</v>
      </c>
      <c r="DZ50" s="3" t="e">
        <v>#N/A</v>
      </c>
      <c r="EA50" s="3" t="e">
        <v>#N/A</v>
      </c>
      <c r="EB50" s="3" t="e">
        <v>#N/A</v>
      </c>
      <c r="EC50" s="3" t="e">
        <v>#N/A</v>
      </c>
      <c r="EE50" s="2">
        <v>0</v>
      </c>
      <c r="EI50" s="2" t="str">
        <f t="shared" si="2"/>
        <v>Q3/1970</v>
      </c>
      <c r="EJ50" s="3" t="e">
        <v>#N/A</v>
      </c>
      <c r="EK50" s="3" t="e">
        <v>#N/A</v>
      </c>
      <c r="EL50" s="3" t="e">
        <v>#N/A</v>
      </c>
      <c r="EM50" s="3" t="e">
        <v>#N/A</v>
      </c>
      <c r="EN50" s="3" t="e">
        <v>#N/A</v>
      </c>
      <c r="EO50" s="3" t="e">
        <v>#N/A</v>
      </c>
      <c r="EP50" s="3" t="e">
        <v>#N/A</v>
      </c>
      <c r="EQ50" s="3" t="e">
        <v>#N/A</v>
      </c>
      <c r="ER50" s="3" t="e">
        <v>#N/A</v>
      </c>
      <c r="ES50" s="3" t="e">
        <v>#N/A</v>
      </c>
      <c r="ET50" s="3" t="e">
        <v>#N/A</v>
      </c>
      <c r="EU50" s="3" t="e">
        <v>#N/A</v>
      </c>
      <c r="EV50" s="3" t="e">
        <v>#N/A</v>
      </c>
      <c r="EW50" s="3" t="e">
        <v>#N/A</v>
      </c>
      <c r="EX50" s="3" t="e">
        <v>#N/A</v>
      </c>
      <c r="EY50" s="3" t="e">
        <v>#N/A</v>
      </c>
      <c r="EZ50" s="3" t="e">
        <v>#N/A</v>
      </c>
      <c r="FA50" s="3" t="e">
        <v>#N/A</v>
      </c>
    </row>
    <row r="51" spans="1:157" x14ac:dyDescent="0.25">
      <c r="A51" s="2" t="str">
        <f>'Real GDP'!A50</f>
        <v>Q4/1970</v>
      </c>
      <c r="B51" s="3">
        <f>100*DataTransformed!B46</f>
        <v>-4.1356754332873891</v>
      </c>
      <c r="C51" s="3">
        <f>100*DataTransformed!L46</f>
        <v>5.2369994326438629</v>
      </c>
      <c r="D51" s="3">
        <f>100*DataTransformed!C46</f>
        <v>3.4804732087412305</v>
      </c>
      <c r="E51" s="3">
        <f>100*DataTransformed!M46</f>
        <v>5.8109347348937135</v>
      </c>
      <c r="F51" s="3">
        <f>100*DataTransformed!D46</f>
        <v>6.2319436178270848</v>
      </c>
      <c r="G51" s="3">
        <f>100*DataTransformed!N46</f>
        <v>5.6338833408334565</v>
      </c>
      <c r="H51" s="3">
        <f>100*DataTransformed!E46</f>
        <v>3.3761391452717504</v>
      </c>
      <c r="I51" s="3">
        <f>100*DataTransformed!O46</f>
        <v>5.2230426043418987</v>
      </c>
      <c r="J51" s="3">
        <f>100*DataTransformed!F46</f>
        <v>0.44703358686462025</v>
      </c>
      <c r="K51" s="3">
        <f>100*DataTransformed!P46</f>
        <v>4.8279478335633286</v>
      </c>
      <c r="L51" s="3">
        <f>100*DataTransformed!G46</f>
        <v>0.67408967902906625</v>
      </c>
      <c r="M51" s="3">
        <f>100*DataTransformed!Q46</f>
        <v>5.3004606163673529</v>
      </c>
      <c r="N51" s="3">
        <f>100*DataTransformed!H46</f>
        <v>-1.289376120506347</v>
      </c>
      <c r="O51" s="3">
        <f>100*DataTransformed!R46</f>
        <v>5.6351665528389105</v>
      </c>
      <c r="P51" s="3">
        <f>100*DataTransformed!I46</f>
        <v>3.1437260587196647</v>
      </c>
      <c r="Q51" s="3">
        <f>100*DataTransformed!S46</f>
        <v>5.1031920691675836</v>
      </c>
      <c r="R51" s="2">
        <v>10</v>
      </c>
      <c r="V51" s="2" t="str">
        <f t="shared" si="0"/>
        <v>Q4/1970</v>
      </c>
      <c r="W51" s="17"/>
      <c r="X51" s="17"/>
      <c r="Y51" s="17"/>
      <c r="Z51" s="17"/>
      <c r="AA51" s="17"/>
      <c r="AB51" s="17"/>
      <c r="AC51" s="17"/>
      <c r="AD51" s="17"/>
      <c r="AE51" s="18"/>
      <c r="AF51" s="18"/>
      <c r="AG51" s="18"/>
      <c r="AH51" s="18"/>
      <c r="AI51" s="18"/>
      <c r="AJ51" s="18"/>
      <c r="AK51" s="18"/>
      <c r="AL51" s="18"/>
      <c r="AM51" s="19"/>
      <c r="AN51" s="19"/>
      <c r="AO51" s="19"/>
      <c r="AP51" s="19"/>
      <c r="AQ51" s="19"/>
      <c r="AR51" s="19"/>
      <c r="AS51" s="19"/>
      <c r="AT51" s="19"/>
      <c r="AU51" s="20"/>
      <c r="AV51" s="20"/>
      <c r="AW51" s="20"/>
      <c r="AX51" s="20"/>
      <c r="AY51" s="20"/>
      <c r="AZ51" s="20"/>
      <c r="BA51" s="20"/>
      <c r="BB51" s="20"/>
      <c r="BC51" s="23"/>
      <c r="BD51" s="23"/>
      <c r="BE51" s="23"/>
      <c r="BF51" s="23"/>
      <c r="BG51" s="23"/>
      <c r="BH51" s="23"/>
      <c r="BI51" s="23"/>
      <c r="BJ51" s="23"/>
      <c r="BK51" s="13"/>
      <c r="BL51" s="13"/>
      <c r="BM51" s="13"/>
      <c r="BN51" s="13"/>
      <c r="BO51" s="13"/>
      <c r="BP51" s="13"/>
      <c r="BQ51" s="13"/>
      <c r="BR51" s="13"/>
      <c r="BS51" s="6"/>
      <c r="BT51" s="6"/>
      <c r="BU51" s="6"/>
      <c r="BV51" s="6"/>
      <c r="BW51" s="6"/>
      <c r="BX51" s="6"/>
      <c r="BY51" s="6"/>
      <c r="BZ51" s="6"/>
      <c r="CA51" s="22"/>
      <c r="CB51" s="22"/>
      <c r="CC51" s="22"/>
      <c r="CD51" s="22"/>
      <c r="CE51" s="22"/>
      <c r="CF51" s="22"/>
      <c r="CG51" s="22"/>
      <c r="CH51" s="22"/>
      <c r="CI51" s="24"/>
      <c r="CJ51" s="24"/>
      <c r="CK51" s="24"/>
      <c r="CL51" s="24"/>
      <c r="CM51" s="24"/>
      <c r="CN51" s="24"/>
      <c r="CO51" s="24"/>
      <c r="CP51" s="24"/>
      <c r="CS51" s="2" t="str">
        <f t="shared" si="1"/>
        <v>Q4/1970</v>
      </c>
      <c r="CT51" s="3" t="e">
        <v>#N/A</v>
      </c>
      <c r="CU51" s="3" t="e">
        <v>#N/A</v>
      </c>
      <c r="CV51" s="3" t="e">
        <v>#N/A</v>
      </c>
      <c r="CW51" s="3" t="e">
        <v>#N/A</v>
      </c>
      <c r="CX51" s="3" t="e">
        <v>#N/A</v>
      </c>
      <c r="CY51" s="3" t="e">
        <v>#N/A</v>
      </c>
      <c r="CZ51" s="3" t="e">
        <v>#N/A</v>
      </c>
      <c r="DA51" s="3" t="e">
        <v>#N/A</v>
      </c>
      <c r="DB51" s="3" t="e">
        <v>#N/A</v>
      </c>
      <c r="DC51" s="3" t="e">
        <v>#N/A</v>
      </c>
      <c r="DD51" s="3" t="e">
        <v>#N/A</v>
      </c>
      <c r="DE51" s="3" t="e">
        <v>#N/A</v>
      </c>
      <c r="DF51" s="3" t="e">
        <v>#N/A</v>
      </c>
      <c r="DG51" s="3" t="e">
        <v>#N/A</v>
      </c>
      <c r="DH51" s="3" t="e">
        <v>#N/A</v>
      </c>
      <c r="DI51" s="3" t="e">
        <v>#N/A</v>
      </c>
      <c r="DJ51" s="3" t="e">
        <v>#N/A</v>
      </c>
      <c r="DK51" s="3" t="e">
        <v>#N/A</v>
      </c>
      <c r="DL51" s="3" t="e">
        <v>#N/A</v>
      </c>
      <c r="DM51" s="3" t="e">
        <v>#N/A</v>
      </c>
      <c r="DN51" s="3" t="e">
        <v>#N/A</v>
      </c>
      <c r="DO51" s="3" t="e">
        <v>#N/A</v>
      </c>
      <c r="DP51" s="3" t="e">
        <v>#N/A</v>
      </c>
      <c r="DQ51" s="3" t="e">
        <v>#N/A</v>
      </c>
      <c r="DR51" s="3" t="e">
        <v>#N/A</v>
      </c>
      <c r="DS51" s="3" t="e">
        <v>#N/A</v>
      </c>
      <c r="DT51" s="3" t="e">
        <v>#N/A</v>
      </c>
      <c r="DU51" s="3" t="e">
        <v>#N/A</v>
      </c>
      <c r="DV51" s="3" t="e">
        <v>#N/A</v>
      </c>
      <c r="DW51" s="3" t="e">
        <v>#N/A</v>
      </c>
      <c r="DX51" s="3" t="e">
        <v>#N/A</v>
      </c>
      <c r="DY51" s="3" t="e">
        <v>#N/A</v>
      </c>
      <c r="DZ51" s="3" t="e">
        <v>#N/A</v>
      </c>
      <c r="EA51" s="3" t="e">
        <v>#N/A</v>
      </c>
      <c r="EB51" s="3" t="e">
        <v>#N/A</v>
      </c>
      <c r="EC51" s="3" t="e">
        <v>#N/A</v>
      </c>
      <c r="EE51" s="2">
        <v>0</v>
      </c>
      <c r="EI51" s="2" t="str">
        <f t="shared" si="2"/>
        <v>Q4/1970</v>
      </c>
      <c r="EJ51" s="3" t="e">
        <v>#N/A</v>
      </c>
      <c r="EK51" s="3" t="e">
        <v>#N/A</v>
      </c>
      <c r="EL51" s="3" t="e">
        <v>#N/A</v>
      </c>
      <c r="EM51" s="3" t="e">
        <v>#N/A</v>
      </c>
      <c r="EN51" s="3" t="e">
        <v>#N/A</v>
      </c>
      <c r="EO51" s="3" t="e">
        <v>#N/A</v>
      </c>
      <c r="EP51" s="3" t="e">
        <v>#N/A</v>
      </c>
      <c r="EQ51" s="3" t="e">
        <v>#N/A</v>
      </c>
      <c r="ER51" s="3" t="e">
        <v>#N/A</v>
      </c>
      <c r="ES51" s="3" t="e">
        <v>#N/A</v>
      </c>
      <c r="ET51" s="3" t="e">
        <v>#N/A</v>
      </c>
      <c r="EU51" s="3" t="e">
        <v>#N/A</v>
      </c>
      <c r="EV51" s="3" t="e">
        <v>#N/A</v>
      </c>
      <c r="EW51" s="3" t="e">
        <v>#N/A</v>
      </c>
      <c r="EX51" s="3" t="e">
        <v>#N/A</v>
      </c>
      <c r="EY51" s="3" t="e">
        <v>#N/A</v>
      </c>
      <c r="EZ51" s="3" t="e">
        <v>#N/A</v>
      </c>
      <c r="FA51" s="3" t="e">
        <v>#N/A</v>
      </c>
    </row>
    <row r="52" spans="1:157" x14ac:dyDescent="0.25">
      <c r="A52" s="2" t="str">
        <f>'Real GDP'!A51</f>
        <v>Q1/1971</v>
      </c>
      <c r="B52" s="3">
        <f>100*DataTransformed!B47</f>
        <v>10.569455824969509</v>
      </c>
      <c r="C52" s="3">
        <f>100*DataTransformed!L47</f>
        <v>6.0661593836194072</v>
      </c>
      <c r="D52" s="3">
        <f>100*DataTransformed!C47</f>
        <v>-2.3684398321542233</v>
      </c>
      <c r="E52" s="3">
        <f>100*DataTransformed!M47</f>
        <v>5.9697168531213762</v>
      </c>
      <c r="F52" s="3">
        <f>100*DataTransformed!D47</f>
        <v>0.5160000243428442</v>
      </c>
      <c r="G52" s="3">
        <f>100*DataTransformed!N47</f>
        <v>7.138962300711249</v>
      </c>
      <c r="H52" s="3">
        <f>100*DataTransformed!E47</f>
        <v>-7.7591842787047227</v>
      </c>
      <c r="I52" s="3">
        <f>100*DataTransformed!O47</f>
        <v>6.1271237214143071</v>
      </c>
      <c r="J52" s="3">
        <f>100*DataTransformed!F47</f>
        <v>-2.09765340764001</v>
      </c>
      <c r="K52" s="3">
        <f>100*DataTransformed!P47</f>
        <v>5.6632075834619044</v>
      </c>
      <c r="L52" s="3">
        <f>100*DataTransformed!G47</f>
        <v>-2.4037119190602141</v>
      </c>
      <c r="M52" s="3">
        <f>100*DataTransformed!Q47</f>
        <v>6.3254616782161932</v>
      </c>
      <c r="N52" s="3">
        <f>100*DataTransformed!H47</f>
        <v>3.6287305398968073</v>
      </c>
      <c r="O52" s="3">
        <f>100*DataTransformed!R47</f>
        <v>6.6798867421701047</v>
      </c>
      <c r="P52" s="3">
        <f>100*DataTransformed!I47</f>
        <v>3.1115370694017486</v>
      </c>
      <c r="Q52" s="3">
        <f>100*DataTransformed!S47</f>
        <v>6.1734574971591627</v>
      </c>
      <c r="R52" s="2">
        <v>10</v>
      </c>
      <c r="V52" s="2" t="str">
        <f t="shared" si="0"/>
        <v>Q1/1971</v>
      </c>
      <c r="W52" s="17"/>
      <c r="X52" s="17"/>
      <c r="Y52" s="17"/>
      <c r="Z52" s="17"/>
      <c r="AA52" s="17"/>
      <c r="AB52" s="17"/>
      <c r="AC52" s="17"/>
      <c r="AD52" s="17"/>
      <c r="AE52" s="18"/>
      <c r="AF52" s="18"/>
      <c r="AG52" s="18"/>
      <c r="AH52" s="18"/>
      <c r="AI52" s="18"/>
      <c r="AJ52" s="18"/>
      <c r="AK52" s="18"/>
      <c r="AL52" s="18"/>
      <c r="AM52" s="19"/>
      <c r="AN52" s="19"/>
      <c r="AO52" s="19"/>
      <c r="AP52" s="19"/>
      <c r="AQ52" s="19"/>
      <c r="AR52" s="19"/>
      <c r="AS52" s="19"/>
      <c r="AT52" s="19"/>
      <c r="AU52" s="20"/>
      <c r="AV52" s="20"/>
      <c r="AW52" s="20"/>
      <c r="AX52" s="20"/>
      <c r="AY52" s="20"/>
      <c r="AZ52" s="20"/>
      <c r="BA52" s="20"/>
      <c r="BB52" s="20"/>
      <c r="BC52" s="23"/>
      <c r="BD52" s="23"/>
      <c r="BE52" s="23"/>
      <c r="BF52" s="23"/>
      <c r="BG52" s="23"/>
      <c r="BH52" s="23"/>
      <c r="BI52" s="23"/>
      <c r="BJ52" s="23"/>
      <c r="BK52" s="13"/>
      <c r="BL52" s="13"/>
      <c r="BM52" s="13"/>
      <c r="BN52" s="13"/>
      <c r="BO52" s="13"/>
      <c r="BP52" s="13"/>
      <c r="BQ52" s="13"/>
      <c r="BR52" s="13"/>
      <c r="BS52" s="6"/>
      <c r="BT52" s="6"/>
      <c r="BU52" s="6"/>
      <c r="BV52" s="6"/>
      <c r="BW52" s="6"/>
      <c r="BX52" s="6"/>
      <c r="BY52" s="6"/>
      <c r="BZ52" s="6"/>
      <c r="CA52" s="22"/>
      <c r="CB52" s="22"/>
      <c r="CC52" s="22"/>
      <c r="CD52" s="22"/>
      <c r="CE52" s="22"/>
      <c r="CF52" s="22"/>
      <c r="CG52" s="22"/>
      <c r="CH52" s="22"/>
      <c r="CI52" s="24"/>
      <c r="CJ52" s="24"/>
      <c r="CK52" s="24"/>
      <c r="CL52" s="24"/>
      <c r="CM52" s="24"/>
      <c r="CN52" s="24"/>
      <c r="CO52" s="24"/>
      <c r="CP52" s="24"/>
      <c r="CS52" s="2" t="str">
        <f t="shared" si="1"/>
        <v>Q1/1971</v>
      </c>
      <c r="CT52" s="3" t="e">
        <v>#N/A</v>
      </c>
      <c r="CU52" s="3" t="e">
        <v>#N/A</v>
      </c>
      <c r="CV52" s="3" t="e">
        <v>#N/A</v>
      </c>
      <c r="CW52" s="3" t="e">
        <v>#N/A</v>
      </c>
      <c r="CX52" s="3" t="e">
        <v>#N/A</v>
      </c>
      <c r="CY52" s="3" t="e">
        <v>#N/A</v>
      </c>
      <c r="CZ52" s="3" t="e">
        <v>#N/A</v>
      </c>
      <c r="DA52" s="3" t="e">
        <v>#N/A</v>
      </c>
      <c r="DB52" s="3" t="e">
        <v>#N/A</v>
      </c>
      <c r="DC52" s="3" t="e">
        <v>#N/A</v>
      </c>
      <c r="DD52" s="3" t="e">
        <v>#N/A</v>
      </c>
      <c r="DE52" s="3" t="e">
        <v>#N/A</v>
      </c>
      <c r="DF52" s="3" t="e">
        <v>#N/A</v>
      </c>
      <c r="DG52" s="3" t="e">
        <v>#N/A</v>
      </c>
      <c r="DH52" s="3" t="e">
        <v>#N/A</v>
      </c>
      <c r="DI52" s="3" t="e">
        <v>#N/A</v>
      </c>
      <c r="DJ52" s="3" t="e">
        <v>#N/A</v>
      </c>
      <c r="DK52" s="3" t="e">
        <v>#N/A</v>
      </c>
      <c r="DL52" s="3" t="e">
        <v>#N/A</v>
      </c>
      <c r="DM52" s="3" t="e">
        <v>#N/A</v>
      </c>
      <c r="DN52" s="3" t="e">
        <v>#N/A</v>
      </c>
      <c r="DO52" s="3" t="e">
        <v>#N/A</v>
      </c>
      <c r="DP52" s="3" t="e">
        <v>#N/A</v>
      </c>
      <c r="DQ52" s="3" t="e">
        <v>#N/A</v>
      </c>
      <c r="DR52" s="3" t="e">
        <v>#N/A</v>
      </c>
      <c r="DS52" s="3" t="e">
        <v>#N/A</v>
      </c>
      <c r="DT52" s="3" t="e">
        <v>#N/A</v>
      </c>
      <c r="DU52" s="3" t="e">
        <v>#N/A</v>
      </c>
      <c r="DV52" s="3" t="e">
        <v>#N/A</v>
      </c>
      <c r="DW52" s="3" t="e">
        <v>#N/A</v>
      </c>
      <c r="DX52" s="3" t="e">
        <v>#N/A</v>
      </c>
      <c r="DY52" s="3" t="e">
        <v>#N/A</v>
      </c>
      <c r="DZ52" s="3" t="e">
        <v>#N/A</v>
      </c>
      <c r="EA52" s="3" t="e">
        <v>#N/A</v>
      </c>
      <c r="EB52" s="3" t="e">
        <v>#N/A</v>
      </c>
      <c r="EC52" s="3" t="e">
        <v>#N/A</v>
      </c>
      <c r="EE52" s="2">
        <v>0</v>
      </c>
      <c r="EI52" s="2" t="str">
        <f t="shared" si="2"/>
        <v>Q1/1971</v>
      </c>
      <c r="EJ52" s="3" t="e">
        <v>#N/A</v>
      </c>
      <c r="EK52" s="3" t="e">
        <v>#N/A</v>
      </c>
      <c r="EL52" s="3" t="e">
        <v>#N/A</v>
      </c>
      <c r="EM52" s="3" t="e">
        <v>#N/A</v>
      </c>
      <c r="EN52" s="3" t="e">
        <v>#N/A</v>
      </c>
      <c r="EO52" s="3" t="e">
        <v>#N/A</v>
      </c>
      <c r="EP52" s="3" t="e">
        <v>#N/A</v>
      </c>
      <c r="EQ52" s="3" t="e">
        <v>#N/A</v>
      </c>
      <c r="ER52" s="3" t="e">
        <v>#N/A</v>
      </c>
      <c r="ES52" s="3" t="e">
        <v>#N/A</v>
      </c>
      <c r="ET52" s="3" t="e">
        <v>#N/A</v>
      </c>
      <c r="EU52" s="3" t="e">
        <v>#N/A</v>
      </c>
      <c r="EV52" s="3" t="e">
        <v>#N/A</v>
      </c>
      <c r="EW52" s="3" t="e">
        <v>#N/A</v>
      </c>
      <c r="EX52" s="3" t="e">
        <v>#N/A</v>
      </c>
      <c r="EY52" s="3" t="e">
        <v>#N/A</v>
      </c>
      <c r="EZ52" s="3" t="e">
        <v>#N/A</v>
      </c>
      <c r="FA52" s="3" t="e">
        <v>#N/A</v>
      </c>
    </row>
    <row r="53" spans="1:157" x14ac:dyDescent="0.25">
      <c r="A53" s="2" t="str">
        <f>'Real GDP'!A52</f>
        <v>Q2/1971</v>
      </c>
      <c r="B53" s="3">
        <f>100*DataTransformed!B48</f>
        <v>2.2762605850637385</v>
      </c>
      <c r="C53" s="3">
        <f>100*DataTransformed!L48</f>
        <v>5.226417832220065</v>
      </c>
      <c r="D53" s="3">
        <f>100*DataTransformed!C48</f>
        <v>7.081248628408332</v>
      </c>
      <c r="E53" s="3">
        <f>100*DataTransformed!M48</f>
        <v>5.037231112115137</v>
      </c>
      <c r="F53" s="3">
        <f>100*DataTransformed!D48</f>
        <v>7.2223499503557775</v>
      </c>
      <c r="G53" s="3">
        <f>100*DataTransformed!N48</f>
        <v>5.5076188473316634</v>
      </c>
      <c r="H53" s="3">
        <f>100*DataTransformed!E48</f>
        <v>8.3076909566017321</v>
      </c>
      <c r="I53" s="3">
        <f>100*DataTransformed!O48</f>
        <v>5.2492912198893293</v>
      </c>
      <c r="J53" s="3">
        <f>100*DataTransformed!F48</f>
        <v>1.6844170381794754</v>
      </c>
      <c r="K53" s="3">
        <f>100*DataTransformed!P48</f>
        <v>4.8419053072953133</v>
      </c>
      <c r="L53" s="3">
        <f>100*DataTransformed!G48</f>
        <v>11.527936281988715</v>
      </c>
      <c r="M53" s="3">
        <f>100*DataTransformed!Q48</f>
        <v>5.2769861515622907</v>
      </c>
      <c r="N53" s="3">
        <f>100*DataTransformed!H48</f>
        <v>6.3991126368712514</v>
      </c>
      <c r="O53" s="3">
        <f>100*DataTransformed!R48</f>
        <v>5.6718895055380969</v>
      </c>
      <c r="P53" s="3">
        <f>100*DataTransformed!I48</f>
        <v>7.7272510505842718</v>
      </c>
      <c r="Q53" s="3">
        <f>100*DataTransformed!S48</f>
        <v>4.9424232094184006</v>
      </c>
      <c r="R53" s="2">
        <v>11</v>
      </c>
      <c r="V53" s="2" t="str">
        <f t="shared" si="0"/>
        <v>Q2/1971</v>
      </c>
      <c r="W53" s="17"/>
      <c r="X53" s="17"/>
      <c r="Y53" s="17"/>
      <c r="Z53" s="17"/>
      <c r="AA53" s="17"/>
      <c r="AB53" s="17"/>
      <c r="AC53" s="17"/>
      <c r="AD53" s="17"/>
      <c r="AE53" s="18"/>
      <c r="AF53" s="18"/>
      <c r="AG53" s="18"/>
      <c r="AH53" s="18"/>
      <c r="AI53" s="18"/>
      <c r="AJ53" s="18"/>
      <c r="AK53" s="18"/>
      <c r="AL53" s="18"/>
      <c r="AM53" s="19"/>
      <c r="AN53" s="19"/>
      <c r="AO53" s="19"/>
      <c r="AP53" s="19"/>
      <c r="AQ53" s="19"/>
      <c r="AR53" s="19"/>
      <c r="AS53" s="19"/>
      <c r="AT53" s="19"/>
      <c r="AU53" s="20"/>
      <c r="AV53" s="20"/>
      <c r="AW53" s="20"/>
      <c r="AX53" s="20"/>
      <c r="AY53" s="20"/>
      <c r="AZ53" s="20"/>
      <c r="BA53" s="20"/>
      <c r="BB53" s="20"/>
      <c r="BC53" s="23"/>
      <c r="BD53" s="23"/>
      <c r="BE53" s="23"/>
      <c r="BF53" s="23"/>
      <c r="BG53" s="23"/>
      <c r="BH53" s="23"/>
      <c r="BI53" s="23"/>
      <c r="BJ53" s="23"/>
      <c r="BK53" s="13"/>
      <c r="BL53" s="13"/>
      <c r="BM53" s="13"/>
      <c r="BN53" s="13"/>
      <c r="BO53" s="13"/>
      <c r="BP53" s="13"/>
      <c r="BQ53" s="13"/>
      <c r="BR53" s="13"/>
      <c r="BS53" s="6"/>
      <c r="BT53" s="6"/>
      <c r="BU53" s="6"/>
      <c r="BV53" s="6"/>
      <c r="BW53" s="6"/>
      <c r="BX53" s="6"/>
      <c r="BY53" s="6"/>
      <c r="BZ53" s="6"/>
      <c r="CA53" s="22"/>
      <c r="CB53" s="22"/>
      <c r="CC53" s="22"/>
      <c r="CD53" s="22"/>
      <c r="CE53" s="22"/>
      <c r="CF53" s="22"/>
      <c r="CG53" s="22"/>
      <c r="CH53" s="22"/>
      <c r="CI53" s="24"/>
      <c r="CJ53" s="24"/>
      <c r="CK53" s="24"/>
      <c r="CL53" s="24"/>
      <c r="CM53" s="24"/>
      <c r="CN53" s="24"/>
      <c r="CO53" s="24"/>
      <c r="CP53" s="24"/>
      <c r="CS53" s="2" t="str">
        <f t="shared" si="1"/>
        <v>Q2/1971</v>
      </c>
      <c r="CT53" s="3" t="e">
        <v>#N/A</v>
      </c>
      <c r="CU53" s="3" t="e">
        <v>#N/A</v>
      </c>
      <c r="CV53" s="3" t="e">
        <v>#N/A</v>
      </c>
      <c r="CW53" s="3" t="e">
        <v>#N/A</v>
      </c>
      <c r="CX53" s="3" t="e">
        <v>#N/A</v>
      </c>
      <c r="CY53" s="3" t="e">
        <v>#N/A</v>
      </c>
      <c r="CZ53" s="3" t="e">
        <v>#N/A</v>
      </c>
      <c r="DA53" s="3" t="e">
        <v>#N/A</v>
      </c>
      <c r="DB53" s="3" t="e">
        <v>#N/A</v>
      </c>
      <c r="DC53" s="3" t="e">
        <v>#N/A</v>
      </c>
      <c r="DD53" s="3" t="e">
        <v>#N/A</v>
      </c>
      <c r="DE53" s="3" t="e">
        <v>#N/A</v>
      </c>
      <c r="DF53" s="3" t="e">
        <v>#N/A</v>
      </c>
      <c r="DG53" s="3" t="e">
        <v>#N/A</v>
      </c>
      <c r="DH53" s="3" t="e">
        <v>#N/A</v>
      </c>
      <c r="DI53" s="3" t="e">
        <v>#N/A</v>
      </c>
      <c r="DJ53" s="3" t="e">
        <v>#N/A</v>
      </c>
      <c r="DK53" s="3" t="e">
        <v>#N/A</v>
      </c>
      <c r="DL53" s="3" t="e">
        <v>#N/A</v>
      </c>
      <c r="DM53" s="3" t="e">
        <v>#N/A</v>
      </c>
      <c r="DN53" s="3" t="e">
        <v>#N/A</v>
      </c>
      <c r="DO53" s="3" t="e">
        <v>#N/A</v>
      </c>
      <c r="DP53" s="3" t="e">
        <v>#N/A</v>
      </c>
      <c r="DQ53" s="3" t="e">
        <v>#N/A</v>
      </c>
      <c r="DR53" s="3" t="e">
        <v>#N/A</v>
      </c>
      <c r="DS53" s="3" t="e">
        <v>#N/A</v>
      </c>
      <c r="DT53" s="3" t="e">
        <v>#N/A</v>
      </c>
      <c r="DU53" s="3" t="e">
        <v>#N/A</v>
      </c>
      <c r="DV53" s="3" t="e">
        <v>#N/A</v>
      </c>
      <c r="DW53" s="3" t="e">
        <v>#N/A</v>
      </c>
      <c r="DX53" s="3" t="e">
        <v>#N/A</v>
      </c>
      <c r="DY53" s="3" t="e">
        <v>#N/A</v>
      </c>
      <c r="DZ53" s="3" t="e">
        <v>#N/A</v>
      </c>
      <c r="EA53" s="3" t="e">
        <v>#N/A</v>
      </c>
      <c r="EB53" s="3" t="e">
        <v>#N/A</v>
      </c>
      <c r="EC53" s="3" t="e">
        <v>#N/A</v>
      </c>
      <c r="EE53" s="2">
        <v>0</v>
      </c>
      <c r="EI53" s="2" t="str">
        <f t="shared" si="2"/>
        <v>Q2/1971</v>
      </c>
      <c r="EJ53" s="3" t="e">
        <v>#N/A</v>
      </c>
      <c r="EK53" s="3" t="e">
        <v>#N/A</v>
      </c>
      <c r="EL53" s="3" t="e">
        <v>#N/A</v>
      </c>
      <c r="EM53" s="3" t="e">
        <v>#N/A</v>
      </c>
      <c r="EN53" s="3" t="e">
        <v>#N/A</v>
      </c>
      <c r="EO53" s="3" t="e">
        <v>#N/A</v>
      </c>
      <c r="EP53" s="3" t="e">
        <v>#N/A</v>
      </c>
      <c r="EQ53" s="3" t="e">
        <v>#N/A</v>
      </c>
      <c r="ER53" s="3" t="e">
        <v>#N/A</v>
      </c>
      <c r="ES53" s="3" t="e">
        <v>#N/A</v>
      </c>
      <c r="ET53" s="3" t="e">
        <v>#N/A</v>
      </c>
      <c r="EU53" s="3" t="e">
        <v>#N/A</v>
      </c>
      <c r="EV53" s="3" t="e">
        <v>#N/A</v>
      </c>
      <c r="EW53" s="3" t="e">
        <v>#N/A</v>
      </c>
      <c r="EX53" s="3" t="e">
        <v>#N/A</v>
      </c>
      <c r="EY53" s="3" t="e">
        <v>#N/A</v>
      </c>
      <c r="EZ53" s="3" t="e">
        <v>#N/A</v>
      </c>
      <c r="FA53" s="3" t="e">
        <v>#N/A</v>
      </c>
    </row>
    <row r="54" spans="1:157" x14ac:dyDescent="0.25">
      <c r="A54" s="2" t="str">
        <f>'Real GDP'!A53</f>
        <v>Q3/1971</v>
      </c>
      <c r="B54" s="3">
        <f>100*DataTransformed!B49</f>
        <v>3.1151275706804427</v>
      </c>
      <c r="C54" s="3">
        <f>100*DataTransformed!L49</f>
        <v>4.0512090493848518</v>
      </c>
      <c r="D54" s="3">
        <f>100*DataTransformed!C49</f>
        <v>6.8996926773351674</v>
      </c>
      <c r="E54" s="3">
        <f>100*DataTransformed!M49</f>
        <v>4.0043326745097474</v>
      </c>
      <c r="F54" s="3">
        <f>100*DataTransformed!D49</f>
        <v>6.4698017730560053</v>
      </c>
      <c r="G54" s="3">
        <f>100*DataTransformed!N49</f>
        <v>4.41554380697049</v>
      </c>
      <c r="H54" s="3">
        <f>100*DataTransformed!E49</f>
        <v>6.8609696718063162</v>
      </c>
      <c r="I54" s="3">
        <f>100*DataTransformed!O49</f>
        <v>4.071302130023291</v>
      </c>
      <c r="J54" s="3">
        <f>100*DataTransformed!F49</f>
        <v>5.8166051897696747</v>
      </c>
      <c r="K54" s="3">
        <f>100*DataTransformed!P49</f>
        <v>4.0328211267640413</v>
      </c>
      <c r="L54" s="3">
        <f>100*DataTransformed!G49</f>
        <v>10.875020223507903</v>
      </c>
      <c r="M54" s="3">
        <f>100*DataTransformed!Q49</f>
        <v>3.94095519960036</v>
      </c>
      <c r="N54" s="3">
        <f>100*DataTransformed!H49</f>
        <v>4.8459437375480974</v>
      </c>
      <c r="O54" s="3">
        <f>100*DataTransformed!R49</f>
        <v>4.2485406249070934</v>
      </c>
      <c r="P54" s="3">
        <f>100*DataTransformed!I49</f>
        <v>7.2927233441880901</v>
      </c>
      <c r="Q54" s="3">
        <f>100*DataTransformed!S49</f>
        <v>3.9788168382374423</v>
      </c>
      <c r="R54" s="2">
        <v>11</v>
      </c>
      <c r="V54" s="2" t="str">
        <f t="shared" si="0"/>
        <v>Q3/1971</v>
      </c>
      <c r="W54" s="17"/>
      <c r="X54" s="17"/>
      <c r="Y54" s="17"/>
      <c r="Z54" s="17"/>
      <c r="AA54" s="17"/>
      <c r="AB54" s="17"/>
      <c r="AC54" s="17"/>
      <c r="AD54" s="17"/>
      <c r="AE54" s="18"/>
      <c r="AF54" s="18"/>
      <c r="AG54" s="18"/>
      <c r="AH54" s="18"/>
      <c r="AI54" s="18"/>
      <c r="AJ54" s="18"/>
      <c r="AK54" s="18"/>
      <c r="AL54" s="18"/>
      <c r="AM54" s="19"/>
      <c r="AN54" s="19"/>
      <c r="AO54" s="19"/>
      <c r="AP54" s="19"/>
      <c r="AQ54" s="19"/>
      <c r="AR54" s="19"/>
      <c r="AS54" s="19"/>
      <c r="AT54" s="19"/>
      <c r="AU54" s="20"/>
      <c r="AV54" s="20"/>
      <c r="AW54" s="20"/>
      <c r="AX54" s="20"/>
      <c r="AY54" s="20"/>
      <c r="AZ54" s="20"/>
      <c r="BA54" s="20"/>
      <c r="BB54" s="20"/>
      <c r="BC54" s="23"/>
      <c r="BD54" s="23"/>
      <c r="BE54" s="23"/>
      <c r="BF54" s="23"/>
      <c r="BG54" s="23"/>
      <c r="BH54" s="23"/>
      <c r="BI54" s="23"/>
      <c r="BJ54" s="23"/>
      <c r="BK54" s="13"/>
      <c r="BL54" s="13"/>
      <c r="BM54" s="13"/>
      <c r="BN54" s="13"/>
      <c r="BO54" s="13"/>
      <c r="BP54" s="13"/>
      <c r="BQ54" s="13"/>
      <c r="BR54" s="13"/>
      <c r="BS54" s="6"/>
      <c r="BT54" s="6"/>
      <c r="BU54" s="6"/>
      <c r="BV54" s="6"/>
      <c r="BW54" s="6"/>
      <c r="BX54" s="6"/>
      <c r="BY54" s="6"/>
      <c r="BZ54" s="6"/>
      <c r="CA54" s="22"/>
      <c r="CB54" s="22"/>
      <c r="CC54" s="22"/>
      <c r="CD54" s="22"/>
      <c r="CE54" s="22"/>
      <c r="CF54" s="22"/>
      <c r="CG54" s="22"/>
      <c r="CH54" s="22"/>
      <c r="CI54" s="24"/>
      <c r="CJ54" s="24"/>
      <c r="CK54" s="24"/>
      <c r="CL54" s="24"/>
      <c r="CM54" s="24"/>
      <c r="CN54" s="24"/>
      <c r="CO54" s="24"/>
      <c r="CP54" s="24"/>
      <c r="CS54" s="2" t="str">
        <f t="shared" si="1"/>
        <v>Q3/1971</v>
      </c>
      <c r="CT54" s="3" t="e">
        <v>#N/A</v>
      </c>
      <c r="CU54" s="3" t="e">
        <v>#N/A</v>
      </c>
      <c r="CV54" s="3" t="e">
        <v>#N/A</v>
      </c>
      <c r="CW54" s="3" t="e">
        <v>#N/A</v>
      </c>
      <c r="CX54" s="3" t="e">
        <v>#N/A</v>
      </c>
      <c r="CY54" s="3" t="e">
        <v>#N/A</v>
      </c>
      <c r="CZ54" s="3" t="e">
        <v>#N/A</v>
      </c>
      <c r="DA54" s="3" t="e">
        <v>#N/A</v>
      </c>
      <c r="DB54" s="3" t="e">
        <v>#N/A</v>
      </c>
      <c r="DC54" s="3" t="e">
        <v>#N/A</v>
      </c>
      <c r="DD54" s="3" t="e">
        <v>#N/A</v>
      </c>
      <c r="DE54" s="3" t="e">
        <v>#N/A</v>
      </c>
      <c r="DF54" s="3" t="e">
        <v>#N/A</v>
      </c>
      <c r="DG54" s="3" t="e">
        <v>#N/A</v>
      </c>
      <c r="DH54" s="3" t="e">
        <v>#N/A</v>
      </c>
      <c r="DI54" s="3" t="e">
        <v>#N/A</v>
      </c>
      <c r="DJ54" s="3" t="e">
        <v>#N/A</v>
      </c>
      <c r="DK54" s="3" t="e">
        <v>#N/A</v>
      </c>
      <c r="DL54" s="3" t="e">
        <v>#N/A</v>
      </c>
      <c r="DM54" s="3" t="e">
        <v>#N/A</v>
      </c>
      <c r="DN54" s="3" t="e">
        <v>#N/A</v>
      </c>
      <c r="DO54" s="3" t="e">
        <v>#N/A</v>
      </c>
      <c r="DP54" s="3" t="e">
        <v>#N/A</v>
      </c>
      <c r="DQ54" s="3" t="e">
        <v>#N/A</v>
      </c>
      <c r="DR54" s="3" t="e">
        <v>#N/A</v>
      </c>
      <c r="DS54" s="3" t="e">
        <v>#N/A</v>
      </c>
      <c r="DT54" s="3" t="e">
        <v>#N/A</v>
      </c>
      <c r="DU54" s="3" t="e">
        <v>#N/A</v>
      </c>
      <c r="DV54" s="3" t="e">
        <v>#N/A</v>
      </c>
      <c r="DW54" s="3" t="e">
        <v>#N/A</v>
      </c>
      <c r="DX54" s="3" t="e">
        <v>#N/A</v>
      </c>
      <c r="DY54" s="3" t="e">
        <v>#N/A</v>
      </c>
      <c r="DZ54" s="3" t="e">
        <v>#N/A</v>
      </c>
      <c r="EA54" s="3" t="e">
        <v>#N/A</v>
      </c>
      <c r="EB54" s="3" t="e">
        <v>#N/A</v>
      </c>
      <c r="EC54" s="3" t="e">
        <v>#N/A</v>
      </c>
      <c r="EE54" s="2">
        <v>0</v>
      </c>
      <c r="EI54" s="2" t="str">
        <f t="shared" si="2"/>
        <v>Q3/1971</v>
      </c>
      <c r="EJ54" s="3" t="e">
        <v>#N/A</v>
      </c>
      <c r="EK54" s="3" t="e">
        <v>#N/A</v>
      </c>
      <c r="EL54" s="3" t="e">
        <v>#N/A</v>
      </c>
      <c r="EM54" s="3" t="e">
        <v>#N/A</v>
      </c>
      <c r="EN54" s="3" t="e">
        <v>#N/A</v>
      </c>
      <c r="EO54" s="3" t="e">
        <v>#N/A</v>
      </c>
      <c r="EP54" s="3" t="e">
        <v>#N/A</v>
      </c>
      <c r="EQ54" s="3" t="e">
        <v>#N/A</v>
      </c>
      <c r="ER54" s="3" t="e">
        <v>#N/A</v>
      </c>
      <c r="ES54" s="3" t="e">
        <v>#N/A</v>
      </c>
      <c r="ET54" s="3" t="e">
        <v>#N/A</v>
      </c>
      <c r="EU54" s="3" t="e">
        <v>#N/A</v>
      </c>
      <c r="EV54" s="3" t="e">
        <v>#N/A</v>
      </c>
      <c r="EW54" s="3" t="e">
        <v>#N/A</v>
      </c>
      <c r="EX54" s="3" t="e">
        <v>#N/A</v>
      </c>
      <c r="EY54" s="3" t="e">
        <v>#N/A</v>
      </c>
      <c r="EZ54" s="3" t="e">
        <v>#N/A</v>
      </c>
      <c r="FA54" s="3" t="e">
        <v>#N/A</v>
      </c>
    </row>
    <row r="55" spans="1:157" x14ac:dyDescent="0.25">
      <c r="A55" s="2" t="str">
        <f>'Real GDP'!A54</f>
        <v>Q4/1971</v>
      </c>
      <c r="B55" s="3">
        <f>100*DataTransformed!B50</f>
        <v>1.1665703867691946</v>
      </c>
      <c r="C55" s="3">
        <f>100*DataTransformed!L50</f>
        <v>3.3061199424658128</v>
      </c>
      <c r="D55" s="3">
        <f>100*DataTransformed!C50</f>
        <v>1.5794501911649661</v>
      </c>
      <c r="E55" s="3">
        <f>100*DataTransformed!M50</f>
        <v>3.8858185323560335</v>
      </c>
      <c r="F55" s="3">
        <f>100*DataTransformed!D50</f>
        <v>3.4125241102369586</v>
      </c>
      <c r="G55" s="3">
        <f>100*DataTransformed!N50</f>
        <v>3.3604016690107485</v>
      </c>
      <c r="H55" s="3">
        <f>100*DataTransformed!E50</f>
        <v>-0.33686865656292753</v>
      </c>
      <c r="I55" s="3">
        <f>100*DataTransformed!O50</f>
        <v>3.3098384217327137</v>
      </c>
      <c r="J55" s="3">
        <f>100*DataTransformed!F50</f>
        <v>2.2517876382366353</v>
      </c>
      <c r="K55" s="3">
        <f>100*DataTransformed!P50</f>
        <v>3.8142092184154208</v>
      </c>
      <c r="L55" s="3">
        <f>100*DataTransformed!G50</f>
        <v>4.5170082690447089</v>
      </c>
      <c r="M55" s="3">
        <f>100*DataTransformed!Q50</f>
        <v>3.3993354127611397</v>
      </c>
      <c r="N55" s="3">
        <f>100*DataTransformed!H50</f>
        <v>3.6261494125326976</v>
      </c>
      <c r="O55" s="3">
        <f>100*DataTransformed!R50</f>
        <v>3.3443240065402335</v>
      </c>
      <c r="P55" s="3">
        <f>100*DataTransformed!I50</f>
        <v>7.974221683906535</v>
      </c>
      <c r="Q55" s="3">
        <f>100*DataTransformed!S50</f>
        <v>3.3579648257688888</v>
      </c>
      <c r="R55" s="2">
        <v>11</v>
      </c>
      <c r="V55" s="2" t="str">
        <f t="shared" si="0"/>
        <v>Q4/1971</v>
      </c>
      <c r="W55" s="17"/>
      <c r="X55" s="17"/>
      <c r="Y55" s="17"/>
      <c r="Z55" s="17"/>
      <c r="AA55" s="17"/>
      <c r="AB55" s="17"/>
      <c r="AC55" s="17"/>
      <c r="AD55" s="17"/>
      <c r="AE55" s="18"/>
      <c r="AF55" s="18"/>
      <c r="AG55" s="18"/>
      <c r="AH55" s="18"/>
      <c r="AI55" s="18"/>
      <c r="AJ55" s="18"/>
      <c r="AK55" s="18"/>
      <c r="AL55" s="18"/>
      <c r="AM55" s="19"/>
      <c r="AN55" s="19"/>
      <c r="AO55" s="19"/>
      <c r="AP55" s="19"/>
      <c r="AQ55" s="19"/>
      <c r="AR55" s="19"/>
      <c r="AS55" s="19"/>
      <c r="AT55" s="19"/>
      <c r="AU55" s="20"/>
      <c r="AV55" s="20"/>
      <c r="AW55" s="20"/>
      <c r="AX55" s="20"/>
      <c r="AY55" s="20"/>
      <c r="AZ55" s="20"/>
      <c r="BA55" s="20"/>
      <c r="BB55" s="20"/>
      <c r="BC55" s="23"/>
      <c r="BD55" s="23"/>
      <c r="BE55" s="23"/>
      <c r="BF55" s="23"/>
      <c r="BG55" s="23"/>
      <c r="BH55" s="23"/>
      <c r="BI55" s="23"/>
      <c r="BJ55" s="23"/>
      <c r="BK55" s="13"/>
      <c r="BL55" s="13"/>
      <c r="BM55" s="13"/>
      <c r="BN55" s="13"/>
      <c r="BO55" s="13"/>
      <c r="BP55" s="13"/>
      <c r="BQ55" s="13"/>
      <c r="BR55" s="13"/>
      <c r="BS55" s="6"/>
      <c r="BT55" s="6"/>
      <c r="BU55" s="6"/>
      <c r="BV55" s="6"/>
      <c r="BW55" s="6"/>
      <c r="BX55" s="6"/>
      <c r="BY55" s="6"/>
      <c r="BZ55" s="6"/>
      <c r="CA55" s="22"/>
      <c r="CB55" s="22"/>
      <c r="CC55" s="22"/>
      <c r="CD55" s="22"/>
      <c r="CE55" s="22"/>
      <c r="CF55" s="22"/>
      <c r="CG55" s="22"/>
      <c r="CH55" s="22"/>
      <c r="CI55" s="24"/>
      <c r="CJ55" s="24"/>
      <c r="CK55" s="24"/>
      <c r="CL55" s="24"/>
      <c r="CM55" s="24"/>
      <c r="CN55" s="24"/>
      <c r="CO55" s="24"/>
      <c r="CP55" s="24"/>
      <c r="CS55" s="2" t="str">
        <f t="shared" si="1"/>
        <v>Q4/1971</v>
      </c>
      <c r="CT55" s="3" t="e">
        <v>#N/A</v>
      </c>
      <c r="CU55" s="3" t="e">
        <v>#N/A</v>
      </c>
      <c r="CV55" s="3" t="e">
        <v>#N/A</v>
      </c>
      <c r="CW55" s="3" t="e">
        <v>#N/A</v>
      </c>
      <c r="CX55" s="3" t="e">
        <v>#N/A</v>
      </c>
      <c r="CY55" s="3" t="e">
        <v>#N/A</v>
      </c>
      <c r="CZ55" s="3" t="e">
        <v>#N/A</v>
      </c>
      <c r="DA55" s="3" t="e">
        <v>#N/A</v>
      </c>
      <c r="DB55" s="3" t="e">
        <v>#N/A</v>
      </c>
      <c r="DC55" s="3" t="e">
        <v>#N/A</v>
      </c>
      <c r="DD55" s="3" t="e">
        <v>#N/A</v>
      </c>
      <c r="DE55" s="3" t="e">
        <v>#N/A</v>
      </c>
      <c r="DF55" s="3" t="e">
        <v>#N/A</v>
      </c>
      <c r="DG55" s="3" t="e">
        <v>#N/A</v>
      </c>
      <c r="DH55" s="3" t="e">
        <v>#N/A</v>
      </c>
      <c r="DI55" s="3" t="e">
        <v>#N/A</v>
      </c>
      <c r="DJ55" s="3" t="e">
        <v>#N/A</v>
      </c>
      <c r="DK55" s="3" t="e">
        <v>#N/A</v>
      </c>
      <c r="DL55" s="3" t="e">
        <v>#N/A</v>
      </c>
      <c r="DM55" s="3" t="e">
        <v>#N/A</v>
      </c>
      <c r="DN55" s="3" t="e">
        <v>#N/A</v>
      </c>
      <c r="DO55" s="3" t="e">
        <v>#N/A</v>
      </c>
      <c r="DP55" s="3" t="e">
        <v>#N/A</v>
      </c>
      <c r="DQ55" s="3" t="e">
        <v>#N/A</v>
      </c>
      <c r="DR55" s="3" t="e">
        <v>#N/A</v>
      </c>
      <c r="DS55" s="3" t="e">
        <v>#N/A</v>
      </c>
      <c r="DT55" s="3" t="e">
        <v>#N/A</v>
      </c>
      <c r="DU55" s="3" t="e">
        <v>#N/A</v>
      </c>
      <c r="DV55" s="3" t="e">
        <v>#N/A</v>
      </c>
      <c r="DW55" s="3" t="e">
        <v>#N/A</v>
      </c>
      <c r="DX55" s="3" t="e">
        <v>#N/A</v>
      </c>
      <c r="DY55" s="3" t="e">
        <v>#N/A</v>
      </c>
      <c r="DZ55" s="3" t="e">
        <v>#N/A</v>
      </c>
      <c r="EA55" s="3" t="e">
        <v>#N/A</v>
      </c>
      <c r="EB55" s="3" t="e">
        <v>#N/A</v>
      </c>
      <c r="EC55" s="3" t="e">
        <v>#N/A</v>
      </c>
      <c r="EE55" s="2">
        <v>0</v>
      </c>
      <c r="EI55" s="2" t="str">
        <f t="shared" si="2"/>
        <v>Q4/1971</v>
      </c>
      <c r="EJ55" s="3" t="e">
        <v>#N/A</v>
      </c>
      <c r="EK55" s="3" t="e">
        <v>#N/A</v>
      </c>
      <c r="EL55" s="3" t="e">
        <v>#N/A</v>
      </c>
      <c r="EM55" s="3" t="e">
        <v>#N/A</v>
      </c>
      <c r="EN55" s="3" t="e">
        <v>#N/A</v>
      </c>
      <c r="EO55" s="3" t="e">
        <v>#N/A</v>
      </c>
      <c r="EP55" s="3" t="e">
        <v>#N/A</v>
      </c>
      <c r="EQ55" s="3" t="e">
        <v>#N/A</v>
      </c>
      <c r="ER55" s="3" t="e">
        <v>#N/A</v>
      </c>
      <c r="ES55" s="3" t="e">
        <v>#N/A</v>
      </c>
      <c r="ET55" s="3" t="e">
        <v>#N/A</v>
      </c>
      <c r="EU55" s="3" t="e">
        <v>#N/A</v>
      </c>
      <c r="EV55" s="3" t="e">
        <v>#N/A</v>
      </c>
      <c r="EW55" s="3" t="e">
        <v>#N/A</v>
      </c>
      <c r="EX55" s="3" t="e">
        <v>#N/A</v>
      </c>
      <c r="EY55" s="3" t="e">
        <v>#N/A</v>
      </c>
      <c r="EZ55" s="3" t="e">
        <v>#N/A</v>
      </c>
      <c r="FA55" s="3" t="e">
        <v>#N/A</v>
      </c>
    </row>
    <row r="56" spans="1:157" x14ac:dyDescent="0.25">
      <c r="A56" s="2" t="str">
        <f>'Real GDP'!A55</f>
        <v>Q1/1972</v>
      </c>
      <c r="B56" s="3">
        <f>100*DataTransformed!B51</f>
        <v>7.1134437091998848</v>
      </c>
      <c r="C56" s="3">
        <f>100*DataTransformed!L51</f>
        <v>6.1438074675912446</v>
      </c>
      <c r="D56" s="3">
        <f>100*DataTransformed!C51</f>
        <v>0.41970578919041657</v>
      </c>
      <c r="E56" s="3">
        <f>100*DataTransformed!M51</f>
        <v>6.2396132036223406</v>
      </c>
      <c r="F56" s="3">
        <f>100*DataTransformed!D51</f>
        <v>5.2051708043354239</v>
      </c>
      <c r="G56" s="3">
        <f>100*DataTransformed!N51</f>
        <v>5.9993261489884375</v>
      </c>
      <c r="H56" s="3">
        <f>100*DataTransformed!E51</f>
        <v>0.40420516984411847</v>
      </c>
      <c r="I56" s="3">
        <f>100*DataTransformed!O51</f>
        <v>6.144551789135555</v>
      </c>
      <c r="J56" s="3">
        <f>100*DataTransformed!F51</f>
        <v>4.3950140078123923</v>
      </c>
      <c r="K56" s="3">
        <f>100*DataTransformed!P51</f>
        <v>7.0082813635032437</v>
      </c>
      <c r="L56" s="3">
        <f>100*DataTransformed!G51</f>
        <v>-1.5613191921318048</v>
      </c>
      <c r="M56" s="3">
        <f>100*DataTransformed!Q51</f>
        <v>6.1095289389687224</v>
      </c>
      <c r="N56" s="3">
        <f>100*DataTransformed!H51</f>
        <v>12.824151467754419</v>
      </c>
      <c r="O56" s="3">
        <f>100*DataTransformed!R51</f>
        <v>6.0008070406167846</v>
      </c>
      <c r="P56" s="3">
        <f>100*DataTransformed!I51</f>
        <v>6.4379591488407328</v>
      </c>
      <c r="Q56" s="3">
        <f>100*DataTransformed!S51</f>
        <v>6.3076093226166918</v>
      </c>
      <c r="R56" s="2">
        <v>11</v>
      </c>
      <c r="V56" s="2" t="str">
        <f t="shared" si="0"/>
        <v>Q1/1972</v>
      </c>
      <c r="W56" s="17"/>
      <c r="X56" s="17"/>
      <c r="Y56" s="17"/>
      <c r="Z56" s="17"/>
      <c r="AA56" s="17"/>
      <c r="AB56" s="17"/>
      <c r="AC56" s="17"/>
      <c r="AD56" s="17"/>
      <c r="AE56" s="18"/>
      <c r="AF56" s="18"/>
      <c r="AG56" s="18"/>
      <c r="AH56" s="18"/>
      <c r="AI56" s="18"/>
      <c r="AJ56" s="18"/>
      <c r="AK56" s="18"/>
      <c r="AL56" s="18"/>
      <c r="AM56" s="19"/>
      <c r="AN56" s="19"/>
      <c r="AO56" s="19"/>
      <c r="AP56" s="19"/>
      <c r="AQ56" s="19"/>
      <c r="AR56" s="19"/>
      <c r="AS56" s="19"/>
      <c r="AT56" s="19"/>
      <c r="AU56" s="20"/>
      <c r="AV56" s="20"/>
      <c r="AW56" s="20"/>
      <c r="AX56" s="20"/>
      <c r="AY56" s="20"/>
      <c r="AZ56" s="20"/>
      <c r="BA56" s="20"/>
      <c r="BB56" s="20"/>
      <c r="BC56" s="23"/>
      <c r="BD56" s="23"/>
      <c r="BE56" s="23"/>
      <c r="BF56" s="23"/>
      <c r="BG56" s="23"/>
      <c r="BH56" s="23"/>
      <c r="BI56" s="23"/>
      <c r="BJ56" s="23"/>
      <c r="BK56" s="13"/>
      <c r="BL56" s="13"/>
      <c r="BM56" s="13"/>
      <c r="BN56" s="13"/>
      <c r="BO56" s="13"/>
      <c r="BP56" s="13"/>
      <c r="BQ56" s="13"/>
      <c r="BR56" s="13"/>
      <c r="BS56" s="6"/>
      <c r="BT56" s="6"/>
      <c r="BU56" s="6"/>
      <c r="BV56" s="6"/>
      <c r="BW56" s="6"/>
      <c r="BX56" s="6"/>
      <c r="BY56" s="6"/>
      <c r="BZ56" s="6"/>
      <c r="CA56" s="22"/>
      <c r="CB56" s="22"/>
      <c r="CC56" s="22"/>
      <c r="CD56" s="22"/>
      <c r="CE56" s="22"/>
      <c r="CF56" s="22"/>
      <c r="CG56" s="22"/>
      <c r="CH56" s="22"/>
      <c r="CI56" s="24"/>
      <c r="CJ56" s="24"/>
      <c r="CK56" s="24"/>
      <c r="CL56" s="24"/>
      <c r="CM56" s="24"/>
      <c r="CN56" s="24"/>
      <c r="CO56" s="24"/>
      <c r="CP56" s="24"/>
      <c r="CS56" s="2" t="str">
        <f t="shared" si="1"/>
        <v>Q1/1972</v>
      </c>
      <c r="CT56" s="3" t="e">
        <v>#N/A</v>
      </c>
      <c r="CU56" s="3" t="e">
        <v>#N/A</v>
      </c>
      <c r="CV56" s="3" t="e">
        <v>#N/A</v>
      </c>
      <c r="CW56" s="3" t="e">
        <v>#N/A</v>
      </c>
      <c r="CX56" s="3" t="e">
        <v>#N/A</v>
      </c>
      <c r="CY56" s="3" t="e">
        <v>#N/A</v>
      </c>
      <c r="CZ56" s="3" t="e">
        <v>#N/A</v>
      </c>
      <c r="DA56" s="3" t="e">
        <v>#N/A</v>
      </c>
      <c r="DB56" s="3" t="e">
        <v>#N/A</v>
      </c>
      <c r="DC56" s="3" t="e">
        <v>#N/A</v>
      </c>
      <c r="DD56" s="3" t="e">
        <v>#N/A</v>
      </c>
      <c r="DE56" s="3" t="e">
        <v>#N/A</v>
      </c>
      <c r="DF56" s="3" t="e">
        <v>#N/A</v>
      </c>
      <c r="DG56" s="3" t="e">
        <v>#N/A</v>
      </c>
      <c r="DH56" s="3" t="e">
        <v>#N/A</v>
      </c>
      <c r="DI56" s="3" t="e">
        <v>#N/A</v>
      </c>
      <c r="DJ56" s="3" t="e">
        <v>#N/A</v>
      </c>
      <c r="DK56" s="3" t="e">
        <v>#N/A</v>
      </c>
      <c r="DL56" s="3" t="e">
        <v>#N/A</v>
      </c>
      <c r="DM56" s="3" t="e">
        <v>#N/A</v>
      </c>
      <c r="DN56" s="3" t="e">
        <v>#N/A</v>
      </c>
      <c r="DO56" s="3" t="e">
        <v>#N/A</v>
      </c>
      <c r="DP56" s="3" t="e">
        <v>#N/A</v>
      </c>
      <c r="DQ56" s="3" t="e">
        <v>#N/A</v>
      </c>
      <c r="DR56" s="3" t="e">
        <v>#N/A</v>
      </c>
      <c r="DS56" s="3" t="e">
        <v>#N/A</v>
      </c>
      <c r="DT56" s="3" t="e">
        <v>#N/A</v>
      </c>
      <c r="DU56" s="3" t="e">
        <v>#N/A</v>
      </c>
      <c r="DV56" s="3" t="e">
        <v>#N/A</v>
      </c>
      <c r="DW56" s="3" t="e">
        <v>#N/A</v>
      </c>
      <c r="DX56" s="3" t="e">
        <v>#N/A</v>
      </c>
      <c r="DY56" s="3" t="e">
        <v>#N/A</v>
      </c>
      <c r="DZ56" s="3" t="e">
        <v>#N/A</v>
      </c>
      <c r="EA56" s="3" t="e">
        <v>#N/A</v>
      </c>
      <c r="EB56" s="3" t="e">
        <v>#N/A</v>
      </c>
      <c r="EC56" s="3" t="e">
        <v>#N/A</v>
      </c>
      <c r="EE56" s="2">
        <v>0</v>
      </c>
      <c r="EI56" s="2" t="str">
        <f t="shared" si="2"/>
        <v>Q1/1972</v>
      </c>
      <c r="EJ56" s="3" t="e">
        <v>#N/A</v>
      </c>
      <c r="EK56" s="3" t="e">
        <v>#N/A</v>
      </c>
      <c r="EL56" s="3" t="e">
        <v>#N/A</v>
      </c>
      <c r="EM56" s="3" t="e">
        <v>#N/A</v>
      </c>
      <c r="EN56" s="3" t="e">
        <v>#N/A</v>
      </c>
      <c r="EO56" s="3" t="e">
        <v>#N/A</v>
      </c>
      <c r="EP56" s="3" t="e">
        <v>#N/A</v>
      </c>
      <c r="EQ56" s="3" t="e">
        <v>#N/A</v>
      </c>
      <c r="ER56" s="3" t="e">
        <v>#N/A</v>
      </c>
      <c r="ES56" s="3" t="e">
        <v>#N/A</v>
      </c>
      <c r="ET56" s="3" t="e">
        <v>#N/A</v>
      </c>
      <c r="EU56" s="3" t="e">
        <v>#N/A</v>
      </c>
      <c r="EV56" s="3" t="e">
        <v>#N/A</v>
      </c>
      <c r="EW56" s="3" t="e">
        <v>#N/A</v>
      </c>
      <c r="EX56" s="3" t="e">
        <v>#N/A</v>
      </c>
      <c r="EY56" s="3" t="e">
        <v>#N/A</v>
      </c>
      <c r="EZ56" s="3" t="e">
        <v>#N/A</v>
      </c>
      <c r="FA56" s="3" t="e">
        <v>#N/A</v>
      </c>
    </row>
    <row r="57" spans="1:157" x14ac:dyDescent="0.25">
      <c r="A57" s="2" t="str">
        <f>'Real GDP'!A56</f>
        <v>Q2/1972</v>
      </c>
      <c r="B57" s="3">
        <f>100*DataTransformed!B52</f>
        <v>9.1572301664506028</v>
      </c>
      <c r="C57" s="3">
        <f>100*DataTransformed!L52</f>
        <v>2.446148850601304</v>
      </c>
      <c r="D57" s="3">
        <f>100*DataTransformed!C52</f>
        <v>10.565784904592945</v>
      </c>
      <c r="E57" s="3">
        <f>100*DataTransformed!M52</f>
        <v>3.0638062927433651</v>
      </c>
      <c r="F57" s="3">
        <f>100*DataTransformed!D52</f>
        <v>1.5337639978429962</v>
      </c>
      <c r="G57" s="3">
        <f>100*DataTransformed!N52</f>
        <v>2.7356407791588211</v>
      </c>
      <c r="H57" s="3">
        <f>100*DataTransformed!E52</f>
        <v>6.4792376228936632</v>
      </c>
      <c r="I57" s="3">
        <f>100*DataTransformed!O52</f>
        <v>2.4526961337800302</v>
      </c>
      <c r="J57" s="3">
        <f>100*DataTransformed!F52</f>
        <v>-0.18127491589723377</v>
      </c>
      <c r="K57" s="3">
        <f>100*DataTransformed!P52</f>
        <v>2.8524065214019956</v>
      </c>
      <c r="L57" s="3">
        <f>100*DataTransformed!G52</f>
        <v>11.215168606831227</v>
      </c>
      <c r="M57" s="3">
        <f>100*DataTransformed!Q52</f>
        <v>2.3338758135269089</v>
      </c>
      <c r="N57" s="3">
        <f>100*DataTransformed!H52</f>
        <v>7.4586618654070236</v>
      </c>
      <c r="O57" s="3">
        <f>100*DataTransformed!R52</f>
        <v>2.2414742850704883</v>
      </c>
      <c r="P57" s="3">
        <f>100*DataTransformed!I52</f>
        <v>9.3414086432453303</v>
      </c>
      <c r="Q57" s="3">
        <f>100*DataTransformed!S52</f>
        <v>2.3843729611433773</v>
      </c>
      <c r="R57" s="2">
        <v>12</v>
      </c>
      <c r="V57" s="2" t="str">
        <f t="shared" si="0"/>
        <v>Q2/1972</v>
      </c>
      <c r="W57" s="17"/>
      <c r="X57" s="17"/>
      <c r="Y57" s="17"/>
      <c r="Z57" s="17"/>
      <c r="AA57" s="17"/>
      <c r="AB57" s="17"/>
      <c r="AC57" s="17"/>
      <c r="AD57" s="17"/>
      <c r="AE57" s="18"/>
      <c r="AF57" s="18"/>
      <c r="AG57" s="18"/>
      <c r="AH57" s="18"/>
      <c r="AI57" s="18"/>
      <c r="AJ57" s="18"/>
      <c r="AK57" s="18"/>
      <c r="AL57" s="18"/>
      <c r="AM57" s="19"/>
      <c r="AN57" s="19"/>
      <c r="AO57" s="19"/>
      <c r="AP57" s="19"/>
      <c r="AQ57" s="19"/>
      <c r="AR57" s="19"/>
      <c r="AS57" s="19"/>
      <c r="AT57" s="19"/>
      <c r="AU57" s="20"/>
      <c r="AV57" s="20"/>
      <c r="AW57" s="20"/>
      <c r="AX57" s="20"/>
      <c r="AY57" s="20"/>
      <c r="AZ57" s="20"/>
      <c r="BA57" s="20"/>
      <c r="BB57" s="20"/>
      <c r="BC57" s="23"/>
      <c r="BD57" s="23"/>
      <c r="BE57" s="23"/>
      <c r="BF57" s="23"/>
      <c r="BG57" s="23"/>
      <c r="BH57" s="23"/>
      <c r="BI57" s="23"/>
      <c r="BJ57" s="23"/>
      <c r="BK57" s="13"/>
      <c r="BL57" s="13"/>
      <c r="BM57" s="13"/>
      <c r="BN57" s="13"/>
      <c r="BO57" s="13"/>
      <c r="BP57" s="13"/>
      <c r="BQ57" s="13"/>
      <c r="BR57" s="13"/>
      <c r="BS57" s="6"/>
      <c r="BT57" s="6"/>
      <c r="BU57" s="6"/>
      <c r="BV57" s="6"/>
      <c r="BW57" s="6"/>
      <c r="BX57" s="6"/>
      <c r="BY57" s="6"/>
      <c r="BZ57" s="6"/>
      <c r="CA57" s="22"/>
      <c r="CB57" s="22"/>
      <c r="CC57" s="22"/>
      <c r="CD57" s="22"/>
      <c r="CE57" s="22"/>
      <c r="CF57" s="22"/>
      <c r="CG57" s="22"/>
      <c r="CH57" s="22"/>
      <c r="CI57" s="24"/>
      <c r="CJ57" s="24"/>
      <c r="CK57" s="24"/>
      <c r="CL57" s="24"/>
      <c r="CM57" s="24"/>
      <c r="CN57" s="24"/>
      <c r="CO57" s="24"/>
      <c r="CP57" s="24"/>
      <c r="CS57" s="2" t="str">
        <f t="shared" si="1"/>
        <v>Q2/1972</v>
      </c>
      <c r="CT57" s="3" t="e">
        <v>#N/A</v>
      </c>
      <c r="CU57" s="3" t="e">
        <v>#N/A</v>
      </c>
      <c r="CV57" s="3" t="e">
        <v>#N/A</v>
      </c>
      <c r="CW57" s="3" t="e">
        <v>#N/A</v>
      </c>
      <c r="CX57" s="3" t="e">
        <v>#N/A</v>
      </c>
      <c r="CY57" s="3" t="e">
        <v>#N/A</v>
      </c>
      <c r="CZ57" s="3" t="e">
        <v>#N/A</v>
      </c>
      <c r="DA57" s="3" t="e">
        <v>#N/A</v>
      </c>
      <c r="DB57" s="3" t="e">
        <v>#N/A</v>
      </c>
      <c r="DC57" s="3" t="e">
        <v>#N/A</v>
      </c>
      <c r="DD57" s="3" t="e">
        <v>#N/A</v>
      </c>
      <c r="DE57" s="3" t="e">
        <v>#N/A</v>
      </c>
      <c r="DF57" s="3" t="e">
        <v>#N/A</v>
      </c>
      <c r="DG57" s="3" t="e">
        <v>#N/A</v>
      </c>
      <c r="DH57" s="3" t="e">
        <v>#N/A</v>
      </c>
      <c r="DI57" s="3" t="e">
        <v>#N/A</v>
      </c>
      <c r="DJ57" s="3" t="e">
        <v>#N/A</v>
      </c>
      <c r="DK57" s="3" t="e">
        <v>#N/A</v>
      </c>
      <c r="DL57" s="3" t="e">
        <v>#N/A</v>
      </c>
      <c r="DM57" s="3" t="e">
        <v>#N/A</v>
      </c>
      <c r="DN57" s="3" t="e">
        <v>#N/A</v>
      </c>
      <c r="DO57" s="3" t="e">
        <v>#N/A</v>
      </c>
      <c r="DP57" s="3" t="e">
        <v>#N/A</v>
      </c>
      <c r="DQ57" s="3" t="e">
        <v>#N/A</v>
      </c>
      <c r="DR57" s="3" t="e">
        <v>#N/A</v>
      </c>
      <c r="DS57" s="3" t="e">
        <v>#N/A</v>
      </c>
      <c r="DT57" s="3" t="e">
        <v>#N/A</v>
      </c>
      <c r="DU57" s="3" t="e">
        <v>#N/A</v>
      </c>
      <c r="DV57" s="3" t="e">
        <v>#N/A</v>
      </c>
      <c r="DW57" s="3" t="e">
        <v>#N/A</v>
      </c>
      <c r="DX57" s="3" t="e">
        <v>#N/A</v>
      </c>
      <c r="DY57" s="3" t="e">
        <v>#N/A</v>
      </c>
      <c r="DZ57" s="3" t="e">
        <v>#N/A</v>
      </c>
      <c r="EA57" s="3" t="e">
        <v>#N/A</v>
      </c>
      <c r="EB57" s="3" t="e">
        <v>#N/A</v>
      </c>
      <c r="EC57" s="3" t="e">
        <v>#N/A</v>
      </c>
      <c r="EE57" s="2">
        <v>0</v>
      </c>
      <c r="EI57" s="2" t="str">
        <f t="shared" si="2"/>
        <v>Q2/1972</v>
      </c>
      <c r="EJ57" s="3" t="e">
        <v>#N/A</v>
      </c>
      <c r="EK57" s="3" t="e">
        <v>#N/A</v>
      </c>
      <c r="EL57" s="3" t="e">
        <v>#N/A</v>
      </c>
      <c r="EM57" s="3" t="e">
        <v>#N/A</v>
      </c>
      <c r="EN57" s="3" t="e">
        <v>#N/A</v>
      </c>
      <c r="EO57" s="3" t="e">
        <v>#N/A</v>
      </c>
      <c r="EP57" s="3" t="e">
        <v>#N/A</v>
      </c>
      <c r="EQ57" s="3" t="e">
        <v>#N/A</v>
      </c>
      <c r="ER57" s="3" t="e">
        <v>#N/A</v>
      </c>
      <c r="ES57" s="3" t="e">
        <v>#N/A</v>
      </c>
      <c r="ET57" s="3" t="e">
        <v>#N/A</v>
      </c>
      <c r="EU57" s="3" t="e">
        <v>#N/A</v>
      </c>
      <c r="EV57" s="3" t="e">
        <v>#N/A</v>
      </c>
      <c r="EW57" s="3" t="e">
        <v>#N/A</v>
      </c>
      <c r="EX57" s="3" t="e">
        <v>#N/A</v>
      </c>
      <c r="EY57" s="3" t="e">
        <v>#N/A</v>
      </c>
      <c r="EZ57" s="3" t="e">
        <v>#N/A</v>
      </c>
      <c r="FA57" s="3" t="e">
        <v>#N/A</v>
      </c>
    </row>
    <row r="58" spans="1:157" x14ac:dyDescent="0.25">
      <c r="A58" s="2" t="str">
        <f>'Real GDP'!A57</f>
        <v>Q3/1972</v>
      </c>
      <c r="B58" s="3">
        <f>100*DataTransformed!B53</f>
        <v>3.6695016107074707</v>
      </c>
      <c r="C58" s="3">
        <f>100*DataTransformed!L53</f>
        <v>3.7302037087103557</v>
      </c>
      <c r="D58" s="3">
        <f>100*DataTransformed!C53</f>
        <v>1.0858939260131706</v>
      </c>
      <c r="E58" s="3">
        <f>100*DataTransformed!M53</f>
        <v>4.1647319241453928</v>
      </c>
      <c r="F58" s="3">
        <f>100*DataTransformed!D53</f>
        <v>3.5361664074070376</v>
      </c>
      <c r="G58" s="3">
        <f>100*DataTransformed!N53</f>
        <v>4.3256147646472343</v>
      </c>
      <c r="H58" s="3">
        <f>100*DataTransformed!E53</f>
        <v>9.234984343285646</v>
      </c>
      <c r="I58" s="3">
        <f>100*DataTransformed!O53</f>
        <v>3.7532466005254506</v>
      </c>
      <c r="J58" s="3">
        <f>100*DataTransformed!F53</f>
        <v>5.3566457326471806</v>
      </c>
      <c r="K58" s="3">
        <f>100*DataTransformed!P53</f>
        <v>3.7099587115486443</v>
      </c>
      <c r="L58" s="3">
        <f>100*DataTransformed!G53</f>
        <v>0.90940467496345434</v>
      </c>
      <c r="M58" s="3">
        <f>100*DataTransformed!Q53</f>
        <v>3.6636183996293425</v>
      </c>
      <c r="N58" s="3">
        <f>100*DataTransformed!H53</f>
        <v>8.4481943146332839</v>
      </c>
      <c r="O58" s="3">
        <f>100*DataTransformed!R53</f>
        <v>3.4711980181855395</v>
      </c>
      <c r="P58" s="3">
        <f>100*DataTransformed!I53</f>
        <v>8.6924066952345669</v>
      </c>
      <c r="Q58" s="3">
        <f>100*DataTransformed!S53</f>
        <v>3.6546004933171616</v>
      </c>
      <c r="R58" s="2">
        <v>12</v>
      </c>
      <c r="V58" s="2" t="str">
        <f t="shared" si="0"/>
        <v>Q3/1972</v>
      </c>
      <c r="W58" s="17"/>
      <c r="X58" s="17"/>
      <c r="Y58" s="17"/>
      <c r="Z58" s="17"/>
      <c r="AA58" s="17"/>
      <c r="AB58" s="17"/>
      <c r="AC58" s="17"/>
      <c r="AD58" s="17"/>
      <c r="AE58" s="18"/>
      <c r="AF58" s="18"/>
      <c r="AG58" s="18"/>
      <c r="AH58" s="18"/>
      <c r="AI58" s="18"/>
      <c r="AJ58" s="18"/>
      <c r="AK58" s="18"/>
      <c r="AL58" s="18"/>
      <c r="AM58" s="19"/>
      <c r="AN58" s="19"/>
      <c r="AO58" s="19"/>
      <c r="AP58" s="19"/>
      <c r="AQ58" s="19"/>
      <c r="AR58" s="19"/>
      <c r="AS58" s="19"/>
      <c r="AT58" s="19"/>
      <c r="AU58" s="20"/>
      <c r="AV58" s="20"/>
      <c r="AW58" s="20"/>
      <c r="AX58" s="20"/>
      <c r="AY58" s="20"/>
      <c r="AZ58" s="20"/>
      <c r="BA58" s="20"/>
      <c r="BB58" s="20"/>
      <c r="BC58" s="23"/>
      <c r="BD58" s="23"/>
      <c r="BE58" s="23"/>
      <c r="BF58" s="23"/>
      <c r="BG58" s="23"/>
      <c r="BH58" s="23"/>
      <c r="BI58" s="23"/>
      <c r="BJ58" s="23"/>
      <c r="BK58" s="13"/>
      <c r="BL58" s="13"/>
      <c r="BM58" s="13"/>
      <c r="BN58" s="13"/>
      <c r="BO58" s="13"/>
      <c r="BP58" s="13"/>
      <c r="BQ58" s="13"/>
      <c r="BR58" s="13"/>
      <c r="BS58" s="6"/>
      <c r="BT58" s="6"/>
      <c r="BU58" s="6"/>
      <c r="BV58" s="6"/>
      <c r="BW58" s="6"/>
      <c r="BX58" s="6"/>
      <c r="BY58" s="6"/>
      <c r="BZ58" s="6"/>
      <c r="CA58" s="22"/>
      <c r="CB58" s="22"/>
      <c r="CC58" s="22"/>
      <c r="CD58" s="22"/>
      <c r="CE58" s="22"/>
      <c r="CF58" s="22"/>
      <c r="CG58" s="22"/>
      <c r="CH58" s="22"/>
      <c r="CI58" s="24"/>
      <c r="CJ58" s="24"/>
      <c r="CK58" s="24"/>
      <c r="CL58" s="24"/>
      <c r="CM58" s="24"/>
      <c r="CN58" s="24"/>
      <c r="CO58" s="24"/>
      <c r="CP58" s="24"/>
      <c r="CS58" s="2" t="str">
        <f t="shared" si="1"/>
        <v>Q3/1972</v>
      </c>
      <c r="CT58" s="3" t="e">
        <v>#N/A</v>
      </c>
      <c r="CU58" s="3" t="e">
        <v>#N/A</v>
      </c>
      <c r="CV58" s="3" t="e">
        <v>#N/A</v>
      </c>
      <c r="CW58" s="3" t="e">
        <v>#N/A</v>
      </c>
      <c r="CX58" s="3" t="e">
        <v>#N/A</v>
      </c>
      <c r="CY58" s="3" t="e">
        <v>#N/A</v>
      </c>
      <c r="CZ58" s="3" t="e">
        <v>#N/A</v>
      </c>
      <c r="DA58" s="3" t="e">
        <v>#N/A</v>
      </c>
      <c r="DB58" s="3" t="e">
        <v>#N/A</v>
      </c>
      <c r="DC58" s="3" t="e">
        <v>#N/A</v>
      </c>
      <c r="DD58" s="3" t="e">
        <v>#N/A</v>
      </c>
      <c r="DE58" s="3" t="e">
        <v>#N/A</v>
      </c>
      <c r="DF58" s="3" t="e">
        <v>#N/A</v>
      </c>
      <c r="DG58" s="3" t="e">
        <v>#N/A</v>
      </c>
      <c r="DH58" s="3" t="e">
        <v>#N/A</v>
      </c>
      <c r="DI58" s="3" t="e">
        <v>#N/A</v>
      </c>
      <c r="DJ58" s="3" t="e">
        <v>#N/A</v>
      </c>
      <c r="DK58" s="3" t="e">
        <v>#N/A</v>
      </c>
      <c r="DL58" s="3" t="e">
        <v>#N/A</v>
      </c>
      <c r="DM58" s="3" t="e">
        <v>#N/A</v>
      </c>
      <c r="DN58" s="3" t="e">
        <v>#N/A</v>
      </c>
      <c r="DO58" s="3" t="e">
        <v>#N/A</v>
      </c>
      <c r="DP58" s="3" t="e">
        <v>#N/A</v>
      </c>
      <c r="DQ58" s="3" t="e">
        <v>#N/A</v>
      </c>
      <c r="DR58" s="3" t="e">
        <v>#N/A</v>
      </c>
      <c r="DS58" s="3" t="e">
        <v>#N/A</v>
      </c>
      <c r="DT58" s="3" t="e">
        <v>#N/A</v>
      </c>
      <c r="DU58" s="3" t="e">
        <v>#N/A</v>
      </c>
      <c r="DV58" s="3" t="e">
        <v>#N/A</v>
      </c>
      <c r="DW58" s="3" t="e">
        <v>#N/A</v>
      </c>
      <c r="DX58" s="3" t="e">
        <v>#N/A</v>
      </c>
      <c r="DY58" s="3" t="e">
        <v>#N/A</v>
      </c>
      <c r="DZ58" s="3" t="e">
        <v>#N/A</v>
      </c>
      <c r="EA58" s="3" t="e">
        <v>#N/A</v>
      </c>
      <c r="EB58" s="3" t="e">
        <v>#N/A</v>
      </c>
      <c r="EC58" s="3" t="e">
        <v>#N/A</v>
      </c>
      <c r="EE58" s="2">
        <v>0</v>
      </c>
      <c r="EI58" s="2" t="str">
        <f t="shared" si="2"/>
        <v>Q3/1972</v>
      </c>
      <c r="EJ58" s="3" t="e">
        <v>#N/A</v>
      </c>
      <c r="EK58" s="3" t="e">
        <v>#N/A</v>
      </c>
      <c r="EL58" s="3" t="e">
        <v>#N/A</v>
      </c>
      <c r="EM58" s="3" t="e">
        <v>#N/A</v>
      </c>
      <c r="EN58" s="3" t="e">
        <v>#N/A</v>
      </c>
      <c r="EO58" s="3" t="e">
        <v>#N/A</v>
      </c>
      <c r="EP58" s="3" t="e">
        <v>#N/A</v>
      </c>
      <c r="EQ58" s="3" t="e">
        <v>#N/A</v>
      </c>
      <c r="ER58" s="3" t="e">
        <v>#N/A</v>
      </c>
      <c r="ES58" s="3" t="e">
        <v>#N/A</v>
      </c>
      <c r="ET58" s="3" t="e">
        <v>#N/A</v>
      </c>
      <c r="EU58" s="3" t="e">
        <v>#N/A</v>
      </c>
      <c r="EV58" s="3" t="e">
        <v>#N/A</v>
      </c>
      <c r="EW58" s="3" t="e">
        <v>#N/A</v>
      </c>
      <c r="EX58" s="3" t="e">
        <v>#N/A</v>
      </c>
      <c r="EY58" s="3" t="e">
        <v>#N/A</v>
      </c>
      <c r="EZ58" s="3" t="e">
        <v>#N/A</v>
      </c>
      <c r="FA58" s="3" t="e">
        <v>#N/A</v>
      </c>
    </row>
    <row r="59" spans="1:157" x14ac:dyDescent="0.25">
      <c r="A59" s="2" t="str">
        <f>'Real GDP'!A58</f>
        <v>Q4/1972</v>
      </c>
      <c r="B59" s="3">
        <f>100*DataTransformed!B54</f>
        <v>6.587916292083662</v>
      </c>
      <c r="C59" s="3">
        <f>100*DataTransformed!L54</f>
        <v>5.0467305435047294</v>
      </c>
      <c r="D59" s="3">
        <f>100*DataTransformed!C54</f>
        <v>6.209455581934975</v>
      </c>
      <c r="E59" s="3">
        <f>100*DataTransformed!M54</f>
        <v>6.3020883540300332</v>
      </c>
      <c r="F59" s="3">
        <f>100*DataTransformed!D54</f>
        <v>6.586418703705732</v>
      </c>
      <c r="G59" s="3">
        <f>100*DataTransformed!N54</f>
        <v>5.5455228062733397</v>
      </c>
      <c r="H59" s="3">
        <f>100*DataTransformed!E54</f>
        <v>6.1677871752703339</v>
      </c>
      <c r="I59" s="3">
        <f>100*DataTransformed!O54</f>
        <v>5.0795418364954159</v>
      </c>
      <c r="J59" s="3">
        <f>100*DataTransformed!F54</f>
        <v>1.8965108428396604</v>
      </c>
      <c r="K59" s="3">
        <f>100*DataTransformed!P54</f>
        <v>5.1176765178407635</v>
      </c>
      <c r="L59" s="3">
        <f>100*DataTransformed!G54</f>
        <v>9.4562426512108999</v>
      </c>
      <c r="M59" s="3">
        <f>100*DataTransformed!Q54</f>
        <v>4.9006920560174194</v>
      </c>
      <c r="N59" s="3">
        <f>100*DataTransformed!H54</f>
        <v>9.9380445637461179</v>
      </c>
      <c r="O59" s="3">
        <f>100*DataTransformed!R54</f>
        <v>4.8137665307120159</v>
      </c>
      <c r="P59" s="3">
        <f>100*DataTransformed!I54</f>
        <v>7.8466233988212508</v>
      </c>
      <c r="Q59" s="3">
        <f>100*DataTransformed!S54</f>
        <v>4.8963018811466696</v>
      </c>
      <c r="R59" s="2">
        <v>12</v>
      </c>
      <c r="V59" s="2" t="str">
        <f t="shared" si="0"/>
        <v>Q4/1972</v>
      </c>
      <c r="W59" s="17"/>
      <c r="X59" s="17"/>
      <c r="Y59" s="17"/>
      <c r="Z59" s="17"/>
      <c r="AA59" s="17"/>
      <c r="AB59" s="17"/>
      <c r="AC59" s="17"/>
      <c r="AD59" s="17"/>
      <c r="AE59" s="18"/>
      <c r="AF59" s="18"/>
      <c r="AG59" s="18"/>
      <c r="AH59" s="18"/>
      <c r="AI59" s="18"/>
      <c r="AJ59" s="18"/>
      <c r="AK59" s="18"/>
      <c r="AL59" s="18"/>
      <c r="AM59" s="19"/>
      <c r="AN59" s="19"/>
      <c r="AO59" s="19"/>
      <c r="AP59" s="19"/>
      <c r="AQ59" s="19"/>
      <c r="AR59" s="19"/>
      <c r="AS59" s="19"/>
      <c r="AT59" s="19"/>
      <c r="AU59" s="20"/>
      <c r="AV59" s="20"/>
      <c r="AW59" s="20"/>
      <c r="AX59" s="20"/>
      <c r="AY59" s="20"/>
      <c r="AZ59" s="20"/>
      <c r="BA59" s="20"/>
      <c r="BB59" s="20"/>
      <c r="BC59" s="23"/>
      <c r="BD59" s="23"/>
      <c r="BE59" s="23"/>
      <c r="BF59" s="23"/>
      <c r="BG59" s="23"/>
      <c r="BH59" s="23"/>
      <c r="BI59" s="23"/>
      <c r="BJ59" s="23"/>
      <c r="BK59" s="13"/>
      <c r="BL59" s="13"/>
      <c r="BM59" s="13"/>
      <c r="BN59" s="13"/>
      <c r="BO59" s="13"/>
      <c r="BP59" s="13"/>
      <c r="BQ59" s="13"/>
      <c r="BR59" s="13"/>
      <c r="BS59" s="6"/>
      <c r="BT59" s="6"/>
      <c r="BU59" s="6"/>
      <c r="BV59" s="6"/>
      <c r="BW59" s="6"/>
      <c r="BX59" s="6"/>
      <c r="BY59" s="6"/>
      <c r="BZ59" s="6"/>
      <c r="CA59" s="22"/>
      <c r="CB59" s="22"/>
      <c r="CC59" s="22"/>
      <c r="CD59" s="22"/>
      <c r="CE59" s="22"/>
      <c r="CF59" s="22"/>
      <c r="CG59" s="22"/>
      <c r="CH59" s="22"/>
      <c r="CI59" s="24"/>
      <c r="CJ59" s="24"/>
      <c r="CK59" s="24"/>
      <c r="CL59" s="24"/>
      <c r="CM59" s="24"/>
      <c r="CN59" s="24"/>
      <c r="CO59" s="24"/>
      <c r="CP59" s="24"/>
      <c r="CS59" s="2" t="str">
        <f t="shared" si="1"/>
        <v>Q4/1972</v>
      </c>
      <c r="CT59" s="3" t="e">
        <v>#N/A</v>
      </c>
      <c r="CU59" s="3" t="e">
        <v>#N/A</v>
      </c>
      <c r="CV59" s="3" t="e">
        <v>#N/A</v>
      </c>
      <c r="CW59" s="3" t="e">
        <v>#N/A</v>
      </c>
      <c r="CX59" s="3" t="e">
        <v>#N/A</v>
      </c>
      <c r="CY59" s="3" t="e">
        <v>#N/A</v>
      </c>
      <c r="CZ59" s="3" t="e">
        <v>#N/A</v>
      </c>
      <c r="DA59" s="3" t="e">
        <v>#N/A</v>
      </c>
      <c r="DB59" s="3" t="e">
        <v>#N/A</v>
      </c>
      <c r="DC59" s="3" t="e">
        <v>#N/A</v>
      </c>
      <c r="DD59" s="3" t="e">
        <v>#N/A</v>
      </c>
      <c r="DE59" s="3" t="e">
        <v>#N/A</v>
      </c>
      <c r="DF59" s="3" t="e">
        <v>#N/A</v>
      </c>
      <c r="DG59" s="3" t="e">
        <v>#N/A</v>
      </c>
      <c r="DH59" s="3" t="e">
        <v>#N/A</v>
      </c>
      <c r="DI59" s="3" t="e">
        <v>#N/A</v>
      </c>
      <c r="DJ59" s="3" t="e">
        <v>#N/A</v>
      </c>
      <c r="DK59" s="3" t="e">
        <v>#N/A</v>
      </c>
      <c r="DL59" s="3" t="e">
        <v>#N/A</v>
      </c>
      <c r="DM59" s="3" t="e">
        <v>#N/A</v>
      </c>
      <c r="DN59" s="3" t="e">
        <v>#N/A</v>
      </c>
      <c r="DO59" s="3" t="e">
        <v>#N/A</v>
      </c>
      <c r="DP59" s="3" t="e">
        <v>#N/A</v>
      </c>
      <c r="DQ59" s="3" t="e">
        <v>#N/A</v>
      </c>
      <c r="DR59" s="3" t="e">
        <v>#N/A</v>
      </c>
      <c r="DS59" s="3" t="e">
        <v>#N/A</v>
      </c>
      <c r="DT59" s="3" t="e">
        <v>#N/A</v>
      </c>
      <c r="DU59" s="3" t="e">
        <v>#N/A</v>
      </c>
      <c r="DV59" s="3" t="e">
        <v>#N/A</v>
      </c>
      <c r="DW59" s="3" t="e">
        <v>#N/A</v>
      </c>
      <c r="DX59" s="3" t="e">
        <v>#N/A</v>
      </c>
      <c r="DY59" s="3" t="e">
        <v>#N/A</v>
      </c>
      <c r="DZ59" s="3" t="e">
        <v>#N/A</v>
      </c>
      <c r="EA59" s="3" t="e">
        <v>#N/A</v>
      </c>
      <c r="EB59" s="3" t="e">
        <v>#N/A</v>
      </c>
      <c r="EC59" s="3" t="e">
        <v>#N/A</v>
      </c>
      <c r="EE59" s="2">
        <v>0</v>
      </c>
      <c r="EI59" s="2" t="str">
        <f t="shared" si="2"/>
        <v>Q4/1972</v>
      </c>
      <c r="EJ59" s="3" t="e">
        <v>#N/A</v>
      </c>
      <c r="EK59" s="3" t="e">
        <v>#N/A</v>
      </c>
      <c r="EL59" s="3" t="e">
        <v>#N/A</v>
      </c>
      <c r="EM59" s="3" t="e">
        <v>#N/A</v>
      </c>
      <c r="EN59" s="3" t="e">
        <v>#N/A</v>
      </c>
      <c r="EO59" s="3" t="e">
        <v>#N/A</v>
      </c>
      <c r="EP59" s="3" t="e">
        <v>#N/A</v>
      </c>
      <c r="EQ59" s="3" t="e">
        <v>#N/A</v>
      </c>
      <c r="ER59" s="3" t="e">
        <v>#N/A</v>
      </c>
      <c r="ES59" s="3" t="e">
        <v>#N/A</v>
      </c>
      <c r="ET59" s="3" t="e">
        <v>#N/A</v>
      </c>
      <c r="EU59" s="3" t="e">
        <v>#N/A</v>
      </c>
      <c r="EV59" s="3" t="e">
        <v>#N/A</v>
      </c>
      <c r="EW59" s="3" t="e">
        <v>#N/A</v>
      </c>
      <c r="EX59" s="3" t="e">
        <v>#N/A</v>
      </c>
      <c r="EY59" s="3" t="e">
        <v>#N/A</v>
      </c>
      <c r="EZ59" s="3" t="e">
        <v>#N/A</v>
      </c>
      <c r="FA59" s="3" t="e">
        <v>#N/A</v>
      </c>
    </row>
    <row r="60" spans="1:157" x14ac:dyDescent="0.25">
      <c r="A60" s="2" t="str">
        <f>'Real GDP'!A59</f>
        <v>Q1/1973</v>
      </c>
      <c r="B60" s="3">
        <f>100*DataTransformed!B55</f>
        <v>9.7280410141614482</v>
      </c>
      <c r="C60" s="3">
        <f>100*DataTransformed!L55</f>
        <v>4.6228758629240474</v>
      </c>
      <c r="D60" s="3">
        <f>100*DataTransformed!C55</f>
        <v>19.346255398503232</v>
      </c>
      <c r="E60" s="3">
        <f>100*DataTransformed!M55</f>
        <v>4.6406974800374812</v>
      </c>
      <c r="F60" s="3">
        <f>100*DataTransformed!D55</f>
        <v>7.8907847966952716</v>
      </c>
      <c r="G60" s="3">
        <f>100*DataTransformed!N55</f>
        <v>5.5381958743078386</v>
      </c>
      <c r="H60" s="3">
        <f>100*DataTransformed!E55</f>
        <v>5.4930060478287857</v>
      </c>
      <c r="I60" s="3">
        <f>100*DataTransformed!O55</f>
        <v>4.678096133661036</v>
      </c>
      <c r="J60" s="3">
        <f>100*DataTransformed!F55</f>
        <v>3.58982926248963</v>
      </c>
      <c r="K60" s="3">
        <f>100*DataTransformed!P55</f>
        <v>5.1411046240680491</v>
      </c>
      <c r="L60" s="3">
        <f>100*DataTransformed!G55</f>
        <v>10.409731718791804</v>
      </c>
      <c r="M60" s="3">
        <f>100*DataTransformed!Q55</f>
        <v>4.4719550873820069</v>
      </c>
      <c r="N60" s="3">
        <f>100*DataTransformed!H55</f>
        <v>13.160483795524769</v>
      </c>
      <c r="O60" s="3">
        <f>100*DataTransformed!R55</f>
        <v>4.2925477850909388</v>
      </c>
      <c r="P60" s="3">
        <f>100*DataTransformed!I55</f>
        <v>7.2956807962086145</v>
      </c>
      <c r="Q60" s="3">
        <f>100*DataTransformed!S55</f>
        <v>4.4285498076092722</v>
      </c>
      <c r="R60" s="2">
        <v>12</v>
      </c>
      <c r="V60" s="2" t="str">
        <f t="shared" si="0"/>
        <v>Q1/1973</v>
      </c>
      <c r="W60" s="17"/>
      <c r="X60" s="17"/>
      <c r="Y60" s="17"/>
      <c r="Z60" s="17"/>
      <c r="AA60" s="17"/>
      <c r="AB60" s="17"/>
      <c r="AC60" s="17"/>
      <c r="AD60" s="17"/>
      <c r="AE60" s="18"/>
      <c r="AF60" s="18"/>
      <c r="AG60" s="18"/>
      <c r="AH60" s="18"/>
      <c r="AI60" s="18"/>
      <c r="AJ60" s="18"/>
      <c r="AK60" s="18"/>
      <c r="AL60" s="18"/>
      <c r="AM60" s="19"/>
      <c r="AN60" s="19"/>
      <c r="AO60" s="19"/>
      <c r="AP60" s="19"/>
      <c r="AQ60" s="19"/>
      <c r="AR60" s="19"/>
      <c r="AS60" s="19"/>
      <c r="AT60" s="19"/>
      <c r="AU60" s="20"/>
      <c r="AV60" s="20"/>
      <c r="AW60" s="20"/>
      <c r="AX60" s="20"/>
      <c r="AY60" s="20"/>
      <c r="AZ60" s="20"/>
      <c r="BA60" s="20"/>
      <c r="BB60" s="20"/>
      <c r="BC60" s="23"/>
      <c r="BD60" s="23"/>
      <c r="BE60" s="23"/>
      <c r="BF60" s="23"/>
      <c r="BG60" s="23"/>
      <c r="BH60" s="23"/>
      <c r="BI60" s="23"/>
      <c r="BJ60" s="23"/>
      <c r="BK60" s="13"/>
      <c r="BL60" s="13"/>
      <c r="BM60" s="13"/>
      <c r="BN60" s="13"/>
      <c r="BO60" s="13"/>
      <c r="BP60" s="13"/>
      <c r="BQ60" s="13"/>
      <c r="BR60" s="13"/>
      <c r="BS60" s="6"/>
      <c r="BT60" s="6"/>
      <c r="BU60" s="6"/>
      <c r="BV60" s="6"/>
      <c r="BW60" s="6"/>
      <c r="BX60" s="6"/>
      <c r="BY60" s="6"/>
      <c r="BZ60" s="6"/>
      <c r="CA60" s="22"/>
      <c r="CB60" s="22"/>
      <c r="CC60" s="22"/>
      <c r="CD60" s="22"/>
      <c r="CE60" s="22"/>
      <c r="CF60" s="22"/>
      <c r="CG60" s="22"/>
      <c r="CH60" s="22"/>
      <c r="CI60" s="24"/>
      <c r="CJ60" s="24"/>
      <c r="CK60" s="24"/>
      <c r="CL60" s="24"/>
      <c r="CM60" s="24"/>
      <c r="CN60" s="24"/>
      <c r="CO60" s="24"/>
      <c r="CP60" s="24"/>
      <c r="CS60" s="2" t="str">
        <f t="shared" si="1"/>
        <v>Q1/1973</v>
      </c>
      <c r="CT60" s="3" t="e">
        <v>#N/A</v>
      </c>
      <c r="CU60" s="3" t="e">
        <v>#N/A</v>
      </c>
      <c r="CV60" s="3" t="e">
        <v>#N/A</v>
      </c>
      <c r="CW60" s="3" t="e">
        <v>#N/A</v>
      </c>
      <c r="CX60" s="3" t="e">
        <v>#N/A</v>
      </c>
      <c r="CY60" s="3" t="e">
        <v>#N/A</v>
      </c>
      <c r="CZ60" s="3" t="e">
        <v>#N/A</v>
      </c>
      <c r="DA60" s="3" t="e">
        <v>#N/A</v>
      </c>
      <c r="DB60" s="3" t="e">
        <v>#N/A</v>
      </c>
      <c r="DC60" s="3" t="e">
        <v>#N/A</v>
      </c>
      <c r="DD60" s="3" t="e">
        <v>#N/A</v>
      </c>
      <c r="DE60" s="3" t="e">
        <v>#N/A</v>
      </c>
      <c r="DF60" s="3" t="e">
        <v>#N/A</v>
      </c>
      <c r="DG60" s="3" t="e">
        <v>#N/A</v>
      </c>
      <c r="DH60" s="3" t="e">
        <v>#N/A</v>
      </c>
      <c r="DI60" s="3" t="e">
        <v>#N/A</v>
      </c>
      <c r="DJ60" s="3" t="e">
        <v>#N/A</v>
      </c>
      <c r="DK60" s="3" t="e">
        <v>#N/A</v>
      </c>
      <c r="DL60" s="3" t="e">
        <v>#N/A</v>
      </c>
      <c r="DM60" s="3" t="e">
        <v>#N/A</v>
      </c>
      <c r="DN60" s="3" t="e">
        <v>#N/A</v>
      </c>
      <c r="DO60" s="3" t="e">
        <v>#N/A</v>
      </c>
      <c r="DP60" s="3" t="e">
        <v>#N/A</v>
      </c>
      <c r="DQ60" s="3" t="e">
        <v>#N/A</v>
      </c>
      <c r="DR60" s="3" t="e">
        <v>#N/A</v>
      </c>
      <c r="DS60" s="3" t="e">
        <v>#N/A</v>
      </c>
      <c r="DT60" s="3" t="e">
        <v>#N/A</v>
      </c>
      <c r="DU60" s="3" t="e">
        <v>#N/A</v>
      </c>
      <c r="DV60" s="3" t="e">
        <v>#N/A</v>
      </c>
      <c r="DW60" s="3" t="e">
        <v>#N/A</v>
      </c>
      <c r="DX60" s="3" t="e">
        <v>#N/A</v>
      </c>
      <c r="DY60" s="3" t="e">
        <v>#N/A</v>
      </c>
      <c r="DZ60" s="3" t="e">
        <v>#N/A</v>
      </c>
      <c r="EA60" s="3" t="e">
        <v>#N/A</v>
      </c>
      <c r="EB60" s="3" t="e">
        <v>#N/A</v>
      </c>
      <c r="EC60" s="3" t="e">
        <v>#N/A</v>
      </c>
      <c r="EE60" s="2">
        <v>0</v>
      </c>
      <c r="EI60" s="2" t="str">
        <f t="shared" si="2"/>
        <v>Q1/1973</v>
      </c>
      <c r="EJ60" s="3" t="e">
        <v>#N/A</v>
      </c>
      <c r="EK60" s="3" t="e">
        <v>#N/A</v>
      </c>
      <c r="EL60" s="3" t="e">
        <v>#N/A</v>
      </c>
      <c r="EM60" s="3" t="e">
        <v>#N/A</v>
      </c>
      <c r="EN60" s="3" t="e">
        <v>#N/A</v>
      </c>
      <c r="EO60" s="3" t="e">
        <v>#N/A</v>
      </c>
      <c r="EP60" s="3" t="e">
        <v>#N/A</v>
      </c>
      <c r="EQ60" s="3" t="e">
        <v>#N/A</v>
      </c>
      <c r="ER60" s="3" t="e">
        <v>#N/A</v>
      </c>
      <c r="ES60" s="3" t="e">
        <v>#N/A</v>
      </c>
      <c r="ET60" s="3" t="e">
        <v>#N/A</v>
      </c>
      <c r="EU60" s="3" t="e">
        <v>#N/A</v>
      </c>
      <c r="EV60" s="3" t="e">
        <v>#N/A</v>
      </c>
      <c r="EW60" s="3" t="e">
        <v>#N/A</v>
      </c>
      <c r="EX60" s="3" t="e">
        <v>#N/A</v>
      </c>
      <c r="EY60" s="3" t="e">
        <v>#N/A</v>
      </c>
      <c r="EZ60" s="3" t="e">
        <v>#N/A</v>
      </c>
      <c r="FA60" s="3" t="e">
        <v>#N/A</v>
      </c>
    </row>
    <row r="61" spans="1:157" x14ac:dyDescent="0.25">
      <c r="A61" s="2" t="str">
        <f>'Real GDP'!A60</f>
        <v>Q2/1973</v>
      </c>
      <c r="B61" s="3">
        <f>100*DataTransformed!B56</f>
        <v>4.5095189790558265</v>
      </c>
      <c r="C61" s="3">
        <f>100*DataTransformed!L56</f>
        <v>6.0447379590726769</v>
      </c>
      <c r="D61" s="3">
        <f>100*DataTransformed!C56</f>
        <v>0.5699914291248831</v>
      </c>
      <c r="E61" s="3">
        <f>100*DataTransformed!M56</f>
        <v>5.0351398148054116</v>
      </c>
      <c r="F61" s="3">
        <f>100*DataTransformed!D56</f>
        <v>4.2983514100971121</v>
      </c>
      <c r="G61" s="3">
        <f>100*DataTransformed!N56</f>
        <v>7.2314496585608623</v>
      </c>
      <c r="H61" s="3">
        <f>100*DataTransformed!E56</f>
        <v>2.9446453340465695</v>
      </c>
      <c r="I61" s="3">
        <f>100*DataTransformed!O56</f>
        <v>6.068349781060256</v>
      </c>
      <c r="J61" s="3">
        <f>100*DataTransformed!F56</f>
        <v>11.810628129975598</v>
      </c>
      <c r="K61" s="3">
        <f>100*DataTransformed!P56</f>
        <v>6.1984934928423385</v>
      </c>
      <c r="L61" s="3">
        <f>100*DataTransformed!G56</f>
        <v>4.3419191797870127</v>
      </c>
      <c r="M61" s="3">
        <f>100*DataTransformed!Q56</f>
        <v>6.0598236339169276</v>
      </c>
      <c r="N61" s="3">
        <f>100*DataTransformed!H56</f>
        <v>3.6414581344281771</v>
      </c>
      <c r="O61" s="3">
        <f>100*DataTransformed!R56</f>
        <v>5.7808929747725557</v>
      </c>
      <c r="P61" s="3">
        <f>100*DataTransformed!I56</f>
        <v>7.0683236812616457</v>
      </c>
      <c r="Q61" s="3">
        <f>100*DataTransformed!S56</f>
        <v>6.1197812750842573</v>
      </c>
      <c r="R61" s="2">
        <v>13</v>
      </c>
      <c r="V61" s="2" t="str">
        <f t="shared" si="0"/>
        <v>Q2/1973</v>
      </c>
      <c r="W61" s="17"/>
      <c r="X61" s="17"/>
      <c r="Y61" s="17"/>
      <c r="Z61" s="17"/>
      <c r="AA61" s="17"/>
      <c r="AB61" s="17"/>
      <c r="AC61" s="17"/>
      <c r="AD61" s="17"/>
      <c r="AE61" s="18"/>
      <c r="AF61" s="18"/>
      <c r="AG61" s="18"/>
      <c r="AH61" s="18"/>
      <c r="AI61" s="18"/>
      <c r="AJ61" s="18"/>
      <c r="AK61" s="18"/>
      <c r="AL61" s="18"/>
      <c r="AM61" s="19"/>
      <c r="AN61" s="19"/>
      <c r="AO61" s="19"/>
      <c r="AP61" s="19"/>
      <c r="AQ61" s="19"/>
      <c r="AR61" s="19"/>
      <c r="AS61" s="19"/>
      <c r="AT61" s="19"/>
      <c r="AU61" s="20"/>
      <c r="AV61" s="20"/>
      <c r="AW61" s="20"/>
      <c r="AX61" s="20"/>
      <c r="AY61" s="20"/>
      <c r="AZ61" s="20"/>
      <c r="BA61" s="20"/>
      <c r="BB61" s="20"/>
      <c r="BC61" s="23"/>
      <c r="BD61" s="23"/>
      <c r="BE61" s="23"/>
      <c r="BF61" s="23"/>
      <c r="BG61" s="23"/>
      <c r="BH61" s="23"/>
      <c r="BI61" s="23"/>
      <c r="BJ61" s="23"/>
      <c r="BK61" s="13"/>
      <c r="BL61" s="13"/>
      <c r="BM61" s="13"/>
      <c r="BN61" s="13"/>
      <c r="BO61" s="13"/>
      <c r="BP61" s="13"/>
      <c r="BQ61" s="13"/>
      <c r="BR61" s="13"/>
      <c r="BS61" s="6"/>
      <c r="BT61" s="6"/>
      <c r="BU61" s="6"/>
      <c r="BV61" s="6"/>
      <c r="BW61" s="6"/>
      <c r="BX61" s="6"/>
      <c r="BY61" s="6"/>
      <c r="BZ61" s="6"/>
      <c r="CA61" s="22"/>
      <c r="CB61" s="22"/>
      <c r="CC61" s="22"/>
      <c r="CD61" s="22"/>
      <c r="CE61" s="22"/>
      <c r="CF61" s="22"/>
      <c r="CG61" s="22"/>
      <c r="CH61" s="22"/>
      <c r="CI61" s="24"/>
      <c r="CJ61" s="24"/>
      <c r="CK61" s="24"/>
      <c r="CL61" s="24"/>
      <c r="CM61" s="24"/>
      <c r="CN61" s="24"/>
      <c r="CO61" s="24"/>
      <c r="CP61" s="24"/>
      <c r="CS61" s="2" t="str">
        <f t="shared" si="1"/>
        <v>Q2/1973</v>
      </c>
      <c r="CT61" s="3" t="e">
        <v>#N/A</v>
      </c>
      <c r="CU61" s="3" t="e">
        <v>#N/A</v>
      </c>
      <c r="CV61" s="3" t="e">
        <v>#N/A</v>
      </c>
      <c r="CW61" s="3" t="e">
        <v>#N/A</v>
      </c>
      <c r="CX61" s="3" t="e">
        <v>#N/A</v>
      </c>
      <c r="CY61" s="3" t="e">
        <v>#N/A</v>
      </c>
      <c r="CZ61" s="3" t="e">
        <v>#N/A</v>
      </c>
      <c r="DA61" s="3" t="e">
        <v>#N/A</v>
      </c>
      <c r="DB61" s="3" t="e">
        <v>#N/A</v>
      </c>
      <c r="DC61" s="3" t="e">
        <v>#N/A</v>
      </c>
      <c r="DD61" s="3" t="e">
        <v>#N/A</v>
      </c>
      <c r="DE61" s="3" t="e">
        <v>#N/A</v>
      </c>
      <c r="DF61" s="3" t="e">
        <v>#N/A</v>
      </c>
      <c r="DG61" s="3" t="e">
        <v>#N/A</v>
      </c>
      <c r="DH61" s="3" t="e">
        <v>#N/A</v>
      </c>
      <c r="DI61" s="3" t="e">
        <v>#N/A</v>
      </c>
      <c r="DJ61" s="3" t="e">
        <v>#N/A</v>
      </c>
      <c r="DK61" s="3" t="e">
        <v>#N/A</v>
      </c>
      <c r="DL61" s="3" t="e">
        <v>#N/A</v>
      </c>
      <c r="DM61" s="3" t="e">
        <v>#N/A</v>
      </c>
      <c r="DN61" s="3" t="e">
        <v>#N/A</v>
      </c>
      <c r="DO61" s="3" t="e">
        <v>#N/A</v>
      </c>
      <c r="DP61" s="3" t="e">
        <v>#N/A</v>
      </c>
      <c r="DQ61" s="3" t="e">
        <v>#N/A</v>
      </c>
      <c r="DR61" s="3" t="e">
        <v>#N/A</v>
      </c>
      <c r="DS61" s="3" t="e">
        <v>#N/A</v>
      </c>
      <c r="DT61" s="3" t="e">
        <v>#N/A</v>
      </c>
      <c r="DU61" s="3" t="e">
        <v>#N/A</v>
      </c>
      <c r="DV61" s="3" t="e">
        <v>#N/A</v>
      </c>
      <c r="DW61" s="3" t="e">
        <v>#N/A</v>
      </c>
      <c r="DX61" s="3" t="e">
        <v>#N/A</v>
      </c>
      <c r="DY61" s="3" t="e">
        <v>#N/A</v>
      </c>
      <c r="DZ61" s="3" t="e">
        <v>#N/A</v>
      </c>
      <c r="EA61" s="3" t="e">
        <v>#N/A</v>
      </c>
      <c r="EB61" s="3" t="e">
        <v>#N/A</v>
      </c>
      <c r="EC61" s="3" t="e">
        <v>#N/A</v>
      </c>
      <c r="EE61" s="2">
        <v>0</v>
      </c>
      <c r="EI61" s="2" t="str">
        <f t="shared" si="2"/>
        <v>Q2/1973</v>
      </c>
      <c r="EJ61" s="3" t="e">
        <v>#N/A</v>
      </c>
      <c r="EK61" s="3" t="e">
        <v>#N/A</v>
      </c>
      <c r="EL61" s="3" t="e">
        <v>#N/A</v>
      </c>
      <c r="EM61" s="3" t="e">
        <v>#N/A</v>
      </c>
      <c r="EN61" s="3" t="e">
        <v>#N/A</v>
      </c>
      <c r="EO61" s="3" t="e">
        <v>#N/A</v>
      </c>
      <c r="EP61" s="3" t="e">
        <v>#N/A</v>
      </c>
      <c r="EQ61" s="3" t="e">
        <v>#N/A</v>
      </c>
      <c r="ER61" s="3" t="e">
        <v>#N/A</v>
      </c>
      <c r="ES61" s="3" t="e">
        <v>#N/A</v>
      </c>
      <c r="ET61" s="3" t="e">
        <v>#N/A</v>
      </c>
      <c r="EU61" s="3" t="e">
        <v>#N/A</v>
      </c>
      <c r="EV61" s="3" t="e">
        <v>#N/A</v>
      </c>
      <c r="EW61" s="3" t="e">
        <v>#N/A</v>
      </c>
      <c r="EX61" s="3" t="e">
        <v>#N/A</v>
      </c>
      <c r="EY61" s="3" t="e">
        <v>#N/A</v>
      </c>
      <c r="EZ61" s="3" t="e">
        <v>#N/A</v>
      </c>
      <c r="FA61" s="3" t="e">
        <v>#N/A</v>
      </c>
    </row>
    <row r="62" spans="1:157" x14ac:dyDescent="0.25">
      <c r="A62" s="2" t="str">
        <f>'Real GDP'!A61</f>
        <v>Q3/1973</v>
      </c>
      <c r="B62" s="3">
        <f>100*DataTransformed!B57</f>
        <v>-2.17950538525713</v>
      </c>
      <c r="C62" s="3">
        <f>100*DataTransformed!L57</f>
        <v>7.5657824391091921</v>
      </c>
      <c r="D62" s="3">
        <f>100*DataTransformed!C57</f>
        <v>-3.8450207921687962</v>
      </c>
      <c r="E62" s="3">
        <f>100*DataTransformed!M57</f>
        <v>9.0352371648961594</v>
      </c>
      <c r="F62" s="3">
        <f>100*DataTransformed!D57</f>
        <v>3.4207126506267116</v>
      </c>
      <c r="G62" s="3">
        <f>100*DataTransformed!N57</f>
        <v>9.0461202416895148</v>
      </c>
      <c r="H62" s="3">
        <f>100*DataTransformed!E57</f>
        <v>1.3087078859335577</v>
      </c>
      <c r="I62" s="3">
        <f>100*DataTransformed!O57</f>
        <v>7.5753150870657038</v>
      </c>
      <c r="J62" s="3">
        <f>100*DataTransformed!F57</f>
        <v>12.52885082733286</v>
      </c>
      <c r="K62" s="3">
        <f>100*DataTransformed!P57</f>
        <v>7.3754207408882166</v>
      </c>
      <c r="L62" s="3">
        <f>100*DataTransformed!G57</f>
        <v>1.3527635056650666</v>
      </c>
      <c r="M62" s="3">
        <f>100*DataTransformed!Q57</f>
        <v>7.4622812896096846</v>
      </c>
      <c r="N62" s="3">
        <f>100*DataTransformed!H57</f>
        <v>1.1647734735767301</v>
      </c>
      <c r="O62" s="3">
        <f>100*DataTransformed!R57</f>
        <v>7.3818211010408419</v>
      </c>
      <c r="P62" s="3">
        <f>100*DataTransformed!I57</f>
        <v>6.5526521388729719</v>
      </c>
      <c r="Q62" s="3">
        <f>100*DataTransformed!S57</f>
        <v>7.7973919215445164</v>
      </c>
      <c r="R62" s="2">
        <v>13</v>
      </c>
      <c r="V62" s="2" t="str">
        <f t="shared" si="0"/>
        <v>Q3/1973</v>
      </c>
      <c r="W62" s="17"/>
      <c r="X62" s="17"/>
      <c r="Y62" s="17"/>
      <c r="Z62" s="17"/>
      <c r="AA62" s="17"/>
      <c r="AB62" s="17"/>
      <c r="AC62" s="17"/>
      <c r="AD62" s="17"/>
      <c r="AE62" s="18"/>
      <c r="AF62" s="18"/>
      <c r="AG62" s="18"/>
      <c r="AH62" s="18"/>
      <c r="AI62" s="18"/>
      <c r="AJ62" s="18"/>
      <c r="AK62" s="18"/>
      <c r="AL62" s="18"/>
      <c r="AM62" s="19"/>
      <c r="AN62" s="19"/>
      <c r="AO62" s="19"/>
      <c r="AP62" s="19"/>
      <c r="AQ62" s="19"/>
      <c r="AR62" s="19"/>
      <c r="AS62" s="19"/>
      <c r="AT62" s="19"/>
      <c r="AU62" s="20"/>
      <c r="AV62" s="20"/>
      <c r="AW62" s="20"/>
      <c r="AX62" s="20"/>
      <c r="AY62" s="20"/>
      <c r="AZ62" s="20"/>
      <c r="BA62" s="20"/>
      <c r="BB62" s="20"/>
      <c r="BC62" s="23"/>
      <c r="BD62" s="23"/>
      <c r="BE62" s="23"/>
      <c r="BF62" s="23"/>
      <c r="BG62" s="23"/>
      <c r="BH62" s="23"/>
      <c r="BI62" s="23"/>
      <c r="BJ62" s="23"/>
      <c r="BK62" s="13"/>
      <c r="BL62" s="13"/>
      <c r="BM62" s="13"/>
      <c r="BN62" s="13"/>
      <c r="BO62" s="13"/>
      <c r="BP62" s="13"/>
      <c r="BQ62" s="13"/>
      <c r="BR62" s="13"/>
      <c r="BS62" s="6"/>
      <c r="BT62" s="6"/>
      <c r="BU62" s="6"/>
      <c r="BV62" s="6"/>
      <c r="BW62" s="6"/>
      <c r="BX62" s="6"/>
      <c r="BY62" s="6"/>
      <c r="BZ62" s="6"/>
      <c r="CA62" s="22"/>
      <c r="CB62" s="22"/>
      <c r="CC62" s="22"/>
      <c r="CD62" s="22"/>
      <c r="CE62" s="22"/>
      <c r="CF62" s="22"/>
      <c r="CG62" s="22"/>
      <c r="CH62" s="22"/>
      <c r="CI62" s="24"/>
      <c r="CJ62" s="24"/>
      <c r="CK62" s="24"/>
      <c r="CL62" s="24"/>
      <c r="CM62" s="24"/>
      <c r="CN62" s="24"/>
      <c r="CO62" s="24"/>
      <c r="CP62" s="24"/>
      <c r="CS62" s="2" t="str">
        <f t="shared" si="1"/>
        <v>Q3/1973</v>
      </c>
      <c r="CT62" s="3" t="e">
        <v>#N/A</v>
      </c>
      <c r="CU62" s="3" t="e">
        <v>#N/A</v>
      </c>
      <c r="CV62" s="3" t="e">
        <v>#N/A</v>
      </c>
      <c r="CW62" s="3" t="e">
        <v>#N/A</v>
      </c>
      <c r="CX62" s="3" t="e">
        <v>#N/A</v>
      </c>
      <c r="CY62" s="3" t="e">
        <v>#N/A</v>
      </c>
      <c r="CZ62" s="3" t="e">
        <v>#N/A</v>
      </c>
      <c r="DA62" s="3" t="e">
        <v>#N/A</v>
      </c>
      <c r="DB62" s="3" t="e">
        <v>#N/A</v>
      </c>
      <c r="DC62" s="3" t="e">
        <v>#N/A</v>
      </c>
      <c r="DD62" s="3" t="e">
        <v>#N/A</v>
      </c>
      <c r="DE62" s="3" t="e">
        <v>#N/A</v>
      </c>
      <c r="DF62" s="3" t="e">
        <v>#N/A</v>
      </c>
      <c r="DG62" s="3" t="e">
        <v>#N/A</v>
      </c>
      <c r="DH62" s="3" t="e">
        <v>#N/A</v>
      </c>
      <c r="DI62" s="3" t="e">
        <v>#N/A</v>
      </c>
      <c r="DJ62" s="3" t="e">
        <v>#N/A</v>
      </c>
      <c r="DK62" s="3" t="e">
        <v>#N/A</v>
      </c>
      <c r="DL62" s="3" t="e">
        <v>#N/A</v>
      </c>
      <c r="DM62" s="3" t="e">
        <v>#N/A</v>
      </c>
      <c r="DN62" s="3" t="e">
        <v>#N/A</v>
      </c>
      <c r="DO62" s="3" t="e">
        <v>#N/A</v>
      </c>
      <c r="DP62" s="3" t="e">
        <v>#N/A</v>
      </c>
      <c r="DQ62" s="3" t="e">
        <v>#N/A</v>
      </c>
      <c r="DR62" s="3" t="e">
        <v>#N/A</v>
      </c>
      <c r="DS62" s="3" t="e">
        <v>#N/A</v>
      </c>
      <c r="DT62" s="3" t="e">
        <v>#N/A</v>
      </c>
      <c r="DU62" s="3" t="e">
        <v>#N/A</v>
      </c>
      <c r="DV62" s="3" t="e">
        <v>#N/A</v>
      </c>
      <c r="DW62" s="3" t="e">
        <v>#N/A</v>
      </c>
      <c r="DX62" s="3" t="e">
        <v>#N/A</v>
      </c>
      <c r="DY62" s="3" t="e">
        <v>#N/A</v>
      </c>
      <c r="DZ62" s="3" t="e">
        <v>#N/A</v>
      </c>
      <c r="EA62" s="3" t="e">
        <v>#N/A</v>
      </c>
      <c r="EB62" s="3" t="e">
        <v>#N/A</v>
      </c>
      <c r="EC62" s="3" t="e">
        <v>#N/A</v>
      </c>
      <c r="EE62" s="2">
        <v>0</v>
      </c>
      <c r="EI62" s="2" t="str">
        <f t="shared" si="2"/>
        <v>Q3/1973</v>
      </c>
      <c r="EJ62" s="3" t="e">
        <v>#N/A</v>
      </c>
      <c r="EK62" s="3" t="e">
        <v>#N/A</v>
      </c>
      <c r="EL62" s="3" t="e">
        <v>#N/A</v>
      </c>
      <c r="EM62" s="3" t="e">
        <v>#N/A</v>
      </c>
      <c r="EN62" s="3" t="e">
        <v>#N/A</v>
      </c>
      <c r="EO62" s="3" t="e">
        <v>#N/A</v>
      </c>
      <c r="EP62" s="3" t="e">
        <v>#N/A</v>
      </c>
      <c r="EQ62" s="3" t="e">
        <v>#N/A</v>
      </c>
      <c r="ER62" s="3" t="e">
        <v>#N/A</v>
      </c>
      <c r="ES62" s="3" t="e">
        <v>#N/A</v>
      </c>
      <c r="ET62" s="3" t="e">
        <v>#N/A</v>
      </c>
      <c r="EU62" s="3" t="e">
        <v>#N/A</v>
      </c>
      <c r="EV62" s="3" t="e">
        <v>#N/A</v>
      </c>
      <c r="EW62" s="3" t="e">
        <v>#N/A</v>
      </c>
      <c r="EX62" s="3" t="e">
        <v>#N/A</v>
      </c>
      <c r="EY62" s="3" t="e">
        <v>#N/A</v>
      </c>
      <c r="EZ62" s="3" t="e">
        <v>#N/A</v>
      </c>
      <c r="FA62" s="3" t="e">
        <v>#N/A</v>
      </c>
    </row>
    <row r="63" spans="1:157" x14ac:dyDescent="0.25">
      <c r="A63" s="2" t="str">
        <f>'Real GDP'!A62</f>
        <v>Q4/1973</v>
      </c>
      <c r="B63" s="3">
        <f>100*DataTransformed!B58</f>
        <v>3.7123759065558204</v>
      </c>
      <c r="C63" s="3">
        <f>100*DataTransformed!L58</f>
        <v>7.8817718436047457</v>
      </c>
      <c r="D63" s="3">
        <f>100*DataTransformed!C58</f>
        <v>-1.7031899565971287</v>
      </c>
      <c r="E63" s="3">
        <f>100*DataTransformed!M58</f>
        <v>9.1690923516802414</v>
      </c>
      <c r="F63" s="3">
        <f>100*DataTransformed!D58</f>
        <v>5.0808697659068258</v>
      </c>
      <c r="G63" s="3">
        <f>100*DataTransformed!N58</f>
        <v>9.6039849792706633</v>
      </c>
      <c r="H63" s="3">
        <f>100*DataTransformed!E58</f>
        <v>0.99423841675942981</v>
      </c>
      <c r="I63" s="3">
        <f>100*DataTransformed!O58</f>
        <v>7.8772289412182062</v>
      </c>
      <c r="J63" s="3">
        <f>100*DataTransformed!F58</f>
        <v>9.6530470748575681</v>
      </c>
      <c r="K63" s="3">
        <f>100*DataTransformed!P58</f>
        <v>6.998213343677584</v>
      </c>
      <c r="L63" s="3">
        <f>100*DataTransformed!G58</f>
        <v>7.4644454858159293</v>
      </c>
      <c r="M63" s="3">
        <f>100*DataTransformed!Q58</f>
        <v>7.9370287849551246</v>
      </c>
      <c r="N63" s="3">
        <f>100*DataTransformed!H58</f>
        <v>4.913326357124248</v>
      </c>
      <c r="O63" s="3">
        <f>100*DataTransformed!R58</f>
        <v>7.6990172864974227</v>
      </c>
      <c r="P63" s="3">
        <f>100*DataTransformed!I58</f>
        <v>6.5281363234060308</v>
      </c>
      <c r="Q63" s="3">
        <f>100*DataTransformed!S58</f>
        <v>8.1444344460212648</v>
      </c>
      <c r="R63" s="2">
        <v>13</v>
      </c>
      <c r="V63" s="2" t="str">
        <f t="shared" si="0"/>
        <v>Q4/1973</v>
      </c>
      <c r="W63" s="17"/>
      <c r="X63" s="17"/>
      <c r="Y63" s="17"/>
      <c r="Z63" s="17"/>
      <c r="AA63" s="17"/>
      <c r="AB63" s="17"/>
      <c r="AC63" s="17"/>
      <c r="AD63" s="17"/>
      <c r="AE63" s="18"/>
      <c r="AF63" s="18"/>
      <c r="AG63" s="18"/>
      <c r="AH63" s="18"/>
      <c r="AI63" s="18"/>
      <c r="AJ63" s="18"/>
      <c r="AK63" s="18"/>
      <c r="AL63" s="18"/>
      <c r="AM63" s="19"/>
      <c r="AN63" s="19"/>
      <c r="AO63" s="19"/>
      <c r="AP63" s="19"/>
      <c r="AQ63" s="19"/>
      <c r="AR63" s="19"/>
      <c r="AS63" s="19"/>
      <c r="AT63" s="19"/>
      <c r="AU63" s="20"/>
      <c r="AV63" s="20"/>
      <c r="AW63" s="20"/>
      <c r="AX63" s="20"/>
      <c r="AY63" s="20"/>
      <c r="AZ63" s="20"/>
      <c r="BA63" s="20"/>
      <c r="BB63" s="20"/>
      <c r="BC63" s="23"/>
      <c r="BD63" s="23"/>
      <c r="BE63" s="23"/>
      <c r="BF63" s="23"/>
      <c r="BG63" s="23"/>
      <c r="BH63" s="23"/>
      <c r="BI63" s="23"/>
      <c r="BJ63" s="23"/>
      <c r="BK63" s="13"/>
      <c r="BL63" s="13"/>
      <c r="BM63" s="13"/>
      <c r="BN63" s="13"/>
      <c r="BO63" s="13"/>
      <c r="BP63" s="13"/>
      <c r="BQ63" s="13"/>
      <c r="BR63" s="13"/>
      <c r="BS63" s="6"/>
      <c r="BT63" s="6"/>
      <c r="BU63" s="6"/>
      <c r="BV63" s="6"/>
      <c r="BW63" s="6"/>
      <c r="BX63" s="6"/>
      <c r="BY63" s="6"/>
      <c r="BZ63" s="6"/>
      <c r="CA63" s="22"/>
      <c r="CB63" s="22"/>
      <c r="CC63" s="22"/>
      <c r="CD63" s="22"/>
      <c r="CE63" s="22"/>
      <c r="CF63" s="22"/>
      <c r="CG63" s="22"/>
      <c r="CH63" s="22"/>
      <c r="CI63" s="24"/>
      <c r="CJ63" s="24"/>
      <c r="CK63" s="24"/>
      <c r="CL63" s="24"/>
      <c r="CM63" s="24"/>
      <c r="CN63" s="24"/>
      <c r="CO63" s="24"/>
      <c r="CP63" s="24"/>
      <c r="CS63" s="2" t="str">
        <f t="shared" si="1"/>
        <v>Q4/1973</v>
      </c>
      <c r="CT63" s="3" t="e">
        <v>#N/A</v>
      </c>
      <c r="CU63" s="3" t="e">
        <v>#N/A</v>
      </c>
      <c r="CV63" s="3" t="e">
        <v>#N/A</v>
      </c>
      <c r="CW63" s="3" t="e">
        <v>#N/A</v>
      </c>
      <c r="CX63" s="3" t="e">
        <v>#N/A</v>
      </c>
      <c r="CY63" s="3" t="e">
        <v>#N/A</v>
      </c>
      <c r="CZ63" s="3" t="e">
        <v>#N/A</v>
      </c>
      <c r="DA63" s="3" t="e">
        <v>#N/A</v>
      </c>
      <c r="DB63" s="3" t="e">
        <v>#N/A</v>
      </c>
      <c r="DC63" s="3" t="e">
        <v>#N/A</v>
      </c>
      <c r="DD63" s="3" t="e">
        <v>#N/A</v>
      </c>
      <c r="DE63" s="3" t="e">
        <v>#N/A</v>
      </c>
      <c r="DF63" s="3" t="e">
        <v>#N/A</v>
      </c>
      <c r="DG63" s="3" t="e">
        <v>#N/A</v>
      </c>
      <c r="DH63" s="3" t="e">
        <v>#N/A</v>
      </c>
      <c r="DI63" s="3" t="e">
        <v>#N/A</v>
      </c>
      <c r="DJ63" s="3" t="e">
        <v>#N/A</v>
      </c>
      <c r="DK63" s="3" t="e">
        <v>#N/A</v>
      </c>
      <c r="DL63" s="3" t="e">
        <v>#N/A</v>
      </c>
      <c r="DM63" s="3" t="e">
        <v>#N/A</v>
      </c>
      <c r="DN63" s="3" t="e">
        <v>#N/A</v>
      </c>
      <c r="DO63" s="3" t="e">
        <v>#N/A</v>
      </c>
      <c r="DP63" s="3" t="e">
        <v>#N/A</v>
      </c>
      <c r="DQ63" s="3" t="e">
        <v>#N/A</v>
      </c>
      <c r="DR63" s="3" t="e">
        <v>#N/A</v>
      </c>
      <c r="DS63" s="3" t="e">
        <v>#N/A</v>
      </c>
      <c r="DT63" s="3" t="e">
        <v>#N/A</v>
      </c>
      <c r="DU63" s="3" t="e">
        <v>#N/A</v>
      </c>
      <c r="DV63" s="3" t="e">
        <v>#N/A</v>
      </c>
      <c r="DW63" s="3" t="e">
        <v>#N/A</v>
      </c>
      <c r="DX63" s="3" t="e">
        <v>#N/A</v>
      </c>
      <c r="DY63" s="3" t="e">
        <v>#N/A</v>
      </c>
      <c r="DZ63" s="3" t="e">
        <v>#N/A</v>
      </c>
      <c r="EA63" s="3" t="e">
        <v>#N/A</v>
      </c>
      <c r="EB63" s="3" t="e">
        <v>#N/A</v>
      </c>
      <c r="EC63" s="3" t="e">
        <v>#N/A</v>
      </c>
      <c r="EE63" s="2">
        <v>0</v>
      </c>
      <c r="EI63" s="2" t="str">
        <f t="shared" si="2"/>
        <v>Q4/1973</v>
      </c>
      <c r="EJ63" s="3" t="e">
        <v>#N/A</v>
      </c>
      <c r="EK63" s="3" t="e">
        <v>#N/A</v>
      </c>
      <c r="EL63" s="3" t="e">
        <v>#N/A</v>
      </c>
      <c r="EM63" s="3" t="e">
        <v>#N/A</v>
      </c>
      <c r="EN63" s="3" t="e">
        <v>#N/A</v>
      </c>
      <c r="EO63" s="3" t="e">
        <v>#N/A</v>
      </c>
      <c r="EP63" s="3" t="e">
        <v>#N/A</v>
      </c>
      <c r="EQ63" s="3" t="e">
        <v>#N/A</v>
      </c>
      <c r="ER63" s="3" t="e">
        <v>#N/A</v>
      </c>
      <c r="ES63" s="3" t="e">
        <v>#N/A</v>
      </c>
      <c r="ET63" s="3" t="e">
        <v>#N/A</v>
      </c>
      <c r="EU63" s="3" t="e">
        <v>#N/A</v>
      </c>
      <c r="EV63" s="3" t="e">
        <v>#N/A</v>
      </c>
      <c r="EW63" s="3" t="e">
        <v>#N/A</v>
      </c>
      <c r="EX63" s="3" t="e">
        <v>#N/A</v>
      </c>
      <c r="EY63" s="3" t="e">
        <v>#N/A</v>
      </c>
      <c r="EZ63" s="3" t="e">
        <v>#N/A</v>
      </c>
      <c r="FA63" s="3" t="e">
        <v>#N/A</v>
      </c>
    </row>
    <row r="64" spans="1:157" x14ac:dyDescent="0.25">
      <c r="A64" s="2" t="str">
        <f>'Real GDP'!A63</f>
        <v>Q1/1974</v>
      </c>
      <c r="B64" s="3">
        <f>100*DataTransformed!B59</f>
        <v>-3.3364325652364357</v>
      </c>
      <c r="C64" s="3">
        <f>100*DataTransformed!L59</f>
        <v>7.5291950233042471</v>
      </c>
      <c r="D64" s="3">
        <f>100*DataTransformed!C59</f>
        <v>-11.053158333029955</v>
      </c>
      <c r="E64" s="3">
        <f>100*DataTransformed!M59</f>
        <v>8.218616612150953</v>
      </c>
      <c r="F64" s="3">
        <f>100*DataTransformed!D59</f>
        <v>3.8188599274793233</v>
      </c>
      <c r="G64" s="3">
        <f>100*DataTransformed!N59</f>
        <v>9.267569851092361</v>
      </c>
      <c r="H64" s="3">
        <f>100*DataTransformed!E59</f>
        <v>3.3685362417944731</v>
      </c>
      <c r="I64" s="3">
        <f>100*DataTransformed!O59</f>
        <v>7.5104606405670182</v>
      </c>
      <c r="J64" s="3">
        <f>100*DataTransformed!F59</f>
        <v>3.230899705288337</v>
      </c>
      <c r="K64" s="3">
        <f>100*DataTransformed!P59</f>
        <v>8.0696606545942018</v>
      </c>
      <c r="L64" s="3">
        <f>100*DataTransformed!G59</f>
        <v>2.902349229137613</v>
      </c>
      <c r="M64" s="3">
        <f>100*DataTransformed!Q59</f>
        <v>7.5796656144223817</v>
      </c>
      <c r="N64" s="3">
        <f>100*DataTransformed!H59</f>
        <v>-13.98560346761677</v>
      </c>
      <c r="O64" s="3">
        <f>100*DataTransformed!R59</f>
        <v>7.3633677270736442</v>
      </c>
      <c r="P64" s="3">
        <f>100*DataTransformed!I59</f>
        <v>6.7362582037443275</v>
      </c>
      <c r="Q64" s="3">
        <f>100*DataTransformed!S59</f>
        <v>7.88526254335018</v>
      </c>
      <c r="R64" s="2">
        <v>13</v>
      </c>
      <c r="V64" s="2" t="str">
        <f t="shared" si="0"/>
        <v>Q1/1974</v>
      </c>
      <c r="W64" s="17"/>
      <c r="X64" s="17"/>
      <c r="Y64" s="17"/>
      <c r="Z64" s="17"/>
      <c r="AA64" s="17"/>
      <c r="AB64" s="17"/>
      <c r="AC64" s="17"/>
      <c r="AD64" s="17"/>
      <c r="AE64" s="18"/>
      <c r="AF64" s="18"/>
      <c r="AG64" s="18"/>
      <c r="AH64" s="18"/>
      <c r="AI64" s="18"/>
      <c r="AJ64" s="18"/>
      <c r="AK64" s="18"/>
      <c r="AL64" s="18"/>
      <c r="AM64" s="19"/>
      <c r="AN64" s="19"/>
      <c r="AO64" s="19"/>
      <c r="AP64" s="19"/>
      <c r="AQ64" s="19"/>
      <c r="AR64" s="19"/>
      <c r="AS64" s="19"/>
      <c r="AT64" s="19"/>
      <c r="AU64" s="20"/>
      <c r="AV64" s="20"/>
      <c r="AW64" s="20"/>
      <c r="AX64" s="20"/>
      <c r="AY64" s="20"/>
      <c r="AZ64" s="20"/>
      <c r="BA64" s="20"/>
      <c r="BB64" s="20"/>
      <c r="BC64" s="23"/>
      <c r="BD64" s="23"/>
      <c r="BE64" s="23"/>
      <c r="BF64" s="23"/>
      <c r="BG64" s="23"/>
      <c r="BH64" s="23"/>
      <c r="BI64" s="23"/>
      <c r="BJ64" s="23"/>
      <c r="BK64" s="13"/>
      <c r="BL64" s="13"/>
      <c r="BM64" s="13"/>
      <c r="BN64" s="13"/>
      <c r="BO64" s="13"/>
      <c r="BP64" s="13"/>
      <c r="BQ64" s="13"/>
      <c r="BR64" s="13"/>
      <c r="BS64" s="6"/>
      <c r="BT64" s="6"/>
      <c r="BU64" s="6"/>
      <c r="BV64" s="6"/>
      <c r="BW64" s="6"/>
      <c r="BX64" s="6"/>
      <c r="BY64" s="6"/>
      <c r="BZ64" s="6"/>
      <c r="CA64" s="22"/>
      <c r="CB64" s="22"/>
      <c r="CC64" s="22"/>
      <c r="CD64" s="22"/>
      <c r="CE64" s="22"/>
      <c r="CF64" s="22"/>
      <c r="CG64" s="22"/>
      <c r="CH64" s="22"/>
      <c r="CI64" s="24"/>
      <c r="CJ64" s="24"/>
      <c r="CK64" s="24"/>
      <c r="CL64" s="24"/>
      <c r="CM64" s="24"/>
      <c r="CN64" s="24"/>
      <c r="CO64" s="24"/>
      <c r="CP64" s="24"/>
      <c r="CS64" s="2" t="str">
        <f t="shared" si="1"/>
        <v>Q1/1974</v>
      </c>
      <c r="CT64" s="3" t="e">
        <v>#N/A</v>
      </c>
      <c r="CU64" s="3" t="e">
        <v>#N/A</v>
      </c>
      <c r="CV64" s="3" t="e">
        <v>#N/A</v>
      </c>
      <c r="CW64" s="3" t="e">
        <v>#N/A</v>
      </c>
      <c r="CX64" s="3" t="e">
        <v>#N/A</v>
      </c>
      <c r="CY64" s="3" t="e">
        <v>#N/A</v>
      </c>
      <c r="CZ64" s="3" t="e">
        <v>#N/A</v>
      </c>
      <c r="DA64" s="3" t="e">
        <v>#N/A</v>
      </c>
      <c r="DB64" s="3" t="e">
        <v>#N/A</v>
      </c>
      <c r="DC64" s="3" t="e">
        <v>#N/A</v>
      </c>
      <c r="DD64" s="3" t="e">
        <v>#N/A</v>
      </c>
      <c r="DE64" s="3" t="e">
        <v>#N/A</v>
      </c>
      <c r="DF64" s="3" t="e">
        <v>#N/A</v>
      </c>
      <c r="DG64" s="3" t="e">
        <v>#N/A</v>
      </c>
      <c r="DH64" s="3" t="e">
        <v>#N/A</v>
      </c>
      <c r="DI64" s="3" t="e">
        <v>#N/A</v>
      </c>
      <c r="DJ64" s="3" t="e">
        <v>#N/A</v>
      </c>
      <c r="DK64" s="3" t="e">
        <v>#N/A</v>
      </c>
      <c r="DL64" s="3" t="e">
        <v>#N/A</v>
      </c>
      <c r="DM64" s="3" t="e">
        <v>#N/A</v>
      </c>
      <c r="DN64" s="3" t="e">
        <v>#N/A</v>
      </c>
      <c r="DO64" s="3" t="e">
        <v>#N/A</v>
      </c>
      <c r="DP64" s="3" t="e">
        <v>#N/A</v>
      </c>
      <c r="DQ64" s="3" t="e">
        <v>#N/A</v>
      </c>
      <c r="DR64" s="3" t="e">
        <v>#N/A</v>
      </c>
      <c r="DS64" s="3" t="e">
        <v>#N/A</v>
      </c>
      <c r="DT64" s="3" t="e">
        <v>#N/A</v>
      </c>
      <c r="DU64" s="3" t="e">
        <v>#N/A</v>
      </c>
      <c r="DV64" s="3" t="e">
        <v>#N/A</v>
      </c>
      <c r="DW64" s="3" t="e">
        <v>#N/A</v>
      </c>
      <c r="DX64" s="3" t="e">
        <v>#N/A</v>
      </c>
      <c r="DY64" s="3" t="e">
        <v>#N/A</v>
      </c>
      <c r="DZ64" s="3" t="e">
        <v>#N/A</v>
      </c>
      <c r="EA64" s="3" t="e">
        <v>#N/A</v>
      </c>
      <c r="EB64" s="3" t="e">
        <v>#N/A</v>
      </c>
      <c r="EC64" s="3" t="e">
        <v>#N/A</v>
      </c>
      <c r="EE64" s="2">
        <v>0</v>
      </c>
      <c r="EI64" s="2" t="str">
        <f t="shared" si="2"/>
        <v>Q1/1974</v>
      </c>
      <c r="EJ64" s="3" t="e">
        <v>#N/A</v>
      </c>
      <c r="EK64" s="3" t="e">
        <v>#N/A</v>
      </c>
      <c r="EL64" s="3" t="e">
        <v>#N/A</v>
      </c>
      <c r="EM64" s="3" t="e">
        <v>#N/A</v>
      </c>
      <c r="EN64" s="3" t="e">
        <v>#N/A</v>
      </c>
      <c r="EO64" s="3" t="e">
        <v>#N/A</v>
      </c>
      <c r="EP64" s="3" t="e">
        <v>#N/A</v>
      </c>
      <c r="EQ64" s="3" t="e">
        <v>#N/A</v>
      </c>
      <c r="ER64" s="3" t="e">
        <v>#N/A</v>
      </c>
      <c r="ES64" s="3" t="e">
        <v>#N/A</v>
      </c>
      <c r="ET64" s="3" t="e">
        <v>#N/A</v>
      </c>
      <c r="EU64" s="3" t="e">
        <v>#N/A</v>
      </c>
      <c r="EV64" s="3" t="e">
        <v>#N/A</v>
      </c>
      <c r="EW64" s="3" t="e">
        <v>#N/A</v>
      </c>
      <c r="EX64" s="3" t="e">
        <v>#N/A</v>
      </c>
      <c r="EY64" s="3" t="e">
        <v>#N/A</v>
      </c>
      <c r="EZ64" s="3" t="e">
        <v>#N/A</v>
      </c>
      <c r="FA64" s="3" t="e">
        <v>#N/A</v>
      </c>
    </row>
    <row r="65" spans="1:157" x14ac:dyDescent="0.25">
      <c r="A65" s="2" t="str">
        <f>'Real GDP'!A64</f>
        <v>Q2/1974</v>
      </c>
      <c r="B65" s="3">
        <f>100*DataTransformed!B60</f>
        <v>1.0501979797254535</v>
      </c>
      <c r="C65" s="3">
        <f>100*DataTransformed!L60</f>
        <v>9.4007486756705561</v>
      </c>
      <c r="D65" s="3">
        <f>100*DataTransformed!C60</f>
        <v>5.7307201401577856</v>
      </c>
      <c r="E65" s="3">
        <f>100*DataTransformed!M60</f>
        <v>10.664731300733976</v>
      </c>
      <c r="F65" s="3">
        <f>100*DataTransformed!D60</f>
        <v>1.9975728092074263</v>
      </c>
      <c r="G65" s="3">
        <f>100*DataTransformed!N60</f>
        <v>10.27663715009588</v>
      </c>
      <c r="H65" s="3">
        <f>100*DataTransformed!E60</f>
        <v>-0.30787203261795071</v>
      </c>
      <c r="I65" s="3">
        <f>100*DataTransformed!O60</f>
        <v>9.3914097379169448</v>
      </c>
      <c r="J65" s="3">
        <f>100*DataTransformed!F60</f>
        <v>3.8021284575336267</v>
      </c>
      <c r="K65" s="3">
        <f>100*DataTransformed!P60</f>
        <v>9.4743165933033779</v>
      </c>
      <c r="L65" s="3">
        <f>100*DataTransformed!G60</f>
        <v>4.4020409229698743</v>
      </c>
      <c r="M65" s="3">
        <f>100*DataTransformed!Q60</f>
        <v>9.4137134368015296</v>
      </c>
      <c r="N65" s="3">
        <f>100*DataTransformed!H60</f>
        <v>2.8702653324536698</v>
      </c>
      <c r="O65" s="3">
        <f>100*DataTransformed!R60</f>
        <v>9.4060018226747033</v>
      </c>
      <c r="P65" s="3">
        <f>100*DataTransformed!I60</f>
        <v>5.0226955108087168</v>
      </c>
      <c r="Q65" s="3">
        <f>100*DataTransformed!S60</f>
        <v>9.2522283017466123</v>
      </c>
      <c r="R65" s="2">
        <v>14</v>
      </c>
      <c r="V65" s="2" t="str">
        <f t="shared" si="0"/>
        <v>Q2/1974</v>
      </c>
      <c r="W65" s="17"/>
      <c r="X65" s="17"/>
      <c r="Y65" s="17"/>
      <c r="Z65" s="17"/>
      <c r="AA65" s="17"/>
      <c r="AB65" s="17"/>
      <c r="AC65" s="17"/>
      <c r="AD65" s="17"/>
      <c r="AE65" s="18"/>
      <c r="AF65" s="18"/>
      <c r="AG65" s="18"/>
      <c r="AH65" s="18"/>
      <c r="AI65" s="18"/>
      <c r="AJ65" s="18"/>
      <c r="AK65" s="18"/>
      <c r="AL65" s="18"/>
      <c r="AM65" s="19"/>
      <c r="AN65" s="19"/>
      <c r="AO65" s="19"/>
      <c r="AP65" s="19"/>
      <c r="AQ65" s="19"/>
      <c r="AR65" s="19"/>
      <c r="AS65" s="19"/>
      <c r="AT65" s="19"/>
      <c r="AU65" s="20"/>
      <c r="AV65" s="20"/>
      <c r="AW65" s="20"/>
      <c r="AX65" s="20"/>
      <c r="AY65" s="20"/>
      <c r="AZ65" s="20"/>
      <c r="BA65" s="20"/>
      <c r="BB65" s="20"/>
      <c r="BC65" s="23"/>
      <c r="BD65" s="23"/>
      <c r="BE65" s="23"/>
      <c r="BF65" s="23"/>
      <c r="BG65" s="23"/>
      <c r="BH65" s="23"/>
      <c r="BI65" s="23"/>
      <c r="BJ65" s="23"/>
      <c r="BK65" s="13"/>
      <c r="BL65" s="13"/>
      <c r="BM65" s="13"/>
      <c r="BN65" s="13"/>
      <c r="BO65" s="13"/>
      <c r="BP65" s="13"/>
      <c r="BQ65" s="13"/>
      <c r="BR65" s="13"/>
      <c r="BS65" s="6"/>
      <c r="BT65" s="6"/>
      <c r="BU65" s="6"/>
      <c r="BV65" s="6"/>
      <c r="BW65" s="6"/>
      <c r="BX65" s="6"/>
      <c r="BY65" s="6"/>
      <c r="BZ65" s="6"/>
      <c r="CA65" s="22"/>
      <c r="CB65" s="22"/>
      <c r="CC65" s="22"/>
      <c r="CD65" s="22"/>
      <c r="CE65" s="22"/>
      <c r="CF65" s="22"/>
      <c r="CG65" s="22"/>
      <c r="CH65" s="22"/>
      <c r="CI65" s="24"/>
      <c r="CJ65" s="24"/>
      <c r="CK65" s="24"/>
      <c r="CL65" s="24"/>
      <c r="CM65" s="24"/>
      <c r="CN65" s="24"/>
      <c r="CO65" s="24"/>
      <c r="CP65" s="24"/>
      <c r="CS65" s="2" t="str">
        <f t="shared" si="1"/>
        <v>Q2/1974</v>
      </c>
      <c r="CT65" s="3" t="e">
        <v>#N/A</v>
      </c>
      <c r="CU65" s="3" t="e">
        <v>#N/A</v>
      </c>
      <c r="CV65" s="3" t="e">
        <v>#N/A</v>
      </c>
      <c r="CW65" s="3" t="e">
        <v>#N/A</v>
      </c>
      <c r="CX65" s="3" t="e">
        <v>#N/A</v>
      </c>
      <c r="CY65" s="3" t="e">
        <v>#N/A</v>
      </c>
      <c r="CZ65" s="3" t="e">
        <v>#N/A</v>
      </c>
      <c r="DA65" s="3" t="e">
        <v>#N/A</v>
      </c>
      <c r="DB65" s="3" t="e">
        <v>#N/A</v>
      </c>
      <c r="DC65" s="3" t="e">
        <v>#N/A</v>
      </c>
      <c r="DD65" s="3" t="e">
        <v>#N/A</v>
      </c>
      <c r="DE65" s="3" t="e">
        <v>#N/A</v>
      </c>
      <c r="DF65" s="3" t="e">
        <v>#N/A</v>
      </c>
      <c r="DG65" s="3" t="e">
        <v>#N/A</v>
      </c>
      <c r="DH65" s="3" t="e">
        <v>#N/A</v>
      </c>
      <c r="DI65" s="3" t="e">
        <v>#N/A</v>
      </c>
      <c r="DJ65" s="3" t="e">
        <v>#N/A</v>
      </c>
      <c r="DK65" s="3" t="e">
        <v>#N/A</v>
      </c>
      <c r="DL65" s="3" t="e">
        <v>#N/A</v>
      </c>
      <c r="DM65" s="3" t="e">
        <v>#N/A</v>
      </c>
      <c r="DN65" s="3" t="e">
        <v>#N/A</v>
      </c>
      <c r="DO65" s="3" t="e">
        <v>#N/A</v>
      </c>
      <c r="DP65" s="3" t="e">
        <v>#N/A</v>
      </c>
      <c r="DQ65" s="3" t="e">
        <v>#N/A</v>
      </c>
      <c r="DR65" s="3" t="e">
        <v>#N/A</v>
      </c>
      <c r="DS65" s="3" t="e">
        <v>#N/A</v>
      </c>
      <c r="DT65" s="3" t="e">
        <v>#N/A</v>
      </c>
      <c r="DU65" s="3" t="e">
        <v>#N/A</v>
      </c>
      <c r="DV65" s="3" t="e">
        <v>#N/A</v>
      </c>
      <c r="DW65" s="3" t="e">
        <v>#N/A</v>
      </c>
      <c r="DX65" s="3" t="e">
        <v>#N/A</v>
      </c>
      <c r="DY65" s="3" t="e">
        <v>#N/A</v>
      </c>
      <c r="DZ65" s="3" t="e">
        <v>#N/A</v>
      </c>
      <c r="EA65" s="3" t="e">
        <v>#N/A</v>
      </c>
      <c r="EB65" s="3" t="e">
        <v>#N/A</v>
      </c>
      <c r="EC65" s="3" t="e">
        <v>#N/A</v>
      </c>
      <c r="EE65" s="2">
        <v>0</v>
      </c>
      <c r="EI65" s="2" t="str">
        <f t="shared" si="2"/>
        <v>Q2/1974</v>
      </c>
      <c r="EJ65" s="3" t="e">
        <v>#N/A</v>
      </c>
      <c r="EK65" s="3" t="e">
        <v>#N/A</v>
      </c>
      <c r="EL65" s="3" t="e">
        <v>#N/A</v>
      </c>
      <c r="EM65" s="3" t="e">
        <v>#N/A</v>
      </c>
      <c r="EN65" s="3" t="e">
        <v>#N/A</v>
      </c>
      <c r="EO65" s="3" t="e">
        <v>#N/A</v>
      </c>
      <c r="EP65" s="3" t="e">
        <v>#N/A</v>
      </c>
      <c r="EQ65" s="3" t="e">
        <v>#N/A</v>
      </c>
      <c r="ER65" s="3" t="e">
        <v>#N/A</v>
      </c>
      <c r="ES65" s="3" t="e">
        <v>#N/A</v>
      </c>
      <c r="ET65" s="3" t="e">
        <v>#N/A</v>
      </c>
      <c r="EU65" s="3" t="e">
        <v>#N/A</v>
      </c>
      <c r="EV65" s="3" t="e">
        <v>#N/A</v>
      </c>
      <c r="EW65" s="3" t="e">
        <v>#N/A</v>
      </c>
      <c r="EX65" s="3" t="e">
        <v>#N/A</v>
      </c>
      <c r="EY65" s="3" t="e">
        <v>#N/A</v>
      </c>
      <c r="EZ65" s="3" t="e">
        <v>#N/A</v>
      </c>
      <c r="FA65" s="3" t="e">
        <v>#N/A</v>
      </c>
    </row>
    <row r="66" spans="1:157" x14ac:dyDescent="0.25">
      <c r="A66" s="2" t="str">
        <f>'Real GDP'!A65</f>
        <v>Q3/1974</v>
      </c>
      <c r="B66" s="3">
        <f>100*DataTransformed!B61</f>
        <v>-3.8916846763541457</v>
      </c>
      <c r="C66" s="3">
        <f>100*DataTransformed!L61</f>
        <v>11.426992558921434</v>
      </c>
      <c r="D66" s="3">
        <f>100*DataTransformed!C61</f>
        <v>2.5841537772183898</v>
      </c>
      <c r="E66" s="3">
        <f>100*DataTransformed!M61</f>
        <v>11.64638229433308</v>
      </c>
      <c r="F66" s="3">
        <f>100*DataTransformed!D61</f>
        <v>3.756115066883936</v>
      </c>
      <c r="G66" s="3">
        <f>100*DataTransformed!N61</f>
        <v>11.313970046885835</v>
      </c>
      <c r="H66" s="3">
        <f>100*DataTransformed!E61</f>
        <v>1.7005582364504335E-5</v>
      </c>
      <c r="I66" s="3">
        <f>100*DataTransformed!O61</f>
        <v>11.432303399308452</v>
      </c>
      <c r="J66" s="3">
        <f>100*DataTransformed!F61</f>
        <v>0.66629511645182049</v>
      </c>
      <c r="K66" s="3">
        <f>100*DataTransformed!P61</f>
        <v>11.444493938104117</v>
      </c>
      <c r="L66" s="3">
        <f>100*DataTransformed!G61</f>
        <v>-0.47046368050622789</v>
      </c>
      <c r="M66" s="3">
        <f>100*DataTransformed!Q61</f>
        <v>11.723900351997152</v>
      </c>
      <c r="N66" s="3">
        <f>100*DataTransformed!H61</f>
        <v>5.0848465320857628</v>
      </c>
      <c r="O66" s="3">
        <f>100*DataTransformed!R61</f>
        <v>11.673084212077534</v>
      </c>
      <c r="P66" s="3">
        <f>100*DataTransformed!I61</f>
        <v>2.8128325566264323</v>
      </c>
      <c r="Q66" s="3">
        <f>100*DataTransformed!S61</f>
        <v>10.883140862276441</v>
      </c>
      <c r="R66" s="2">
        <v>14</v>
      </c>
      <c r="V66" s="2" t="str">
        <f t="shared" si="0"/>
        <v>Q3/1974</v>
      </c>
      <c r="W66" s="17"/>
      <c r="X66" s="17"/>
      <c r="Y66" s="17"/>
      <c r="Z66" s="17"/>
      <c r="AA66" s="17"/>
      <c r="AB66" s="17"/>
      <c r="AC66" s="17"/>
      <c r="AD66" s="17"/>
      <c r="AE66" s="18"/>
      <c r="AF66" s="18"/>
      <c r="AG66" s="18"/>
      <c r="AH66" s="18"/>
      <c r="AI66" s="18"/>
      <c r="AJ66" s="18"/>
      <c r="AK66" s="18"/>
      <c r="AL66" s="18"/>
      <c r="AM66" s="19"/>
      <c r="AN66" s="19"/>
      <c r="AO66" s="19"/>
      <c r="AP66" s="19"/>
      <c r="AQ66" s="19"/>
      <c r="AR66" s="19"/>
      <c r="AS66" s="19"/>
      <c r="AT66" s="19"/>
      <c r="AU66" s="20"/>
      <c r="AV66" s="20"/>
      <c r="AW66" s="20"/>
      <c r="AX66" s="20"/>
      <c r="AY66" s="20"/>
      <c r="AZ66" s="20"/>
      <c r="BA66" s="20"/>
      <c r="BB66" s="20"/>
      <c r="BC66" s="23"/>
      <c r="BD66" s="23"/>
      <c r="BE66" s="23"/>
      <c r="BF66" s="23"/>
      <c r="BG66" s="23"/>
      <c r="BH66" s="23"/>
      <c r="BI66" s="23"/>
      <c r="BJ66" s="23"/>
      <c r="BK66" s="13"/>
      <c r="BL66" s="13"/>
      <c r="BM66" s="13"/>
      <c r="BN66" s="13"/>
      <c r="BO66" s="13"/>
      <c r="BP66" s="13"/>
      <c r="BQ66" s="13"/>
      <c r="BR66" s="13"/>
      <c r="BS66" s="6"/>
      <c r="BT66" s="6"/>
      <c r="BU66" s="6"/>
      <c r="BV66" s="6"/>
      <c r="BW66" s="6"/>
      <c r="BX66" s="6"/>
      <c r="BY66" s="6"/>
      <c r="BZ66" s="6"/>
      <c r="CA66" s="22"/>
      <c r="CB66" s="22"/>
      <c r="CC66" s="22"/>
      <c r="CD66" s="22"/>
      <c r="CE66" s="22"/>
      <c r="CF66" s="22"/>
      <c r="CG66" s="22"/>
      <c r="CH66" s="22"/>
      <c r="CI66" s="24"/>
      <c r="CJ66" s="24"/>
      <c r="CK66" s="24"/>
      <c r="CL66" s="24"/>
      <c r="CM66" s="24"/>
      <c r="CN66" s="24"/>
      <c r="CO66" s="24"/>
      <c r="CP66" s="24"/>
      <c r="CS66" s="2" t="str">
        <f t="shared" si="1"/>
        <v>Q3/1974</v>
      </c>
      <c r="CT66" s="3" t="e">
        <v>#N/A</v>
      </c>
      <c r="CU66" s="3" t="e">
        <v>#N/A</v>
      </c>
      <c r="CV66" s="3" t="e">
        <v>#N/A</v>
      </c>
      <c r="CW66" s="3" t="e">
        <v>#N/A</v>
      </c>
      <c r="CX66" s="3" t="e">
        <v>#N/A</v>
      </c>
      <c r="CY66" s="3" t="e">
        <v>#N/A</v>
      </c>
      <c r="CZ66" s="3" t="e">
        <v>#N/A</v>
      </c>
      <c r="DA66" s="3" t="e">
        <v>#N/A</v>
      </c>
      <c r="DB66" s="3" t="e">
        <v>#N/A</v>
      </c>
      <c r="DC66" s="3" t="e">
        <v>#N/A</v>
      </c>
      <c r="DD66" s="3" t="e">
        <v>#N/A</v>
      </c>
      <c r="DE66" s="3" t="e">
        <v>#N/A</v>
      </c>
      <c r="DF66" s="3" t="e">
        <v>#N/A</v>
      </c>
      <c r="DG66" s="3" t="e">
        <v>#N/A</v>
      </c>
      <c r="DH66" s="3" t="e">
        <v>#N/A</v>
      </c>
      <c r="DI66" s="3" t="e">
        <v>#N/A</v>
      </c>
      <c r="DJ66" s="3" t="e">
        <v>#N/A</v>
      </c>
      <c r="DK66" s="3" t="e">
        <v>#N/A</v>
      </c>
      <c r="DL66" s="3" t="e">
        <v>#N/A</v>
      </c>
      <c r="DM66" s="3" t="e">
        <v>#N/A</v>
      </c>
      <c r="DN66" s="3" t="e">
        <v>#N/A</v>
      </c>
      <c r="DO66" s="3" t="e">
        <v>#N/A</v>
      </c>
      <c r="DP66" s="3" t="e">
        <v>#N/A</v>
      </c>
      <c r="DQ66" s="3" t="e">
        <v>#N/A</v>
      </c>
      <c r="DR66" s="3" t="e">
        <v>#N/A</v>
      </c>
      <c r="DS66" s="3" t="e">
        <v>#N/A</v>
      </c>
      <c r="DT66" s="3" t="e">
        <v>#N/A</v>
      </c>
      <c r="DU66" s="3" t="e">
        <v>#N/A</v>
      </c>
      <c r="DV66" s="3" t="e">
        <v>#N/A</v>
      </c>
      <c r="DW66" s="3" t="e">
        <v>#N/A</v>
      </c>
      <c r="DX66" s="3" t="e">
        <v>#N/A</v>
      </c>
      <c r="DY66" s="3" t="e">
        <v>#N/A</v>
      </c>
      <c r="DZ66" s="3" t="e">
        <v>#N/A</v>
      </c>
      <c r="EA66" s="3" t="e">
        <v>#N/A</v>
      </c>
      <c r="EB66" s="3" t="e">
        <v>#N/A</v>
      </c>
      <c r="EC66" s="3" t="e">
        <v>#N/A</v>
      </c>
      <c r="EE66" s="2">
        <v>0</v>
      </c>
      <c r="EI66" s="2" t="str">
        <f t="shared" si="2"/>
        <v>Q3/1974</v>
      </c>
      <c r="EJ66" s="3" t="e">
        <v>#N/A</v>
      </c>
      <c r="EK66" s="3" t="e">
        <v>#N/A</v>
      </c>
      <c r="EL66" s="3" t="e">
        <v>#N/A</v>
      </c>
      <c r="EM66" s="3" t="e">
        <v>#N/A</v>
      </c>
      <c r="EN66" s="3" t="e">
        <v>#N/A</v>
      </c>
      <c r="EO66" s="3" t="e">
        <v>#N/A</v>
      </c>
      <c r="EP66" s="3" t="e">
        <v>#N/A</v>
      </c>
      <c r="EQ66" s="3" t="e">
        <v>#N/A</v>
      </c>
      <c r="ER66" s="3" t="e">
        <v>#N/A</v>
      </c>
      <c r="ES66" s="3" t="e">
        <v>#N/A</v>
      </c>
      <c r="ET66" s="3" t="e">
        <v>#N/A</v>
      </c>
      <c r="EU66" s="3" t="e">
        <v>#N/A</v>
      </c>
      <c r="EV66" s="3" t="e">
        <v>#N/A</v>
      </c>
      <c r="EW66" s="3" t="e">
        <v>#N/A</v>
      </c>
      <c r="EX66" s="3" t="e">
        <v>#N/A</v>
      </c>
      <c r="EY66" s="3" t="e">
        <v>#N/A</v>
      </c>
      <c r="EZ66" s="3" t="e">
        <v>#N/A</v>
      </c>
      <c r="FA66" s="3" t="e">
        <v>#N/A</v>
      </c>
    </row>
    <row r="67" spans="1:157" x14ac:dyDescent="0.25">
      <c r="A67" s="2" t="str">
        <f>'Real GDP'!A66</f>
        <v>Q4/1974</v>
      </c>
      <c r="B67" s="3">
        <f>100*DataTransformed!B62</f>
        <v>-1.6030976159100874</v>
      </c>
      <c r="C67" s="3">
        <f>100*DataTransformed!L62</f>
        <v>11.610693884327539</v>
      </c>
      <c r="D67" s="3">
        <f>100*DataTransformed!C62</f>
        <v>-5.8496599630444734</v>
      </c>
      <c r="E67" s="3">
        <f>100*DataTransformed!M62</f>
        <v>11.692595572465514</v>
      </c>
      <c r="F67" s="3">
        <f>100*DataTransformed!D62</f>
        <v>-6.0868107943743865</v>
      </c>
      <c r="G67" s="3">
        <f>100*DataTransformed!N62</f>
        <v>10.73871907767181</v>
      </c>
      <c r="H67" s="3">
        <f>100*DataTransformed!E62</f>
        <v>-5.0829876027311371</v>
      </c>
      <c r="I67" s="3">
        <f>100*DataTransformed!O62</f>
        <v>11.631833078954479</v>
      </c>
      <c r="J67" s="3">
        <f>100*DataTransformed!F62</f>
        <v>-8.4501305631452084</v>
      </c>
      <c r="K67" s="3">
        <f>100*DataTransformed!P62</f>
        <v>11.058622466801005</v>
      </c>
      <c r="L67" s="3">
        <f>100*DataTransformed!G62</f>
        <v>-1.8728258822385158</v>
      </c>
      <c r="M67" s="3">
        <f>100*DataTransformed!Q62</f>
        <v>11.690691986937018</v>
      </c>
      <c r="N67" s="3">
        <f>100*DataTransformed!H62</f>
        <v>-2.1741070707495425</v>
      </c>
      <c r="O67" s="3">
        <f>100*DataTransformed!R62</f>
        <v>12.009367922174086</v>
      </c>
      <c r="P67" s="3">
        <f>100*DataTransformed!I62</f>
        <v>0.26457291271739791</v>
      </c>
      <c r="Q67" s="3">
        <f>100*DataTransformed!S62</f>
        <v>11.542194806439454</v>
      </c>
      <c r="R67" s="2">
        <v>14</v>
      </c>
      <c r="V67" s="2" t="str">
        <f t="shared" si="0"/>
        <v>Q4/1974</v>
      </c>
      <c r="W67" s="17"/>
      <c r="X67" s="17"/>
      <c r="Y67" s="17"/>
      <c r="Z67" s="17"/>
      <c r="AA67" s="17"/>
      <c r="AB67" s="17"/>
      <c r="AC67" s="17"/>
      <c r="AD67" s="17"/>
      <c r="AE67" s="18"/>
      <c r="AF67" s="18"/>
      <c r="AG67" s="18"/>
      <c r="AH67" s="18"/>
      <c r="AI67" s="18"/>
      <c r="AJ67" s="18"/>
      <c r="AK67" s="18"/>
      <c r="AL67" s="18"/>
      <c r="AM67" s="19"/>
      <c r="AN67" s="19"/>
      <c r="AO67" s="19"/>
      <c r="AP67" s="19"/>
      <c r="AQ67" s="19"/>
      <c r="AR67" s="19"/>
      <c r="AS67" s="19"/>
      <c r="AT67" s="19"/>
      <c r="AU67" s="20"/>
      <c r="AV67" s="20"/>
      <c r="AW67" s="20"/>
      <c r="AX67" s="20"/>
      <c r="AY67" s="20"/>
      <c r="AZ67" s="20"/>
      <c r="BA67" s="20"/>
      <c r="BB67" s="20"/>
      <c r="BC67" s="23"/>
      <c r="BD67" s="23"/>
      <c r="BE67" s="23"/>
      <c r="BF67" s="23"/>
      <c r="BG67" s="23"/>
      <c r="BH67" s="23"/>
      <c r="BI67" s="23"/>
      <c r="BJ67" s="23"/>
      <c r="BK67" s="13"/>
      <c r="BL67" s="13"/>
      <c r="BM67" s="13"/>
      <c r="BN67" s="13"/>
      <c r="BO67" s="13"/>
      <c r="BP67" s="13"/>
      <c r="BQ67" s="13"/>
      <c r="BR67" s="13"/>
      <c r="BS67" s="6"/>
      <c r="BT67" s="6"/>
      <c r="BU67" s="6"/>
      <c r="BV67" s="6"/>
      <c r="BW67" s="6"/>
      <c r="BX67" s="6"/>
      <c r="BY67" s="6"/>
      <c r="BZ67" s="6"/>
      <c r="CA67" s="22"/>
      <c r="CB67" s="22"/>
      <c r="CC67" s="22"/>
      <c r="CD67" s="22"/>
      <c r="CE67" s="22"/>
      <c r="CF67" s="22"/>
      <c r="CG67" s="22"/>
      <c r="CH67" s="22"/>
      <c r="CI67" s="24"/>
      <c r="CJ67" s="24"/>
      <c r="CK67" s="24"/>
      <c r="CL67" s="24"/>
      <c r="CM67" s="24"/>
      <c r="CN67" s="24"/>
      <c r="CO67" s="24"/>
      <c r="CP67" s="24"/>
      <c r="CS67" s="2" t="str">
        <f t="shared" si="1"/>
        <v>Q4/1974</v>
      </c>
      <c r="CT67" s="3" t="e">
        <v>#N/A</v>
      </c>
      <c r="CU67" s="3" t="e">
        <v>#N/A</v>
      </c>
      <c r="CV67" s="3" t="e">
        <v>#N/A</v>
      </c>
      <c r="CW67" s="3" t="e">
        <v>#N/A</v>
      </c>
      <c r="CX67" s="3" t="e">
        <v>#N/A</v>
      </c>
      <c r="CY67" s="3" t="e">
        <v>#N/A</v>
      </c>
      <c r="CZ67" s="3" t="e">
        <v>#N/A</v>
      </c>
      <c r="DA67" s="3" t="e">
        <v>#N/A</v>
      </c>
      <c r="DB67" s="3" t="e">
        <v>#N/A</v>
      </c>
      <c r="DC67" s="3" t="e">
        <v>#N/A</v>
      </c>
      <c r="DD67" s="3" t="e">
        <v>#N/A</v>
      </c>
      <c r="DE67" s="3" t="e">
        <v>#N/A</v>
      </c>
      <c r="DF67" s="3" t="e">
        <v>#N/A</v>
      </c>
      <c r="DG67" s="3" t="e">
        <v>#N/A</v>
      </c>
      <c r="DH67" s="3" t="e">
        <v>#N/A</v>
      </c>
      <c r="DI67" s="3" t="e">
        <v>#N/A</v>
      </c>
      <c r="DJ67" s="3" t="e">
        <v>#N/A</v>
      </c>
      <c r="DK67" s="3" t="e">
        <v>#N/A</v>
      </c>
      <c r="DL67" s="3" t="e">
        <v>#N/A</v>
      </c>
      <c r="DM67" s="3" t="e">
        <v>#N/A</v>
      </c>
      <c r="DN67" s="3" t="e">
        <v>#N/A</v>
      </c>
      <c r="DO67" s="3" t="e">
        <v>#N/A</v>
      </c>
      <c r="DP67" s="3" t="e">
        <v>#N/A</v>
      </c>
      <c r="DQ67" s="3" t="e">
        <v>#N/A</v>
      </c>
      <c r="DR67" s="3" t="e">
        <v>#N/A</v>
      </c>
      <c r="DS67" s="3" t="e">
        <v>#N/A</v>
      </c>
      <c r="DT67" s="3" t="e">
        <v>#N/A</v>
      </c>
      <c r="DU67" s="3" t="e">
        <v>#N/A</v>
      </c>
      <c r="DV67" s="3" t="e">
        <v>#N/A</v>
      </c>
      <c r="DW67" s="3" t="e">
        <v>#N/A</v>
      </c>
      <c r="DX67" s="3" t="e">
        <v>#N/A</v>
      </c>
      <c r="DY67" s="3" t="e">
        <v>#N/A</v>
      </c>
      <c r="DZ67" s="3" t="e">
        <v>#N/A</v>
      </c>
      <c r="EA67" s="3" t="e">
        <v>#N/A</v>
      </c>
      <c r="EB67" s="3" t="e">
        <v>#N/A</v>
      </c>
      <c r="EC67" s="3" t="e">
        <v>#N/A</v>
      </c>
      <c r="EE67" s="2">
        <v>0</v>
      </c>
      <c r="EI67" s="2" t="str">
        <f t="shared" si="2"/>
        <v>Q4/1974</v>
      </c>
      <c r="EJ67" s="3" t="e">
        <v>#N/A</v>
      </c>
      <c r="EK67" s="3" t="e">
        <v>#N/A</v>
      </c>
      <c r="EL67" s="3" t="e">
        <v>#N/A</v>
      </c>
      <c r="EM67" s="3" t="e">
        <v>#N/A</v>
      </c>
      <c r="EN67" s="3" t="e">
        <v>#N/A</v>
      </c>
      <c r="EO67" s="3" t="e">
        <v>#N/A</v>
      </c>
      <c r="EP67" s="3" t="e">
        <v>#N/A</v>
      </c>
      <c r="EQ67" s="3" t="e">
        <v>#N/A</v>
      </c>
      <c r="ER67" s="3" t="e">
        <v>#N/A</v>
      </c>
      <c r="ES67" s="3" t="e">
        <v>#N/A</v>
      </c>
      <c r="ET67" s="3" t="e">
        <v>#N/A</v>
      </c>
      <c r="EU67" s="3" t="e">
        <v>#N/A</v>
      </c>
      <c r="EV67" s="3" t="e">
        <v>#N/A</v>
      </c>
      <c r="EW67" s="3" t="e">
        <v>#N/A</v>
      </c>
      <c r="EX67" s="3" t="e">
        <v>#N/A</v>
      </c>
      <c r="EY67" s="3" t="e">
        <v>#N/A</v>
      </c>
      <c r="EZ67" s="3" t="e">
        <v>#N/A</v>
      </c>
      <c r="FA67" s="3" t="e">
        <v>#N/A</v>
      </c>
    </row>
    <row r="68" spans="1:157" x14ac:dyDescent="0.25">
      <c r="A68" s="2" t="str">
        <f>'Real GDP'!A67</f>
        <v>Q1/1975</v>
      </c>
      <c r="B68" s="3">
        <f>100*DataTransformed!B63</f>
        <v>-4.8620192108053573</v>
      </c>
      <c r="C68" s="3">
        <f>100*DataTransformed!L63</f>
        <v>8.970345730096696</v>
      </c>
      <c r="D68" s="3">
        <f>100*DataTransformed!C63</f>
        <v>0.19664455883194876</v>
      </c>
      <c r="E68" s="3">
        <f>100*DataTransformed!M63</f>
        <v>9.14147703108803</v>
      </c>
      <c r="F68" s="3">
        <f>100*DataTransformed!D63</f>
        <v>-1.8036777668847037</v>
      </c>
      <c r="G68" s="3">
        <f>100*DataTransformed!N63</f>
        <v>7.1451430116894699</v>
      </c>
      <c r="H68" s="3">
        <f>100*DataTransformed!E63</f>
        <v>-2.3147072239066091</v>
      </c>
      <c r="I68" s="3">
        <f>100*DataTransformed!O63</f>
        <v>9.0051825363710591</v>
      </c>
      <c r="J68" s="3">
        <f>100*DataTransformed!F63</f>
        <v>-7.019660546086115</v>
      </c>
      <c r="K68" s="3">
        <f>100*DataTransformed!P63</f>
        <v>8.392359270316696</v>
      </c>
      <c r="L68" s="3">
        <f>100*DataTransformed!G63</f>
        <v>-2.7156540232024184</v>
      </c>
      <c r="M68" s="3">
        <f>100*DataTransformed!Q63</f>
        <v>9.363045894309785</v>
      </c>
      <c r="N68" s="3">
        <f>100*DataTransformed!H63</f>
        <v>0.52399428055807107</v>
      </c>
      <c r="O68" s="3">
        <f>100*DataTransformed!R63</f>
        <v>9.6139484511921225</v>
      </c>
      <c r="P68" s="3">
        <f>100*DataTransformed!I63</f>
        <v>-2.0127241796618733</v>
      </c>
      <c r="Q68" s="3">
        <f>100*DataTransformed!S63</f>
        <v>9.1800587304003756</v>
      </c>
      <c r="R68" s="2">
        <v>14</v>
      </c>
      <c r="V68" s="2" t="str">
        <f t="shared" si="0"/>
        <v>Q1/1975</v>
      </c>
      <c r="W68" s="17"/>
      <c r="X68" s="17"/>
      <c r="Y68" s="17"/>
      <c r="Z68" s="17"/>
      <c r="AA68" s="17"/>
      <c r="AB68" s="17"/>
      <c r="AC68" s="17"/>
      <c r="AD68" s="17"/>
      <c r="AE68" s="18"/>
      <c r="AF68" s="18"/>
      <c r="AG68" s="18"/>
      <c r="AH68" s="18"/>
      <c r="AI68" s="18"/>
      <c r="AJ68" s="18"/>
      <c r="AK68" s="18"/>
      <c r="AL68" s="18"/>
      <c r="AM68" s="19"/>
      <c r="AN68" s="19"/>
      <c r="AO68" s="19"/>
      <c r="AP68" s="19"/>
      <c r="AQ68" s="19"/>
      <c r="AR68" s="19"/>
      <c r="AS68" s="19"/>
      <c r="AT68" s="19"/>
      <c r="AU68" s="20"/>
      <c r="AV68" s="20"/>
      <c r="AW68" s="20"/>
      <c r="AX68" s="20"/>
      <c r="AY68" s="20"/>
      <c r="AZ68" s="20"/>
      <c r="BA68" s="20"/>
      <c r="BB68" s="20"/>
      <c r="BC68" s="23"/>
      <c r="BD68" s="23"/>
      <c r="BE68" s="23"/>
      <c r="BF68" s="23"/>
      <c r="BG68" s="23"/>
      <c r="BH68" s="23"/>
      <c r="BI68" s="23"/>
      <c r="BJ68" s="23"/>
      <c r="BK68" s="13"/>
      <c r="BL68" s="13"/>
      <c r="BM68" s="13"/>
      <c r="BN68" s="13"/>
      <c r="BO68" s="13"/>
      <c r="BP68" s="13"/>
      <c r="BQ68" s="13"/>
      <c r="BR68" s="13"/>
      <c r="BS68" s="6"/>
      <c r="BT68" s="6"/>
      <c r="BU68" s="6"/>
      <c r="BV68" s="6"/>
      <c r="BW68" s="6"/>
      <c r="BX68" s="6"/>
      <c r="BY68" s="6"/>
      <c r="BZ68" s="6"/>
      <c r="CA68" s="22"/>
      <c r="CB68" s="22"/>
      <c r="CC68" s="22"/>
      <c r="CD68" s="22"/>
      <c r="CE68" s="22"/>
      <c r="CF68" s="22"/>
      <c r="CG68" s="22"/>
      <c r="CH68" s="22"/>
      <c r="CI68" s="24"/>
      <c r="CJ68" s="24"/>
      <c r="CK68" s="24"/>
      <c r="CL68" s="24"/>
      <c r="CM68" s="24"/>
      <c r="CN68" s="24"/>
      <c r="CO68" s="24"/>
      <c r="CP68" s="24"/>
      <c r="CS68" s="2" t="str">
        <f t="shared" si="1"/>
        <v>Q1/1975</v>
      </c>
      <c r="CT68" s="3" t="e">
        <v>#N/A</v>
      </c>
      <c r="CU68" s="3" t="e">
        <v>#N/A</v>
      </c>
      <c r="CV68" s="3" t="e">
        <v>#N/A</v>
      </c>
      <c r="CW68" s="3" t="e">
        <v>#N/A</v>
      </c>
      <c r="CX68" s="3" t="e">
        <v>#N/A</v>
      </c>
      <c r="CY68" s="3" t="e">
        <v>#N/A</v>
      </c>
      <c r="CZ68" s="3" t="e">
        <v>#N/A</v>
      </c>
      <c r="DA68" s="3" t="e">
        <v>#N/A</v>
      </c>
      <c r="DB68" s="3" t="e">
        <v>#N/A</v>
      </c>
      <c r="DC68" s="3" t="e">
        <v>#N/A</v>
      </c>
      <c r="DD68" s="3" t="e">
        <v>#N/A</v>
      </c>
      <c r="DE68" s="3" t="e">
        <v>#N/A</v>
      </c>
      <c r="DF68" s="3" t="e">
        <v>#N/A</v>
      </c>
      <c r="DG68" s="3" t="e">
        <v>#N/A</v>
      </c>
      <c r="DH68" s="3" t="e">
        <v>#N/A</v>
      </c>
      <c r="DI68" s="3" t="e">
        <v>#N/A</v>
      </c>
      <c r="DJ68" s="3" t="e">
        <v>#N/A</v>
      </c>
      <c r="DK68" s="3" t="e">
        <v>#N/A</v>
      </c>
      <c r="DL68" s="3" t="e">
        <v>#N/A</v>
      </c>
      <c r="DM68" s="3" t="e">
        <v>#N/A</v>
      </c>
      <c r="DN68" s="3" t="e">
        <v>#N/A</v>
      </c>
      <c r="DO68" s="3" t="e">
        <v>#N/A</v>
      </c>
      <c r="DP68" s="3" t="e">
        <v>#N/A</v>
      </c>
      <c r="DQ68" s="3" t="e">
        <v>#N/A</v>
      </c>
      <c r="DR68" s="3" t="e">
        <v>#N/A</v>
      </c>
      <c r="DS68" s="3" t="e">
        <v>#N/A</v>
      </c>
      <c r="DT68" s="3" t="e">
        <v>#N/A</v>
      </c>
      <c r="DU68" s="3" t="e">
        <v>#N/A</v>
      </c>
      <c r="DV68" s="3" t="e">
        <v>#N/A</v>
      </c>
      <c r="DW68" s="3" t="e">
        <v>#N/A</v>
      </c>
      <c r="DX68" s="3" t="e">
        <v>#N/A</v>
      </c>
      <c r="DY68" s="3" t="e">
        <v>#N/A</v>
      </c>
      <c r="DZ68" s="3" t="e">
        <v>#N/A</v>
      </c>
      <c r="EA68" s="3" t="e">
        <v>#N/A</v>
      </c>
      <c r="EB68" s="3" t="e">
        <v>#N/A</v>
      </c>
      <c r="EC68" s="3" t="e">
        <v>#N/A</v>
      </c>
      <c r="EE68" s="2">
        <v>0</v>
      </c>
      <c r="EI68" s="2" t="str">
        <f t="shared" si="2"/>
        <v>Q1/1975</v>
      </c>
      <c r="EJ68" s="3" t="e">
        <v>#N/A</v>
      </c>
      <c r="EK68" s="3" t="e">
        <v>#N/A</v>
      </c>
      <c r="EL68" s="3" t="e">
        <v>#N/A</v>
      </c>
      <c r="EM68" s="3" t="e">
        <v>#N/A</v>
      </c>
      <c r="EN68" s="3" t="e">
        <v>#N/A</v>
      </c>
      <c r="EO68" s="3" t="e">
        <v>#N/A</v>
      </c>
      <c r="EP68" s="3" t="e">
        <v>#N/A</v>
      </c>
      <c r="EQ68" s="3" t="e">
        <v>#N/A</v>
      </c>
      <c r="ER68" s="3" t="e">
        <v>#N/A</v>
      </c>
      <c r="ES68" s="3" t="e">
        <v>#N/A</v>
      </c>
      <c r="ET68" s="3" t="e">
        <v>#N/A</v>
      </c>
      <c r="EU68" s="3" t="e">
        <v>#N/A</v>
      </c>
      <c r="EV68" s="3" t="e">
        <v>#N/A</v>
      </c>
      <c r="EW68" s="3" t="e">
        <v>#N/A</v>
      </c>
      <c r="EX68" s="3" t="e">
        <v>#N/A</v>
      </c>
      <c r="EY68" s="3" t="e">
        <v>#N/A</v>
      </c>
      <c r="EZ68" s="3" t="e">
        <v>#N/A</v>
      </c>
      <c r="FA68" s="3" t="e">
        <v>#N/A</v>
      </c>
    </row>
    <row r="69" spans="1:157" x14ac:dyDescent="0.25">
      <c r="A69" s="2" t="str">
        <f>'Real GDP'!A68</f>
        <v>Q2/1975</v>
      </c>
      <c r="B69" s="3">
        <f>100*DataTransformed!B64</f>
        <v>3.0700127122464949</v>
      </c>
      <c r="C69" s="3">
        <f>100*DataTransformed!L64</f>
        <v>5.9401335010374368</v>
      </c>
      <c r="D69" s="3">
        <f>100*DataTransformed!C64</f>
        <v>-6.5943942500553021</v>
      </c>
      <c r="E69" s="3">
        <f>100*DataTransformed!M64</f>
        <v>6.5070509961099532</v>
      </c>
      <c r="F69" s="3">
        <f>100*DataTransformed!D64</f>
        <v>1.0097252762143683</v>
      </c>
      <c r="G69" s="3">
        <f>100*DataTransformed!N64</f>
        <v>4.6593576497006239</v>
      </c>
      <c r="H69" s="3">
        <f>100*DataTransformed!E64</f>
        <v>-2.0128725881768617</v>
      </c>
      <c r="I69" s="3">
        <f>100*DataTransformed!O64</f>
        <v>5.9542726944377122</v>
      </c>
      <c r="J69" s="3">
        <f>100*DataTransformed!F64</f>
        <v>-0.20649017375440337</v>
      </c>
      <c r="K69" s="3">
        <f>100*DataTransformed!P64</f>
        <v>5.5581173644709381</v>
      </c>
      <c r="L69" s="3">
        <f>100*DataTransformed!G64</f>
        <v>5.197574107453562</v>
      </c>
      <c r="M69" s="3">
        <f>100*DataTransformed!Q64</f>
        <v>6.3033973948904531</v>
      </c>
      <c r="N69" s="3">
        <f>100*DataTransformed!H64</f>
        <v>8.7832019411433038</v>
      </c>
      <c r="O69" s="3">
        <f>100*DataTransformed!R64</f>
        <v>6.3711258839683538</v>
      </c>
      <c r="P69" s="3">
        <f>100*DataTransformed!I64</f>
        <v>-0.33240455105740807</v>
      </c>
      <c r="Q69" s="3">
        <f>100*DataTransformed!S64</f>
        <v>6.2743217142738672</v>
      </c>
      <c r="R69" s="2">
        <v>15</v>
      </c>
      <c r="V69" s="2" t="str">
        <f t="shared" si="0"/>
        <v>Q2/1975</v>
      </c>
      <c r="W69" s="17"/>
      <c r="X69" s="17"/>
      <c r="Y69" s="17"/>
      <c r="Z69" s="17"/>
      <c r="AA69" s="17"/>
      <c r="AB69" s="17"/>
      <c r="AC69" s="17"/>
      <c r="AD69" s="17"/>
      <c r="AE69" s="18"/>
      <c r="AF69" s="18"/>
      <c r="AG69" s="18"/>
      <c r="AH69" s="18"/>
      <c r="AI69" s="18"/>
      <c r="AJ69" s="18"/>
      <c r="AK69" s="18"/>
      <c r="AL69" s="18"/>
      <c r="AM69" s="19"/>
      <c r="AN69" s="19"/>
      <c r="AO69" s="19"/>
      <c r="AP69" s="19"/>
      <c r="AQ69" s="19"/>
      <c r="AR69" s="19"/>
      <c r="AS69" s="19"/>
      <c r="AT69" s="19"/>
      <c r="AU69" s="20"/>
      <c r="AV69" s="20"/>
      <c r="AW69" s="20"/>
      <c r="AX69" s="20"/>
      <c r="AY69" s="20"/>
      <c r="AZ69" s="20"/>
      <c r="BA69" s="20"/>
      <c r="BB69" s="20"/>
      <c r="BC69" s="23"/>
      <c r="BD69" s="23"/>
      <c r="BE69" s="23"/>
      <c r="BF69" s="23"/>
      <c r="BG69" s="23"/>
      <c r="BH69" s="23"/>
      <c r="BI69" s="23"/>
      <c r="BJ69" s="23"/>
      <c r="BK69" s="13"/>
      <c r="BL69" s="13"/>
      <c r="BM69" s="13"/>
      <c r="BN69" s="13"/>
      <c r="BO69" s="13"/>
      <c r="BP69" s="13"/>
      <c r="BQ69" s="13"/>
      <c r="BR69" s="13"/>
      <c r="BS69" s="6"/>
      <c r="BT69" s="6"/>
      <c r="BU69" s="6"/>
      <c r="BV69" s="6"/>
      <c r="BW69" s="6"/>
      <c r="BX69" s="6"/>
      <c r="BY69" s="6"/>
      <c r="BZ69" s="6"/>
      <c r="CA69" s="22"/>
      <c r="CB69" s="22"/>
      <c r="CC69" s="22"/>
      <c r="CD69" s="22"/>
      <c r="CE69" s="22"/>
      <c r="CF69" s="22"/>
      <c r="CG69" s="22"/>
      <c r="CH69" s="22"/>
      <c r="CI69" s="24"/>
      <c r="CJ69" s="24"/>
      <c r="CK69" s="24"/>
      <c r="CL69" s="24"/>
      <c r="CM69" s="24"/>
      <c r="CN69" s="24"/>
      <c r="CO69" s="24"/>
      <c r="CP69" s="24"/>
      <c r="CS69" s="2" t="str">
        <f t="shared" si="1"/>
        <v>Q2/1975</v>
      </c>
      <c r="CT69" s="3" t="e">
        <v>#N/A</v>
      </c>
      <c r="CU69" s="3" t="e">
        <v>#N/A</v>
      </c>
      <c r="CV69" s="3" t="e">
        <v>#N/A</v>
      </c>
      <c r="CW69" s="3" t="e">
        <v>#N/A</v>
      </c>
      <c r="CX69" s="3" t="e">
        <v>#N/A</v>
      </c>
      <c r="CY69" s="3" t="e">
        <v>#N/A</v>
      </c>
      <c r="CZ69" s="3" t="e">
        <v>#N/A</v>
      </c>
      <c r="DA69" s="3" t="e">
        <v>#N/A</v>
      </c>
      <c r="DB69" s="3" t="e">
        <v>#N/A</v>
      </c>
      <c r="DC69" s="3" t="e">
        <v>#N/A</v>
      </c>
      <c r="DD69" s="3" t="e">
        <v>#N/A</v>
      </c>
      <c r="DE69" s="3" t="e">
        <v>#N/A</v>
      </c>
      <c r="DF69" s="3" t="e">
        <v>#N/A</v>
      </c>
      <c r="DG69" s="3" t="e">
        <v>#N/A</v>
      </c>
      <c r="DH69" s="3" t="e">
        <v>#N/A</v>
      </c>
      <c r="DI69" s="3" t="e">
        <v>#N/A</v>
      </c>
      <c r="DJ69" s="3" t="e">
        <v>#N/A</v>
      </c>
      <c r="DK69" s="3" t="e">
        <v>#N/A</v>
      </c>
      <c r="DL69" s="3" t="e">
        <v>#N/A</v>
      </c>
      <c r="DM69" s="3" t="e">
        <v>#N/A</v>
      </c>
      <c r="DN69" s="3" t="e">
        <v>#N/A</v>
      </c>
      <c r="DO69" s="3" t="e">
        <v>#N/A</v>
      </c>
      <c r="DP69" s="3" t="e">
        <v>#N/A</v>
      </c>
      <c r="DQ69" s="3" t="e">
        <v>#N/A</v>
      </c>
      <c r="DR69" s="3" t="e">
        <v>#N/A</v>
      </c>
      <c r="DS69" s="3" t="e">
        <v>#N/A</v>
      </c>
      <c r="DT69" s="3" t="e">
        <v>#N/A</v>
      </c>
      <c r="DU69" s="3" t="e">
        <v>#N/A</v>
      </c>
      <c r="DV69" s="3" t="e">
        <v>#N/A</v>
      </c>
      <c r="DW69" s="3" t="e">
        <v>#N/A</v>
      </c>
      <c r="DX69" s="3" t="e">
        <v>#N/A</v>
      </c>
      <c r="DY69" s="3" t="e">
        <v>#N/A</v>
      </c>
      <c r="DZ69" s="3" t="e">
        <v>#N/A</v>
      </c>
      <c r="EA69" s="3" t="e">
        <v>#N/A</v>
      </c>
      <c r="EB69" s="3" t="e">
        <v>#N/A</v>
      </c>
      <c r="EC69" s="3" t="e">
        <v>#N/A</v>
      </c>
      <c r="EE69" s="2">
        <v>0</v>
      </c>
      <c r="EI69" s="2" t="str">
        <f t="shared" si="2"/>
        <v>Q2/1975</v>
      </c>
      <c r="EJ69" s="3" t="e">
        <v>#N/A</v>
      </c>
      <c r="EK69" s="3" t="e">
        <v>#N/A</v>
      </c>
      <c r="EL69" s="3" t="e">
        <v>#N/A</v>
      </c>
      <c r="EM69" s="3" t="e">
        <v>#N/A</v>
      </c>
      <c r="EN69" s="3" t="e">
        <v>#N/A</v>
      </c>
      <c r="EO69" s="3" t="e">
        <v>#N/A</v>
      </c>
      <c r="EP69" s="3" t="e">
        <v>#N/A</v>
      </c>
      <c r="EQ69" s="3" t="e">
        <v>#N/A</v>
      </c>
      <c r="ER69" s="3" t="e">
        <v>#N/A</v>
      </c>
      <c r="ES69" s="3" t="e">
        <v>#N/A</v>
      </c>
      <c r="ET69" s="3" t="e">
        <v>#N/A</v>
      </c>
      <c r="EU69" s="3" t="e">
        <v>#N/A</v>
      </c>
      <c r="EV69" s="3" t="e">
        <v>#N/A</v>
      </c>
      <c r="EW69" s="3" t="e">
        <v>#N/A</v>
      </c>
      <c r="EX69" s="3" t="e">
        <v>#N/A</v>
      </c>
      <c r="EY69" s="3" t="e">
        <v>#N/A</v>
      </c>
      <c r="EZ69" s="3" t="e">
        <v>#N/A</v>
      </c>
      <c r="FA69" s="3" t="e">
        <v>#N/A</v>
      </c>
    </row>
    <row r="70" spans="1:157" x14ac:dyDescent="0.25">
      <c r="A70" s="2" t="str">
        <f>'Real GDP'!A69</f>
        <v>Q3/1975</v>
      </c>
      <c r="B70" s="3">
        <f>100*DataTransformed!B65</f>
        <v>6.5564227012863796</v>
      </c>
      <c r="C70" s="3">
        <f>100*DataTransformed!L65</f>
        <v>7.0614086728131298</v>
      </c>
      <c r="D70" s="3">
        <f>100*DataTransformed!C65</f>
        <v>-1.3518696476889858</v>
      </c>
      <c r="E70" s="3">
        <f>100*DataTransformed!M65</f>
        <v>7.1818679454631607</v>
      </c>
      <c r="F70" s="3">
        <f>100*DataTransformed!D65</f>
        <v>1.546416668741557</v>
      </c>
      <c r="G70" s="3">
        <f>100*DataTransformed!N65</f>
        <v>6.3766027566810379</v>
      </c>
      <c r="H70" s="3">
        <f>100*DataTransformed!E65</f>
        <v>4.3277372800215375</v>
      </c>
      <c r="I70" s="3">
        <f>100*DataTransformed!O65</f>
        <v>7.0476305976590936</v>
      </c>
      <c r="J70" s="3">
        <f>100*DataTransformed!F65</f>
        <v>5.6456741961419254</v>
      </c>
      <c r="K70" s="3">
        <f>100*DataTransformed!P65</f>
        <v>6.7130145227828564</v>
      </c>
      <c r="L70" s="3">
        <f>100*DataTransformed!G65</f>
        <v>7.3992216590777815</v>
      </c>
      <c r="M70" s="3">
        <f>100*DataTransformed!Q65</f>
        <v>7.2400698470206137</v>
      </c>
      <c r="N70" s="3">
        <f>100*DataTransformed!H65</f>
        <v>4.5252913964830555</v>
      </c>
      <c r="O70" s="3">
        <f>100*DataTransformed!R65</f>
        <v>7.351610820066945</v>
      </c>
      <c r="P70" s="3">
        <f>100*DataTransformed!I65</f>
        <v>1.7435797899796768</v>
      </c>
      <c r="Q70" s="3">
        <f>100*DataTransformed!S65</f>
        <v>7.0834320147895369</v>
      </c>
      <c r="R70" s="2">
        <v>15</v>
      </c>
      <c r="V70" s="2" t="str">
        <f t="shared" si="0"/>
        <v>Q3/1975</v>
      </c>
      <c r="W70" s="17"/>
      <c r="X70" s="17"/>
      <c r="Y70" s="17"/>
      <c r="Z70" s="17"/>
      <c r="AA70" s="17"/>
      <c r="AB70" s="17"/>
      <c r="AC70" s="17"/>
      <c r="AD70" s="17"/>
      <c r="AE70" s="18"/>
      <c r="AF70" s="18"/>
      <c r="AG70" s="18"/>
      <c r="AH70" s="18"/>
      <c r="AI70" s="18"/>
      <c r="AJ70" s="18"/>
      <c r="AK70" s="18"/>
      <c r="AL70" s="18"/>
      <c r="AM70" s="19"/>
      <c r="AN70" s="19"/>
      <c r="AO70" s="19"/>
      <c r="AP70" s="19"/>
      <c r="AQ70" s="19"/>
      <c r="AR70" s="19"/>
      <c r="AS70" s="19"/>
      <c r="AT70" s="19"/>
      <c r="AU70" s="20"/>
      <c r="AV70" s="20"/>
      <c r="AW70" s="20"/>
      <c r="AX70" s="20"/>
      <c r="AY70" s="20"/>
      <c r="AZ70" s="20"/>
      <c r="BA70" s="20"/>
      <c r="BB70" s="20"/>
      <c r="BC70" s="23"/>
      <c r="BD70" s="23"/>
      <c r="BE70" s="23"/>
      <c r="BF70" s="23"/>
      <c r="BG70" s="23"/>
      <c r="BH70" s="23"/>
      <c r="BI70" s="23"/>
      <c r="BJ70" s="23"/>
      <c r="BK70" s="13"/>
      <c r="BL70" s="13"/>
      <c r="BM70" s="13"/>
      <c r="BN70" s="13"/>
      <c r="BO70" s="13"/>
      <c r="BP70" s="13"/>
      <c r="BQ70" s="13"/>
      <c r="BR70" s="13"/>
      <c r="BS70" s="6"/>
      <c r="BT70" s="6"/>
      <c r="BU70" s="6"/>
      <c r="BV70" s="6"/>
      <c r="BW70" s="6"/>
      <c r="BX70" s="6"/>
      <c r="BY70" s="6"/>
      <c r="BZ70" s="6"/>
      <c r="CA70" s="22"/>
      <c r="CB70" s="22"/>
      <c r="CC70" s="22"/>
      <c r="CD70" s="22"/>
      <c r="CE70" s="22"/>
      <c r="CF70" s="22"/>
      <c r="CG70" s="22"/>
      <c r="CH70" s="22"/>
      <c r="CI70" s="24"/>
      <c r="CJ70" s="24"/>
      <c r="CK70" s="24"/>
      <c r="CL70" s="24"/>
      <c r="CM70" s="24"/>
      <c r="CN70" s="24"/>
      <c r="CO70" s="24"/>
      <c r="CP70" s="24"/>
      <c r="CS70" s="2" t="str">
        <f t="shared" si="1"/>
        <v>Q3/1975</v>
      </c>
      <c r="CT70" s="3" t="e">
        <v>#N/A</v>
      </c>
      <c r="CU70" s="3" t="e">
        <v>#N/A</v>
      </c>
      <c r="CV70" s="3" t="e">
        <v>#N/A</v>
      </c>
      <c r="CW70" s="3" t="e">
        <v>#N/A</v>
      </c>
      <c r="CX70" s="3" t="e">
        <v>#N/A</v>
      </c>
      <c r="CY70" s="3" t="e">
        <v>#N/A</v>
      </c>
      <c r="CZ70" s="3" t="e">
        <v>#N/A</v>
      </c>
      <c r="DA70" s="3" t="e">
        <v>#N/A</v>
      </c>
      <c r="DB70" s="3" t="e">
        <v>#N/A</v>
      </c>
      <c r="DC70" s="3" t="e">
        <v>#N/A</v>
      </c>
      <c r="DD70" s="3" t="e">
        <v>#N/A</v>
      </c>
      <c r="DE70" s="3" t="e">
        <v>#N/A</v>
      </c>
      <c r="DF70" s="3" t="e">
        <v>#N/A</v>
      </c>
      <c r="DG70" s="3" t="e">
        <v>#N/A</v>
      </c>
      <c r="DH70" s="3" t="e">
        <v>#N/A</v>
      </c>
      <c r="DI70" s="3" t="e">
        <v>#N/A</v>
      </c>
      <c r="DJ70" s="3" t="e">
        <v>#N/A</v>
      </c>
      <c r="DK70" s="3" t="e">
        <v>#N/A</v>
      </c>
      <c r="DL70" s="3" t="e">
        <v>#N/A</v>
      </c>
      <c r="DM70" s="3" t="e">
        <v>#N/A</v>
      </c>
      <c r="DN70" s="3" t="e">
        <v>#N/A</v>
      </c>
      <c r="DO70" s="3" t="e">
        <v>#N/A</v>
      </c>
      <c r="DP70" s="3" t="e">
        <v>#N/A</v>
      </c>
      <c r="DQ70" s="3" t="e">
        <v>#N/A</v>
      </c>
      <c r="DR70" s="3" t="e">
        <v>#N/A</v>
      </c>
      <c r="DS70" s="3" t="e">
        <v>#N/A</v>
      </c>
      <c r="DT70" s="3" t="e">
        <v>#N/A</v>
      </c>
      <c r="DU70" s="3" t="e">
        <v>#N/A</v>
      </c>
      <c r="DV70" s="3" t="e">
        <v>#N/A</v>
      </c>
      <c r="DW70" s="3" t="e">
        <v>#N/A</v>
      </c>
      <c r="DX70" s="3" t="e">
        <v>#N/A</v>
      </c>
      <c r="DY70" s="3" t="e">
        <v>#N/A</v>
      </c>
      <c r="DZ70" s="3" t="e">
        <v>#N/A</v>
      </c>
      <c r="EA70" s="3" t="e">
        <v>#N/A</v>
      </c>
      <c r="EB70" s="3" t="e">
        <v>#N/A</v>
      </c>
      <c r="EC70" s="3" t="e">
        <v>#N/A</v>
      </c>
      <c r="EE70" s="2">
        <v>0</v>
      </c>
      <c r="EI70" s="2" t="str">
        <f t="shared" si="2"/>
        <v>Q3/1975</v>
      </c>
      <c r="EJ70" s="3" t="e">
        <v>#N/A</v>
      </c>
      <c r="EK70" s="3" t="e">
        <v>#N/A</v>
      </c>
      <c r="EL70" s="3" t="e">
        <v>#N/A</v>
      </c>
      <c r="EM70" s="3" t="e">
        <v>#N/A</v>
      </c>
      <c r="EN70" s="3" t="e">
        <v>#N/A</v>
      </c>
      <c r="EO70" s="3" t="e">
        <v>#N/A</v>
      </c>
      <c r="EP70" s="3" t="e">
        <v>#N/A</v>
      </c>
      <c r="EQ70" s="3" t="e">
        <v>#N/A</v>
      </c>
      <c r="ER70" s="3" t="e">
        <v>#N/A</v>
      </c>
      <c r="ES70" s="3" t="e">
        <v>#N/A</v>
      </c>
      <c r="ET70" s="3" t="e">
        <v>#N/A</v>
      </c>
      <c r="EU70" s="3" t="e">
        <v>#N/A</v>
      </c>
      <c r="EV70" s="3" t="e">
        <v>#N/A</v>
      </c>
      <c r="EW70" s="3" t="e">
        <v>#N/A</v>
      </c>
      <c r="EX70" s="3" t="e">
        <v>#N/A</v>
      </c>
      <c r="EY70" s="3" t="e">
        <v>#N/A</v>
      </c>
      <c r="EZ70" s="3" t="e">
        <v>#N/A</v>
      </c>
      <c r="FA70" s="3" t="e">
        <v>#N/A</v>
      </c>
    </row>
    <row r="71" spans="1:157" x14ac:dyDescent="0.25">
      <c r="A71" s="2" t="str">
        <f>'Real GDP'!A70</f>
        <v>Q4/1975</v>
      </c>
      <c r="B71" s="3">
        <f>100*DataTransformed!B66</f>
        <v>5.3566637188403377</v>
      </c>
      <c r="C71" s="3">
        <f>100*DataTransformed!L66</f>
        <v>6.6119997592309687</v>
      </c>
      <c r="D71" s="3">
        <f>100*DataTransformed!C66</f>
        <v>4.4919894470776711</v>
      </c>
      <c r="E71" s="3">
        <f>100*DataTransformed!M66</f>
        <v>7.1007455648208762</v>
      </c>
      <c r="F71" s="3">
        <f>100*DataTransformed!D66</f>
        <v>5.365197991891435</v>
      </c>
      <c r="G71" s="3">
        <f>100*DataTransformed!N66</f>
        <v>6.4632491656960056</v>
      </c>
      <c r="H71" s="3">
        <f>100*DataTransformed!E66</f>
        <v>7.7839879527346056</v>
      </c>
      <c r="I71" s="3">
        <f>100*DataTransformed!O66</f>
        <v>6.5801736683335221</v>
      </c>
      <c r="J71" s="3">
        <f>100*DataTransformed!F66</f>
        <v>4.4564107009762211</v>
      </c>
      <c r="K71" s="3">
        <f>100*DataTransformed!P66</f>
        <v>6.1845411052647847</v>
      </c>
      <c r="L71" s="3">
        <f>100*DataTransformed!G66</f>
        <v>4.5882934680371079</v>
      </c>
      <c r="M71" s="3">
        <f>100*DataTransformed!Q66</f>
        <v>6.3805662248691775</v>
      </c>
      <c r="N71" s="3">
        <f>100*DataTransformed!H66</f>
        <v>4.1856738530039905</v>
      </c>
      <c r="O71" s="3">
        <f>100*DataTransformed!R66</f>
        <v>6.6941490570572526</v>
      </c>
      <c r="P71" s="3">
        <f>100*DataTransformed!I66</f>
        <v>2.8015097346660411</v>
      </c>
      <c r="Q71" s="3">
        <f>100*DataTransformed!S66</f>
        <v>6.3675029727404464</v>
      </c>
      <c r="R71" s="2">
        <v>15</v>
      </c>
      <c r="V71" s="2" t="str">
        <f t="shared" si="0"/>
        <v>Q4/1975</v>
      </c>
      <c r="W71" s="17"/>
      <c r="X71" s="17"/>
      <c r="Y71" s="17"/>
      <c r="Z71" s="17"/>
      <c r="AA71" s="17"/>
      <c r="AB71" s="17"/>
      <c r="AC71" s="17"/>
      <c r="AD71" s="17"/>
      <c r="AE71" s="18"/>
      <c r="AF71" s="18"/>
      <c r="AG71" s="18"/>
      <c r="AH71" s="18"/>
      <c r="AI71" s="18"/>
      <c r="AJ71" s="18"/>
      <c r="AK71" s="18"/>
      <c r="AL71" s="18"/>
      <c r="AM71" s="19"/>
      <c r="AN71" s="19"/>
      <c r="AO71" s="19"/>
      <c r="AP71" s="19"/>
      <c r="AQ71" s="19"/>
      <c r="AR71" s="19"/>
      <c r="AS71" s="19"/>
      <c r="AT71" s="19"/>
      <c r="AU71" s="20"/>
      <c r="AV71" s="20"/>
      <c r="AW71" s="20"/>
      <c r="AX71" s="20"/>
      <c r="AY71" s="20"/>
      <c r="AZ71" s="20"/>
      <c r="BA71" s="20"/>
      <c r="BB71" s="20"/>
      <c r="BC71" s="23"/>
      <c r="BD71" s="23"/>
      <c r="BE71" s="23"/>
      <c r="BF71" s="23"/>
      <c r="BG71" s="23"/>
      <c r="BH71" s="23"/>
      <c r="BI71" s="23"/>
      <c r="BJ71" s="23"/>
      <c r="BK71" s="13"/>
      <c r="BL71" s="13"/>
      <c r="BM71" s="13"/>
      <c r="BN71" s="13"/>
      <c r="BO71" s="13"/>
      <c r="BP71" s="13"/>
      <c r="BQ71" s="13"/>
      <c r="BR71" s="13"/>
      <c r="BS71" s="6"/>
      <c r="BT71" s="6"/>
      <c r="BU71" s="6"/>
      <c r="BV71" s="6"/>
      <c r="BW71" s="6"/>
      <c r="BX71" s="6"/>
      <c r="BY71" s="6"/>
      <c r="BZ71" s="6"/>
      <c r="CA71" s="22"/>
      <c r="CB71" s="22"/>
      <c r="CC71" s="22"/>
      <c r="CD71" s="22"/>
      <c r="CE71" s="22"/>
      <c r="CF71" s="22"/>
      <c r="CG71" s="22"/>
      <c r="CH71" s="22"/>
      <c r="CI71" s="24"/>
      <c r="CJ71" s="24"/>
      <c r="CK71" s="24"/>
      <c r="CL71" s="24"/>
      <c r="CM71" s="24"/>
      <c r="CN71" s="24"/>
      <c r="CO71" s="24"/>
      <c r="CP71" s="24"/>
      <c r="CS71" s="2" t="str">
        <f t="shared" si="1"/>
        <v>Q4/1975</v>
      </c>
      <c r="CT71" s="3" t="e">
        <v>#N/A</v>
      </c>
      <c r="CU71" s="3" t="e">
        <v>#N/A</v>
      </c>
      <c r="CV71" s="3" t="e">
        <v>#N/A</v>
      </c>
      <c r="CW71" s="3" t="e">
        <v>#N/A</v>
      </c>
      <c r="CX71" s="3" t="e">
        <v>#N/A</v>
      </c>
      <c r="CY71" s="3" t="e">
        <v>#N/A</v>
      </c>
      <c r="CZ71" s="3" t="e">
        <v>#N/A</v>
      </c>
      <c r="DA71" s="3" t="e">
        <v>#N/A</v>
      </c>
      <c r="DB71" s="3" t="e">
        <v>#N/A</v>
      </c>
      <c r="DC71" s="3" t="e">
        <v>#N/A</v>
      </c>
      <c r="DD71" s="3" t="e">
        <v>#N/A</v>
      </c>
      <c r="DE71" s="3" t="e">
        <v>#N/A</v>
      </c>
      <c r="DF71" s="3" t="e">
        <v>#N/A</v>
      </c>
      <c r="DG71" s="3" t="e">
        <v>#N/A</v>
      </c>
      <c r="DH71" s="3" t="e">
        <v>#N/A</v>
      </c>
      <c r="DI71" s="3" t="e">
        <v>#N/A</v>
      </c>
      <c r="DJ71" s="3" t="e">
        <v>#N/A</v>
      </c>
      <c r="DK71" s="3" t="e">
        <v>#N/A</v>
      </c>
      <c r="DL71" s="3" t="e">
        <v>#N/A</v>
      </c>
      <c r="DM71" s="3" t="e">
        <v>#N/A</v>
      </c>
      <c r="DN71" s="3" t="e">
        <v>#N/A</v>
      </c>
      <c r="DO71" s="3" t="e">
        <v>#N/A</v>
      </c>
      <c r="DP71" s="3" t="e">
        <v>#N/A</v>
      </c>
      <c r="DQ71" s="3" t="e">
        <v>#N/A</v>
      </c>
      <c r="DR71" s="3" t="e">
        <v>#N/A</v>
      </c>
      <c r="DS71" s="3" t="e">
        <v>#N/A</v>
      </c>
      <c r="DT71" s="3" t="e">
        <v>#N/A</v>
      </c>
      <c r="DU71" s="3" t="e">
        <v>#N/A</v>
      </c>
      <c r="DV71" s="3" t="e">
        <v>#N/A</v>
      </c>
      <c r="DW71" s="3" t="e">
        <v>#N/A</v>
      </c>
      <c r="DX71" s="3" t="e">
        <v>#N/A</v>
      </c>
      <c r="DY71" s="3" t="e">
        <v>#N/A</v>
      </c>
      <c r="DZ71" s="3" t="e">
        <v>#N/A</v>
      </c>
      <c r="EA71" s="3" t="e">
        <v>#N/A</v>
      </c>
      <c r="EB71" s="3" t="e">
        <v>#N/A</v>
      </c>
      <c r="EC71" s="3" t="e">
        <v>#N/A</v>
      </c>
      <c r="EE71" s="2">
        <v>0</v>
      </c>
      <c r="EI71" s="2" t="str">
        <f t="shared" si="2"/>
        <v>Q4/1975</v>
      </c>
      <c r="EJ71" s="3" t="e">
        <v>#N/A</v>
      </c>
      <c r="EK71" s="3" t="e">
        <v>#N/A</v>
      </c>
      <c r="EL71" s="3" t="e">
        <v>#N/A</v>
      </c>
      <c r="EM71" s="3" t="e">
        <v>#N/A</v>
      </c>
      <c r="EN71" s="3" t="e">
        <v>#N/A</v>
      </c>
      <c r="EO71" s="3" t="e">
        <v>#N/A</v>
      </c>
      <c r="EP71" s="3" t="e">
        <v>#N/A</v>
      </c>
      <c r="EQ71" s="3" t="e">
        <v>#N/A</v>
      </c>
      <c r="ER71" s="3" t="e">
        <v>#N/A</v>
      </c>
      <c r="ES71" s="3" t="e">
        <v>#N/A</v>
      </c>
      <c r="ET71" s="3" t="e">
        <v>#N/A</v>
      </c>
      <c r="EU71" s="3" t="e">
        <v>#N/A</v>
      </c>
      <c r="EV71" s="3" t="e">
        <v>#N/A</v>
      </c>
      <c r="EW71" s="3" t="e">
        <v>#N/A</v>
      </c>
      <c r="EX71" s="3" t="e">
        <v>#N/A</v>
      </c>
      <c r="EY71" s="3" t="e">
        <v>#N/A</v>
      </c>
      <c r="EZ71" s="3" t="e">
        <v>#N/A</v>
      </c>
      <c r="FA71" s="3" t="e">
        <v>#N/A</v>
      </c>
    </row>
    <row r="72" spans="1:157" x14ac:dyDescent="0.25">
      <c r="A72" s="2" t="str">
        <f>'Real GDP'!A71</f>
        <v>Q1/1976</v>
      </c>
      <c r="B72" s="3">
        <f>100*DataTransformed!B67</f>
        <v>8.9321742203075871</v>
      </c>
      <c r="C72" s="3">
        <f>100*DataTransformed!L67</f>
        <v>4.1354745129225989</v>
      </c>
      <c r="D72" s="3">
        <f>100*DataTransformed!C67</f>
        <v>6.3742749834528212</v>
      </c>
      <c r="E72" s="3">
        <f>100*DataTransformed!M67</f>
        <v>4.6588684939715463</v>
      </c>
      <c r="F72" s="3">
        <f>100*DataTransformed!D67</f>
        <v>5.8282473047896133</v>
      </c>
      <c r="G72" s="3">
        <f>100*DataTransformed!N67</f>
        <v>4.6488574838026153</v>
      </c>
      <c r="H72" s="3">
        <f>100*DataTransformed!E67</f>
        <v>3.577962998715023</v>
      </c>
      <c r="I72" s="3">
        <f>100*DataTransformed!O67</f>
        <v>4.0790627388382461</v>
      </c>
      <c r="J72" s="3">
        <f>100*DataTransformed!F67</f>
        <v>6.9859696143314665</v>
      </c>
      <c r="K72" s="3">
        <f>100*DataTransformed!P67</f>
        <v>4.1204267964467078</v>
      </c>
      <c r="L72" s="3">
        <f>100*DataTransformed!G67</f>
        <v>6.8931284268906268</v>
      </c>
      <c r="M72" s="3">
        <f>100*DataTransformed!Q67</f>
        <v>3.8139627376722274</v>
      </c>
      <c r="N72" s="3">
        <f>100*DataTransformed!H67</f>
        <v>3.3737996854018348</v>
      </c>
      <c r="O72" s="3">
        <f>100*DataTransformed!R67</f>
        <v>3.9891959739046357</v>
      </c>
      <c r="P72" s="3">
        <f>100*DataTransformed!I67</f>
        <v>3.9557507637482558</v>
      </c>
      <c r="Q72" s="3">
        <f>100*DataTransformed!S67</f>
        <v>4.0237896528415362</v>
      </c>
      <c r="R72" s="2">
        <v>15</v>
      </c>
      <c r="V72" s="2" t="str">
        <f t="shared" ref="V72:V135" si="3">A72</f>
        <v>Q1/1976</v>
      </c>
      <c r="W72" s="17">
        <f>CORREL($B13:$B72,$C13:$C72)</f>
        <v>-0.5142759541674301</v>
      </c>
      <c r="X72" s="17">
        <f>CORREL($D13:$D72,$E13:$E72)</f>
        <v>-0.26024896874049042</v>
      </c>
      <c r="Y72" s="17">
        <f>CORREL($F13:$F72,$G13:$G72)</f>
        <v>-0.19958042781567584</v>
      </c>
      <c r="Z72" s="17">
        <f>CORREL($H13:$H72,$I13:$I72)</f>
        <v>-0.2270102428594569</v>
      </c>
      <c r="AA72" s="17">
        <f>CORREL($J13:$J72,$K13:$K72)</f>
        <v>-0.22309061428854279</v>
      </c>
      <c r="AB72" s="17">
        <f>CORREL($L13:$L72,$M13:$M72)</f>
        <v>-0.39754927088161701</v>
      </c>
      <c r="AC72" s="17">
        <f>CORREL($N13:$N72,$O13:$O72)</f>
        <v>-0.38273887476378327</v>
      </c>
      <c r="AD72" s="17">
        <f>CORREL($P13:$P72,$Q13:$Q72)</f>
        <v>-0.26915949044674231</v>
      </c>
      <c r="AE72" s="18">
        <f>CORREL($B13:$B72,$C12:$C71)</f>
        <v>-0.43136554178516112</v>
      </c>
      <c r="AF72" s="18">
        <f>CORREL($D13:$D72,$E12:$E71)</f>
        <v>-0.18535859620904588</v>
      </c>
      <c r="AG72" s="18">
        <f>CORREL($F13:$F72,$G12:$G71)</f>
        <v>-0.14036316388193151</v>
      </c>
      <c r="AH72" s="18">
        <f>CORREL($H13:$H72,$I12:$I71)</f>
        <v>-0.16086941462425261</v>
      </c>
      <c r="AI72" s="18">
        <f>CORREL($J13:$J72,$K12:$K71)</f>
        <v>-0.2862328303620032</v>
      </c>
      <c r="AJ72" s="18">
        <f>CORREL($L13:$L72,$M12:$M71)</f>
        <v>-0.2937113652680261</v>
      </c>
      <c r="AK72" s="18">
        <f>CORREL($N13:$N72,$O12:$O71)</f>
        <v>-0.42109385043104303</v>
      </c>
      <c r="AL72" s="18">
        <f>CORREL($P13:$P72,$Q12:$Q71)</f>
        <v>-0.35976299200317141</v>
      </c>
      <c r="AM72" s="19">
        <f>CORREL($B13:$B72,$C11:$C70)</f>
        <v>-0.49460153367418314</v>
      </c>
      <c r="AN72" s="19">
        <f>CORREL($D13:$D72,$E11:$E70)</f>
        <v>-0.22914192159302485</v>
      </c>
      <c r="AO72" s="19">
        <f>CORREL($F13:$F72,$G11:$G70)</f>
        <v>-0.15140664616082394</v>
      </c>
      <c r="AP72" s="19">
        <f>CORREL($H13:$H72,$I11:$I70)</f>
        <v>-0.17487051112371702</v>
      </c>
      <c r="AQ72" s="19">
        <f>CORREL($J13:$J72,$K11:$K70)</f>
        <v>-0.24707643726820902</v>
      </c>
      <c r="AR72" s="19">
        <f>CORREL($L13:$L72,$M11:$M70)</f>
        <v>-0.31977398345148111</v>
      </c>
      <c r="AS72" s="19">
        <f>CORREL($N13:$N72,$O11:$O70)</f>
        <v>-0.39221676900355551</v>
      </c>
      <c r="AT72" s="19">
        <f>CORREL($P13:$P72,$Q11:$Q70)</f>
        <v>-0.3372481618137903</v>
      </c>
      <c r="AU72" s="20">
        <f>CORREL($B13:$B72,$C10:$C69)</f>
        <v>-0.39739819519107317</v>
      </c>
      <c r="AV72" s="20">
        <f>CORREL($D13:$D72,$E10:$E69)</f>
        <v>-0.21728003913200578</v>
      </c>
      <c r="AW72" s="20">
        <f>CORREL($F13:$F72,$G10:$G69)</f>
        <v>-0.18710078244832742</v>
      </c>
      <c r="AX72" s="20">
        <f>CORREL($H13:$H72,$I10:$I69)</f>
        <v>-0.16986221554599071</v>
      </c>
      <c r="AY72" s="20">
        <f>CORREL($J13:$J72,$K10:$K69)</f>
        <v>-0.23045110243151637</v>
      </c>
      <c r="AZ72" s="20">
        <f>CORREL($L13:$L72,$M10:$M69)</f>
        <v>-0.2714035762098444</v>
      </c>
      <c r="BA72" s="20">
        <f>CORREL($N13:$N72,$O10:$O69)</f>
        <v>-0.34220611057048411</v>
      </c>
      <c r="BB72" s="20">
        <f>CORREL($P13:$P72,$Q10:$Q69)</f>
        <v>-0.36509344608609529</v>
      </c>
      <c r="BC72" s="23">
        <f>CORREL($B13:$B72,$C9:$C68)</f>
        <v>-0.25779020338431635</v>
      </c>
      <c r="BD72" s="23">
        <f>CORREL($D13:$D72,$E9:$E68)</f>
        <v>-0.13737699122228664</v>
      </c>
      <c r="BE72" s="23">
        <f>CORREL($F13:$F72,$G9:$G68)</f>
        <v>-0.13631094330550458</v>
      </c>
      <c r="BF72" s="23">
        <f>CORREL($H13:$H72,$I9:$I68)</f>
        <v>-0.12536004084698107</v>
      </c>
      <c r="BG72" s="23">
        <f>CORREL($J13:$J72,$K9:$K68)</f>
        <v>-0.2462575692560737</v>
      </c>
      <c r="BH72" s="23">
        <f>CORREL($L13:$L72,$M9:$M68)</f>
        <v>-0.23649693220704526</v>
      </c>
      <c r="BI72" s="23">
        <f>CORREL($N13:$N72,$O9:$O68)</f>
        <v>-0.2592409218292212</v>
      </c>
      <c r="BJ72" s="23">
        <f>CORREL($P13:$P72,$Q9:$Q68)</f>
        <v>-0.31750902765302363</v>
      </c>
      <c r="BK72" s="13">
        <f>CORREL($B13:$B72,$C14:$C73)</f>
        <v>-0.50297452623260752</v>
      </c>
      <c r="BL72" s="13">
        <f>CORREL($D13:$D72,$E14:$E73)</f>
        <v>-0.26504863184315486</v>
      </c>
      <c r="BM72" s="13">
        <f>CORREL($F13:$F72,$G14:$G73)</f>
        <v>-3.4565704865213868E-2</v>
      </c>
      <c r="BN72" s="13">
        <f>CORREL($H13:$H72,$I14:$I73)</f>
        <v>-0.15542790763276881</v>
      </c>
      <c r="BO72" s="13">
        <f>CORREL($J13:$J72,$K14:$K73)</f>
        <v>-8.4756152471639548E-2</v>
      </c>
      <c r="BP72" s="13">
        <f>CORREL($L13:$L72,$M14:$M73)</f>
        <v>-0.32112207132196879</v>
      </c>
      <c r="BQ72" s="13">
        <f>CORREL($N13:$N72,$O14:$O73)</f>
        <v>-0.3863381735203093</v>
      </c>
      <c r="BR72" s="13">
        <f>CORREL($P13:$P72,$Q14:$Q73)</f>
        <v>-0.25324066414940333</v>
      </c>
      <c r="BS72" s="6">
        <f>CORREL($B13:$B72,$C15:$C74)</f>
        <v>-0.40036962393726255</v>
      </c>
      <c r="BT72" s="6">
        <f>CORREL($D13:$D72,$E15:$E74)</f>
        <v>-9.2770808863264748E-2</v>
      </c>
      <c r="BU72" s="6">
        <f>CORREL($F13:$F72,$G15:$G74)</f>
        <v>-8.7683711325824934E-2</v>
      </c>
      <c r="BV72" s="6">
        <f>CORREL($H13:$H72,$I15:$I74)</f>
        <v>9.6738465082968992E-3</v>
      </c>
      <c r="BW72" s="6">
        <f>CORREL($J13:$J72,$K15:$K74)</f>
        <v>-6.9154393688535765E-2</v>
      </c>
      <c r="BX72" s="6">
        <f>CORREL($L13:$L72,$M15:$M74)</f>
        <v>-0.18794015625637672</v>
      </c>
      <c r="BY72" s="6">
        <f>CORREL($N13:$N72,$O15:$O74)</f>
        <v>-0.37425944629015889</v>
      </c>
      <c r="BZ72" s="6">
        <f>CORREL($P13:$P72,$Q15:$Q74)</f>
        <v>-0.21690719266081149</v>
      </c>
      <c r="CA72" s="22">
        <f>CORREL($B13:$B72,$C16:$C75)</f>
        <v>-0.32063912068405132</v>
      </c>
      <c r="CB72" s="22">
        <f>CORREL($D13:$D72,$E16:$E75)</f>
        <v>-0.10982862335052998</v>
      </c>
      <c r="CC72" s="22">
        <f>CORREL($F13:$F72,$G16:$G75)</f>
        <v>-7.2230612837745456E-2</v>
      </c>
      <c r="CD72" s="22">
        <f>CORREL($H13:$H72,$I16:$I75)</f>
        <v>-0.11326834886579709</v>
      </c>
      <c r="CE72" s="22">
        <f>CORREL($J13:$J72,$K16:$K75)</f>
        <v>2.6757532476813683E-2</v>
      </c>
      <c r="CF72" s="22">
        <f>CORREL($L13:$L72,$M16:$M75)</f>
        <v>-0.20585623359307462</v>
      </c>
      <c r="CG72" s="22">
        <f>CORREL($N13:$N72,$O16:$O75)</f>
        <v>-0.40034325939786036</v>
      </c>
      <c r="CH72" s="22">
        <f>CORREL($P13:$P72,$Q16:$Q75)</f>
        <v>-0.13327320168479245</v>
      </c>
      <c r="CI72" s="24">
        <f>CORREL($B13:$B72,$C17:$C76)</f>
        <v>-0.2656644621698685</v>
      </c>
      <c r="CJ72" s="24">
        <f>CORREL($D13:$D72,$E17:$E76)</f>
        <v>-0.16508991011369781</v>
      </c>
      <c r="CK72" s="24">
        <f>CORREL($F13:$F72,$G17:$G76)</f>
        <v>-5.2582280075437846E-2</v>
      </c>
      <c r="CL72" s="24">
        <f>CORREL($H13:$H72,$I17:$I76)</f>
        <v>-0.13201173465833552</v>
      </c>
      <c r="CM72" s="24">
        <f>CORREL($J13:$J72,$K17:$K76)</f>
        <v>0.10985261404120032</v>
      </c>
      <c r="CN72" s="24">
        <f>CORREL($L13:$L72,$M17:$M76)</f>
        <v>-0.20848905282877331</v>
      </c>
      <c r="CO72" s="24">
        <f>CORREL($N13:$N72,$O17:$O76)</f>
        <v>-0.32422014775765046</v>
      </c>
      <c r="CP72" s="24">
        <f>CORREL($P13:$P72,$Q17:$Q76)</f>
        <v>-0.18014494664811809</v>
      </c>
      <c r="CS72" s="2" t="str">
        <f t="shared" ref="CS72:CS135" si="4">A72</f>
        <v>Q1/1976</v>
      </c>
      <c r="CT72" s="3">
        <f>W72</f>
        <v>-0.5142759541674301</v>
      </c>
      <c r="CU72" s="3">
        <f>_xlfn.PERCENTILE.EXC(W72:AD72,0.25)</f>
        <v>-0.3938466718521586</v>
      </c>
      <c r="CV72" s="3">
        <f>_xlfn.PERCENTILE.EXC(W72:AD72,0.5)</f>
        <v>-0.26470422959361639</v>
      </c>
      <c r="CW72" s="3">
        <f>_xlfn.PERCENTILE.EXC(W72:AD72,0.75)</f>
        <v>-0.22407052143127132</v>
      </c>
      <c r="CX72" s="3">
        <f>AE72</f>
        <v>-0.43136554178516112</v>
      </c>
      <c r="CY72" s="3">
        <f>_xlfn.PERCENTILE.EXC(AE72:AL72,0.25)</f>
        <v>-0.40576113582407514</v>
      </c>
      <c r="CZ72" s="3">
        <f>_xlfn.PERCENTILE.EXC(AE72:AL72,0.5)</f>
        <v>-0.28997209781501465</v>
      </c>
      <c r="DA72" s="3">
        <f>_xlfn.PERCENTILE.EXC(AE72:AL72,0.75)</f>
        <v>-0.16699171002045093</v>
      </c>
      <c r="DB72" s="3">
        <f>AM72</f>
        <v>-0.49460153367418314</v>
      </c>
      <c r="DC72" s="3">
        <f>_xlfn.PERCENTILE.EXC(AM72:AT72,0.25)</f>
        <v>-0.37847461720611419</v>
      </c>
      <c r="DD72" s="3">
        <f>_xlfn.PERCENTILE.EXC(AM72:AT72,0.5)</f>
        <v>-0.28342521035984508</v>
      </c>
      <c r="DE72" s="3">
        <f>_xlfn.PERCENTILE.EXC(AM72:AT72,0.75)</f>
        <v>-0.18843836374104397</v>
      </c>
      <c r="DF72" s="3">
        <f>AU72</f>
        <v>-0.39739819519107317</v>
      </c>
      <c r="DG72" s="3">
        <f>_xlfn.PERCENTILE.EXC(AU72:BB72,0.25)</f>
        <v>-0.35937161220719249</v>
      </c>
      <c r="DH72" s="3">
        <f>_xlfn.PERCENTILE.EXC(AU72:BB72,0.5)</f>
        <v>-0.2509273393206804</v>
      </c>
      <c r="DI72" s="3">
        <f>_xlfn.PERCENTILE.EXC(AU72:BB72,0.75)</f>
        <v>-0.19464559661924702</v>
      </c>
      <c r="DJ72" s="3">
        <f>BC72</f>
        <v>-0.25779020338431635</v>
      </c>
      <c r="DK72" s="3">
        <f>_xlfn.PERCENTILE.EXC(BC72:BJ72,0.25)</f>
        <v>-0.25887824221799499</v>
      </c>
      <c r="DL72" s="3">
        <f>_xlfn.PERCENTILE.EXC(BC72:BJ72,0.5)</f>
        <v>-0.24137725073155947</v>
      </c>
      <c r="DM72" s="3">
        <f>_xlfn.PERCENTILE.EXC(BC72:BJ72,0.75)</f>
        <v>-0.13657745528470011</v>
      </c>
      <c r="DN72" s="3">
        <f>BK72</f>
        <v>-0.50297452623260752</v>
      </c>
      <c r="DO72" s="3">
        <f>_xlfn.PERCENTILE.EXC(BK72:BR72,0.25)</f>
        <v>-0.3700341479707242</v>
      </c>
      <c r="DP72" s="3">
        <f>_xlfn.PERCENTILE.EXC(BK72:BR72,0.5)</f>
        <v>-0.25914464799627912</v>
      </c>
      <c r="DQ72" s="3">
        <f>_xlfn.PERCENTILE.EXC(BK72:BR72,0.75)</f>
        <v>-0.10242409126192187</v>
      </c>
      <c r="DR72" s="3">
        <f>BS72</f>
        <v>-0.40036962393726255</v>
      </c>
      <c r="DS72" s="3">
        <f>_xlfn.PERCENTILE.EXC(BS72:BZ72,0.25)</f>
        <v>-0.33492138288282203</v>
      </c>
      <c r="DT72" s="3">
        <f>_xlfn.PERCENTILE.EXC(BS72:BZ72,0.5)</f>
        <v>-0.14035548255982072</v>
      </c>
      <c r="DU72" s="3">
        <f>_xlfn.PERCENTILE.EXC(BS72:BZ72,0.75)</f>
        <v>-7.3786723097858053E-2</v>
      </c>
      <c r="DV72" s="3">
        <f>CA72</f>
        <v>-0.32063912068405132</v>
      </c>
      <c r="DW72" s="3">
        <f>_xlfn.PERCENTILE.EXC(CA72:CH72,0.25)</f>
        <v>-0.29194339891130716</v>
      </c>
      <c r="DX72" s="3">
        <f>_xlfn.PERCENTILE.EXC(CA72:CH72,0.5)</f>
        <v>-0.12327077527529477</v>
      </c>
      <c r="DY72" s="3">
        <f>_xlfn.PERCENTILE.EXC(CA72:CH72,0.75)</f>
        <v>-8.1630115465941594E-2</v>
      </c>
      <c r="DZ72" s="3">
        <f>CI72</f>
        <v>-0.2656644621698685</v>
      </c>
      <c r="EA72" s="3">
        <f>_xlfn.PERCENTILE.EXC(CI72:CP72,0.25)</f>
        <v>-0.25137060983459469</v>
      </c>
      <c r="EB72" s="3">
        <f>_xlfn.PERCENTILE.EXC(CI72:CP72,0.5)</f>
        <v>-0.17261742838090793</v>
      </c>
      <c r="EC72" s="3">
        <f>_xlfn.PERCENTILE.EXC(CI72:CP72,0.75)</f>
        <v>-7.2439643721162267E-2</v>
      </c>
      <c r="EE72" s="2">
        <v>0</v>
      </c>
      <c r="EI72" s="2" t="str">
        <f t="shared" si="2"/>
        <v>Q1/1976</v>
      </c>
      <c r="EJ72" s="3">
        <f>W72</f>
        <v>-0.5142759541674301</v>
      </c>
      <c r="EK72" s="3">
        <f>TANH(AVERAGE((1/2)*(LN(1+W72)-LN(1-W72)),(1/2)*(LN(1+X72)-LN(1-X72)),(1/2)*(LN(1+Y72)-LN(1-Y72)),(1/2)*(LN(1+Z72)-LN(1-Z72)),(1/2)*(LN(1+AA72)-LN(1-AA72)),(1/2)*(LN(1+AB72)-LN(1-AB72)),(1/2)*(LN(1+AC72)-LN(1-AC72)),(1/2)*(LN(1+AD72)-LN(1-AD72))))</f>
        <v>-0.31346817097640739</v>
      </c>
      <c r="EL72" s="3">
        <f>AE72</f>
        <v>-0.43136554178516112</v>
      </c>
      <c r="EM72" s="3">
        <f>TANH(AVERAGE((1/2)*(LN(1+AE72)-LN(1-AE72)),(1/2)*(LN(1+AF72)-LN(1-AF72)),(1/2)*(LN(1+AG72)-LN(1-AG72)),(1/2)*(LN(1+AH72)-LN(1-AH72)),(1/2)*(LN(1+AI72)-LN(1-AI72)),(1/2)*(LN(1+AJ72)-LN(1-AJ72)),(1/2)*(LN(1+AK72)-LN(1-AK72)),(1/2)*(LN(1+AL72)-LN(1-AL72))))</f>
        <v>-0.28849495088186461</v>
      </c>
      <c r="EN72" s="3">
        <f>AM72</f>
        <v>-0.49460153367418314</v>
      </c>
      <c r="EO72" s="3">
        <f>TANH(AVERAGE((1/2)*(LN(1+AM72)-LN(1-AM72)),(1/2)*(LN(1+AN72)-LN(1-AN72)),(1/2)*(LN(1+AO72)-LN(1-AO72)),(1/2)*(LN(1+AP72)-LN(1-AP72)),(1/2)*(LN(1+AQ72)-LN(1-AQ72)),(1/2)*(LN(1+AR72)-LN(1-AR72)),(1/2)*(LN(1+AS72)-LN(1-AS72)),(1/2)*(LN(1+AT72)-LN(1-AT72))))</f>
        <v>-0.29745218999422107</v>
      </c>
      <c r="EP72" s="3">
        <f>AU72</f>
        <v>-0.39739819519107317</v>
      </c>
      <c r="EQ72" s="3">
        <f>TANH(AVERAGE((1/2)*(LN(1+AU72)-LN(1-AU72)),(1/2)*(LN(1+AV72)-LN(1-AV72)),(1/2)*(LN(1+AW72)-LN(1-AW72)),(1/2)*(LN(1+AX72)-LN(1-AX72)),(1/2)*(LN(1+AY72)-LN(1-AY72)),(1/2)*(LN(1+AZ72)-LN(1-AZ72)),(1/2)*(LN(1+BA72)-LN(1-BA72)),(1/2)*(LN(1+BB72)-LN(1-BB72))))</f>
        <v>-0.27459266006120925</v>
      </c>
      <c r="ER72" s="3">
        <f>BC72</f>
        <v>-0.25779020338431635</v>
      </c>
      <c r="ES72" s="3">
        <f>TANH(AVERAGE((1/2)*(LN(1+BC72)-LN(1-BC72)),(1/2)*(LN(1+BD72)-LN(1-BD72)),(1/2)*(LN(1+BE72)-LN(1-BE72)),(1/2)*(LN(1+BF72)-LN(1-BF72)),(1/2)*(LN(1+BG72)-LN(1-BG72)),(1/2)*(LN(1+BH72)-LN(1-BH72)),(1/2)*(LN(1+BI72)-LN(1-BI72)),(1/2)*(LN(1+BJ72)-LN(1-BJ72))))</f>
        <v>-0.21554478921314121</v>
      </c>
      <c r="ET72" s="3">
        <f>BK72</f>
        <v>-0.50297452623260752</v>
      </c>
      <c r="EU72" s="3">
        <f>TANH(AVERAGE((1/2)*(LN(1+BK72)-LN(1-BK72)),(1/2)*(LN(1+BL72)-LN(1-BL72)),(1/2)*(LN(1+BM72)-LN(1-BM72)),(1/2)*(LN(1+BN72)-LN(1-BN72)),(1/2)*(LN(1+BO72)-LN(1-BO72)),(1/2)*(LN(1+BP72)-LN(1-BP72)),(1/2)*(LN(1+BQ72)-LN(1-BQ72)),(1/2)*(LN(1+BR72)-LN(1-BR72))))</f>
        <v>-0.25666822991665361</v>
      </c>
      <c r="EV72" s="3">
        <f>BS72</f>
        <v>-0.40036962393726255</v>
      </c>
      <c r="EW72" s="3">
        <f>TANH(AVERAGE((1/2)*(LN(1+BS72)-LN(1-BS72)),(1/2)*(LN(1+BT72)-LN(1-BT72)),(1/2)*(LN(1+BU72)-LN(1-BU72)),(1/2)*(LN(1+BV72)-LN(1-BV72)),(1/2)*(LN(1+BW72)-LN(1-BW72)),(1/2)*(LN(1+BX72)-LN(1-BX72)),(1/2)*(LN(1+BY72)-LN(1-BY72)),(1/2)*(LN(1+BZ72)-LN(1-BZ72))))</f>
        <v>-0.18154078747854199</v>
      </c>
      <c r="EX72" s="3">
        <f>CA72</f>
        <v>-0.32063912068405132</v>
      </c>
      <c r="EY72" s="3">
        <f>TANH(AVERAGE((1/2)*(LN(1+CA72)-LN(1-CA72)),(1/2)*(LN(1+CB72)-LN(1-CB72)),(1/2)*(LN(1+CC72)-LN(1-CC72)),(1/2)*(LN(1+CD72)-LN(1-CD72)),(1/2)*(LN(1+CE72)-LN(1-CE72)),(1/2)*(LN(1+CF72)-LN(1-CF72)),(1/2)*(LN(1+CG72)-LN(1-CG72)),(1/2)*(LN(1+CH72)-LN(1-CH72))))</f>
        <v>-0.16946795663773864</v>
      </c>
      <c r="EZ72" s="3">
        <f>CI72</f>
        <v>-0.2656644621698685</v>
      </c>
      <c r="FA72" s="3">
        <f>TANH(AVERAGE((1/2)*(LN(1+CI72)-LN(1-CI72)),(1/2)*(LN(1+CJ72)-LN(1-CJ72)),(1/2)*(LN(1+CK72)-LN(1-CK72)),(1/2)*(LN(1+CL72)-LN(1-CL72)),(1/2)*(LN(1+CM72)-LN(1-CM72)),(1/2)*(LN(1+CN72)-LN(1-CN72)),(1/2)*(LN(1+CO72)-LN(1-CO72)),(1/2)*(LN(1+CP72)-LN(1-CP72))))</f>
        <v>-0.15425955524027579</v>
      </c>
    </row>
    <row r="73" spans="1:157" x14ac:dyDescent="0.25">
      <c r="A73" s="2" t="str">
        <f>'Real GDP'!A72</f>
        <v>Q2/1976</v>
      </c>
      <c r="B73" s="3">
        <f>100*DataTransformed!B68</f>
        <v>3.0109635138501289</v>
      </c>
      <c r="C73" s="3">
        <f>100*DataTransformed!L68</f>
        <v>4.037522889944789</v>
      </c>
      <c r="D73" s="3">
        <f>100*DataTransformed!C68</f>
        <v>-0.70885436081127295</v>
      </c>
      <c r="E73" s="3">
        <f>100*DataTransformed!M68</f>
        <v>4.328198528476257</v>
      </c>
      <c r="F73" s="3">
        <f>100*DataTransformed!D68</f>
        <v>4.740838470237918</v>
      </c>
      <c r="G73" s="3">
        <f>100*DataTransformed!N68</f>
        <v>4.6784769556920125</v>
      </c>
      <c r="H73" s="3">
        <f>100*DataTransformed!E68</f>
        <v>5.8983570836208088</v>
      </c>
      <c r="I73" s="3">
        <f>100*DataTransformed!O68</f>
        <v>4.0094494897218169</v>
      </c>
      <c r="J73" s="3">
        <f>100*DataTransformed!F68</f>
        <v>7.1652408738305695</v>
      </c>
      <c r="K73" s="3">
        <f>100*DataTransformed!P68</f>
        <v>5.3191563248569551</v>
      </c>
      <c r="L73" s="3">
        <f>100*DataTransformed!G68</f>
        <v>8.5534181123385622</v>
      </c>
      <c r="M73" s="3">
        <f>100*DataTransformed!Q68</f>
        <v>4.038566235189478</v>
      </c>
      <c r="N73" s="3">
        <f>100*DataTransformed!H68</f>
        <v>2.3565283760973443</v>
      </c>
      <c r="O73" s="3">
        <f>100*DataTransformed!R68</f>
        <v>3.9279938478280485</v>
      </c>
      <c r="P73" s="3">
        <f>100*DataTransformed!I68</f>
        <v>4.5905109244294806</v>
      </c>
      <c r="Q73" s="3">
        <f>100*DataTransformed!S68</f>
        <v>3.9794488057298238</v>
      </c>
      <c r="V73" s="2" t="str">
        <f t="shared" si="3"/>
        <v>Q2/1976</v>
      </c>
      <c r="W73" s="17">
        <f t="shared" ref="W73:W136" si="5">CORREL($B14:$B73,$C14:$C73)</f>
        <v>-0.50512022071688922</v>
      </c>
      <c r="X73" s="17">
        <f t="shared" ref="X73:X136" si="6">CORREL($D14:$D73,$E14:$E73)</f>
        <v>-0.26903745987956001</v>
      </c>
      <c r="Y73" s="17">
        <f t="shared" ref="Y73:Y136" si="7">CORREL($F14:$F73,$G14:$G73)</f>
        <v>-0.19790018993481975</v>
      </c>
      <c r="Z73" s="17">
        <f t="shared" ref="Z73:Z136" si="8">CORREL($H14:$H73,$I14:$I73)</f>
        <v>-0.27278838849679632</v>
      </c>
      <c r="AA73" s="17">
        <f t="shared" ref="AA73:AA136" si="9">CORREL($J14:$J73,$K14:$K73)</f>
        <v>-0.20692446073054618</v>
      </c>
      <c r="AB73" s="17">
        <f t="shared" ref="AB73:AB136" si="10">CORREL($L14:$L73,$M14:$M73)</f>
        <v>-0.37886393757092962</v>
      </c>
      <c r="AC73" s="17">
        <f t="shared" ref="AC73:AC136" si="11">CORREL($N14:$N73,$O14:$O73)</f>
        <v>-0.37984916828512311</v>
      </c>
      <c r="AD73" s="17">
        <f t="shared" ref="AD73:AD136" si="12">CORREL($P14:$P73,$Q14:$Q73)</f>
        <v>-0.23532652641003993</v>
      </c>
      <c r="AE73" s="18">
        <f t="shared" ref="AE73:AE136" si="13">CORREL($B14:$B73,$C13:$C72)</f>
        <v>-0.42091286272320533</v>
      </c>
      <c r="AF73" s="18">
        <f t="shared" ref="AF73:AF136" si="14">CORREL($D14:$D73,$E13:$E72)</f>
        <v>-0.19259646654887078</v>
      </c>
      <c r="AG73" s="18">
        <f t="shared" ref="AG73:AG136" si="15">CORREL($F14:$F73,$G13:$G72)</f>
        <v>-0.13787293585744223</v>
      </c>
      <c r="AH73" s="18">
        <f t="shared" ref="AH73:AH136" si="16">CORREL($H14:$H73,$I13:$I72)</f>
        <v>-0.21061809751797159</v>
      </c>
      <c r="AI73" s="18">
        <f t="shared" ref="AI73:AI136" si="17">CORREL($J14:$J73,$K13:$K72)</f>
        <v>-0.27550410477445414</v>
      </c>
      <c r="AJ73" s="18">
        <f t="shared" ref="AJ73:AJ136" si="18">CORREL($L14:$L73,$M13:$M72)</f>
        <v>-0.27167696494793864</v>
      </c>
      <c r="AK73" s="18">
        <f t="shared" ref="AK73:AK136" si="19">CORREL($N14:$N73,$O13:$O72)</f>
        <v>-0.41957419175546784</v>
      </c>
      <c r="AL73" s="18">
        <f t="shared" ref="AL73:AL136" si="20">CORREL($P14:$P73,$Q13:$Q72)</f>
        <v>-0.33202940465943875</v>
      </c>
      <c r="AM73" s="19">
        <f t="shared" ref="AM73:AM136" si="21">CORREL($B14:$B73,$C12:$C71)</f>
        <v>-0.48623913509720051</v>
      </c>
      <c r="AN73" s="19">
        <f t="shared" ref="AN73:AN136" si="22">CORREL($D14:$D73,$E12:$E71)</f>
        <v>-0.24189307540919744</v>
      </c>
      <c r="AO73" s="19">
        <f>CORREL($F14:$F73,$G12:$G71)</f>
        <v>-0.14825655701854129</v>
      </c>
      <c r="AP73" s="19">
        <f t="shared" ref="AP73:AP136" si="23">CORREL($H14:$H73,$I12:$I71)</f>
        <v>-0.20392677826332026</v>
      </c>
      <c r="AQ73" s="19">
        <f t="shared" ref="AQ73:AQ136" si="24">CORREL($J14:$J73,$K12:$K71)</f>
        <v>-0.22805310066405018</v>
      </c>
      <c r="AR73" s="19">
        <f t="shared" ref="AR73:AR136" si="25">CORREL($L14:$L73,$M12:$M71)</f>
        <v>-0.2873001423459553</v>
      </c>
      <c r="AS73" s="19">
        <f t="shared" ref="AS73:AS136" si="26">CORREL($N14:$N73,$O12:$O71)</f>
        <v>-0.40291234884071986</v>
      </c>
      <c r="AT73" s="19">
        <f t="shared" ref="AT73:AT136" si="27">CORREL($P14:$P73,$Q12:$Q71)</f>
        <v>-0.31993012342257016</v>
      </c>
      <c r="AU73" s="20">
        <f t="shared" ref="AU73:AU136" si="28">CORREL($B14:$B73,$C11:$C70)</f>
        <v>-0.38866465704902403</v>
      </c>
      <c r="AV73" s="20">
        <f t="shared" ref="AV73:AV136" si="29">CORREL($D14:$D73,$E11:$E70)</f>
        <v>-0.23144601314006708</v>
      </c>
      <c r="AW73" s="20">
        <f t="shared" ref="AW73:AW136" si="30">CORREL($F14:$F73,$G11:$G70)</f>
        <v>-0.18413738189577525</v>
      </c>
      <c r="AX73" s="20">
        <f t="shared" ref="AX73:AX136" si="31">CORREL($H14:$H73,$I11:$I70)</f>
        <v>-0.19126827478318545</v>
      </c>
      <c r="AY73" s="20">
        <f t="shared" ref="AY73:AY136" si="32">CORREL($J14:$J73,$K11:$K70)</f>
        <v>-0.21046288867322557</v>
      </c>
      <c r="AZ73" s="20">
        <f t="shared" ref="AZ73:AZ136" si="33">CORREL($L14:$L73,$M11:$M70)</f>
        <v>-0.23157048343392361</v>
      </c>
      <c r="BA73" s="20">
        <f t="shared" ref="BA73:BA136" si="34">CORREL($N14:$N73,$O11:$O70)</f>
        <v>-0.35548087225161606</v>
      </c>
      <c r="BB73" s="20">
        <f t="shared" ref="BB73:BB136" si="35">CORREL($P14:$P73,$Q11:$Q70)</f>
        <v>-0.35480153371384515</v>
      </c>
      <c r="BC73" s="23">
        <f t="shared" ref="BC73:BC136" si="36">CORREL($B14:$B73,$C10:$C69)</f>
        <v>-0.24756085757668581</v>
      </c>
      <c r="BD73" s="23">
        <f t="shared" ref="BD73:BD136" si="37">CORREL($D14:$D73,$E10:$E69)</f>
        <v>-0.14899413292519129</v>
      </c>
      <c r="BE73" s="23">
        <f t="shared" ref="BE73:BE136" si="38">CORREL($F14:$F73,$G10:$G69)</f>
        <v>-0.13408006269540226</v>
      </c>
      <c r="BF73" s="23">
        <f t="shared" ref="BF73:BF136" si="39">CORREL($H14:$H73,$I10:$I69)</f>
        <v>-0.14220821073729176</v>
      </c>
      <c r="BG73" s="23">
        <f t="shared" ref="BG73:BG136" si="40">CORREL($J14:$J73,$K10:$K69)</f>
        <v>-0.22917896332380408</v>
      </c>
      <c r="BH73" s="23">
        <f t="shared" ref="BH73:BH136" si="41">CORREL($L14:$L73,$M10:$M69)</f>
        <v>-0.19957228489894191</v>
      </c>
      <c r="BI73" s="23">
        <f t="shared" ref="BI73:BI136" si="42">CORREL($N14:$N73,$O10:$O69)</f>
        <v>-0.27005792915922139</v>
      </c>
      <c r="BJ73" s="23">
        <f t="shared" ref="BJ73:BJ136" si="43">CORREL($P14:$P73,$Q10:$Q69)</f>
        <v>-0.30063658210623134</v>
      </c>
      <c r="BK73" s="13">
        <f t="shared" ref="BK73:BK136" si="44">CORREL($B14:$B73,$C15:$C74)</f>
        <v>-0.49468309280469408</v>
      </c>
      <c r="BL73" s="13">
        <f t="shared" ref="BL73:BL136" si="45">CORREL($D14:$D73,$E15:$E74)</f>
        <v>-0.27010242137530721</v>
      </c>
      <c r="BM73" s="13">
        <f t="shared" ref="BM73:BM136" si="46">CORREL($F14:$F73,$G15:$G74)</f>
        <v>-3.0645690535891727E-2</v>
      </c>
      <c r="BN73" s="13">
        <f t="shared" ref="BN73:BN136" si="47">CORREL($H14:$H73,$I15:$I74)</f>
        <v>-0.18747948943638873</v>
      </c>
      <c r="BO73" s="13">
        <f t="shared" ref="BO73:BO136" si="48">CORREL($J14:$J73,$K15:$K74)</f>
        <v>-6.5393155708951281E-2</v>
      </c>
      <c r="BP73" s="13">
        <f t="shared" ref="BP73:BP136" si="49">CORREL($L14:$L73,$M15:$M74)</f>
        <v>-0.29734669032042566</v>
      </c>
      <c r="BQ73" s="13">
        <f t="shared" ref="BQ73:BQ136" si="50">CORREL($N14:$N73,$O15:$O74)</f>
        <v>-0.38984036721945631</v>
      </c>
      <c r="BR73" s="13">
        <f t="shared" ref="BR73:BR136" si="51">CORREL($P14:$P73,$Q15:$Q74)</f>
        <v>-0.2174554920794359</v>
      </c>
      <c r="BS73" s="6">
        <f t="shared" ref="BS73:BS136" si="52">CORREL($B14:$B73,$C16:$C75)</f>
        <v>-0.39008758858215775</v>
      </c>
      <c r="BT73" s="6">
        <f t="shared" ref="BT73:BT136" si="53">CORREL($D14:$D73,$E16:$E75)</f>
        <v>-0.10900235943775835</v>
      </c>
      <c r="BU73" s="6">
        <f t="shared" ref="BU73:BU136" si="54">CORREL($F14:$F73,$G16:$G75)</f>
        <v>-8.3682591463605072E-2</v>
      </c>
      <c r="BV73" s="6">
        <f t="shared" ref="BV73:BV136" si="55">CORREL($H14:$H73,$I16:$I75)</f>
        <v>-5.6042700385286357E-3</v>
      </c>
      <c r="BW73" s="6">
        <f t="shared" ref="BW73:BW136" si="56">CORREL($J14:$J73,$K16:$K75)</f>
        <v>-4.3094573994060213E-2</v>
      </c>
      <c r="BX73" s="6">
        <f t="shared" ref="BX73:BX136" si="57">CORREL($L14:$L73,$M16:$M75)</f>
        <v>-0.14782932722202952</v>
      </c>
      <c r="BY73" s="6">
        <f t="shared" ref="BY73:BY136" si="58">CORREL($N14:$N73,$O16:$O75)</f>
        <v>-0.3857423281996134</v>
      </c>
      <c r="BZ73" s="6">
        <f t="shared" ref="BZ73:BZ136" si="59">CORREL($P14:$P73,$Q16:$Q75)</f>
        <v>-0.18656359358366531</v>
      </c>
      <c r="CA73" s="22">
        <f t="shared" ref="CA73:CA136" si="60">CORREL($B14:$B73,$C17:$C76)</f>
        <v>-0.31269866399329965</v>
      </c>
      <c r="CB73" s="22">
        <f t="shared" ref="CB73:CB136" si="61">CORREL($D14:$D73,$E17:$E76)</f>
        <v>-0.12068449965855751</v>
      </c>
      <c r="CC73" s="22">
        <f t="shared" ref="CC73:CC136" si="62">CORREL($F14:$F73,$G17:$G76)</f>
        <v>-6.9308036431511233E-2</v>
      </c>
      <c r="CD73" s="22">
        <f t="shared" ref="CD73:CD136" si="63">CORREL($H14:$H73,$I17:$I76)</f>
        <v>-0.11990790672445124</v>
      </c>
      <c r="CE73" s="22">
        <f t="shared" ref="CE73:CE136" si="64">CORREL($J14:$J73,$K17:$K76)</f>
        <v>4.612759862070983E-2</v>
      </c>
      <c r="CF73" s="22">
        <f t="shared" ref="CF73:CF136" si="65">CORREL($L14:$L73,$M17:$M76)</f>
        <v>-0.1731410294237867</v>
      </c>
      <c r="CG73" s="22">
        <f t="shared" ref="CG73:CG136" si="66">CORREL($N14:$N73,$O17:$O76)</f>
        <v>-0.40782280055535841</v>
      </c>
      <c r="CH73" s="22">
        <f t="shared" ref="CH73:CH136" si="67">CORREL($P14:$P73,$Q17:$Q76)</f>
        <v>-0.10786325282466369</v>
      </c>
      <c r="CI73" s="24">
        <f t="shared" ref="CI73:CI136" si="68">CORREL($B14:$B73,$C18:$C77)</f>
        <v>-0.25067870930801406</v>
      </c>
      <c r="CJ73" s="24">
        <f t="shared" ref="CJ73:CJ136" si="69">CORREL($D14:$D73,$E18:$E77)</f>
        <v>-0.17590878201022575</v>
      </c>
      <c r="CK73" s="24">
        <f t="shared" ref="CK73:CK136" si="70">CORREL($F14:$F73,$G18:$G77)</f>
        <v>-4.8140162929005872E-2</v>
      </c>
      <c r="CL73" s="24">
        <f t="shared" ref="CL73:CL136" si="71">CORREL($H14:$H73,$I18:$I77)</f>
        <v>-0.15538408620575056</v>
      </c>
      <c r="CM73" s="24">
        <f t="shared" ref="CM73:CM136" si="72">CORREL($J14:$J73,$K18:$K77)</f>
        <v>0.13464961604673617</v>
      </c>
      <c r="CN73" s="24">
        <f t="shared" ref="CN73:CN136" si="73">CORREL($L14:$L73,$M18:$M77)</f>
        <v>-0.17322248421905953</v>
      </c>
      <c r="CO73" s="24">
        <f t="shared" ref="CO73:CO136" si="74">CORREL($N14:$N73,$O18:$O77)</f>
        <v>-0.32998158675109035</v>
      </c>
      <c r="CP73" s="24">
        <f t="shared" ref="CP73:CP136" si="75">CORREL($P14:$P73,$Q18:$Q77)</f>
        <v>-0.13761900140929148</v>
      </c>
      <c r="CS73" s="2" t="str">
        <f t="shared" si="4"/>
        <v>Q2/1976</v>
      </c>
      <c r="CT73" s="3">
        <f t="shared" ref="CT73:CT136" si="76">W73</f>
        <v>-0.50512022071688922</v>
      </c>
      <c r="CU73" s="3">
        <f t="shared" ref="CU73:CU136" si="77">_xlfn.PERCENTILE.EXC(W73:AD73,0.25)</f>
        <v>-0.37960286060657472</v>
      </c>
      <c r="CV73" s="3">
        <f t="shared" ref="CV73:CV136" si="78">_xlfn.PERCENTILE.EXC(W73:AD73,0.5)</f>
        <v>-0.27091292418817814</v>
      </c>
      <c r="CW73" s="3">
        <f t="shared" ref="CW73:CW136" si="79">_xlfn.PERCENTILE.EXC(W73:AD73,0.75)</f>
        <v>-0.21402497715041963</v>
      </c>
      <c r="CX73" s="3">
        <f t="shared" ref="CX73:CX136" si="80">AE73</f>
        <v>-0.42091286272320533</v>
      </c>
      <c r="CY73" s="3">
        <f t="shared" ref="CY73:CY136" si="81">_xlfn.PERCENTILE.EXC(AE73:AL73,0.25)</f>
        <v>-0.39768799498146057</v>
      </c>
      <c r="CZ73" s="3">
        <f t="shared" ref="CZ73:CZ136" si="82">_xlfn.PERCENTILE.EXC(AE73:AL73,0.5)</f>
        <v>-0.27359053486119639</v>
      </c>
      <c r="DA73" s="3">
        <f t="shared" ref="DA73:DA136" si="83">_xlfn.PERCENTILE.EXC(AE73:AL73,0.75)</f>
        <v>-0.19710187429114598</v>
      </c>
      <c r="DB73" s="3">
        <f t="shared" ref="DB73:DB136" si="84">AM73</f>
        <v>-0.48623913509720051</v>
      </c>
      <c r="DC73" s="3">
        <f t="shared" ref="DC73:DC136" si="85">_xlfn.PERCENTILE.EXC(AM73:AT73,0.25)</f>
        <v>-0.38216679248618246</v>
      </c>
      <c r="DD73" s="3">
        <f t="shared" ref="DD73:DD136" si="86">_xlfn.PERCENTILE.EXC(AM73:AT73,0.5)</f>
        <v>-0.26459660887757636</v>
      </c>
      <c r="DE73" s="3">
        <f t="shared" ref="DE73:DE136" si="87">_xlfn.PERCENTILE.EXC(AM73:AT73,0.75)</f>
        <v>-0.20995835886350273</v>
      </c>
      <c r="DF73" s="3">
        <f t="shared" ref="DF73:DF136" si="88">AU73</f>
        <v>-0.38866465704902403</v>
      </c>
      <c r="DG73" s="3">
        <f t="shared" ref="DG73:DG136" si="89">_xlfn.PERCENTILE.EXC(AU73:BB73,0.25)</f>
        <v>-0.35531103761717331</v>
      </c>
      <c r="DH73" s="3">
        <f t="shared" ref="DH73:DH136" si="90">_xlfn.PERCENTILE.EXC(AU73:BB73,0.5)</f>
        <v>-0.23150824828699534</v>
      </c>
      <c r="DI73" s="3">
        <f t="shared" ref="DI73:DI136" si="91">_xlfn.PERCENTILE.EXC(AU73:BB73,0.75)</f>
        <v>-0.19606692825569549</v>
      </c>
      <c r="DJ73" s="3">
        <f t="shared" ref="DJ73:DJ136" si="92">BC73</f>
        <v>-0.24756085757668581</v>
      </c>
      <c r="DK73" s="3">
        <f t="shared" ref="DK73:DK136" si="93">_xlfn.PERCENTILE.EXC(BC73:BJ73,0.25)</f>
        <v>-0.26443366126358747</v>
      </c>
      <c r="DL73" s="3">
        <f t="shared" ref="DL73:DL136" si="94">_xlfn.PERCENTILE.EXC(BC73:BJ73,0.5)</f>
        <v>-0.21437562411137301</v>
      </c>
      <c r="DM73" s="3">
        <f t="shared" ref="DM73:DM136" si="95">_xlfn.PERCENTILE.EXC(BC73:BJ73,0.75)</f>
        <v>-0.14390469128426664</v>
      </c>
      <c r="DN73" s="3">
        <f t="shared" ref="DN73:DN136" si="96">BK73</f>
        <v>-0.49468309280469408</v>
      </c>
      <c r="DO73" s="3">
        <f t="shared" ref="DO73:DO136" si="97">_xlfn.PERCENTILE.EXC(BK73:BR73,0.25)</f>
        <v>-0.36671694799469867</v>
      </c>
      <c r="DP73" s="3">
        <f t="shared" ref="DP73:DP136" si="98">_xlfn.PERCENTILE.EXC(BK73:BR73,0.5)</f>
        <v>-0.24377895672737154</v>
      </c>
      <c r="DQ73" s="3">
        <f t="shared" ref="DQ73:DQ136" si="99">_xlfn.PERCENTILE.EXC(BK73:BR73,0.75)</f>
        <v>-9.591473914081064E-2</v>
      </c>
      <c r="DR73" s="3">
        <f t="shared" ref="DR73:DR136" si="100">BS73</f>
        <v>-0.39008758858215775</v>
      </c>
      <c r="DS73" s="3">
        <f t="shared" ref="DS73:DS136" si="101">_xlfn.PERCENTILE.EXC(BS73:BZ73,0.25)</f>
        <v>-0.33594764454562637</v>
      </c>
      <c r="DT73" s="3">
        <f t="shared" ref="DT73:DT136" si="102">_xlfn.PERCENTILE.EXC(BS73:BZ73,0.5)</f>
        <v>-0.12841584332989392</v>
      </c>
      <c r="DU73" s="3">
        <f t="shared" ref="DU73:DU136" si="103">_xlfn.PERCENTILE.EXC(BS73:BZ73,0.75)</f>
        <v>-5.3241578361446426E-2</v>
      </c>
      <c r="DV73" s="3">
        <f t="shared" ref="DV73:DV136" si="104">CA73</f>
        <v>-0.31269866399329965</v>
      </c>
      <c r="DW73" s="3">
        <f t="shared" ref="DW73:DW136" si="105">_xlfn.PERCENTILE.EXC(CA73:CH73,0.25)</f>
        <v>-0.27780925535092144</v>
      </c>
      <c r="DX73" s="3">
        <f t="shared" ref="DX73:DX136" si="106">_xlfn.PERCENTILE.EXC(CA73:CH73,0.5)</f>
        <v>-0.12029620319150439</v>
      </c>
      <c r="DY73" s="3">
        <f t="shared" ref="DY73:DY136" si="107">_xlfn.PERCENTILE.EXC(CA73:CH73,0.75)</f>
        <v>-7.8946840529799348E-2</v>
      </c>
      <c r="DZ73" s="3">
        <f t="shared" ref="DZ73:DZ136" si="108">CI73</f>
        <v>-0.25067870930801406</v>
      </c>
      <c r="EA73" s="3">
        <f t="shared" ref="EA73:EA136" si="109">_xlfn.PERCENTILE.EXC(CI73:CP73,0.25)</f>
        <v>-0.23198622748356698</v>
      </c>
      <c r="EB73" s="3">
        <f t="shared" ref="EB73:EB136" si="110">_xlfn.PERCENTILE.EXC(CI73:CP73,0.5)</f>
        <v>-0.16430328521240506</v>
      </c>
      <c r="EC73" s="3">
        <f t="shared" ref="EC73:EC136" si="111">_xlfn.PERCENTILE.EXC(CI73:CP73,0.75)</f>
        <v>-7.0509872549077271E-2</v>
      </c>
      <c r="EE73" s="2">
        <v>0</v>
      </c>
      <c r="EI73" s="2" t="str">
        <f t="shared" ref="EI73:EI136" si="112">A73</f>
        <v>Q2/1976</v>
      </c>
      <c r="EJ73" s="3">
        <f t="shared" ref="EJ73:EJ136" si="113">W73</f>
        <v>-0.50512022071688922</v>
      </c>
      <c r="EK73" s="3">
        <f t="shared" ref="EK73:EK136" si="114">TANH(AVERAGE((1/2)*(LN(1+W73)-LN(1-W73)),(1/2)*(LN(1+X73)-LN(1-X73)),(1/2)*(LN(1+Y73)-LN(1-Y73)),(1/2)*(LN(1+Z73)-LN(1-Z73)),(1/2)*(LN(1+AA73)-LN(1-AA73)),(1/2)*(LN(1+AB73)-LN(1-AB73)),(1/2)*(LN(1+AC73)-LN(1-AC73)),(1/2)*(LN(1+AD73)-LN(1-AD73))))</f>
        <v>-0.3095968230049117</v>
      </c>
      <c r="EL73" s="3">
        <f t="shared" ref="EL73:EL136" si="115">AE73</f>
        <v>-0.42091286272320533</v>
      </c>
      <c r="EM73" s="3">
        <f t="shared" ref="EM73:EM136" si="116">TANH(AVERAGE((1/2)*(LN(1+AE73)-LN(1-AE73)),(1/2)*(LN(1+AF73)-LN(1-AF73)),(1/2)*(LN(1+AG73)-LN(1-AG73)),(1/2)*(LN(1+AH73)-LN(1-AH73)),(1/2)*(LN(1+AI73)-LN(1-AI73)),(1/2)*(LN(1+AJ73)-LN(1-AJ73)),(1/2)*(LN(1+AK73)-LN(1-AK73)),(1/2)*(LN(1+AL73)-LN(1-AL73))))</f>
        <v>-0.28560265402952761</v>
      </c>
      <c r="EN73" s="3">
        <f t="shared" ref="EN73:EN136" si="117">AM73</f>
        <v>-0.48623913509720051</v>
      </c>
      <c r="EO73" s="3">
        <f t="shared" ref="EO73:EO136" si="118">TANH(AVERAGE((1/2)*(LN(1+AM73)-LN(1-AM73)),(1/2)*(LN(1+AN73)-LN(1-AN73)),(1/2)*(LN(1+AO73)-LN(1-AO73)),(1/2)*(LN(1+AP73)-LN(1-AP73)),(1/2)*(LN(1+AQ73)-LN(1-AQ73)),(1/2)*(LN(1+AR73)-LN(1-AR73)),(1/2)*(LN(1+AS73)-LN(1-AS73)),(1/2)*(LN(1+AT73)-LN(1-AT73))))</f>
        <v>-0.29366007008650052</v>
      </c>
      <c r="EP73" s="3">
        <f t="shared" ref="EP73:EP136" si="119">AU73</f>
        <v>-0.38866465704902403</v>
      </c>
      <c r="EQ73" s="3">
        <f t="shared" ref="EQ73:EQ136" si="120">TANH(AVERAGE((1/2)*(LN(1+AU73)-LN(1-AU73)),(1/2)*(LN(1+AV73)-LN(1-AV73)),(1/2)*(LN(1+AW73)-LN(1-AW73)),(1/2)*(LN(1+AX73)-LN(1-AX73)),(1/2)*(LN(1+AY73)-LN(1-AY73)),(1/2)*(LN(1+AZ73)-LN(1-AZ73)),(1/2)*(LN(1+BA73)-LN(1-BA73)),(1/2)*(LN(1+BB73)-LN(1-BB73))))</f>
        <v>-0.27035702811012968</v>
      </c>
      <c r="ER73" s="3">
        <f t="shared" ref="ER73:ER136" si="121">BC73</f>
        <v>-0.24756085757668581</v>
      </c>
      <c r="ES73" s="3">
        <f t="shared" ref="ES73:ES136" si="122">TANH(AVERAGE((1/2)*(LN(1+BC73)-LN(1-BC73)),(1/2)*(LN(1+BD73)-LN(1-BD73)),(1/2)*(LN(1+BE73)-LN(1-BE73)),(1/2)*(LN(1+BF73)-LN(1-BF73)),(1/2)*(LN(1+BG73)-LN(1-BG73)),(1/2)*(LN(1+BH73)-LN(1-BH73)),(1/2)*(LN(1+BI73)-LN(1-BI73)),(1/2)*(LN(1+BJ73)-LN(1-BJ73))))</f>
        <v>-0.20980641135044664</v>
      </c>
      <c r="ET73" s="3">
        <f t="shared" ref="ET73:ET136" si="123">BK73</f>
        <v>-0.49468309280469408</v>
      </c>
      <c r="EU73" s="3">
        <f t="shared" ref="EU73:EU136" si="124">TANH(AVERAGE((1/2)*(LN(1+BK73)-LN(1-BK73)),(1/2)*(LN(1+BL73)-LN(1-BL73)),(1/2)*(LN(1+BM73)-LN(1-BM73)),(1/2)*(LN(1+BN73)-LN(1-BN73)),(1/2)*(LN(1+BO73)-LN(1-BO73)),(1/2)*(LN(1+BP73)-LN(1-BP73)),(1/2)*(LN(1+BQ73)-LN(1-BQ73)),(1/2)*(LN(1+BR73)-LN(1-BR73))))</f>
        <v>-0.25011496465847377</v>
      </c>
      <c r="EV73" s="3">
        <f t="shared" ref="EV73:EV136" si="125">BS73</f>
        <v>-0.39008758858215775</v>
      </c>
      <c r="EW73" s="3">
        <f t="shared" ref="EW73:EW136" si="126">TANH(AVERAGE((1/2)*(LN(1+BS73)-LN(1-BS73)),(1/2)*(LN(1+BT73)-LN(1-BT73)),(1/2)*(LN(1+BU73)-LN(1-BU73)),(1/2)*(LN(1+BV73)-LN(1-BV73)),(1/2)*(LN(1+BW73)-LN(1-BW73)),(1/2)*(LN(1+BX73)-LN(1-BX73)),(1/2)*(LN(1+BY73)-LN(1-BY73)),(1/2)*(LN(1+BZ73)-LN(1-BZ73))))</f>
        <v>-0.17304457761630457</v>
      </c>
      <c r="EX73" s="3">
        <f t="shared" ref="EX73:EX136" si="127">CA73</f>
        <v>-0.31269866399329965</v>
      </c>
      <c r="EY73" s="3">
        <f t="shared" ref="EY73:EY136" si="128">TANH(AVERAGE((1/2)*(LN(1+CA73)-LN(1-CA73)),(1/2)*(LN(1+CB73)-LN(1-CB73)),(1/2)*(LN(1+CC73)-LN(1-CC73)),(1/2)*(LN(1+CD73)-LN(1-CD73)),(1/2)*(LN(1+CE73)-LN(1-CE73)),(1/2)*(LN(1+CF73)-LN(1-CF73)),(1/2)*(LN(1+CG73)-LN(1-CG73)),(1/2)*(LN(1+CH73)-LN(1-CH73))))</f>
        <v>-0.16166171274101832</v>
      </c>
      <c r="EZ73" s="3">
        <f t="shared" ref="EZ73:EZ136" si="129">CI73</f>
        <v>-0.25067870930801406</v>
      </c>
      <c r="FA73" s="3">
        <f t="shared" ref="FA73:FA136" si="130">TANH(AVERAGE((1/2)*(LN(1+CI73)-LN(1-CI73)),(1/2)*(LN(1+CJ73)-LN(1-CJ73)),(1/2)*(LN(1+CK73)-LN(1-CK73)),(1/2)*(LN(1+CL73)-LN(1-CL73)),(1/2)*(LN(1+CM73)-LN(1-CM73)),(1/2)*(LN(1+CN73)-LN(1-CN73)),(1/2)*(LN(1+CO73)-LN(1-CO73)),(1/2)*(LN(1+CP73)-LN(1-CP73))))</f>
        <v>-0.14393657142951763</v>
      </c>
    </row>
    <row r="74" spans="1:157" x14ac:dyDescent="0.25">
      <c r="A74" s="2" t="str">
        <f>'Real GDP'!A73</f>
        <v>Q3/1976</v>
      </c>
      <c r="B74" s="3">
        <f>100*DataTransformed!B69</f>
        <v>2.0286623190600039</v>
      </c>
      <c r="C74" s="3">
        <f>100*DataTransformed!L69</f>
        <v>5.1350251204784314</v>
      </c>
      <c r="D74" s="3">
        <f>100*DataTransformed!C69</f>
        <v>4.9457634244280513</v>
      </c>
      <c r="E74" s="3">
        <f>100*DataTransformed!M69</f>
        <v>5.1082468395096114</v>
      </c>
      <c r="F74" s="3">
        <f>100*DataTransformed!D69</f>
        <v>1.8872017668648766</v>
      </c>
      <c r="G74" s="3">
        <f>100*DataTransformed!N69</f>
        <v>5.7085118443890082</v>
      </c>
      <c r="H74" s="3">
        <f>100*DataTransformed!E69</f>
        <v>0.11945794737897586</v>
      </c>
      <c r="I74" s="3">
        <f>100*DataTransformed!O69</f>
        <v>5.1290923887929551</v>
      </c>
      <c r="J74" s="3">
        <f>100*DataTransformed!F69</f>
        <v>10.03880271593367</v>
      </c>
      <c r="K74" s="3">
        <f>100*DataTransformed!P69</f>
        <v>5.5619207824568306</v>
      </c>
      <c r="L74" s="3">
        <f>100*DataTransformed!G69</f>
        <v>1.7381529486094394</v>
      </c>
      <c r="M74" s="3">
        <f>100*DataTransformed!Q69</f>
        <v>4.7627517125413021</v>
      </c>
      <c r="N74" s="3">
        <f>100*DataTransformed!H69</f>
        <v>5.5847009728800856</v>
      </c>
      <c r="O74" s="3">
        <f>100*DataTransformed!R69</f>
        <v>5.1297182965086563</v>
      </c>
      <c r="P74" s="3">
        <f>100*DataTransformed!I69</f>
        <v>3.8609396210794955</v>
      </c>
      <c r="Q74" s="3">
        <f>100*DataTransformed!S69</f>
        <v>5.1246784043392779</v>
      </c>
      <c r="V74" s="2" t="str">
        <f t="shared" si="3"/>
        <v>Q3/1976</v>
      </c>
      <c r="W74" s="17">
        <f t="shared" si="5"/>
        <v>-0.50005340617340277</v>
      </c>
      <c r="X74" s="17">
        <f t="shared" si="6"/>
        <v>-0.28061266733426021</v>
      </c>
      <c r="Y74" s="17">
        <f t="shared" si="7"/>
        <v>-0.19864682266973746</v>
      </c>
      <c r="Z74" s="17">
        <f t="shared" si="8"/>
        <v>-0.26074694522163577</v>
      </c>
      <c r="AA74" s="17">
        <f t="shared" si="9"/>
        <v>-0.17945858713406646</v>
      </c>
      <c r="AB74" s="17">
        <f t="shared" si="10"/>
        <v>-0.36397255959657854</v>
      </c>
      <c r="AC74" s="17">
        <f t="shared" si="11"/>
        <v>-0.38507716627327432</v>
      </c>
      <c r="AD74" s="17">
        <f t="shared" si="12"/>
        <v>-0.2314048683984076</v>
      </c>
      <c r="AE74" s="18">
        <f t="shared" si="13"/>
        <v>-0.41184028907175285</v>
      </c>
      <c r="AF74" s="18">
        <f t="shared" si="14"/>
        <v>-0.22100800448170857</v>
      </c>
      <c r="AG74" s="18">
        <f t="shared" si="15"/>
        <v>-0.13608181087883009</v>
      </c>
      <c r="AH74" s="18">
        <f t="shared" si="16"/>
        <v>-0.1902840563665977</v>
      </c>
      <c r="AI74" s="18">
        <f t="shared" si="17"/>
        <v>-0.25072596634558053</v>
      </c>
      <c r="AJ74" s="18">
        <f t="shared" si="18"/>
        <v>-0.25083509646989754</v>
      </c>
      <c r="AK74" s="18">
        <f t="shared" si="19"/>
        <v>-0.42355243820289623</v>
      </c>
      <c r="AL74" s="18">
        <f t="shared" si="20"/>
        <v>-0.32687851967405329</v>
      </c>
      <c r="AM74" s="19">
        <f t="shared" si="21"/>
        <v>-0.47864700659012588</v>
      </c>
      <c r="AN74" s="19">
        <f t="shared" si="22"/>
        <v>-0.2650261157355413</v>
      </c>
      <c r="AO74" s="19">
        <f t="shared" ref="AO74:AO136" si="131">CORREL($F15:$F74,$G13:$G72)</f>
        <v>-0.14672275018997094</v>
      </c>
      <c r="AP74" s="19">
        <f t="shared" si="23"/>
        <v>-0.18206423021508836</v>
      </c>
      <c r="AQ74" s="19">
        <f t="shared" si="24"/>
        <v>-0.21178397982889613</v>
      </c>
      <c r="AR74" s="19">
        <f t="shared" si="25"/>
        <v>-0.26391358439178603</v>
      </c>
      <c r="AS74" s="19">
        <f t="shared" si="26"/>
        <v>-0.40756004908136334</v>
      </c>
      <c r="AT74" s="19">
        <f t="shared" si="27"/>
        <v>-0.31490712622207145</v>
      </c>
      <c r="AU74" s="20">
        <f t="shared" si="28"/>
        <v>-0.38517218302157641</v>
      </c>
      <c r="AV74" s="20">
        <f t="shared" si="29"/>
        <v>-0.23889247312159825</v>
      </c>
      <c r="AW74" s="20">
        <f t="shared" si="30"/>
        <v>-0.18606761845124961</v>
      </c>
      <c r="AX74" s="20">
        <f t="shared" si="31"/>
        <v>-0.18207781076235832</v>
      </c>
      <c r="AY74" s="20">
        <f t="shared" si="32"/>
        <v>-0.17906316315992446</v>
      </c>
      <c r="AZ74" s="20">
        <f t="shared" si="33"/>
        <v>-0.22475431910330396</v>
      </c>
      <c r="BA74" s="20">
        <f t="shared" si="34"/>
        <v>-0.36124831720749428</v>
      </c>
      <c r="BB74" s="20">
        <f t="shared" si="35"/>
        <v>-0.35451972840350654</v>
      </c>
      <c r="BC74" s="23">
        <f t="shared" si="36"/>
        <v>-0.24527935640975898</v>
      </c>
      <c r="BD74" s="23">
        <f t="shared" si="37"/>
        <v>-0.1578799829298492</v>
      </c>
      <c r="BE74" s="23">
        <f t="shared" si="38"/>
        <v>-0.13609895922844215</v>
      </c>
      <c r="BF74" s="23">
        <f t="shared" si="39"/>
        <v>-0.13623070178505364</v>
      </c>
      <c r="BG74" s="23">
        <f t="shared" si="40"/>
        <v>-0.19542384300792012</v>
      </c>
      <c r="BH74" s="23">
        <f t="shared" si="41"/>
        <v>-0.19604339050583505</v>
      </c>
      <c r="BI74" s="23">
        <f t="shared" si="42"/>
        <v>-0.27541532667954055</v>
      </c>
      <c r="BJ74" s="23">
        <f t="shared" si="43"/>
        <v>-0.30141225159176133</v>
      </c>
      <c r="BK74" s="13">
        <f t="shared" si="44"/>
        <v>-0.49112415752635902</v>
      </c>
      <c r="BL74" s="13">
        <f t="shared" si="45"/>
        <v>-0.29006174211708963</v>
      </c>
      <c r="BM74" s="13">
        <f t="shared" si="46"/>
        <v>-3.3226063936126357E-2</v>
      </c>
      <c r="BN74" s="13">
        <f t="shared" si="47"/>
        <v>-0.18341172468177255</v>
      </c>
      <c r="BO74" s="13">
        <f t="shared" si="48"/>
        <v>-2.30657969528755E-2</v>
      </c>
      <c r="BP74" s="13">
        <f t="shared" si="49"/>
        <v>-0.29030355873451952</v>
      </c>
      <c r="BQ74" s="13">
        <f t="shared" si="50"/>
        <v>-0.39532521601779813</v>
      </c>
      <c r="BR74" s="13">
        <f t="shared" si="51"/>
        <v>-0.21680182983586399</v>
      </c>
      <c r="BS74" s="6">
        <f t="shared" si="52"/>
        <v>-0.38711003214675743</v>
      </c>
      <c r="BT74" s="6">
        <f t="shared" si="53"/>
        <v>-0.12092081427212222</v>
      </c>
      <c r="BU74" s="6">
        <f t="shared" si="54"/>
        <v>-8.5701183298536737E-2</v>
      </c>
      <c r="BV74" s="6">
        <f t="shared" si="55"/>
        <v>-6.0603478218398737E-3</v>
      </c>
      <c r="BW74" s="6">
        <f t="shared" si="56"/>
        <v>-1.1210924426755765E-2</v>
      </c>
      <c r="BX74" s="6">
        <f t="shared" si="57"/>
        <v>-0.14062106756956896</v>
      </c>
      <c r="BY74" s="6">
        <f t="shared" si="58"/>
        <v>-0.38940974971795367</v>
      </c>
      <c r="BZ74" s="6">
        <f t="shared" si="59"/>
        <v>-0.18571865029680898</v>
      </c>
      <c r="CA74" s="22">
        <f t="shared" si="60"/>
        <v>-0.30397879692406943</v>
      </c>
      <c r="CB74" s="22">
        <f t="shared" si="61"/>
        <v>-0.14003335770085681</v>
      </c>
      <c r="CC74" s="22">
        <f t="shared" si="62"/>
        <v>-6.8530741290307132E-2</v>
      </c>
      <c r="CD74" s="22">
        <f t="shared" si="63"/>
        <v>-0.10898960825823593</v>
      </c>
      <c r="CE74" s="22">
        <f t="shared" si="64"/>
        <v>7.9033352045373512E-2</v>
      </c>
      <c r="CF74" s="22">
        <f t="shared" si="65"/>
        <v>-0.15412923971398382</v>
      </c>
      <c r="CG74" s="22">
        <f t="shared" si="66"/>
        <v>-0.41514276087059987</v>
      </c>
      <c r="CH74" s="22">
        <f t="shared" si="67"/>
        <v>-0.10258183960550527</v>
      </c>
      <c r="CI74" s="24">
        <f t="shared" si="68"/>
        <v>-0.23872337273875432</v>
      </c>
      <c r="CJ74" s="24">
        <f t="shared" si="69"/>
        <v>-0.20284485350851023</v>
      </c>
      <c r="CK74" s="24">
        <f t="shared" si="70"/>
        <v>-4.5415194425579598E-2</v>
      </c>
      <c r="CL74" s="24">
        <f t="shared" si="71"/>
        <v>-0.14117505566050784</v>
      </c>
      <c r="CM74" s="24">
        <f t="shared" si="72"/>
        <v>0.16177223488442144</v>
      </c>
      <c r="CN74" s="24">
        <f t="shared" si="73"/>
        <v>-0.15228073970718684</v>
      </c>
      <c r="CO74" s="24">
        <f t="shared" si="74"/>
        <v>-0.3355847936342396</v>
      </c>
      <c r="CP74" s="24">
        <f t="shared" si="75"/>
        <v>-0.13112262010628434</v>
      </c>
      <c r="CS74" s="2" t="str">
        <f t="shared" si="4"/>
        <v>Q3/1976</v>
      </c>
      <c r="CT74" s="3">
        <f t="shared" si="76"/>
        <v>-0.50005340617340277</v>
      </c>
      <c r="CU74" s="3">
        <f t="shared" si="77"/>
        <v>-0.37980101460410037</v>
      </c>
      <c r="CV74" s="3">
        <f t="shared" si="78"/>
        <v>-0.27067980627794797</v>
      </c>
      <c r="CW74" s="3">
        <f t="shared" si="79"/>
        <v>-0.206836334101905</v>
      </c>
      <c r="CX74" s="3">
        <f t="shared" si="80"/>
        <v>-0.41184028907175285</v>
      </c>
      <c r="CY74" s="3">
        <f t="shared" si="81"/>
        <v>-0.39059984672232795</v>
      </c>
      <c r="CZ74" s="3">
        <f t="shared" si="82"/>
        <v>-0.25078053140773904</v>
      </c>
      <c r="DA74" s="3">
        <f t="shared" si="83"/>
        <v>-0.19796504339537541</v>
      </c>
      <c r="DB74" s="3">
        <f t="shared" si="84"/>
        <v>-0.47864700659012588</v>
      </c>
      <c r="DC74" s="3">
        <f t="shared" si="85"/>
        <v>-0.38439681836654038</v>
      </c>
      <c r="DD74" s="3">
        <f t="shared" si="86"/>
        <v>-0.26446985006366364</v>
      </c>
      <c r="DE74" s="3">
        <f t="shared" si="87"/>
        <v>-0.18949416761854029</v>
      </c>
      <c r="DF74" s="3">
        <f t="shared" si="88"/>
        <v>-0.38517218302157641</v>
      </c>
      <c r="DG74" s="3">
        <f t="shared" si="89"/>
        <v>-0.35956617000649738</v>
      </c>
      <c r="DH74" s="3">
        <f t="shared" si="90"/>
        <v>-0.23182339611245112</v>
      </c>
      <c r="DI74" s="3">
        <f t="shared" si="91"/>
        <v>-0.18307526268458113</v>
      </c>
      <c r="DJ74" s="3">
        <f t="shared" si="92"/>
        <v>-0.24527935640975898</v>
      </c>
      <c r="DK74" s="3">
        <f t="shared" si="93"/>
        <v>-0.26788133411209514</v>
      </c>
      <c r="DL74" s="3">
        <f t="shared" si="94"/>
        <v>-0.19573361675687759</v>
      </c>
      <c r="DM74" s="3">
        <f t="shared" si="95"/>
        <v>-0.14164302207125254</v>
      </c>
      <c r="DN74" s="3">
        <f t="shared" si="96"/>
        <v>-0.49112415752635902</v>
      </c>
      <c r="DO74" s="3">
        <f t="shared" si="97"/>
        <v>-0.36906980169697845</v>
      </c>
      <c r="DP74" s="3">
        <f t="shared" si="98"/>
        <v>-0.25343178597647681</v>
      </c>
      <c r="DQ74" s="3">
        <f t="shared" si="99"/>
        <v>-7.0772479122537896E-2</v>
      </c>
      <c r="DR74" s="3">
        <f t="shared" si="100"/>
        <v>-0.38711003214675743</v>
      </c>
      <c r="DS74" s="3">
        <f t="shared" si="101"/>
        <v>-0.33676218668427033</v>
      </c>
      <c r="DT74" s="3">
        <f t="shared" si="102"/>
        <v>-0.1307709409208456</v>
      </c>
      <c r="DU74" s="3">
        <f t="shared" si="103"/>
        <v>-2.9833489144701006E-2</v>
      </c>
      <c r="DV74" s="3">
        <f t="shared" si="104"/>
        <v>-0.30397879692406943</v>
      </c>
      <c r="DW74" s="3">
        <f t="shared" si="105"/>
        <v>-0.26651640762154805</v>
      </c>
      <c r="DX74" s="3">
        <f t="shared" si="106"/>
        <v>-0.12451148297954637</v>
      </c>
      <c r="DY74" s="3">
        <f t="shared" si="107"/>
        <v>-7.7043515869106668E-2</v>
      </c>
      <c r="DZ74" s="3">
        <f t="shared" si="108"/>
        <v>-0.23872337273875432</v>
      </c>
      <c r="EA74" s="3">
        <f t="shared" si="109"/>
        <v>-0.2297537429311933</v>
      </c>
      <c r="EB74" s="3">
        <f t="shared" si="110"/>
        <v>-0.14672789768384734</v>
      </c>
      <c r="EC74" s="3">
        <f t="shared" si="111"/>
        <v>-6.6842050845755785E-2</v>
      </c>
      <c r="EE74" s="2">
        <v>0</v>
      </c>
      <c r="EI74" s="2" t="str">
        <f t="shared" si="112"/>
        <v>Q3/1976</v>
      </c>
      <c r="EJ74" s="3">
        <f t="shared" si="113"/>
        <v>-0.50005340617340277</v>
      </c>
      <c r="EK74" s="3">
        <f t="shared" si="114"/>
        <v>-0.30390359639235326</v>
      </c>
      <c r="EL74" s="3">
        <f t="shared" si="115"/>
        <v>-0.41184028907175285</v>
      </c>
      <c r="EM74" s="3">
        <f t="shared" si="116"/>
        <v>-0.27936411257114974</v>
      </c>
      <c r="EN74" s="3">
        <f t="shared" si="117"/>
        <v>-0.47864700659012588</v>
      </c>
      <c r="EO74" s="3">
        <f t="shared" si="118"/>
        <v>-0.28772284872110077</v>
      </c>
      <c r="EP74" s="3">
        <f t="shared" si="119"/>
        <v>-0.38517218302157641</v>
      </c>
      <c r="EQ74" s="3">
        <f t="shared" si="120"/>
        <v>-0.2660316258102462</v>
      </c>
      <c r="ER74" s="3">
        <f t="shared" si="121"/>
        <v>-0.24527935640975898</v>
      </c>
      <c r="ES74" s="3">
        <f t="shared" si="122"/>
        <v>-0.2062483226485787</v>
      </c>
      <c r="ET74" s="3">
        <f t="shared" si="123"/>
        <v>-0.49112415752635902</v>
      </c>
      <c r="EU74" s="3">
        <f t="shared" si="124"/>
        <v>-0.24671383846525821</v>
      </c>
      <c r="EV74" s="3">
        <f t="shared" si="125"/>
        <v>-0.38711003214675743</v>
      </c>
      <c r="EW74" s="3">
        <f t="shared" si="126"/>
        <v>-0.17003937777562106</v>
      </c>
      <c r="EX74" s="3">
        <f t="shared" si="127"/>
        <v>-0.30397879692406943</v>
      </c>
      <c r="EY74" s="3">
        <f t="shared" si="128"/>
        <v>-0.15545936994819842</v>
      </c>
      <c r="EZ74" s="3">
        <f t="shared" si="129"/>
        <v>-0.23872337273875432</v>
      </c>
      <c r="FA74" s="3">
        <f t="shared" si="130"/>
        <v>-0.13761471478621151</v>
      </c>
    </row>
    <row r="75" spans="1:157" x14ac:dyDescent="0.25">
      <c r="A75" s="2" t="str">
        <f>'Real GDP'!A74</f>
        <v>Q4/1976</v>
      </c>
      <c r="B75" s="3">
        <f>100*DataTransformed!B70</f>
        <v>2.9911228825334035</v>
      </c>
      <c r="C75" s="3">
        <f>100*DataTransformed!L70</f>
        <v>7.0201782018475711</v>
      </c>
      <c r="D75" s="3">
        <f>100*DataTransformed!C70</f>
        <v>8.3512662119293424</v>
      </c>
      <c r="E75" s="3">
        <f>100*DataTransformed!M70</f>
        <v>7.2150968758352363</v>
      </c>
      <c r="F75" s="3">
        <f>100*DataTransformed!D70</f>
        <v>4.9525766978387509</v>
      </c>
      <c r="G75" s="3">
        <f>100*DataTransformed!N70</f>
        <v>7.3458455492936281</v>
      </c>
      <c r="H75" s="3">
        <f>100*DataTransformed!E70</f>
        <v>7.3385866085654783</v>
      </c>
      <c r="I75" s="3">
        <f>100*DataTransformed!O70</f>
        <v>7.0374024420532422</v>
      </c>
      <c r="J75" s="3">
        <f>100*DataTransformed!F70</f>
        <v>6.8791839714513969</v>
      </c>
      <c r="K75" s="3">
        <f>100*DataTransformed!P70</f>
        <v>7.6309255539799281</v>
      </c>
      <c r="L75" s="3">
        <f>100*DataTransformed!G70</f>
        <v>0.84433600595801295</v>
      </c>
      <c r="M75" s="3">
        <f>100*DataTransformed!Q70</f>
        <v>7.028870274861454</v>
      </c>
      <c r="N75" s="3">
        <f>100*DataTransformed!H70</f>
        <v>0.47484945525795297</v>
      </c>
      <c r="O75" s="3">
        <f>100*DataTransformed!R70</f>
        <v>7.0866258456817377</v>
      </c>
      <c r="P75" s="3">
        <f>100*DataTransformed!I70</f>
        <v>3.0598382409969815</v>
      </c>
      <c r="Q75" s="3">
        <f>100*DataTransformed!S70</f>
        <v>6.9346497956935593</v>
      </c>
      <c r="V75" s="2" t="str">
        <f t="shared" si="3"/>
        <v>Q4/1976</v>
      </c>
      <c r="W75" s="17">
        <f t="shared" si="5"/>
        <v>-0.48750081632458198</v>
      </c>
      <c r="X75" s="17">
        <f t="shared" si="6"/>
        <v>-0.28024375683039926</v>
      </c>
      <c r="Y75" s="17">
        <f t="shared" si="7"/>
        <v>-0.19286736833476786</v>
      </c>
      <c r="Z75" s="17">
        <f t="shared" si="8"/>
        <v>-0.25571224405170656</v>
      </c>
      <c r="AA75" s="17">
        <f t="shared" si="9"/>
        <v>-0.1576061557247484</v>
      </c>
      <c r="AB75" s="17">
        <f t="shared" si="10"/>
        <v>-0.37576536812608446</v>
      </c>
      <c r="AC75" s="17">
        <f t="shared" si="11"/>
        <v>-0.37982510419205218</v>
      </c>
      <c r="AD75" s="17">
        <f t="shared" si="12"/>
        <v>-0.22219858379532195</v>
      </c>
      <c r="AE75" s="18">
        <f t="shared" si="13"/>
        <v>-0.39867379146554216</v>
      </c>
      <c r="AF75" s="18">
        <f t="shared" si="14"/>
        <v>-0.22377889630588668</v>
      </c>
      <c r="AG75" s="18">
        <f t="shared" si="15"/>
        <v>-0.13160914040844593</v>
      </c>
      <c r="AH75" s="18">
        <f t="shared" si="16"/>
        <v>-0.19908333232579367</v>
      </c>
      <c r="AI75" s="18">
        <f t="shared" si="17"/>
        <v>-0.23731922609224321</v>
      </c>
      <c r="AJ75" s="18">
        <f t="shared" si="18"/>
        <v>-0.25143494354910817</v>
      </c>
      <c r="AK75" s="18">
        <f t="shared" si="19"/>
        <v>-0.40435351395687996</v>
      </c>
      <c r="AL75" s="18">
        <f t="shared" si="20"/>
        <v>-0.31280750055345019</v>
      </c>
      <c r="AM75" s="19">
        <f t="shared" si="21"/>
        <v>-0.46605994148791546</v>
      </c>
      <c r="AN75" s="19">
        <f t="shared" si="22"/>
        <v>-0.28548679756850776</v>
      </c>
      <c r="AO75" s="19">
        <f t="shared" si="131"/>
        <v>-0.14277542724447878</v>
      </c>
      <c r="AP75" s="19">
        <f t="shared" si="23"/>
        <v>-0.19935254609458983</v>
      </c>
      <c r="AQ75" s="19">
        <f t="shared" si="24"/>
        <v>-0.19888509019316294</v>
      </c>
      <c r="AR75" s="19">
        <f t="shared" si="25"/>
        <v>-0.2604725011703285</v>
      </c>
      <c r="AS75" s="19">
        <f t="shared" si="26"/>
        <v>-0.37704405090768878</v>
      </c>
      <c r="AT75" s="19">
        <f t="shared" si="27"/>
        <v>-0.29790602172241021</v>
      </c>
      <c r="AU75" s="20">
        <f t="shared" si="28"/>
        <v>-0.37069953510060971</v>
      </c>
      <c r="AV75" s="20">
        <f t="shared" si="29"/>
        <v>-0.2522058731126019</v>
      </c>
      <c r="AW75" s="20">
        <f t="shared" si="30"/>
        <v>-0.18278608282883074</v>
      </c>
      <c r="AX75" s="20">
        <f t="shared" si="31"/>
        <v>-0.2022801620468172</v>
      </c>
      <c r="AY75" s="20">
        <f t="shared" si="32"/>
        <v>-0.16971158817502857</v>
      </c>
      <c r="AZ75" s="20">
        <f t="shared" si="33"/>
        <v>-0.22027689260714556</v>
      </c>
      <c r="BA75" s="20">
        <f t="shared" si="34"/>
        <v>-0.3283230321743556</v>
      </c>
      <c r="BB75" s="20">
        <f t="shared" si="35"/>
        <v>-0.33897779453318688</v>
      </c>
      <c r="BC75" s="23">
        <f t="shared" si="36"/>
        <v>-0.23146046734254916</v>
      </c>
      <c r="BD75" s="23">
        <f t="shared" si="37"/>
        <v>-0.14845107461934559</v>
      </c>
      <c r="BE75" s="23">
        <f t="shared" si="38"/>
        <v>-0.13126230180144394</v>
      </c>
      <c r="BF75" s="23">
        <f t="shared" si="39"/>
        <v>-0.13711649463128606</v>
      </c>
      <c r="BG75" s="23">
        <f t="shared" si="40"/>
        <v>-0.17951484669037618</v>
      </c>
      <c r="BH75" s="23">
        <f t="shared" si="41"/>
        <v>-0.20612602555873341</v>
      </c>
      <c r="BI75" s="23">
        <f t="shared" si="42"/>
        <v>-0.26550796359828238</v>
      </c>
      <c r="BJ75" s="23">
        <f t="shared" si="43"/>
        <v>-0.29513098452899666</v>
      </c>
      <c r="BK75" s="13">
        <f t="shared" si="44"/>
        <v>-0.48261915584344234</v>
      </c>
      <c r="BL75" s="13">
        <f t="shared" si="45"/>
        <v>-0.28867047436224308</v>
      </c>
      <c r="BM75" s="13">
        <f t="shared" si="46"/>
        <v>-2.8833365364842007E-2</v>
      </c>
      <c r="BN75" s="13">
        <f t="shared" si="47"/>
        <v>-0.17685386339536621</v>
      </c>
      <c r="BO75" s="13">
        <f t="shared" si="48"/>
        <v>-6.912249663235121E-3</v>
      </c>
      <c r="BP75" s="13">
        <f t="shared" si="49"/>
        <v>-0.2996580392664015</v>
      </c>
      <c r="BQ75" s="13">
        <f t="shared" si="50"/>
        <v>-0.39560289236491519</v>
      </c>
      <c r="BR75" s="13">
        <f t="shared" si="51"/>
        <v>-0.20950270772487811</v>
      </c>
      <c r="BS75" s="6">
        <f t="shared" si="52"/>
        <v>-0.37050650691820713</v>
      </c>
      <c r="BT75" s="6">
        <f t="shared" si="53"/>
        <v>-0.12810364970234289</v>
      </c>
      <c r="BU75" s="6">
        <f t="shared" si="54"/>
        <v>-7.9831217451512615E-2</v>
      </c>
      <c r="BV75" s="6">
        <f t="shared" si="55"/>
        <v>-8.2701827546274691E-3</v>
      </c>
      <c r="BW75" s="6">
        <f t="shared" si="56"/>
        <v>7.0496820845144985E-3</v>
      </c>
      <c r="BX75" s="6">
        <f t="shared" si="57"/>
        <v>-0.14562438377968237</v>
      </c>
      <c r="BY75" s="6">
        <f t="shared" si="58"/>
        <v>-0.36705641706283132</v>
      </c>
      <c r="BZ75" s="6">
        <f t="shared" si="59"/>
        <v>-0.1685427442831649</v>
      </c>
      <c r="CA75" s="22">
        <f t="shared" si="60"/>
        <v>-0.28458942858559971</v>
      </c>
      <c r="CB75" s="22">
        <f t="shared" si="61"/>
        <v>-0.15719544936251645</v>
      </c>
      <c r="CC75" s="22">
        <f t="shared" si="62"/>
        <v>-6.2627064133687183E-2</v>
      </c>
      <c r="CD75" s="22">
        <f t="shared" si="63"/>
        <v>-0.11633819784330972</v>
      </c>
      <c r="CE75" s="22">
        <f t="shared" si="64"/>
        <v>9.6338393377783327E-2</v>
      </c>
      <c r="CF75" s="22">
        <f t="shared" si="65"/>
        <v>-0.15494425279679852</v>
      </c>
      <c r="CG75" s="22">
        <f t="shared" si="66"/>
        <v>-0.38632114293879499</v>
      </c>
      <c r="CH75" s="22">
        <f t="shared" si="67"/>
        <v>-8.0845189838343101E-2</v>
      </c>
      <c r="CI75" s="24">
        <f t="shared" si="68"/>
        <v>-0.21659391425070074</v>
      </c>
      <c r="CJ75" s="24">
        <f t="shared" si="69"/>
        <v>-0.19102102457419257</v>
      </c>
      <c r="CK75" s="24">
        <f t="shared" si="70"/>
        <v>-3.6888773632822544E-2</v>
      </c>
      <c r="CL75" s="24">
        <f t="shared" si="71"/>
        <v>-0.13060914704560969</v>
      </c>
      <c r="CM75" s="24">
        <f t="shared" si="72"/>
        <v>0.18867461624110826</v>
      </c>
      <c r="CN75" s="24">
        <f t="shared" si="73"/>
        <v>-0.172007951483548</v>
      </c>
      <c r="CO75" s="24">
        <f t="shared" si="74"/>
        <v>-0.32467177364706479</v>
      </c>
      <c r="CP75" s="24">
        <f t="shared" si="75"/>
        <v>-0.11976964362149892</v>
      </c>
      <c r="CS75" s="2" t="str">
        <f t="shared" si="4"/>
        <v>Q4/1976</v>
      </c>
      <c r="CT75" s="3">
        <f t="shared" si="76"/>
        <v>-0.48750081632458198</v>
      </c>
      <c r="CU75" s="3">
        <f t="shared" si="77"/>
        <v>-0.37881017017556023</v>
      </c>
      <c r="CV75" s="3">
        <f t="shared" si="78"/>
        <v>-0.26797800044105291</v>
      </c>
      <c r="CW75" s="3">
        <f t="shared" si="79"/>
        <v>-0.20020017219990638</v>
      </c>
      <c r="CX75" s="3">
        <f t="shared" si="80"/>
        <v>-0.39867379146554216</v>
      </c>
      <c r="CY75" s="3">
        <f t="shared" si="81"/>
        <v>-0.37720721873751917</v>
      </c>
      <c r="CZ75" s="3">
        <f t="shared" si="82"/>
        <v>-0.24437708482067569</v>
      </c>
      <c r="DA75" s="3">
        <f t="shared" si="83"/>
        <v>-0.20525722332081692</v>
      </c>
      <c r="DB75" s="3">
        <f t="shared" si="84"/>
        <v>-0.46605994148791546</v>
      </c>
      <c r="DC75" s="3">
        <f t="shared" si="85"/>
        <v>-0.35725954361136913</v>
      </c>
      <c r="DD75" s="3">
        <f t="shared" si="86"/>
        <v>-0.2729796493694181</v>
      </c>
      <c r="DE75" s="3">
        <f t="shared" si="87"/>
        <v>-0.19900195416851968</v>
      </c>
      <c r="DF75" s="3">
        <f t="shared" si="88"/>
        <v>-0.37069953510060971</v>
      </c>
      <c r="DG75" s="3">
        <f t="shared" si="89"/>
        <v>-0.33631410394347905</v>
      </c>
      <c r="DH75" s="3">
        <f t="shared" si="90"/>
        <v>-0.23624138285987373</v>
      </c>
      <c r="DI75" s="3">
        <f t="shared" si="91"/>
        <v>-0.18765960263332737</v>
      </c>
      <c r="DJ75" s="3">
        <f t="shared" si="92"/>
        <v>-0.23146046734254916</v>
      </c>
      <c r="DK75" s="3">
        <f t="shared" si="93"/>
        <v>-0.25699608953434905</v>
      </c>
      <c r="DL75" s="3">
        <f t="shared" si="94"/>
        <v>-0.19282043612455479</v>
      </c>
      <c r="DM75" s="3">
        <f t="shared" si="95"/>
        <v>-0.13995013962830094</v>
      </c>
      <c r="DN75" s="3">
        <f t="shared" si="96"/>
        <v>-0.48261915584344234</v>
      </c>
      <c r="DO75" s="3">
        <f t="shared" si="97"/>
        <v>-0.37161667909028678</v>
      </c>
      <c r="DP75" s="3">
        <f t="shared" si="98"/>
        <v>-0.2490865910435606</v>
      </c>
      <c r="DQ75" s="3">
        <f t="shared" si="99"/>
        <v>-6.5838489872473066E-2</v>
      </c>
      <c r="DR75" s="3">
        <f t="shared" si="100"/>
        <v>-0.37050650691820713</v>
      </c>
      <c r="DS75" s="3">
        <f t="shared" si="101"/>
        <v>-0.31742799886791473</v>
      </c>
      <c r="DT75" s="3">
        <f t="shared" si="102"/>
        <v>-0.13686401674101262</v>
      </c>
      <c r="DU75" s="3">
        <f t="shared" si="103"/>
        <v>-2.6160441428848755E-2</v>
      </c>
      <c r="DV75" s="3">
        <f t="shared" si="104"/>
        <v>-0.28458942858559971</v>
      </c>
      <c r="DW75" s="3">
        <f t="shared" si="105"/>
        <v>-0.25274093377982887</v>
      </c>
      <c r="DX75" s="3">
        <f t="shared" si="106"/>
        <v>-0.13564122532005413</v>
      </c>
      <c r="DY75" s="3">
        <f t="shared" si="107"/>
        <v>-6.7181595559851162E-2</v>
      </c>
      <c r="DZ75" s="3">
        <f t="shared" si="108"/>
        <v>-0.21659391425070074</v>
      </c>
      <c r="EA75" s="3">
        <f t="shared" si="109"/>
        <v>-0.21020069183157369</v>
      </c>
      <c r="EB75" s="3">
        <f t="shared" si="110"/>
        <v>-0.15130854926457885</v>
      </c>
      <c r="EC75" s="3">
        <f t="shared" si="111"/>
        <v>-5.7608991129991641E-2</v>
      </c>
      <c r="EE75" s="2">
        <v>0</v>
      </c>
      <c r="EI75" s="2" t="str">
        <f t="shared" si="112"/>
        <v>Q4/1976</v>
      </c>
      <c r="EJ75" s="3">
        <f t="shared" si="113"/>
        <v>-0.48750081632458198</v>
      </c>
      <c r="EK75" s="3">
        <f t="shared" si="114"/>
        <v>-0.29786783822840568</v>
      </c>
      <c r="EL75" s="3">
        <f t="shared" si="115"/>
        <v>-0.39867379146554216</v>
      </c>
      <c r="EM75" s="3">
        <f t="shared" si="116"/>
        <v>-0.27235303272567113</v>
      </c>
      <c r="EN75" s="3">
        <f t="shared" si="117"/>
        <v>-0.46605994148791546</v>
      </c>
      <c r="EO75" s="3">
        <f t="shared" si="118"/>
        <v>-0.28173239988227355</v>
      </c>
      <c r="EP75" s="3">
        <f t="shared" si="119"/>
        <v>-0.37069953510060971</v>
      </c>
      <c r="EQ75" s="3">
        <f t="shared" si="120"/>
        <v>-0.25968617290265056</v>
      </c>
      <c r="ER75" s="3">
        <f t="shared" si="121"/>
        <v>-0.23146046734254916</v>
      </c>
      <c r="ES75" s="3">
        <f t="shared" si="122"/>
        <v>-0.20002920521889037</v>
      </c>
      <c r="ET75" s="3">
        <f t="shared" si="123"/>
        <v>-0.48261915584344234</v>
      </c>
      <c r="EU75" s="3">
        <f t="shared" si="124"/>
        <v>-0.24235723098766035</v>
      </c>
      <c r="EV75" s="3">
        <f t="shared" si="125"/>
        <v>-0.37050650691820713</v>
      </c>
      <c r="EW75" s="3">
        <f t="shared" si="126"/>
        <v>-0.16119344456310689</v>
      </c>
      <c r="EX75" s="3">
        <f t="shared" si="127"/>
        <v>-0.28458942858559971</v>
      </c>
      <c r="EY75" s="3">
        <f t="shared" si="128"/>
        <v>-0.14629398638263036</v>
      </c>
      <c r="EZ75" s="3">
        <f t="shared" si="129"/>
        <v>-0.21659391425070074</v>
      </c>
      <c r="FA75" s="3">
        <f t="shared" si="130"/>
        <v>-0.12702532533941194</v>
      </c>
    </row>
    <row r="76" spans="1:157" x14ac:dyDescent="0.25">
      <c r="A76" s="2" t="str">
        <f>'Real GDP'!A75</f>
        <v>Q1/1977</v>
      </c>
      <c r="B76" s="3">
        <f>100*DataTransformed!B71</f>
        <v>4.6272115858791096</v>
      </c>
      <c r="C76" s="3">
        <f>100*DataTransformed!L71</f>
        <v>6.387827800842949</v>
      </c>
      <c r="D76" s="3">
        <f>100*DataTransformed!C71</f>
        <v>0.19881904503726844</v>
      </c>
      <c r="E76" s="3">
        <f>100*DataTransformed!M71</f>
        <v>6.4472951795623956</v>
      </c>
      <c r="F76" s="3">
        <f>100*DataTransformed!D71</f>
        <v>4.3975291493847379</v>
      </c>
      <c r="G76" s="3">
        <f>100*DataTransformed!N71</f>
        <v>6.6926310886570306</v>
      </c>
      <c r="H76" s="3">
        <f>100*DataTransformed!E71</f>
        <v>3.4012718649680806</v>
      </c>
      <c r="I76" s="3">
        <f>100*DataTransformed!O71</f>
        <v>6.4308088210141889</v>
      </c>
      <c r="J76" s="3">
        <f>100*DataTransformed!F71</f>
        <v>0.15840644075097998</v>
      </c>
      <c r="K76" s="3">
        <f>100*DataTransformed!P71</f>
        <v>7.0052258303162418</v>
      </c>
      <c r="L76" s="3">
        <f>100*DataTransformed!G71</f>
        <v>5.4892756811319998</v>
      </c>
      <c r="M76" s="3">
        <f>100*DataTransformed!Q71</f>
        <v>6.5910626741860767</v>
      </c>
      <c r="N76" s="3">
        <f>100*DataTransformed!H71</f>
        <v>8.6558861890342342</v>
      </c>
      <c r="O76" s="3">
        <f>100*DataTransformed!R71</f>
        <v>6.457442219968712</v>
      </c>
      <c r="P76" s="3">
        <f>100*DataTransformed!I71</f>
        <v>3.156457125204426</v>
      </c>
      <c r="Q76" s="3">
        <f>100*DataTransformed!S71</f>
        <v>6.2982162301947753</v>
      </c>
      <c r="V76" s="2" t="str">
        <f t="shared" si="3"/>
        <v>Q1/1977</v>
      </c>
      <c r="W76" s="17">
        <f t="shared" si="5"/>
        <v>-0.47401728989303055</v>
      </c>
      <c r="X76" s="17">
        <f t="shared" si="6"/>
        <v>-0.29006911335287194</v>
      </c>
      <c r="Y76" s="17">
        <f t="shared" si="7"/>
        <v>-0.1887804438482357</v>
      </c>
      <c r="Z76" s="17">
        <f t="shared" si="8"/>
        <v>-0.25204306783031843</v>
      </c>
      <c r="AA76" s="17">
        <f t="shared" si="9"/>
        <v>-0.16776967569920279</v>
      </c>
      <c r="AB76" s="17">
        <f t="shared" si="10"/>
        <v>-0.35535218461906415</v>
      </c>
      <c r="AC76" s="17">
        <f t="shared" si="11"/>
        <v>-0.38018915673164333</v>
      </c>
      <c r="AD76" s="17">
        <f t="shared" si="12"/>
        <v>-0.21852143268666593</v>
      </c>
      <c r="AE76" s="18">
        <f t="shared" si="13"/>
        <v>-0.37912068431605123</v>
      </c>
      <c r="AF76" s="18">
        <f t="shared" si="14"/>
        <v>-0.23878077319414009</v>
      </c>
      <c r="AG76" s="18">
        <f t="shared" si="15"/>
        <v>-0.1258695375155274</v>
      </c>
      <c r="AH76" s="18">
        <f t="shared" si="16"/>
        <v>-0.19270609471032527</v>
      </c>
      <c r="AI76" s="18">
        <f t="shared" si="17"/>
        <v>-0.24959647130302332</v>
      </c>
      <c r="AJ76" s="18">
        <f t="shared" si="18"/>
        <v>-0.22295994607756406</v>
      </c>
      <c r="AK76" s="18">
        <f t="shared" si="19"/>
        <v>-0.40583381250818173</v>
      </c>
      <c r="AL76" s="18">
        <f t="shared" si="20"/>
        <v>-0.30880232144093006</v>
      </c>
      <c r="AM76" s="19">
        <f t="shared" si="21"/>
        <v>-0.45373721316483101</v>
      </c>
      <c r="AN76" s="19">
        <f t="shared" si="22"/>
        <v>-0.29026536190529284</v>
      </c>
      <c r="AO76" s="19">
        <f t="shared" si="131"/>
        <v>-0.13785013185396033</v>
      </c>
      <c r="AP76" s="19">
        <f t="shared" si="23"/>
        <v>-0.19332683256761246</v>
      </c>
      <c r="AQ76" s="19">
        <f t="shared" si="24"/>
        <v>-0.20259532173408734</v>
      </c>
      <c r="AR76" s="19">
        <f t="shared" si="25"/>
        <v>-0.23645818500726626</v>
      </c>
      <c r="AS76" s="19">
        <f t="shared" si="26"/>
        <v>-0.38648127264539178</v>
      </c>
      <c r="AT76" s="19">
        <f t="shared" si="27"/>
        <v>-0.28918391225169038</v>
      </c>
      <c r="AU76" s="20">
        <f t="shared" si="28"/>
        <v>-0.35878260041551996</v>
      </c>
      <c r="AV76" s="20">
        <f t="shared" si="29"/>
        <v>-0.26101638240090125</v>
      </c>
      <c r="AW76" s="20">
        <f t="shared" si="30"/>
        <v>-0.17836537023190735</v>
      </c>
      <c r="AX76" s="20">
        <f t="shared" si="31"/>
        <v>-0.19595411358686188</v>
      </c>
      <c r="AY76" s="20">
        <f t="shared" si="32"/>
        <v>-0.17234627609692482</v>
      </c>
      <c r="AZ76" s="20">
        <f t="shared" si="33"/>
        <v>-0.19524723819136297</v>
      </c>
      <c r="BA76" s="20">
        <f t="shared" si="34"/>
        <v>-0.34042390604277845</v>
      </c>
      <c r="BB76" s="20">
        <f t="shared" si="35"/>
        <v>-0.32804589077587148</v>
      </c>
      <c r="BC76" s="23">
        <f t="shared" si="36"/>
        <v>-0.21669002885303665</v>
      </c>
      <c r="BD76" s="23">
        <f t="shared" si="37"/>
        <v>-0.15506674485079575</v>
      </c>
      <c r="BE76" s="23">
        <f t="shared" si="38"/>
        <v>-0.12640858667553784</v>
      </c>
      <c r="BF76" s="23">
        <f t="shared" si="39"/>
        <v>-0.12807398580695545</v>
      </c>
      <c r="BG76" s="23">
        <f t="shared" si="40"/>
        <v>-0.17608537887895059</v>
      </c>
      <c r="BH76" s="23">
        <f t="shared" si="41"/>
        <v>-0.1778335586422809</v>
      </c>
      <c r="BI76" s="23">
        <f t="shared" si="42"/>
        <v>-0.27741344938241075</v>
      </c>
      <c r="BJ76" s="23">
        <f t="shared" si="43"/>
        <v>-0.28401119299337452</v>
      </c>
      <c r="BK76" s="13">
        <f t="shared" si="44"/>
        <v>-0.46858991790920645</v>
      </c>
      <c r="BL76" s="13">
        <f t="shared" si="45"/>
        <v>-0.29981359111005246</v>
      </c>
      <c r="BM76" s="13">
        <f t="shared" si="46"/>
        <v>-2.1204873885091482E-2</v>
      </c>
      <c r="BN76" s="13">
        <f t="shared" si="47"/>
        <v>-0.1710536193774802</v>
      </c>
      <c r="BO76" s="13">
        <f t="shared" si="48"/>
        <v>-9.1635725072840239E-3</v>
      </c>
      <c r="BP76" s="13">
        <f t="shared" si="49"/>
        <v>-0.27069806517427841</v>
      </c>
      <c r="BQ76" s="13">
        <f t="shared" si="50"/>
        <v>-0.40683186061271231</v>
      </c>
      <c r="BR76" s="13">
        <f t="shared" si="51"/>
        <v>-0.19966152300390624</v>
      </c>
      <c r="BS76" s="6">
        <f t="shared" si="52"/>
        <v>-0.35572866794030178</v>
      </c>
      <c r="BT76" s="6">
        <f t="shared" si="53"/>
        <v>-0.13533520678373745</v>
      </c>
      <c r="BU76" s="6">
        <f t="shared" si="54"/>
        <v>-7.3052675256970262E-2</v>
      </c>
      <c r="BV76" s="6">
        <f t="shared" si="55"/>
        <v>5.633714319689914E-4</v>
      </c>
      <c r="BW76" s="6">
        <f t="shared" si="56"/>
        <v>1.2611727336705673E-2</v>
      </c>
      <c r="BX76" s="6">
        <f t="shared" si="57"/>
        <v>-0.11441355712082538</v>
      </c>
      <c r="BY76" s="6">
        <f t="shared" si="58"/>
        <v>-0.38078677719641457</v>
      </c>
      <c r="BZ76" s="6">
        <f t="shared" si="59"/>
        <v>-0.15579352861977658</v>
      </c>
      <c r="CA76" s="22">
        <f t="shared" si="60"/>
        <v>-0.25473403243396286</v>
      </c>
      <c r="CB76" s="22">
        <f t="shared" si="61"/>
        <v>-0.17341677928659197</v>
      </c>
      <c r="CC76" s="22">
        <f t="shared" si="62"/>
        <v>-5.446036740249327E-2</v>
      </c>
      <c r="CD76" s="22">
        <f t="shared" si="63"/>
        <v>-0.10761482126761911</v>
      </c>
      <c r="CE76" s="22">
        <f t="shared" si="64"/>
        <v>8.3650667770930276E-2</v>
      </c>
      <c r="CF76" s="22">
        <f t="shared" si="65"/>
        <v>-0.11514336734721697</v>
      </c>
      <c r="CG76" s="22">
        <f t="shared" si="66"/>
        <v>-0.38717270381853836</v>
      </c>
      <c r="CH76" s="22">
        <f t="shared" si="67"/>
        <v>-7.6194248626080791E-2</v>
      </c>
      <c r="CI76" s="24">
        <f t="shared" si="68"/>
        <v>-0.19921589327784178</v>
      </c>
      <c r="CJ76" s="24">
        <f t="shared" si="69"/>
        <v>-0.20421485390292338</v>
      </c>
      <c r="CK76" s="24">
        <f t="shared" si="70"/>
        <v>-3.062523885382128E-2</v>
      </c>
      <c r="CL76" s="24">
        <f t="shared" si="71"/>
        <v>-0.12435415979221344</v>
      </c>
      <c r="CM76" s="24">
        <f t="shared" si="72"/>
        <v>0.19067653893429104</v>
      </c>
      <c r="CN76" s="24">
        <f t="shared" si="73"/>
        <v>-0.14693388305742308</v>
      </c>
      <c r="CO76" s="24">
        <f t="shared" si="74"/>
        <v>-0.33381599729572969</v>
      </c>
      <c r="CP76" s="24">
        <f t="shared" si="75"/>
        <v>-0.11069466259412891</v>
      </c>
      <c r="CS76" s="2" t="str">
        <f t="shared" si="4"/>
        <v>Q1/1977</v>
      </c>
      <c r="CT76" s="3">
        <f t="shared" si="76"/>
        <v>-0.47401728989303055</v>
      </c>
      <c r="CU76" s="3">
        <f t="shared" si="77"/>
        <v>-0.37397991370349853</v>
      </c>
      <c r="CV76" s="3">
        <f t="shared" si="78"/>
        <v>-0.27105609059159519</v>
      </c>
      <c r="CW76" s="3">
        <f t="shared" si="79"/>
        <v>-0.19621569105784326</v>
      </c>
      <c r="CX76" s="3">
        <f t="shared" si="80"/>
        <v>-0.37912068431605123</v>
      </c>
      <c r="CY76" s="3">
        <f t="shared" si="81"/>
        <v>-0.36154109359727093</v>
      </c>
      <c r="CZ76" s="3">
        <f t="shared" si="82"/>
        <v>-0.2441886222485817</v>
      </c>
      <c r="DA76" s="3">
        <f t="shared" si="83"/>
        <v>-0.20026955755213496</v>
      </c>
      <c r="DB76" s="3">
        <f t="shared" si="84"/>
        <v>-0.45373721316483101</v>
      </c>
      <c r="DC76" s="3">
        <f t="shared" si="85"/>
        <v>-0.36242729496036707</v>
      </c>
      <c r="DD76" s="3">
        <f t="shared" si="86"/>
        <v>-0.2628210486294783</v>
      </c>
      <c r="DE76" s="3">
        <f t="shared" si="87"/>
        <v>-0.19564395485923119</v>
      </c>
      <c r="DF76" s="3">
        <f t="shared" si="88"/>
        <v>-0.35878260041551996</v>
      </c>
      <c r="DG76" s="3">
        <f t="shared" si="89"/>
        <v>-0.33732940222605168</v>
      </c>
      <c r="DH76" s="3">
        <f t="shared" si="90"/>
        <v>-0.22848524799388156</v>
      </c>
      <c r="DI76" s="3">
        <f t="shared" si="91"/>
        <v>-0.18258583722177124</v>
      </c>
      <c r="DJ76" s="3">
        <f t="shared" si="92"/>
        <v>-0.21669002885303665</v>
      </c>
      <c r="DK76" s="3">
        <f t="shared" si="93"/>
        <v>-0.26223259425006723</v>
      </c>
      <c r="DL76" s="3">
        <f t="shared" si="94"/>
        <v>-0.17695946876061575</v>
      </c>
      <c r="DM76" s="3">
        <f t="shared" si="95"/>
        <v>-0.13482217556791554</v>
      </c>
      <c r="DN76" s="3">
        <f t="shared" si="96"/>
        <v>-0.46858991790920645</v>
      </c>
      <c r="DO76" s="3">
        <f t="shared" si="97"/>
        <v>-0.38007729323704736</v>
      </c>
      <c r="DP76" s="3">
        <f t="shared" si="98"/>
        <v>-0.23517979408909234</v>
      </c>
      <c r="DQ76" s="3">
        <f t="shared" si="99"/>
        <v>-5.8667060258188658E-2</v>
      </c>
      <c r="DR76" s="3">
        <f t="shared" si="100"/>
        <v>-0.35572866794030178</v>
      </c>
      <c r="DS76" s="3">
        <f t="shared" si="101"/>
        <v>-0.30574488311017045</v>
      </c>
      <c r="DT76" s="3">
        <f t="shared" si="102"/>
        <v>-0.12487438195228141</v>
      </c>
      <c r="DU76" s="3">
        <f t="shared" si="103"/>
        <v>-1.7840640240265819E-2</v>
      </c>
      <c r="DV76" s="3">
        <f t="shared" si="104"/>
        <v>-0.25473403243396286</v>
      </c>
      <c r="DW76" s="3">
        <f t="shared" si="105"/>
        <v>-0.23440471914712013</v>
      </c>
      <c r="DX76" s="3">
        <f t="shared" si="106"/>
        <v>-0.11137909430741805</v>
      </c>
      <c r="DY76" s="3">
        <f t="shared" si="107"/>
        <v>-5.989383770839015E-2</v>
      </c>
      <c r="DZ76" s="3">
        <f t="shared" si="108"/>
        <v>-0.19921589327784178</v>
      </c>
      <c r="EA76" s="3">
        <f t="shared" si="109"/>
        <v>-0.20296511374665299</v>
      </c>
      <c r="EB76" s="3">
        <f t="shared" si="110"/>
        <v>-0.13564402142481827</v>
      </c>
      <c r="EC76" s="3">
        <f t="shared" si="111"/>
        <v>-5.0642594788898182E-2</v>
      </c>
      <c r="EE76" s="2">
        <v>0</v>
      </c>
      <c r="EI76" s="2" t="str">
        <f t="shared" si="112"/>
        <v>Q1/1977</v>
      </c>
      <c r="EJ76" s="3">
        <f t="shared" si="113"/>
        <v>-0.47401728989303055</v>
      </c>
      <c r="EK76" s="3">
        <f t="shared" si="114"/>
        <v>-0.29426767770965989</v>
      </c>
      <c r="EL76" s="3">
        <f t="shared" si="115"/>
        <v>-0.37912068431605123</v>
      </c>
      <c r="EM76" s="3">
        <f t="shared" si="116"/>
        <v>-0.26778220153990734</v>
      </c>
      <c r="EN76" s="3">
        <f t="shared" si="117"/>
        <v>-0.45373721316483101</v>
      </c>
      <c r="EO76" s="3">
        <f t="shared" si="118"/>
        <v>-0.27689925189814457</v>
      </c>
      <c r="EP76" s="3">
        <f t="shared" si="119"/>
        <v>-0.35878260041551996</v>
      </c>
      <c r="EQ76" s="3">
        <f t="shared" si="120"/>
        <v>-0.25529856713250559</v>
      </c>
      <c r="ER76" s="3">
        <f t="shared" si="121"/>
        <v>-0.21669002885303665</v>
      </c>
      <c r="ES76" s="3">
        <f t="shared" si="122"/>
        <v>-0.1934054019113858</v>
      </c>
      <c r="ET76" s="3">
        <f t="shared" si="123"/>
        <v>-0.46858991790920645</v>
      </c>
      <c r="EU76" s="3">
        <f t="shared" si="124"/>
        <v>-0.23697178755091106</v>
      </c>
      <c r="EV76" s="3">
        <f t="shared" si="125"/>
        <v>-0.35572866794030178</v>
      </c>
      <c r="EW76" s="3">
        <f t="shared" si="126"/>
        <v>-0.15390892784048255</v>
      </c>
      <c r="EX76" s="3">
        <f t="shared" si="127"/>
        <v>-0.25473403243396286</v>
      </c>
      <c r="EY76" s="3">
        <f t="shared" si="128"/>
        <v>-0.13845807840161795</v>
      </c>
      <c r="EZ76" s="3">
        <f t="shared" si="129"/>
        <v>-0.19921589327784178</v>
      </c>
      <c r="FA76" s="3">
        <f t="shared" si="130"/>
        <v>-0.121633734997179</v>
      </c>
    </row>
    <row r="77" spans="1:157" x14ac:dyDescent="0.25">
      <c r="A77" s="2" t="str">
        <f>'Real GDP'!A76</f>
        <v>Q2/1977</v>
      </c>
      <c r="B77" s="3">
        <f>100*DataTransformed!B72</f>
        <v>7.7745255968366678</v>
      </c>
      <c r="C77" s="3">
        <f>100*DataTransformed!L72</f>
        <v>5.5770268650274346</v>
      </c>
      <c r="D77" s="3">
        <f>100*DataTransformed!C72</f>
        <v>-2.9122056892141757</v>
      </c>
      <c r="E77" s="3">
        <f>100*DataTransformed!M72</f>
        <v>5.9093547339220009</v>
      </c>
      <c r="F77" s="3">
        <f>100*DataTransformed!D72</f>
        <v>1.7354151208138546</v>
      </c>
      <c r="G77" s="3">
        <f>100*DataTransformed!N72</f>
        <v>6.0766014397950485</v>
      </c>
      <c r="H77" s="3">
        <f>100*DataTransformed!E72</f>
        <v>2.2613921673077186</v>
      </c>
      <c r="I77" s="3">
        <f>100*DataTransformed!O72</f>
        <v>5.6217998760738297</v>
      </c>
      <c r="J77" s="3">
        <f>100*DataTransformed!F72</f>
        <v>-2.2336765149187698</v>
      </c>
      <c r="K77" s="3">
        <f>100*DataTransformed!P72</f>
        <v>5.880428180338626</v>
      </c>
      <c r="L77" s="3">
        <f>100*DataTransformed!G72</f>
        <v>2.2662919323188646</v>
      </c>
      <c r="M77" s="3">
        <f>100*DataTransformed!Q72</f>
        <v>5.798057015592839</v>
      </c>
      <c r="N77" s="3">
        <f>100*DataTransformed!H72</f>
        <v>2.8042651287709219</v>
      </c>
      <c r="O77" s="3">
        <f>100*DataTransformed!R72</f>
        <v>5.6711461702580124</v>
      </c>
      <c r="P77" s="3">
        <f>100*DataTransformed!I72</f>
        <v>1.8104191211058662</v>
      </c>
      <c r="Q77" s="3">
        <f>100*DataTransformed!S72</f>
        <v>5.7057707094017474</v>
      </c>
      <c r="V77" s="2" t="str">
        <f t="shared" si="3"/>
        <v>Q2/1977</v>
      </c>
      <c r="W77" s="17">
        <f t="shared" si="5"/>
        <v>-0.46479571753633359</v>
      </c>
      <c r="X77" s="17">
        <f t="shared" si="6"/>
        <v>-0.29524191832755109</v>
      </c>
      <c r="Y77" s="17">
        <f t="shared" si="7"/>
        <v>-0.18910888841667078</v>
      </c>
      <c r="Z77" s="17">
        <f t="shared" si="8"/>
        <v>-0.25524514117280644</v>
      </c>
      <c r="AA77" s="17">
        <f t="shared" si="9"/>
        <v>-0.18145851387522677</v>
      </c>
      <c r="AB77" s="17">
        <f t="shared" si="10"/>
        <v>-0.37759121094696302</v>
      </c>
      <c r="AC77" s="17">
        <f t="shared" si="11"/>
        <v>-0.39704366441755823</v>
      </c>
      <c r="AD77" s="17">
        <f t="shared" si="12"/>
        <v>-0.21061054909609997</v>
      </c>
      <c r="AE77" s="18">
        <f t="shared" si="13"/>
        <v>-0.35864589167027788</v>
      </c>
      <c r="AF77" s="18">
        <f t="shared" si="14"/>
        <v>-0.24692425584826755</v>
      </c>
      <c r="AG77" s="18">
        <f t="shared" si="15"/>
        <v>-0.12743590442611941</v>
      </c>
      <c r="AH77" s="18">
        <f t="shared" si="16"/>
        <v>-0.1948407861980046</v>
      </c>
      <c r="AI77" s="18">
        <f t="shared" si="17"/>
        <v>-0.26867910962429092</v>
      </c>
      <c r="AJ77" s="18">
        <f t="shared" si="18"/>
        <v>-0.23957166846498223</v>
      </c>
      <c r="AK77" s="18">
        <f t="shared" si="19"/>
        <v>-0.4183266492429108</v>
      </c>
      <c r="AL77" s="18">
        <f t="shared" si="20"/>
        <v>-0.30803164258256072</v>
      </c>
      <c r="AM77" s="19">
        <f t="shared" si="21"/>
        <v>-0.42684798385192901</v>
      </c>
      <c r="AN77" s="19">
        <f t="shared" si="22"/>
        <v>-0.30400600861708044</v>
      </c>
      <c r="AO77" s="19">
        <f t="shared" si="131"/>
        <v>-0.13988875078405485</v>
      </c>
      <c r="AP77" s="19">
        <f t="shared" si="23"/>
        <v>-0.19680578205892335</v>
      </c>
      <c r="AQ77" s="19">
        <f t="shared" si="24"/>
        <v>-0.22901590745932923</v>
      </c>
      <c r="AR77" s="19">
        <f t="shared" si="25"/>
        <v>-0.25676304496607522</v>
      </c>
      <c r="AS77" s="19">
        <f t="shared" si="26"/>
        <v>-0.40501850279323531</v>
      </c>
      <c r="AT77" s="19">
        <f t="shared" si="27"/>
        <v>-0.28888326627055416</v>
      </c>
      <c r="AU77" s="20">
        <f t="shared" si="28"/>
        <v>-0.34907630030264636</v>
      </c>
      <c r="AV77" s="20">
        <f t="shared" si="29"/>
        <v>-0.26175143632387687</v>
      </c>
      <c r="AW77" s="20">
        <f t="shared" si="30"/>
        <v>-0.17830298480480725</v>
      </c>
      <c r="AX77" s="20">
        <f t="shared" si="31"/>
        <v>-0.1992810613687471</v>
      </c>
      <c r="AY77" s="20">
        <f t="shared" si="32"/>
        <v>-0.1847577260957273</v>
      </c>
      <c r="AZ77" s="20">
        <f t="shared" si="33"/>
        <v>-0.2091917069092637</v>
      </c>
      <c r="BA77" s="20">
        <f t="shared" si="34"/>
        <v>-0.35332969334527481</v>
      </c>
      <c r="BB77" s="20">
        <f t="shared" si="35"/>
        <v>-0.32066092854695066</v>
      </c>
      <c r="BC77" s="23">
        <f t="shared" si="36"/>
        <v>-0.21455405804042912</v>
      </c>
      <c r="BD77" s="23">
        <f t="shared" si="37"/>
        <v>-0.15156520544906263</v>
      </c>
      <c r="BE77" s="23">
        <f t="shared" si="38"/>
        <v>-0.12377273438605725</v>
      </c>
      <c r="BF77" s="23">
        <f t="shared" si="39"/>
        <v>-0.12914889441192173</v>
      </c>
      <c r="BG77" s="23">
        <f t="shared" si="40"/>
        <v>-0.18673827845267385</v>
      </c>
      <c r="BH77" s="23">
        <f t="shared" si="41"/>
        <v>-0.18942461491748663</v>
      </c>
      <c r="BI77" s="23">
        <f t="shared" si="42"/>
        <v>-0.28488694538032244</v>
      </c>
      <c r="BJ77" s="23">
        <f t="shared" si="43"/>
        <v>-0.27137158012847873</v>
      </c>
      <c r="BK77" s="13">
        <f t="shared" si="44"/>
        <v>-0.4655400054358792</v>
      </c>
      <c r="BL77" s="13">
        <f t="shared" si="45"/>
        <v>-0.29885650675843295</v>
      </c>
      <c r="BM77" s="13">
        <f t="shared" si="46"/>
        <v>-1.7168975759528349E-2</v>
      </c>
      <c r="BN77" s="13">
        <f t="shared" si="47"/>
        <v>-0.17240878705636914</v>
      </c>
      <c r="BO77" s="13">
        <f t="shared" si="48"/>
        <v>-1.1882064910325153E-2</v>
      </c>
      <c r="BP77" s="13">
        <f t="shared" si="49"/>
        <v>-0.28806463813534577</v>
      </c>
      <c r="BQ77" s="13">
        <f t="shared" si="50"/>
        <v>-0.42136691443562579</v>
      </c>
      <c r="BR77" s="13">
        <f t="shared" si="51"/>
        <v>-0.18830245311171426</v>
      </c>
      <c r="BS77" s="6">
        <f t="shared" si="52"/>
        <v>-0.31745839496874401</v>
      </c>
      <c r="BT77" s="6">
        <f t="shared" si="53"/>
        <v>-0.15587985517995939</v>
      </c>
      <c r="BU77" s="6">
        <f t="shared" si="54"/>
        <v>-7.653791964598658E-2</v>
      </c>
      <c r="BV77" s="6">
        <f t="shared" si="55"/>
        <v>-4.4035393209465945E-3</v>
      </c>
      <c r="BW77" s="6">
        <f t="shared" si="56"/>
        <v>-1.7878054032418021E-2</v>
      </c>
      <c r="BX77" s="6">
        <f t="shared" si="57"/>
        <v>-0.14125770455511136</v>
      </c>
      <c r="BY77" s="6">
        <f t="shared" si="58"/>
        <v>-0.40870783552840645</v>
      </c>
      <c r="BZ77" s="6">
        <f t="shared" si="59"/>
        <v>-0.15764994454391754</v>
      </c>
      <c r="CA77" s="22">
        <f t="shared" si="60"/>
        <v>-0.2423098183641833</v>
      </c>
      <c r="CB77" s="22">
        <f t="shared" si="61"/>
        <v>-0.18225178354242544</v>
      </c>
      <c r="CC77" s="22">
        <f t="shared" si="62"/>
        <v>-5.357116749948003E-2</v>
      </c>
      <c r="CD77" s="22">
        <f t="shared" si="63"/>
        <v>-0.10918722069474618</v>
      </c>
      <c r="CE77" s="22">
        <f t="shared" si="64"/>
        <v>7.6476529088438244E-2</v>
      </c>
      <c r="CF77" s="22">
        <f t="shared" si="65"/>
        <v>-0.12994650070689004</v>
      </c>
      <c r="CG77" s="22">
        <f t="shared" si="66"/>
        <v>-0.40387765612164017</v>
      </c>
      <c r="CH77" s="22">
        <f t="shared" si="67"/>
        <v>-6.8941711835005873E-2</v>
      </c>
      <c r="CI77" s="24">
        <f t="shared" si="68"/>
        <v>-0.17686043465934786</v>
      </c>
      <c r="CJ77" s="24">
        <f t="shared" si="69"/>
        <v>-0.21792479952757565</v>
      </c>
      <c r="CK77" s="24">
        <f t="shared" si="70"/>
        <v>-3.1022610947149944E-2</v>
      </c>
      <c r="CL77" s="24">
        <f t="shared" si="71"/>
        <v>-0.12835518661582898</v>
      </c>
      <c r="CM77" s="24">
        <f t="shared" si="72"/>
        <v>0.17203403285989718</v>
      </c>
      <c r="CN77" s="24">
        <f t="shared" si="73"/>
        <v>-0.17171166690824982</v>
      </c>
      <c r="CO77" s="24">
        <f t="shared" si="74"/>
        <v>-0.36157043482325502</v>
      </c>
      <c r="CP77" s="24">
        <f t="shared" si="75"/>
        <v>-0.10509888128215816</v>
      </c>
      <c r="CS77" s="2" t="str">
        <f t="shared" si="4"/>
        <v>Q2/1977</v>
      </c>
      <c r="CT77" s="3">
        <f t="shared" si="76"/>
        <v>-0.46479571753633359</v>
      </c>
      <c r="CU77" s="3">
        <f t="shared" si="77"/>
        <v>-0.39218055104990945</v>
      </c>
      <c r="CV77" s="3">
        <f t="shared" si="78"/>
        <v>-0.27524352975017874</v>
      </c>
      <c r="CW77" s="3">
        <f t="shared" si="79"/>
        <v>-0.19448430358652807</v>
      </c>
      <c r="CX77" s="3">
        <f t="shared" si="80"/>
        <v>-0.35864589167027788</v>
      </c>
      <c r="CY77" s="3">
        <f t="shared" si="81"/>
        <v>-0.34599232939834856</v>
      </c>
      <c r="CZ77" s="3">
        <f t="shared" si="82"/>
        <v>-0.25780168273627924</v>
      </c>
      <c r="DA77" s="3">
        <f t="shared" si="83"/>
        <v>-0.20602350676474901</v>
      </c>
      <c r="DB77" s="3">
        <f t="shared" si="84"/>
        <v>-0.42684798385192901</v>
      </c>
      <c r="DC77" s="3">
        <f t="shared" si="85"/>
        <v>-0.37976537924919662</v>
      </c>
      <c r="DD77" s="3">
        <f t="shared" si="86"/>
        <v>-0.27282315561831472</v>
      </c>
      <c r="DE77" s="3">
        <f t="shared" si="87"/>
        <v>-0.20485831340902483</v>
      </c>
      <c r="DF77" s="3">
        <f t="shared" si="88"/>
        <v>-0.34907630030264636</v>
      </c>
      <c r="DG77" s="3">
        <f t="shared" si="89"/>
        <v>-0.34197245736372245</v>
      </c>
      <c r="DH77" s="3">
        <f t="shared" si="90"/>
        <v>-0.23547157161657029</v>
      </c>
      <c r="DI77" s="3">
        <f t="shared" si="91"/>
        <v>-0.18838855991398223</v>
      </c>
      <c r="DJ77" s="3">
        <f t="shared" si="92"/>
        <v>-0.21455405804042912</v>
      </c>
      <c r="DK77" s="3">
        <f t="shared" si="93"/>
        <v>-0.25716719960646633</v>
      </c>
      <c r="DL77" s="3">
        <f t="shared" si="94"/>
        <v>-0.18808144668508026</v>
      </c>
      <c r="DM77" s="3">
        <f t="shared" si="95"/>
        <v>-0.13475297217120696</v>
      </c>
      <c r="DN77" s="3">
        <f t="shared" si="96"/>
        <v>-0.4655400054358792</v>
      </c>
      <c r="DO77" s="3">
        <f t="shared" si="97"/>
        <v>-0.3907393125163276</v>
      </c>
      <c r="DP77" s="3">
        <f t="shared" si="98"/>
        <v>-0.23818354562353</v>
      </c>
      <c r="DQ77" s="3">
        <f t="shared" si="99"/>
        <v>-5.5978928583738555E-2</v>
      </c>
      <c r="DR77" s="3">
        <f t="shared" si="100"/>
        <v>-0.31745839496874401</v>
      </c>
      <c r="DS77" s="3">
        <f t="shared" si="101"/>
        <v>-0.27750628236253738</v>
      </c>
      <c r="DT77" s="3">
        <f t="shared" si="102"/>
        <v>-0.14856877986753536</v>
      </c>
      <c r="DU77" s="3">
        <f t="shared" si="103"/>
        <v>-3.2543020435810158E-2</v>
      </c>
      <c r="DV77" s="3">
        <f t="shared" si="104"/>
        <v>-0.2423098183641833</v>
      </c>
      <c r="DW77" s="3">
        <f t="shared" si="105"/>
        <v>-0.22729530965874384</v>
      </c>
      <c r="DX77" s="3">
        <f t="shared" si="106"/>
        <v>-0.11956686070081811</v>
      </c>
      <c r="DY77" s="3">
        <f t="shared" si="107"/>
        <v>-5.741380358336149E-2</v>
      </c>
      <c r="DZ77" s="3">
        <f t="shared" si="108"/>
        <v>-0.17686043465934786</v>
      </c>
      <c r="EA77" s="3">
        <f t="shared" si="109"/>
        <v>-0.20765870831051869</v>
      </c>
      <c r="EB77" s="3">
        <f t="shared" si="110"/>
        <v>-0.1500334267620394</v>
      </c>
      <c r="EC77" s="3">
        <f t="shared" si="111"/>
        <v>-4.9541678530902002E-2</v>
      </c>
      <c r="EE77" s="2">
        <v>0</v>
      </c>
      <c r="EI77" s="2" t="str">
        <f t="shared" si="112"/>
        <v>Q2/1977</v>
      </c>
      <c r="EJ77" s="3">
        <f t="shared" si="113"/>
        <v>-0.46479571753633359</v>
      </c>
      <c r="EK77" s="3">
        <f t="shared" si="114"/>
        <v>-0.29984805041044316</v>
      </c>
      <c r="EL77" s="3">
        <f t="shared" si="115"/>
        <v>-0.35864589167027788</v>
      </c>
      <c r="EM77" s="3">
        <f t="shared" si="116"/>
        <v>-0.27252938023715262</v>
      </c>
      <c r="EN77" s="3">
        <f t="shared" si="117"/>
        <v>-0.42684798385192901</v>
      </c>
      <c r="EO77" s="3">
        <f t="shared" si="118"/>
        <v>-0.28362505677426714</v>
      </c>
      <c r="EP77" s="3">
        <f t="shared" si="119"/>
        <v>-0.34907630030264636</v>
      </c>
      <c r="EQ77" s="3">
        <f t="shared" si="120"/>
        <v>-0.25843546778288512</v>
      </c>
      <c r="ER77" s="3">
        <f t="shared" si="121"/>
        <v>-0.21455405804042912</v>
      </c>
      <c r="ES77" s="3">
        <f t="shared" si="122"/>
        <v>-0.1946107027982131</v>
      </c>
      <c r="ET77" s="3">
        <f t="shared" si="123"/>
        <v>-0.4655400054358792</v>
      </c>
      <c r="EU77" s="3">
        <f t="shared" si="124"/>
        <v>-0.23929509208642274</v>
      </c>
      <c r="EV77" s="3">
        <f t="shared" si="125"/>
        <v>-0.31745839496874401</v>
      </c>
      <c r="EW77" s="3">
        <f t="shared" si="126"/>
        <v>-0.16354236688176021</v>
      </c>
      <c r="EX77" s="3">
        <f t="shared" si="127"/>
        <v>-0.2423098183641833</v>
      </c>
      <c r="EY77" s="3">
        <f t="shared" si="128"/>
        <v>-0.14229875087703783</v>
      </c>
      <c r="EZ77" s="3">
        <f t="shared" si="129"/>
        <v>-0.17686043465934786</v>
      </c>
      <c r="FA77" s="3">
        <f t="shared" si="130"/>
        <v>-0.1297842980626254</v>
      </c>
    </row>
    <row r="78" spans="1:157" x14ac:dyDescent="0.25">
      <c r="A78" s="2" t="str">
        <f>'Real GDP'!A77</f>
        <v>Q3/1977</v>
      </c>
      <c r="B78" s="3">
        <f>100*DataTransformed!B73</f>
        <v>7.014654247918628</v>
      </c>
      <c r="C78" s="3">
        <f>100*DataTransformed!L73</f>
        <v>4.8874745520882001</v>
      </c>
      <c r="D78" s="3">
        <f>100*DataTransformed!C73</f>
        <v>2.7621261296342681</v>
      </c>
      <c r="E78" s="3">
        <f>100*DataTransformed!M73</f>
        <v>4.9139853054796845</v>
      </c>
      <c r="F78" s="3">
        <f>100*DataTransformed!D73</f>
        <v>1.8295812596214489</v>
      </c>
      <c r="G78" s="3">
        <f>100*DataTransformed!N73</f>
        <v>5.4338885436481021</v>
      </c>
      <c r="H78" s="3">
        <f>100*DataTransformed!E73</f>
        <v>-0.11563706105093274</v>
      </c>
      <c r="I78" s="3">
        <f>100*DataTransformed!O73</f>
        <v>4.9294402615320365</v>
      </c>
      <c r="J78" s="3">
        <f>100*DataTransformed!F73</f>
        <v>-3.7589985890303268</v>
      </c>
      <c r="K78" s="3">
        <f>100*DataTransformed!P73</f>
        <v>4.7042970393754047</v>
      </c>
      <c r="L78" s="3">
        <f>100*DataTransformed!G73</f>
        <v>1.9204704110222792</v>
      </c>
      <c r="M78" s="3">
        <f>100*DataTransformed!Q73</f>
        <v>5.1762155092527351</v>
      </c>
      <c r="N78" s="3">
        <f>100*DataTransformed!H73</f>
        <v>2.7184779518332647</v>
      </c>
      <c r="O78" s="3">
        <f>100*DataTransformed!R73</f>
        <v>4.97132405370877</v>
      </c>
      <c r="P78" s="3">
        <f>100*DataTransformed!I73</f>
        <v>1.3269879202479018</v>
      </c>
      <c r="Q78" s="3">
        <f>100*DataTransformed!S73</f>
        <v>5.145240546166896</v>
      </c>
      <c r="V78" s="2" t="str">
        <f t="shared" si="3"/>
        <v>Q3/1977</v>
      </c>
      <c r="W78" s="17">
        <f t="shared" si="5"/>
        <v>-0.46773180515805557</v>
      </c>
      <c r="X78" s="17">
        <f t="shared" si="6"/>
        <v>-0.30201250064540341</v>
      </c>
      <c r="Y78" s="17">
        <f t="shared" si="7"/>
        <v>-0.19012514978941869</v>
      </c>
      <c r="Z78" s="17">
        <f t="shared" si="8"/>
        <v>-0.23754159008460338</v>
      </c>
      <c r="AA78" s="17">
        <f t="shared" si="9"/>
        <v>-0.19345380910022011</v>
      </c>
      <c r="AB78" s="17">
        <f t="shared" si="10"/>
        <v>-0.38159402662685177</v>
      </c>
      <c r="AC78" s="17">
        <f t="shared" si="11"/>
        <v>-0.41462280158720155</v>
      </c>
      <c r="AD78" s="17">
        <f t="shared" si="12"/>
        <v>-0.19680728373130557</v>
      </c>
      <c r="AE78" s="18">
        <f t="shared" si="13"/>
        <v>-0.35543767317174485</v>
      </c>
      <c r="AF78" s="18">
        <f t="shared" si="14"/>
        <v>-0.25124312102819868</v>
      </c>
      <c r="AG78" s="18">
        <f t="shared" si="15"/>
        <v>-0.12860930905164922</v>
      </c>
      <c r="AH78" s="18">
        <f t="shared" si="16"/>
        <v>-0.17992573837272469</v>
      </c>
      <c r="AI78" s="18">
        <f t="shared" si="17"/>
        <v>-0.29186340962625507</v>
      </c>
      <c r="AJ78" s="18">
        <f t="shared" si="18"/>
        <v>-0.24487548937660619</v>
      </c>
      <c r="AK78" s="18">
        <f t="shared" si="19"/>
        <v>-0.4385641373358059</v>
      </c>
      <c r="AL78" s="18">
        <f t="shared" si="20"/>
        <v>-0.29924013607765759</v>
      </c>
      <c r="AM78" s="19">
        <f t="shared" si="21"/>
        <v>-0.41274750647505359</v>
      </c>
      <c r="AN78" s="19">
        <f t="shared" si="22"/>
        <v>-0.30634716406497753</v>
      </c>
      <c r="AO78" s="19">
        <f t="shared" si="131"/>
        <v>-0.14225976581815084</v>
      </c>
      <c r="AP78" s="19">
        <f t="shared" si="23"/>
        <v>-0.19537836850520579</v>
      </c>
      <c r="AQ78" s="19">
        <f t="shared" si="24"/>
        <v>-0.25656933192759362</v>
      </c>
      <c r="AR78" s="19">
        <f t="shared" si="25"/>
        <v>-0.26374186231686503</v>
      </c>
      <c r="AS78" s="19">
        <f t="shared" si="26"/>
        <v>-0.41932424607997076</v>
      </c>
      <c r="AT78" s="19">
        <f t="shared" si="27"/>
        <v>-0.28729667791915547</v>
      </c>
      <c r="AU78" s="20">
        <f t="shared" si="28"/>
        <v>-0.33133752616880574</v>
      </c>
      <c r="AV78" s="20">
        <f t="shared" si="29"/>
        <v>-0.26568315529927072</v>
      </c>
      <c r="AW78" s="20">
        <f t="shared" si="30"/>
        <v>-0.18153076751600516</v>
      </c>
      <c r="AX78" s="20">
        <f t="shared" si="31"/>
        <v>-0.19070908550242832</v>
      </c>
      <c r="AY78" s="20">
        <f t="shared" si="32"/>
        <v>-0.22293984132900477</v>
      </c>
      <c r="AZ78" s="20">
        <f t="shared" si="33"/>
        <v>-0.21815848557939882</v>
      </c>
      <c r="BA78" s="20">
        <f t="shared" si="34"/>
        <v>-0.37452340313925025</v>
      </c>
      <c r="BB78" s="20">
        <f t="shared" si="35"/>
        <v>-0.31944086304898894</v>
      </c>
      <c r="BC78" s="23">
        <f t="shared" si="36"/>
        <v>-0.20992397358776146</v>
      </c>
      <c r="BD78" s="23">
        <f t="shared" si="37"/>
        <v>-0.15274509480030807</v>
      </c>
      <c r="BE78" s="23">
        <f t="shared" si="38"/>
        <v>-0.12462528070387915</v>
      </c>
      <c r="BF78" s="23">
        <f t="shared" si="39"/>
        <v>-0.10682750267545522</v>
      </c>
      <c r="BG78" s="23">
        <f t="shared" si="40"/>
        <v>-0.20782348679277055</v>
      </c>
      <c r="BH78" s="23">
        <f t="shared" si="41"/>
        <v>-0.19037847604306404</v>
      </c>
      <c r="BI78" s="23">
        <f t="shared" si="42"/>
        <v>-0.30008971982371069</v>
      </c>
      <c r="BJ78" s="23">
        <f t="shared" si="43"/>
        <v>-0.26101155227084</v>
      </c>
      <c r="BK78" s="13">
        <f t="shared" si="44"/>
        <v>-0.43761768679326446</v>
      </c>
      <c r="BL78" s="13">
        <f t="shared" si="45"/>
        <v>-0.29976608065260402</v>
      </c>
      <c r="BM78" s="13">
        <f t="shared" si="46"/>
        <v>-2.2361129308789817E-2</v>
      </c>
      <c r="BN78" s="13">
        <f t="shared" si="47"/>
        <v>-0.16386361144578099</v>
      </c>
      <c r="BO78" s="13">
        <f t="shared" si="48"/>
        <v>-5.6807323041037562E-2</v>
      </c>
      <c r="BP78" s="13">
        <f t="shared" si="49"/>
        <v>-0.300645659087596</v>
      </c>
      <c r="BQ78" s="13">
        <f t="shared" si="50"/>
        <v>-0.45253715528827049</v>
      </c>
      <c r="BR78" s="13">
        <f t="shared" si="51"/>
        <v>-0.18898386095375969</v>
      </c>
      <c r="BS78" s="6">
        <f t="shared" si="52"/>
        <v>-0.31107934990377911</v>
      </c>
      <c r="BT78" s="6">
        <f t="shared" si="53"/>
        <v>-0.15963080830920801</v>
      </c>
      <c r="BU78" s="6">
        <f t="shared" si="54"/>
        <v>-7.7321674403463381E-2</v>
      </c>
      <c r="BV78" s="6">
        <f t="shared" si="55"/>
        <v>1.2716154563927275E-2</v>
      </c>
      <c r="BW78" s="6">
        <f t="shared" si="56"/>
        <v>-3.2619604160509325E-2</v>
      </c>
      <c r="BX78" s="6">
        <f t="shared" si="57"/>
        <v>-0.14539748940335143</v>
      </c>
      <c r="BY78" s="6">
        <f t="shared" si="58"/>
        <v>-0.4285059918833023</v>
      </c>
      <c r="BZ78" s="6">
        <f t="shared" si="59"/>
        <v>-0.14937304986057373</v>
      </c>
      <c r="CA78" s="22">
        <f t="shared" si="60"/>
        <v>-0.2292584082952849</v>
      </c>
      <c r="CB78" s="22">
        <f t="shared" si="61"/>
        <v>-0.18594902634130447</v>
      </c>
      <c r="CC78" s="22">
        <f t="shared" si="62"/>
        <v>-5.6010574599857352E-2</v>
      </c>
      <c r="CD78" s="22">
        <f t="shared" si="63"/>
        <v>-9.1345063449410194E-2</v>
      </c>
      <c r="CE78" s="22">
        <f t="shared" si="64"/>
        <v>4.3263225873235119E-2</v>
      </c>
      <c r="CF78" s="22">
        <f t="shared" si="65"/>
        <v>-0.13934199828553046</v>
      </c>
      <c r="CG78" s="22">
        <f t="shared" si="66"/>
        <v>-0.43650032380900705</v>
      </c>
      <c r="CH78" s="22">
        <f t="shared" si="67"/>
        <v>-6.0548439807772213E-2</v>
      </c>
      <c r="CI78" s="24">
        <f t="shared" si="68"/>
        <v>-0.16892339288828898</v>
      </c>
      <c r="CJ78" s="24">
        <f t="shared" si="69"/>
        <v>-0.22476250236529072</v>
      </c>
      <c r="CK78" s="24">
        <f t="shared" si="70"/>
        <v>-3.1419460715378766E-2</v>
      </c>
      <c r="CL78" s="24">
        <f t="shared" si="71"/>
        <v>-0.10604692244356966</v>
      </c>
      <c r="CM78" s="24">
        <f t="shared" si="72"/>
        <v>0.14552856578888682</v>
      </c>
      <c r="CN78" s="24">
        <f t="shared" si="73"/>
        <v>-0.17901891959962551</v>
      </c>
      <c r="CO78" s="24">
        <f t="shared" si="74"/>
        <v>-0.39271212955043766</v>
      </c>
      <c r="CP78" s="24">
        <f t="shared" si="75"/>
        <v>-9.1955143504713954E-2</v>
      </c>
      <c r="CS78" s="2" t="str">
        <f t="shared" si="4"/>
        <v>Q3/1977</v>
      </c>
      <c r="CT78" s="3">
        <f t="shared" si="76"/>
        <v>-0.46773180515805557</v>
      </c>
      <c r="CU78" s="3">
        <f t="shared" si="77"/>
        <v>-0.40636560784711412</v>
      </c>
      <c r="CV78" s="3">
        <f t="shared" si="78"/>
        <v>-0.26977704536500341</v>
      </c>
      <c r="CW78" s="3">
        <f t="shared" si="79"/>
        <v>-0.19429217775799149</v>
      </c>
      <c r="CX78" s="3">
        <f t="shared" si="80"/>
        <v>-0.35543767317174485</v>
      </c>
      <c r="CY78" s="3">
        <f t="shared" si="81"/>
        <v>-0.34138828889822304</v>
      </c>
      <c r="CZ78" s="3">
        <f t="shared" si="82"/>
        <v>-0.2715532653272269</v>
      </c>
      <c r="DA78" s="3">
        <f t="shared" si="83"/>
        <v>-0.19616317612369505</v>
      </c>
      <c r="DB78" s="3">
        <f t="shared" si="84"/>
        <v>-0.41274750647505359</v>
      </c>
      <c r="DC78" s="3">
        <f t="shared" si="85"/>
        <v>-0.38614742087253456</v>
      </c>
      <c r="DD78" s="3">
        <f t="shared" si="86"/>
        <v>-0.27551927011801025</v>
      </c>
      <c r="DE78" s="3">
        <f t="shared" si="87"/>
        <v>-0.21067610936080275</v>
      </c>
      <c r="DF78" s="3">
        <f t="shared" si="88"/>
        <v>-0.33133752616880574</v>
      </c>
      <c r="DG78" s="3">
        <f t="shared" si="89"/>
        <v>-0.32836336038885156</v>
      </c>
      <c r="DH78" s="3">
        <f t="shared" si="90"/>
        <v>-0.24431149831413773</v>
      </c>
      <c r="DI78" s="3">
        <f t="shared" si="91"/>
        <v>-0.19757143552167095</v>
      </c>
      <c r="DJ78" s="3">
        <f t="shared" si="92"/>
        <v>-0.20992397358776146</v>
      </c>
      <c r="DK78" s="3">
        <f t="shared" si="93"/>
        <v>-0.24823965760007036</v>
      </c>
      <c r="DL78" s="3">
        <f t="shared" si="94"/>
        <v>-0.19910098141791729</v>
      </c>
      <c r="DM78" s="3">
        <f t="shared" si="95"/>
        <v>-0.13165523422798639</v>
      </c>
      <c r="DN78" s="3">
        <f t="shared" si="96"/>
        <v>-0.43761768679326446</v>
      </c>
      <c r="DO78" s="3">
        <f t="shared" si="97"/>
        <v>-0.40337467986684733</v>
      </c>
      <c r="DP78" s="3">
        <f t="shared" si="98"/>
        <v>-0.24437497080318185</v>
      </c>
      <c r="DQ78" s="3">
        <f t="shared" si="99"/>
        <v>-8.357139514222342E-2</v>
      </c>
      <c r="DR78" s="3">
        <f t="shared" si="100"/>
        <v>-0.31107934990377911</v>
      </c>
      <c r="DS78" s="3">
        <f t="shared" si="101"/>
        <v>-0.27321721450513636</v>
      </c>
      <c r="DT78" s="3">
        <f t="shared" si="102"/>
        <v>-0.14738526963196258</v>
      </c>
      <c r="DU78" s="3">
        <f t="shared" si="103"/>
        <v>-4.3795121721247839E-2</v>
      </c>
      <c r="DV78" s="3">
        <f t="shared" si="104"/>
        <v>-0.2292584082952849</v>
      </c>
      <c r="DW78" s="3">
        <f t="shared" si="105"/>
        <v>-0.21843106280678981</v>
      </c>
      <c r="DX78" s="3">
        <f t="shared" si="106"/>
        <v>-0.11534353086747032</v>
      </c>
      <c r="DY78" s="3">
        <f t="shared" si="107"/>
        <v>-5.7145040901836065E-2</v>
      </c>
      <c r="DZ78" s="3">
        <f t="shared" si="108"/>
        <v>-0.16892339288828898</v>
      </c>
      <c r="EA78" s="3">
        <f t="shared" si="109"/>
        <v>-0.21332660667387443</v>
      </c>
      <c r="EB78" s="3">
        <f t="shared" si="110"/>
        <v>-0.13748515766592931</v>
      </c>
      <c r="EC78" s="3">
        <f t="shared" si="111"/>
        <v>-4.6553381412712563E-2</v>
      </c>
      <c r="EE78" s="2">
        <v>0</v>
      </c>
      <c r="EI78" s="2" t="str">
        <f t="shared" si="112"/>
        <v>Q3/1977</v>
      </c>
      <c r="EJ78" s="3">
        <f t="shared" si="113"/>
        <v>-0.46773180515805557</v>
      </c>
      <c r="EK78" s="3">
        <f t="shared" si="114"/>
        <v>-0.30179727100862763</v>
      </c>
      <c r="EL78" s="3">
        <f t="shared" si="115"/>
        <v>-0.35543767317174485</v>
      </c>
      <c r="EM78" s="3">
        <f t="shared" si="116"/>
        <v>-0.27629339920789037</v>
      </c>
      <c r="EN78" s="3">
        <f t="shared" si="117"/>
        <v>-0.41274750647505359</v>
      </c>
      <c r="EO78" s="3">
        <f t="shared" si="118"/>
        <v>-0.28806387378697629</v>
      </c>
      <c r="EP78" s="3">
        <f t="shared" si="119"/>
        <v>-0.33133752616880574</v>
      </c>
      <c r="EQ78" s="3">
        <f t="shared" si="120"/>
        <v>-0.26436318166549261</v>
      </c>
      <c r="ER78" s="3">
        <f t="shared" si="121"/>
        <v>-0.20992397358776146</v>
      </c>
      <c r="ES78" s="3">
        <f t="shared" si="122"/>
        <v>-0.19497058531606284</v>
      </c>
      <c r="ET78" s="3">
        <f t="shared" si="123"/>
        <v>-0.43761768679326446</v>
      </c>
      <c r="EU78" s="3">
        <f t="shared" si="124"/>
        <v>-0.24639032372098504</v>
      </c>
      <c r="EV78" s="3">
        <f t="shared" si="125"/>
        <v>-0.31107934990377911</v>
      </c>
      <c r="EW78" s="3">
        <f t="shared" si="126"/>
        <v>-0.16535984160014677</v>
      </c>
      <c r="EX78" s="3">
        <f t="shared" si="127"/>
        <v>-0.2292584082952849</v>
      </c>
      <c r="EY78" s="3">
        <f t="shared" si="128"/>
        <v>-0.14823716291570888</v>
      </c>
      <c r="EZ78" s="3">
        <f t="shared" si="129"/>
        <v>-0.16892339288828898</v>
      </c>
      <c r="FA78" s="3">
        <f t="shared" si="130"/>
        <v>-0.13402864825500788</v>
      </c>
    </row>
    <row r="79" spans="1:157" x14ac:dyDescent="0.25">
      <c r="A79" s="2" t="str">
        <f>'Real GDP'!A78</f>
        <v>Q4/1977</v>
      </c>
      <c r="B79" s="3">
        <f>100*DataTransformed!B74</f>
        <v>4.2026422181606904E-2</v>
      </c>
      <c r="C79" s="3">
        <f>100*DataTransformed!L74</f>
        <v>8.5955290479899915</v>
      </c>
      <c r="D79" s="3">
        <f>100*DataTransformed!C74</f>
        <v>6.8747455332236029</v>
      </c>
      <c r="E79" s="3">
        <f>100*DataTransformed!M74</f>
        <v>8.6173799367637471</v>
      </c>
      <c r="F79" s="3">
        <f>100*DataTransformed!D74</f>
        <v>0.91196992923556763</v>
      </c>
      <c r="G79" s="3">
        <f>100*DataTransformed!N74</f>
        <v>9.075305865364669</v>
      </c>
      <c r="H79" s="3">
        <f>100*DataTransformed!E74</f>
        <v>6.8240059267029807</v>
      </c>
      <c r="I79" s="3">
        <f>100*DataTransformed!O74</f>
        <v>8.6364510660180471</v>
      </c>
      <c r="J79" s="3">
        <f>100*DataTransformed!F74</f>
        <v>3.4128144036706942</v>
      </c>
      <c r="K79" s="3">
        <f>100*DataTransformed!P74</f>
        <v>7.8889691352479474</v>
      </c>
      <c r="L79" s="3">
        <f>100*DataTransformed!G74</f>
        <v>6.3209997852872846</v>
      </c>
      <c r="M79" s="3">
        <f>100*DataTransformed!Q74</f>
        <v>8.5618319137006793</v>
      </c>
      <c r="N79" s="3">
        <f>100*DataTransformed!H74</f>
        <v>5.3898421654881901</v>
      </c>
      <c r="O79" s="3">
        <f>100*DataTransformed!R74</f>
        <v>8.7481801475432164</v>
      </c>
      <c r="P79" s="3">
        <f>100*DataTransformed!I74</f>
        <v>2.6633261548347775</v>
      </c>
      <c r="Q79" s="3">
        <f>100*DataTransformed!S74</f>
        <v>8.5175229636623939</v>
      </c>
      <c r="V79" s="2" t="str">
        <f t="shared" si="3"/>
        <v>Q4/1977</v>
      </c>
      <c r="W79" s="17">
        <f t="shared" si="5"/>
        <v>-0.50693572001807363</v>
      </c>
      <c r="X79" s="17">
        <f t="shared" si="6"/>
        <v>-0.30217208025767378</v>
      </c>
      <c r="Y79" s="17">
        <f t="shared" si="7"/>
        <v>-0.20001375462154891</v>
      </c>
      <c r="Z79" s="17">
        <f t="shared" si="8"/>
        <v>-0.24179950600238179</v>
      </c>
      <c r="AA79" s="17">
        <f t="shared" si="9"/>
        <v>-0.1902185730656071</v>
      </c>
      <c r="AB79" s="17">
        <f t="shared" si="10"/>
        <v>-0.34842987767597533</v>
      </c>
      <c r="AC79" s="17">
        <f t="shared" si="11"/>
        <v>-0.41673683887663732</v>
      </c>
      <c r="AD79" s="17">
        <f t="shared" si="12"/>
        <v>-0.23458542901098922</v>
      </c>
      <c r="AE79" s="18">
        <f t="shared" si="13"/>
        <v>-0.37762128729684685</v>
      </c>
      <c r="AF79" s="18">
        <f t="shared" si="14"/>
        <v>-0.27545871202501943</v>
      </c>
      <c r="AG79" s="18">
        <f t="shared" si="15"/>
        <v>-0.1312187090205863</v>
      </c>
      <c r="AH79" s="18">
        <f t="shared" si="16"/>
        <v>-0.20049784797844375</v>
      </c>
      <c r="AI79" s="18">
        <f t="shared" si="17"/>
        <v>-0.29002727681296797</v>
      </c>
      <c r="AJ79" s="18">
        <f t="shared" si="18"/>
        <v>-0.22681670596036965</v>
      </c>
      <c r="AK79" s="18">
        <f t="shared" si="19"/>
        <v>-0.44139591415163598</v>
      </c>
      <c r="AL79" s="18">
        <f t="shared" si="20"/>
        <v>-0.33037316522520616</v>
      </c>
      <c r="AM79" s="19">
        <f t="shared" si="21"/>
        <v>-0.44028188374614985</v>
      </c>
      <c r="AN79" s="19">
        <f t="shared" si="22"/>
        <v>-0.32237955561976755</v>
      </c>
      <c r="AO79" s="19">
        <f t="shared" si="131"/>
        <v>-0.14682507397931413</v>
      </c>
      <c r="AP79" s="19">
        <f t="shared" si="23"/>
        <v>-0.21159640657865803</v>
      </c>
      <c r="AQ79" s="19">
        <f t="shared" si="24"/>
        <v>-0.25460717033012537</v>
      </c>
      <c r="AR79" s="19">
        <f t="shared" si="25"/>
        <v>-0.24277973980587886</v>
      </c>
      <c r="AS79" s="19">
        <f t="shared" si="26"/>
        <v>-0.42240347016581664</v>
      </c>
      <c r="AT79" s="19">
        <f t="shared" si="27"/>
        <v>-0.31940304036730011</v>
      </c>
      <c r="AU79" s="20">
        <f t="shared" si="28"/>
        <v>-0.3523477954283295</v>
      </c>
      <c r="AV79" s="20">
        <f t="shared" si="29"/>
        <v>-0.27207490148870639</v>
      </c>
      <c r="AW79" s="20">
        <f t="shared" si="30"/>
        <v>-0.18647125323590014</v>
      </c>
      <c r="AX79" s="20">
        <f t="shared" si="31"/>
        <v>-0.19117331161789658</v>
      </c>
      <c r="AY79" s="20">
        <f t="shared" si="32"/>
        <v>-0.22083811573937948</v>
      </c>
      <c r="AZ79" s="20">
        <f t="shared" si="33"/>
        <v>-0.19811182348619977</v>
      </c>
      <c r="BA79" s="20">
        <f t="shared" si="34"/>
        <v>-0.37569734363256196</v>
      </c>
      <c r="BB79" s="20">
        <f t="shared" si="35"/>
        <v>-0.34244035729689987</v>
      </c>
      <c r="BC79" s="23">
        <f t="shared" si="36"/>
        <v>-0.23890286074979158</v>
      </c>
      <c r="BD79" s="23">
        <f t="shared" si="37"/>
        <v>-0.16162496197680237</v>
      </c>
      <c r="BE79" s="23">
        <f t="shared" si="38"/>
        <v>-0.13147794217049549</v>
      </c>
      <c r="BF79" s="23">
        <f t="shared" si="39"/>
        <v>-0.1136650862188085</v>
      </c>
      <c r="BG79" s="23">
        <f t="shared" si="40"/>
        <v>-0.20482198945083013</v>
      </c>
      <c r="BH79" s="23">
        <f t="shared" si="41"/>
        <v>-0.16568321490431201</v>
      </c>
      <c r="BI79" s="23">
        <f t="shared" si="42"/>
        <v>-0.30187364786632692</v>
      </c>
      <c r="BJ79" s="23">
        <f t="shared" si="43"/>
        <v>-0.29036922541713639</v>
      </c>
      <c r="BK79" s="13">
        <f t="shared" si="44"/>
        <v>-0.4600707478306198</v>
      </c>
      <c r="BL79" s="13">
        <f t="shared" si="45"/>
        <v>-0.31638637936039465</v>
      </c>
      <c r="BM79" s="13">
        <f t="shared" si="46"/>
        <v>-2.5579802103028446E-2</v>
      </c>
      <c r="BN79" s="13">
        <f t="shared" si="47"/>
        <v>-0.17831373919817603</v>
      </c>
      <c r="BO79" s="13">
        <f t="shared" si="48"/>
        <v>-5.2020563441019553E-2</v>
      </c>
      <c r="BP79" s="13">
        <f t="shared" si="49"/>
        <v>-0.28359730769299418</v>
      </c>
      <c r="BQ79" s="13">
        <f t="shared" si="50"/>
        <v>-0.45577944676735777</v>
      </c>
      <c r="BR79" s="13">
        <f t="shared" si="51"/>
        <v>-0.21579446581214098</v>
      </c>
      <c r="BS79" s="6">
        <f t="shared" si="52"/>
        <v>-0.34869286699905933</v>
      </c>
      <c r="BT79" s="6">
        <f t="shared" si="53"/>
        <v>-0.17050619027916764</v>
      </c>
      <c r="BU79" s="6">
        <f t="shared" si="54"/>
        <v>-8.4342609797016813E-2</v>
      </c>
      <c r="BV79" s="6">
        <f t="shared" si="55"/>
        <v>-8.5255850488441119E-4</v>
      </c>
      <c r="BW79" s="6">
        <f t="shared" si="56"/>
        <v>-2.6445189179970151E-2</v>
      </c>
      <c r="BX79" s="6">
        <f t="shared" si="57"/>
        <v>-0.11549007785341341</v>
      </c>
      <c r="BY79" s="6">
        <f t="shared" si="58"/>
        <v>-0.43500351090949979</v>
      </c>
      <c r="BZ79" s="6">
        <f t="shared" si="59"/>
        <v>-0.18728093521467165</v>
      </c>
      <c r="CA79" s="22">
        <f t="shared" si="60"/>
        <v>-0.26487044207347327</v>
      </c>
      <c r="CB79" s="22">
        <f t="shared" si="61"/>
        <v>-0.20784066632890583</v>
      </c>
      <c r="CC79" s="22">
        <f t="shared" si="62"/>
        <v>-6.1211583225479975E-2</v>
      </c>
      <c r="CD79" s="22">
        <f t="shared" si="63"/>
        <v>-0.11271695669179083</v>
      </c>
      <c r="CE79" s="22">
        <f t="shared" si="64"/>
        <v>5.320832607178879E-2</v>
      </c>
      <c r="CF79" s="22">
        <f t="shared" si="65"/>
        <v>-0.11044531695053174</v>
      </c>
      <c r="CG79" s="22">
        <f t="shared" si="66"/>
        <v>-0.44441422307723838</v>
      </c>
      <c r="CH79" s="22">
        <f t="shared" si="67"/>
        <v>-9.7741035874737869E-2</v>
      </c>
      <c r="CI79" s="24">
        <f t="shared" si="68"/>
        <v>-0.1969216875307824</v>
      </c>
      <c r="CJ79" s="24">
        <f t="shared" si="69"/>
        <v>-0.21776447736397272</v>
      </c>
      <c r="CK79" s="24">
        <f t="shared" si="70"/>
        <v>-4.0177114259478959E-2</v>
      </c>
      <c r="CL79" s="24">
        <f t="shared" si="71"/>
        <v>-0.10126532907611414</v>
      </c>
      <c r="CM79" s="24">
        <f t="shared" si="72"/>
        <v>0.14356748707903161</v>
      </c>
      <c r="CN79" s="24">
        <f t="shared" si="73"/>
        <v>-0.1556144964515328</v>
      </c>
      <c r="CO79" s="24">
        <f t="shared" si="74"/>
        <v>-0.39297717910689545</v>
      </c>
      <c r="CP79" s="24">
        <f t="shared" si="75"/>
        <v>-0.11669928343191201</v>
      </c>
      <c r="CS79" s="2" t="str">
        <f t="shared" si="4"/>
        <v>Q4/1977</v>
      </c>
      <c r="CT79" s="3">
        <f t="shared" si="76"/>
        <v>-0.50693572001807363</v>
      </c>
      <c r="CU79" s="3">
        <f t="shared" si="77"/>
        <v>-0.39966009857647183</v>
      </c>
      <c r="CV79" s="3">
        <f t="shared" si="78"/>
        <v>-0.2719857931300278</v>
      </c>
      <c r="CW79" s="3">
        <f t="shared" si="79"/>
        <v>-0.20865667321890899</v>
      </c>
      <c r="CX79" s="3">
        <f t="shared" si="80"/>
        <v>-0.37762128729684685</v>
      </c>
      <c r="CY79" s="3">
        <f t="shared" si="81"/>
        <v>-0.36580925677893666</v>
      </c>
      <c r="CZ79" s="3">
        <f t="shared" si="82"/>
        <v>-0.2827429944189937</v>
      </c>
      <c r="DA79" s="3">
        <f t="shared" si="83"/>
        <v>-0.20707756247392523</v>
      </c>
      <c r="DB79" s="3">
        <f t="shared" si="84"/>
        <v>-0.44028188374614985</v>
      </c>
      <c r="DC79" s="3">
        <f t="shared" si="85"/>
        <v>-0.39739749152930437</v>
      </c>
      <c r="DD79" s="3">
        <f t="shared" si="86"/>
        <v>-0.28700510534871271</v>
      </c>
      <c r="DE79" s="3">
        <f t="shared" si="87"/>
        <v>-0.21939223988546325</v>
      </c>
      <c r="DF79" s="3">
        <f t="shared" si="88"/>
        <v>-0.3523477954283295</v>
      </c>
      <c r="DG79" s="3">
        <f t="shared" si="89"/>
        <v>-0.34987093589547208</v>
      </c>
      <c r="DH79" s="3">
        <f t="shared" si="90"/>
        <v>-0.24645650861404295</v>
      </c>
      <c r="DI79" s="3">
        <f t="shared" si="91"/>
        <v>-0.19290793958497238</v>
      </c>
      <c r="DJ79" s="3">
        <f t="shared" si="92"/>
        <v>-0.23890286074979158</v>
      </c>
      <c r="DK79" s="3">
        <f t="shared" si="93"/>
        <v>-0.2775026342503002</v>
      </c>
      <c r="DL79" s="3">
        <f t="shared" si="94"/>
        <v>-0.18525260217757106</v>
      </c>
      <c r="DM79" s="3">
        <f t="shared" si="95"/>
        <v>-0.13901469712207221</v>
      </c>
      <c r="DN79" s="3">
        <f t="shared" si="96"/>
        <v>-0.4600707478306198</v>
      </c>
      <c r="DO79" s="3">
        <f t="shared" si="97"/>
        <v>-0.42093117991561702</v>
      </c>
      <c r="DP79" s="3">
        <f t="shared" si="98"/>
        <v>-0.2496958867525676</v>
      </c>
      <c r="DQ79" s="3">
        <f t="shared" si="99"/>
        <v>-8.3593857380308667E-2</v>
      </c>
      <c r="DR79" s="3">
        <f t="shared" si="100"/>
        <v>-0.34869286699905933</v>
      </c>
      <c r="DS79" s="3">
        <f t="shared" si="101"/>
        <v>-0.30833988405296242</v>
      </c>
      <c r="DT79" s="3">
        <f t="shared" si="102"/>
        <v>-0.14299813406629053</v>
      </c>
      <c r="DU79" s="3">
        <f t="shared" si="103"/>
        <v>-4.0919544334231818E-2</v>
      </c>
      <c r="DV79" s="3">
        <f t="shared" si="104"/>
        <v>-0.26487044207347327</v>
      </c>
      <c r="DW79" s="3">
        <f t="shared" si="105"/>
        <v>-0.2506129981373314</v>
      </c>
      <c r="DX79" s="3">
        <f t="shared" si="106"/>
        <v>-0.11158113682116128</v>
      </c>
      <c r="DY79" s="3">
        <f t="shared" si="107"/>
        <v>-7.0343946387794454E-2</v>
      </c>
      <c r="DZ79" s="3">
        <f t="shared" si="108"/>
        <v>-0.1969216875307824</v>
      </c>
      <c r="EA79" s="3">
        <f t="shared" si="109"/>
        <v>-0.21255377990567514</v>
      </c>
      <c r="EB79" s="3">
        <f t="shared" si="110"/>
        <v>-0.1361568899417224</v>
      </c>
      <c r="EC79" s="3">
        <f t="shared" si="111"/>
        <v>-5.5449167963637754E-2</v>
      </c>
      <c r="EE79" s="2">
        <v>0</v>
      </c>
      <c r="EI79" s="2" t="str">
        <f t="shared" si="112"/>
        <v>Q4/1977</v>
      </c>
      <c r="EJ79" s="3">
        <f t="shared" si="113"/>
        <v>-0.50693572001807363</v>
      </c>
      <c r="EK79" s="3">
        <f t="shared" si="114"/>
        <v>-0.30938587051453897</v>
      </c>
      <c r="EL79" s="3">
        <f t="shared" si="115"/>
        <v>-0.37762128729684685</v>
      </c>
      <c r="EM79" s="3">
        <f t="shared" si="116"/>
        <v>-0.28694960164268679</v>
      </c>
      <c r="EN79" s="3">
        <f t="shared" si="117"/>
        <v>-0.44028188374614985</v>
      </c>
      <c r="EO79" s="3">
        <f t="shared" si="118"/>
        <v>-0.29807812524951166</v>
      </c>
      <c r="EP79" s="3">
        <f t="shared" si="119"/>
        <v>-0.3523477954283295</v>
      </c>
      <c r="EQ79" s="3">
        <f t="shared" si="120"/>
        <v>-0.2690432348546018</v>
      </c>
      <c r="ER79" s="3">
        <f t="shared" si="121"/>
        <v>-0.23890286074979158</v>
      </c>
      <c r="ES79" s="3">
        <f t="shared" si="122"/>
        <v>-0.20200808703563122</v>
      </c>
      <c r="ET79" s="3">
        <f t="shared" si="123"/>
        <v>-0.4600707478306198</v>
      </c>
      <c r="EU79" s="3">
        <f t="shared" si="124"/>
        <v>-0.25496447651128462</v>
      </c>
      <c r="EV79" s="3">
        <f t="shared" si="125"/>
        <v>-0.34869286699905933</v>
      </c>
      <c r="EW79" s="3">
        <f t="shared" si="126"/>
        <v>-0.17560665282131596</v>
      </c>
      <c r="EX79" s="3">
        <f t="shared" si="127"/>
        <v>-0.26487044207347327</v>
      </c>
      <c r="EY79" s="3">
        <f t="shared" si="128"/>
        <v>-0.1598850709207239</v>
      </c>
      <c r="EZ79" s="3">
        <f t="shared" si="129"/>
        <v>-0.1969216875307824</v>
      </c>
      <c r="FA79" s="3">
        <f t="shared" si="130"/>
        <v>-0.13756241337625558</v>
      </c>
    </row>
    <row r="80" spans="1:157" x14ac:dyDescent="0.25">
      <c r="A80" s="2" t="str">
        <f>'Real GDP'!A79</f>
        <v>Q1/1978</v>
      </c>
      <c r="B80" s="3">
        <f>100*DataTransformed!B75</f>
        <v>1.389373708138919</v>
      </c>
      <c r="C80" s="3">
        <f>100*DataTransformed!L75</f>
        <v>5.9159809821181852</v>
      </c>
      <c r="D80" s="3">
        <f>100*DataTransformed!C75</f>
        <v>3.4363133626435172</v>
      </c>
      <c r="E80" s="3">
        <f>100*DataTransformed!M75</f>
        <v>6.733596520132501</v>
      </c>
      <c r="F80" s="3">
        <f>100*DataTransformed!D75</f>
        <v>5.518311949237642</v>
      </c>
      <c r="G80" s="3">
        <f>100*DataTransformed!N75</f>
        <v>6.4246943269241186</v>
      </c>
      <c r="H80" s="3">
        <f>100*DataTransformed!E75</f>
        <v>1.6450753959968978</v>
      </c>
      <c r="I80" s="3">
        <f>100*DataTransformed!O75</f>
        <v>5.9569369206506906</v>
      </c>
      <c r="J80" s="3">
        <f>100*DataTransformed!F75</f>
        <v>6.4843316429424647</v>
      </c>
      <c r="K80" s="3">
        <f>100*DataTransformed!P75</f>
        <v>5.3834540562672117</v>
      </c>
      <c r="L80" s="3">
        <f>100*DataTransformed!G75</f>
        <v>3.4072347609278353</v>
      </c>
      <c r="M80" s="3">
        <f>100*DataTransformed!Q75</f>
        <v>6.112905069517538</v>
      </c>
      <c r="N80" s="3">
        <f>100*DataTransformed!H75</f>
        <v>7.4850793787035741</v>
      </c>
      <c r="O80" s="3">
        <f>100*DataTransformed!R75</f>
        <v>6.0489980931855314</v>
      </c>
      <c r="P80" s="3">
        <f>100*DataTransformed!I75</f>
        <v>2.4892527220849558</v>
      </c>
      <c r="Q80" s="3">
        <f>100*DataTransformed!S75</f>
        <v>6.0752437497601619</v>
      </c>
      <c r="V80" s="2" t="str">
        <f t="shared" si="3"/>
        <v>Q1/1978</v>
      </c>
      <c r="W80" s="17">
        <f t="shared" si="5"/>
        <v>-0.51208830629087521</v>
      </c>
      <c r="X80" s="17">
        <f t="shared" si="6"/>
        <v>-0.3096121535286504</v>
      </c>
      <c r="Y80" s="17">
        <f t="shared" si="7"/>
        <v>-0.2351054028812935</v>
      </c>
      <c r="Z80" s="17">
        <f t="shared" si="8"/>
        <v>-0.35350938561521267</v>
      </c>
      <c r="AA80" s="17">
        <f t="shared" si="9"/>
        <v>-0.19668500164482042</v>
      </c>
      <c r="AB80" s="17">
        <f t="shared" si="10"/>
        <v>-0.36497123534578013</v>
      </c>
      <c r="AC80" s="17">
        <f t="shared" si="11"/>
        <v>-0.428199674804425</v>
      </c>
      <c r="AD80" s="17">
        <f t="shared" si="12"/>
        <v>-0.18895001642694084</v>
      </c>
      <c r="AE80" s="18">
        <f t="shared" si="13"/>
        <v>-0.38808689650455797</v>
      </c>
      <c r="AF80" s="18">
        <f t="shared" si="14"/>
        <v>-0.2763440695778413</v>
      </c>
      <c r="AG80" s="18">
        <f t="shared" si="15"/>
        <v>-0.16851005529031129</v>
      </c>
      <c r="AH80" s="18">
        <f t="shared" si="16"/>
        <v>-0.32843032127642635</v>
      </c>
      <c r="AI80" s="18">
        <f t="shared" si="17"/>
        <v>-0.29111963369328864</v>
      </c>
      <c r="AJ80" s="18">
        <f t="shared" si="18"/>
        <v>-0.24842893643839645</v>
      </c>
      <c r="AK80" s="18">
        <f t="shared" si="19"/>
        <v>-0.4470081317581206</v>
      </c>
      <c r="AL80" s="18">
        <f t="shared" si="20"/>
        <v>-0.287277578373346</v>
      </c>
      <c r="AM80" s="19">
        <f t="shared" si="21"/>
        <v>-0.44415661111334953</v>
      </c>
      <c r="AN80" s="19">
        <f t="shared" si="22"/>
        <v>-0.33206270693694873</v>
      </c>
      <c r="AO80" s="19">
        <f t="shared" si="131"/>
        <v>-0.18952463559180827</v>
      </c>
      <c r="AP80" s="19">
        <f t="shared" si="23"/>
        <v>-0.32550487524208643</v>
      </c>
      <c r="AQ80" s="19">
        <f t="shared" si="24"/>
        <v>-0.26735975704286163</v>
      </c>
      <c r="AR80" s="19">
        <f t="shared" si="25"/>
        <v>-0.26183241924855843</v>
      </c>
      <c r="AS80" s="19">
        <f t="shared" si="26"/>
        <v>-0.43699162244055978</v>
      </c>
      <c r="AT80" s="19">
        <f t="shared" si="27"/>
        <v>-0.26911659792216791</v>
      </c>
      <c r="AU80" s="20">
        <f t="shared" si="28"/>
        <v>-0.35757344889289133</v>
      </c>
      <c r="AV80" s="20">
        <f t="shared" si="29"/>
        <v>-0.27817964780871929</v>
      </c>
      <c r="AW80" s="20">
        <f t="shared" si="30"/>
        <v>-0.22892917583993189</v>
      </c>
      <c r="AX80" s="20">
        <f t="shared" si="31"/>
        <v>-0.29981745950798971</v>
      </c>
      <c r="AY80" s="20">
        <f t="shared" si="32"/>
        <v>-0.22792053628079437</v>
      </c>
      <c r="AZ80" s="20">
        <f t="shared" si="33"/>
        <v>-0.21864331823692421</v>
      </c>
      <c r="BA80" s="20">
        <f t="shared" si="34"/>
        <v>-0.38762460770013718</v>
      </c>
      <c r="BB80" s="20">
        <f t="shared" si="35"/>
        <v>-0.29917327406801991</v>
      </c>
      <c r="BC80" s="23">
        <f t="shared" si="36"/>
        <v>-0.24424732837345117</v>
      </c>
      <c r="BD80" s="23">
        <f t="shared" si="37"/>
        <v>-0.16385961673687804</v>
      </c>
      <c r="BE80" s="23">
        <f t="shared" si="38"/>
        <v>-0.15255721114667775</v>
      </c>
      <c r="BF80" s="23">
        <f t="shared" si="39"/>
        <v>-0.1711894789435662</v>
      </c>
      <c r="BG80" s="23">
        <f t="shared" si="40"/>
        <v>-0.20154208100624424</v>
      </c>
      <c r="BH80" s="23">
        <f t="shared" si="41"/>
        <v>-0.18013480979664734</v>
      </c>
      <c r="BI80" s="23">
        <f t="shared" si="42"/>
        <v>-0.30472226513248118</v>
      </c>
      <c r="BJ80" s="23">
        <f t="shared" si="43"/>
        <v>-0.27345515184175273</v>
      </c>
      <c r="BK80" s="13">
        <f t="shared" si="44"/>
        <v>-0.47149722687204837</v>
      </c>
      <c r="BL80" s="13">
        <f t="shared" si="45"/>
        <v>-0.32283864318371547</v>
      </c>
      <c r="BM80" s="13">
        <f t="shared" si="46"/>
        <v>-6.3685535889694223E-2</v>
      </c>
      <c r="BN80" s="13">
        <f t="shared" si="47"/>
        <v>-0.31818215610040917</v>
      </c>
      <c r="BO80" s="13">
        <f t="shared" si="48"/>
        <v>-5.6548736468408044E-2</v>
      </c>
      <c r="BP80" s="13">
        <f t="shared" si="49"/>
        <v>-0.30805957695002595</v>
      </c>
      <c r="BQ80" s="13">
        <f t="shared" si="50"/>
        <v>-0.47251614964087463</v>
      </c>
      <c r="BR80" s="13">
        <f t="shared" si="51"/>
        <v>-0.14510966117351118</v>
      </c>
      <c r="BS80" s="6">
        <f t="shared" si="52"/>
        <v>-0.35832268224671399</v>
      </c>
      <c r="BT80" s="6">
        <f t="shared" si="53"/>
        <v>-0.17831685330691688</v>
      </c>
      <c r="BU80" s="6">
        <f t="shared" si="54"/>
        <v>-0.13201265038526874</v>
      </c>
      <c r="BV80" s="6">
        <f t="shared" si="55"/>
        <v>-0.12485575951228962</v>
      </c>
      <c r="BW80" s="6">
        <f t="shared" si="56"/>
        <v>-3.3492883584584972E-2</v>
      </c>
      <c r="BX80" s="6">
        <f t="shared" si="57"/>
        <v>-0.13882445928140513</v>
      </c>
      <c r="BY80" s="6">
        <f t="shared" si="58"/>
        <v>-0.45574890502632825</v>
      </c>
      <c r="BZ80" s="6">
        <f t="shared" si="59"/>
        <v>-9.9796715269648784E-2</v>
      </c>
      <c r="CA80" s="22">
        <f t="shared" si="60"/>
        <v>-0.27344510999201826</v>
      </c>
      <c r="CB80" s="22">
        <f t="shared" si="61"/>
        <v>-0.20614564141407599</v>
      </c>
      <c r="CC80" s="22">
        <f t="shared" si="62"/>
        <v>-8.037234716504095E-2</v>
      </c>
      <c r="CD80" s="22">
        <f t="shared" si="63"/>
        <v>-0.17999181256447744</v>
      </c>
      <c r="CE80" s="22">
        <f t="shared" si="64"/>
        <v>5.833447962218221E-2</v>
      </c>
      <c r="CF80" s="22">
        <f t="shared" si="65"/>
        <v>-0.12381584830982725</v>
      </c>
      <c r="CG80" s="22">
        <f t="shared" si="66"/>
        <v>-0.44237595824974729</v>
      </c>
      <c r="CH80" s="22">
        <f t="shared" si="67"/>
        <v>-6.8987893401806263E-2</v>
      </c>
      <c r="CI80" s="24">
        <f t="shared" si="68"/>
        <v>-0.20358050332982974</v>
      </c>
      <c r="CJ80" s="24">
        <f t="shared" si="69"/>
        <v>-0.22586306574130738</v>
      </c>
      <c r="CK80" s="24">
        <f t="shared" si="70"/>
        <v>-7.8266485340884359E-2</v>
      </c>
      <c r="CL80" s="24">
        <f t="shared" si="71"/>
        <v>-0.22017602337814304</v>
      </c>
      <c r="CM80" s="24">
        <f t="shared" si="72"/>
        <v>0.14421176633241967</v>
      </c>
      <c r="CN80" s="24">
        <f t="shared" si="73"/>
        <v>-0.18018978022973561</v>
      </c>
      <c r="CO80" s="24">
        <f t="shared" si="74"/>
        <v>-0.4068480150986728</v>
      </c>
      <c r="CP80" s="24">
        <f t="shared" si="75"/>
        <v>-3.2322261487076995E-2</v>
      </c>
      <c r="CS80" s="2" t="str">
        <f t="shared" si="4"/>
        <v>Q1/1978</v>
      </c>
      <c r="CT80" s="3">
        <f t="shared" si="76"/>
        <v>-0.51208830629087521</v>
      </c>
      <c r="CU80" s="3">
        <f t="shared" si="77"/>
        <v>-0.41239256493976378</v>
      </c>
      <c r="CV80" s="3">
        <f t="shared" si="78"/>
        <v>-0.33156076957193154</v>
      </c>
      <c r="CW80" s="3">
        <f t="shared" si="79"/>
        <v>-0.20629010195393868</v>
      </c>
      <c r="CX80" s="3">
        <f t="shared" si="80"/>
        <v>-0.38808689650455797</v>
      </c>
      <c r="CY80" s="3">
        <f t="shared" si="81"/>
        <v>-0.37317275269752503</v>
      </c>
      <c r="CZ80" s="3">
        <f t="shared" si="82"/>
        <v>-0.28919860603331732</v>
      </c>
      <c r="DA80" s="3">
        <f t="shared" si="83"/>
        <v>-0.25540771972325765</v>
      </c>
      <c r="DB80" s="3">
        <f t="shared" si="84"/>
        <v>-0.44415661111334953</v>
      </c>
      <c r="DC80" s="3">
        <f t="shared" si="85"/>
        <v>-0.41075939356465702</v>
      </c>
      <c r="DD80" s="3">
        <f t="shared" si="86"/>
        <v>-0.29731073658212714</v>
      </c>
      <c r="DE80" s="3">
        <f t="shared" si="87"/>
        <v>-0.26321425369713425</v>
      </c>
      <c r="DF80" s="3">
        <f t="shared" si="88"/>
        <v>-0.35757344889289133</v>
      </c>
      <c r="DG80" s="3">
        <f t="shared" si="89"/>
        <v>-0.34313445154666594</v>
      </c>
      <c r="DH80" s="3">
        <f t="shared" si="90"/>
        <v>-0.28867646093836963</v>
      </c>
      <c r="DI80" s="3">
        <f t="shared" si="91"/>
        <v>-0.22817269617057875</v>
      </c>
      <c r="DJ80" s="3">
        <f t="shared" si="92"/>
        <v>-0.24424732837345117</v>
      </c>
      <c r="DK80" s="3">
        <f t="shared" si="93"/>
        <v>-0.26615319597467735</v>
      </c>
      <c r="DL80" s="3">
        <f t="shared" si="94"/>
        <v>-0.19083844540144579</v>
      </c>
      <c r="DM80" s="3">
        <f t="shared" si="95"/>
        <v>-0.16569208228855009</v>
      </c>
      <c r="DN80" s="3">
        <f t="shared" si="96"/>
        <v>-0.47149722687204837</v>
      </c>
      <c r="DO80" s="3">
        <f t="shared" si="97"/>
        <v>-0.43433258094996513</v>
      </c>
      <c r="DP80" s="3">
        <f t="shared" si="98"/>
        <v>-0.31312086652521753</v>
      </c>
      <c r="DQ80" s="3">
        <f t="shared" si="99"/>
        <v>-8.4041567210648455E-2</v>
      </c>
      <c r="DR80" s="3">
        <f t="shared" si="100"/>
        <v>-0.35832268224671399</v>
      </c>
      <c r="DS80" s="3">
        <f t="shared" si="101"/>
        <v>-0.31332122501176474</v>
      </c>
      <c r="DT80" s="3">
        <f t="shared" si="102"/>
        <v>-0.13541855483333692</v>
      </c>
      <c r="DU80" s="3">
        <f t="shared" si="103"/>
        <v>-0.10606147633030899</v>
      </c>
      <c r="DV80" s="3">
        <f t="shared" si="104"/>
        <v>-0.27344510999201826</v>
      </c>
      <c r="DW80" s="3">
        <f t="shared" si="105"/>
        <v>-0.25662024284753271</v>
      </c>
      <c r="DX80" s="3">
        <f t="shared" si="106"/>
        <v>-0.15190383043715233</v>
      </c>
      <c r="DY80" s="3">
        <f t="shared" si="107"/>
        <v>-7.1834006842614928E-2</v>
      </c>
      <c r="DZ80" s="3">
        <f t="shared" si="108"/>
        <v>-0.20358050332982974</v>
      </c>
      <c r="EA80" s="3">
        <f t="shared" si="109"/>
        <v>-0.2244413051505163</v>
      </c>
      <c r="EB80" s="3">
        <f t="shared" si="110"/>
        <v>-0.19188514177978266</v>
      </c>
      <c r="EC80" s="3">
        <f t="shared" si="111"/>
        <v>-4.3808317450528836E-2</v>
      </c>
      <c r="EE80" s="2">
        <v>0</v>
      </c>
      <c r="EI80" s="2" t="str">
        <f t="shared" si="112"/>
        <v>Q1/1978</v>
      </c>
      <c r="EJ80" s="3">
        <f t="shared" si="113"/>
        <v>-0.51208830629087521</v>
      </c>
      <c r="EK80" s="3">
        <f t="shared" si="114"/>
        <v>-0.32809517926371146</v>
      </c>
      <c r="EL80" s="3">
        <f t="shared" si="115"/>
        <v>-0.38808689650455797</v>
      </c>
      <c r="EM80" s="3">
        <f t="shared" si="116"/>
        <v>-0.30662692178152878</v>
      </c>
      <c r="EN80" s="3">
        <f t="shared" si="117"/>
        <v>-0.44415661111334953</v>
      </c>
      <c r="EO80" s="3">
        <f t="shared" si="118"/>
        <v>-0.31837345272398165</v>
      </c>
      <c r="EP80" s="3">
        <f t="shared" si="119"/>
        <v>-0.35757344889289133</v>
      </c>
      <c r="EQ80" s="3">
        <f t="shared" si="120"/>
        <v>-0.28833855565774302</v>
      </c>
      <c r="ER80" s="3">
        <f t="shared" si="121"/>
        <v>-0.24424732837345117</v>
      </c>
      <c r="ES80" s="3">
        <f t="shared" si="122"/>
        <v>-0.21211247045222112</v>
      </c>
      <c r="ET80" s="3">
        <f t="shared" si="123"/>
        <v>-0.47149722687204837</v>
      </c>
      <c r="EU80" s="3">
        <f t="shared" si="124"/>
        <v>-0.27690979604078825</v>
      </c>
      <c r="EV80" s="3">
        <f t="shared" si="125"/>
        <v>-0.35832268224671399</v>
      </c>
      <c r="EW80" s="3">
        <f t="shared" si="126"/>
        <v>-0.19482685856613149</v>
      </c>
      <c r="EX80" s="3">
        <f t="shared" si="127"/>
        <v>-0.27344510999201826</v>
      </c>
      <c r="EY80" s="3">
        <f t="shared" si="128"/>
        <v>-0.16869423657165097</v>
      </c>
      <c r="EZ80" s="3">
        <f t="shared" si="129"/>
        <v>-0.20358050332982974</v>
      </c>
      <c r="FA80" s="3">
        <f t="shared" si="130"/>
        <v>-0.15373088567052662</v>
      </c>
    </row>
    <row r="81" spans="1:157" x14ac:dyDescent="0.25">
      <c r="A81" s="2" t="str">
        <f>'Real GDP'!A80</f>
        <v>Q2/1978</v>
      </c>
      <c r="B81" s="3">
        <f>100*DataTransformed!B76</f>
        <v>15.257447211853048</v>
      </c>
      <c r="C81" s="3">
        <f>100*DataTransformed!L76</f>
        <v>7.2555016358615276</v>
      </c>
      <c r="D81" s="3">
        <f>100*DataTransformed!C76</f>
        <v>4.8079573599579817</v>
      </c>
      <c r="E81" s="3">
        <f>100*DataTransformed!M76</f>
        <v>7.5692912232183218</v>
      </c>
      <c r="F81" s="3">
        <f>100*DataTransformed!D76</f>
        <v>6.595791937288098</v>
      </c>
      <c r="G81" s="3">
        <f>100*DataTransformed!N76</f>
        <v>7.7200997535612714</v>
      </c>
      <c r="H81" s="3">
        <f>100*DataTransformed!E76</f>
        <v>1.582394353354033</v>
      </c>
      <c r="I81" s="3">
        <f>100*DataTransformed!O76</f>
        <v>7.2651217638036059</v>
      </c>
      <c r="J81" s="3">
        <f>100*DataTransformed!F76</f>
        <v>6.8598760005109227</v>
      </c>
      <c r="K81" s="3">
        <f>100*DataTransformed!P76</f>
        <v>6.8001537220137465</v>
      </c>
      <c r="L81" s="3">
        <f>100*DataTransformed!G76</f>
        <v>3.6538855300317863</v>
      </c>
      <c r="M81" s="3">
        <f>100*DataTransformed!Q76</f>
        <v>7.465914055606504</v>
      </c>
      <c r="N81" s="3">
        <f>100*DataTransformed!H76</f>
        <v>3.8692105508143726</v>
      </c>
      <c r="O81" s="3">
        <f>100*DataTransformed!R76</f>
        <v>7.3345474585808645</v>
      </c>
      <c r="P81" s="3">
        <f>100*DataTransformed!I76</f>
        <v>0.80958489591012039</v>
      </c>
      <c r="Q81" s="3">
        <f>100*DataTransformed!S76</f>
        <v>7.2948005369028124</v>
      </c>
      <c r="V81" s="2" t="str">
        <f t="shared" si="3"/>
        <v>Q2/1978</v>
      </c>
      <c r="W81" s="17">
        <f t="shared" si="5"/>
        <v>-0.42528987498399534</v>
      </c>
      <c r="X81" s="17">
        <f t="shared" si="6"/>
        <v>-0.25118162392408322</v>
      </c>
      <c r="Y81" s="17">
        <f t="shared" si="7"/>
        <v>-0.19097921495473191</v>
      </c>
      <c r="Z81" s="17">
        <f t="shared" si="8"/>
        <v>-0.3041056143691554</v>
      </c>
      <c r="AA81" s="17">
        <f t="shared" si="9"/>
        <v>-0.15892356977618341</v>
      </c>
      <c r="AB81" s="17">
        <f t="shared" si="10"/>
        <v>-0.3648648124196015</v>
      </c>
      <c r="AC81" s="17">
        <f t="shared" si="11"/>
        <v>-0.42190066743847249</v>
      </c>
      <c r="AD81" s="17">
        <f t="shared" si="12"/>
        <v>-0.24048862212959246</v>
      </c>
      <c r="AE81" s="18">
        <f t="shared" si="13"/>
        <v>-0.3340637593731442</v>
      </c>
      <c r="AF81" s="18">
        <f t="shared" si="14"/>
        <v>-0.22073834170749682</v>
      </c>
      <c r="AG81" s="18">
        <f t="shared" si="15"/>
        <v>-0.13461665931879949</v>
      </c>
      <c r="AH81" s="18">
        <f t="shared" si="16"/>
        <v>-0.29591270909979212</v>
      </c>
      <c r="AI81" s="18">
        <f t="shared" si="17"/>
        <v>-0.27036740171929496</v>
      </c>
      <c r="AJ81" s="18">
        <f t="shared" si="18"/>
        <v>-0.24654897824006422</v>
      </c>
      <c r="AK81" s="18">
        <f t="shared" si="19"/>
        <v>-0.44037602193693598</v>
      </c>
      <c r="AL81" s="18">
        <f t="shared" si="20"/>
        <v>-0.32328336291987964</v>
      </c>
      <c r="AM81" s="19">
        <f t="shared" si="21"/>
        <v>-0.32632218619382697</v>
      </c>
      <c r="AN81" s="19">
        <f t="shared" si="22"/>
        <v>-0.27654574881650268</v>
      </c>
      <c r="AO81" s="19">
        <f t="shared" si="131"/>
        <v>-0.13894473573657037</v>
      </c>
      <c r="AP81" s="19">
        <f t="shared" si="23"/>
        <v>-0.28356728150707577</v>
      </c>
      <c r="AQ81" s="19">
        <f t="shared" si="24"/>
        <v>-0.22733441033099466</v>
      </c>
      <c r="AR81" s="19">
        <f t="shared" si="25"/>
        <v>-0.25932881064483532</v>
      </c>
      <c r="AS81" s="19">
        <f t="shared" si="26"/>
        <v>-0.43165873734071702</v>
      </c>
      <c r="AT81" s="19">
        <f t="shared" si="27"/>
        <v>-0.32297947325547732</v>
      </c>
      <c r="AU81" s="20">
        <f t="shared" si="28"/>
        <v>-0.32274354381015113</v>
      </c>
      <c r="AV81" s="20">
        <f t="shared" si="29"/>
        <v>-0.22981634627815109</v>
      </c>
      <c r="AW81" s="20">
        <f t="shared" si="30"/>
        <v>-0.19233417948874307</v>
      </c>
      <c r="AX81" s="20">
        <f t="shared" si="31"/>
        <v>-0.25758467940189522</v>
      </c>
      <c r="AY81" s="20">
        <f t="shared" si="32"/>
        <v>-0.20205506414307142</v>
      </c>
      <c r="AZ81" s="20">
        <f t="shared" si="33"/>
        <v>-0.21551911224978962</v>
      </c>
      <c r="BA81" s="20">
        <f t="shared" si="34"/>
        <v>-0.37671157286624019</v>
      </c>
      <c r="BB81" s="20">
        <f t="shared" si="35"/>
        <v>-0.33670792410046946</v>
      </c>
      <c r="BC81" s="23">
        <f t="shared" si="36"/>
        <v>-0.20053339996403022</v>
      </c>
      <c r="BD81" s="23">
        <f t="shared" si="37"/>
        <v>-0.1099673084258128</v>
      </c>
      <c r="BE81" s="23">
        <f t="shared" si="38"/>
        <v>-0.11157753785245522</v>
      </c>
      <c r="BF81" s="23">
        <f t="shared" si="39"/>
        <v>-0.12270125163976815</v>
      </c>
      <c r="BG81" s="23">
        <f t="shared" si="40"/>
        <v>-0.17159532605215747</v>
      </c>
      <c r="BH81" s="23">
        <f t="shared" si="41"/>
        <v>-0.17700893362433331</v>
      </c>
      <c r="BI81" s="23">
        <f t="shared" si="42"/>
        <v>-0.29516346648842962</v>
      </c>
      <c r="BJ81" s="23">
        <f t="shared" si="43"/>
        <v>-0.31342882803021543</v>
      </c>
      <c r="BK81" s="13">
        <f t="shared" si="44"/>
        <v>-0.40347803625727907</v>
      </c>
      <c r="BL81" s="13">
        <f t="shared" si="45"/>
        <v>-0.26224136032257983</v>
      </c>
      <c r="BM81" s="13">
        <f t="shared" si="46"/>
        <v>-7.805772874114012E-3</v>
      </c>
      <c r="BN81" s="13">
        <f t="shared" si="47"/>
        <v>-0.25883166558629384</v>
      </c>
      <c r="BO81" s="13">
        <f t="shared" si="48"/>
        <v>-1.2620813832018204E-2</v>
      </c>
      <c r="BP81" s="13">
        <f t="shared" si="49"/>
        <v>-0.30806183526501257</v>
      </c>
      <c r="BQ81" s="13">
        <f t="shared" si="50"/>
        <v>-0.46603879172323759</v>
      </c>
      <c r="BR81" s="13">
        <f t="shared" si="51"/>
        <v>-0.19648250656432384</v>
      </c>
      <c r="BS81" s="6">
        <f t="shared" si="52"/>
        <v>-0.25817798503504369</v>
      </c>
      <c r="BT81" s="6">
        <f t="shared" si="53"/>
        <v>-0.14084422425687851</v>
      </c>
      <c r="BU81" s="6">
        <f t="shared" si="54"/>
        <v>-0.10161493842643469</v>
      </c>
      <c r="BV81" s="6">
        <f t="shared" si="55"/>
        <v>-0.10558644601689693</v>
      </c>
      <c r="BW81" s="6">
        <f t="shared" si="56"/>
        <v>-7.3268997419147323E-3</v>
      </c>
      <c r="BX81" s="6">
        <f t="shared" si="57"/>
        <v>-0.13842561159267736</v>
      </c>
      <c r="BY81" s="6">
        <f t="shared" si="58"/>
        <v>-0.45527892935637909</v>
      </c>
      <c r="BZ81" s="6">
        <f t="shared" si="59"/>
        <v>-0.13693250158986431</v>
      </c>
      <c r="CA81" s="22">
        <f t="shared" si="60"/>
        <v>-0.20812616070021711</v>
      </c>
      <c r="CB81" s="22">
        <f t="shared" si="61"/>
        <v>-0.12855631828405473</v>
      </c>
      <c r="CC81" s="22">
        <f t="shared" si="62"/>
        <v>-3.3628616876455054E-2</v>
      </c>
      <c r="CD81" s="22">
        <f t="shared" si="63"/>
        <v>-0.120684017690542</v>
      </c>
      <c r="CE81" s="22">
        <f t="shared" si="64"/>
        <v>0.10207764183743094</v>
      </c>
      <c r="CF81" s="22">
        <f t="shared" si="65"/>
        <v>-0.11994224268416474</v>
      </c>
      <c r="CG81" s="22">
        <f t="shared" si="66"/>
        <v>-0.43589073478924228</v>
      </c>
      <c r="CH81" s="22">
        <f t="shared" si="67"/>
        <v>-0.11474262259260991</v>
      </c>
      <c r="CI81" s="24">
        <f t="shared" si="68"/>
        <v>-8.9979205703090093E-2</v>
      </c>
      <c r="CJ81" s="24">
        <f t="shared" si="69"/>
        <v>-0.15086761496654677</v>
      </c>
      <c r="CK81" s="24">
        <f t="shared" si="70"/>
        <v>-1.893925288369467E-2</v>
      </c>
      <c r="CL81" s="24">
        <f t="shared" si="71"/>
        <v>-0.15883937888853419</v>
      </c>
      <c r="CM81" s="24">
        <f t="shared" si="72"/>
        <v>0.19909028811133583</v>
      </c>
      <c r="CN81" s="24">
        <f t="shared" si="73"/>
        <v>-0.17731124670694226</v>
      </c>
      <c r="CO81" s="24">
        <f t="shared" si="74"/>
        <v>-0.40060466517232907</v>
      </c>
      <c r="CP81" s="24">
        <f t="shared" si="75"/>
        <v>-9.6763880086077239E-2</v>
      </c>
      <c r="CS81" s="2" t="str">
        <f t="shared" si="4"/>
        <v>Q2/1978</v>
      </c>
      <c r="CT81" s="3">
        <f t="shared" si="76"/>
        <v>-0.42528987498399534</v>
      </c>
      <c r="CU81" s="3">
        <f t="shared" si="77"/>
        <v>-0.40764170368375474</v>
      </c>
      <c r="CV81" s="3">
        <f t="shared" si="78"/>
        <v>-0.27764361914661928</v>
      </c>
      <c r="CW81" s="3">
        <f t="shared" si="79"/>
        <v>-0.20335656674844704</v>
      </c>
      <c r="CX81" s="3">
        <f t="shared" si="80"/>
        <v>-0.3340637593731442</v>
      </c>
      <c r="CY81" s="3">
        <f t="shared" si="81"/>
        <v>-0.33136866025982803</v>
      </c>
      <c r="CZ81" s="3">
        <f t="shared" si="82"/>
        <v>-0.28314005540954357</v>
      </c>
      <c r="DA81" s="3">
        <f t="shared" si="83"/>
        <v>-0.22719100084063867</v>
      </c>
      <c r="DB81" s="3">
        <f t="shared" si="84"/>
        <v>-0.32632218619382697</v>
      </c>
      <c r="DC81" s="3">
        <f t="shared" si="85"/>
        <v>-0.32548650795923956</v>
      </c>
      <c r="DD81" s="3">
        <f t="shared" si="86"/>
        <v>-0.2800565151617892</v>
      </c>
      <c r="DE81" s="3">
        <f t="shared" si="87"/>
        <v>-0.23533301040945481</v>
      </c>
      <c r="DF81" s="3">
        <f t="shared" si="88"/>
        <v>-0.32274354381015113</v>
      </c>
      <c r="DG81" s="3">
        <f t="shared" si="89"/>
        <v>-0.33321682902788985</v>
      </c>
      <c r="DH81" s="3">
        <f t="shared" si="90"/>
        <v>-0.24370051284002314</v>
      </c>
      <c r="DI81" s="3">
        <f t="shared" si="91"/>
        <v>-0.20542107616975097</v>
      </c>
      <c r="DJ81" s="3">
        <f t="shared" si="92"/>
        <v>-0.20053339996403022</v>
      </c>
      <c r="DK81" s="3">
        <f t="shared" si="93"/>
        <v>-0.27150594985732979</v>
      </c>
      <c r="DL81" s="3">
        <f t="shared" si="94"/>
        <v>-0.17430212983824539</v>
      </c>
      <c r="DM81" s="3">
        <f t="shared" si="95"/>
        <v>-0.11435846629928345</v>
      </c>
      <c r="DN81" s="3">
        <f t="shared" si="96"/>
        <v>-0.40347803625727907</v>
      </c>
      <c r="DO81" s="3">
        <f t="shared" si="97"/>
        <v>-0.37962398600921243</v>
      </c>
      <c r="DP81" s="3">
        <f t="shared" si="98"/>
        <v>-0.26053651295443681</v>
      </c>
      <c r="DQ81" s="3">
        <f t="shared" si="99"/>
        <v>-5.8586237015094605E-2</v>
      </c>
      <c r="DR81" s="3">
        <f t="shared" si="100"/>
        <v>-0.25817798503504369</v>
      </c>
      <c r="DS81" s="3">
        <f t="shared" si="101"/>
        <v>-0.2288445448405024</v>
      </c>
      <c r="DT81" s="3">
        <f t="shared" si="102"/>
        <v>-0.13767905659127083</v>
      </c>
      <c r="DU81" s="3">
        <f t="shared" si="103"/>
        <v>-0.10260781532405025</v>
      </c>
      <c r="DV81" s="3">
        <f t="shared" si="104"/>
        <v>-0.20812616070021711</v>
      </c>
      <c r="DW81" s="3">
        <f t="shared" si="105"/>
        <v>-0.18823370009617651</v>
      </c>
      <c r="DX81" s="3">
        <f t="shared" si="106"/>
        <v>-0.12031313018735337</v>
      </c>
      <c r="DY81" s="3">
        <f t="shared" si="107"/>
        <v>-5.3907118305493773E-2</v>
      </c>
      <c r="DZ81" s="3">
        <f t="shared" si="108"/>
        <v>-8.9979205703090093E-2</v>
      </c>
      <c r="EA81" s="3">
        <f t="shared" si="109"/>
        <v>-0.17269327975234025</v>
      </c>
      <c r="EB81" s="3">
        <f t="shared" si="110"/>
        <v>-0.123815747526312</v>
      </c>
      <c r="EC81" s="3">
        <f t="shared" si="111"/>
        <v>-3.669924108854352E-2</v>
      </c>
      <c r="EE81" s="2">
        <v>0</v>
      </c>
      <c r="EI81" s="2" t="str">
        <f t="shared" si="112"/>
        <v>Q2/1978</v>
      </c>
      <c r="EJ81" s="3">
        <f t="shared" si="113"/>
        <v>-0.42528987498399534</v>
      </c>
      <c r="EK81" s="3">
        <f t="shared" si="114"/>
        <v>-0.29773503795419543</v>
      </c>
      <c r="EL81" s="3">
        <f t="shared" si="115"/>
        <v>-0.3340637593731442</v>
      </c>
      <c r="EM81" s="3">
        <f t="shared" si="116"/>
        <v>-0.28550255111524131</v>
      </c>
      <c r="EN81" s="3">
        <f t="shared" si="117"/>
        <v>-0.32632218619382697</v>
      </c>
      <c r="EO81" s="3">
        <f t="shared" si="118"/>
        <v>-0.28532085605819674</v>
      </c>
      <c r="EP81" s="3">
        <f t="shared" si="119"/>
        <v>-0.32274354381015113</v>
      </c>
      <c r="EQ81" s="3">
        <f t="shared" si="120"/>
        <v>-0.26797010029950286</v>
      </c>
      <c r="ER81" s="3">
        <f t="shared" si="121"/>
        <v>-0.20053339996403022</v>
      </c>
      <c r="ES81" s="3">
        <f t="shared" si="122"/>
        <v>-0.18893116372899299</v>
      </c>
      <c r="ET81" s="3">
        <f t="shared" si="123"/>
        <v>-0.40347803625727907</v>
      </c>
      <c r="EU81" s="3">
        <f t="shared" si="124"/>
        <v>-0.2453962660927333</v>
      </c>
      <c r="EV81" s="3">
        <f t="shared" si="125"/>
        <v>-0.25817798503504369</v>
      </c>
      <c r="EW81" s="3">
        <f t="shared" si="126"/>
        <v>-0.17198299975668671</v>
      </c>
      <c r="EX81" s="3">
        <f t="shared" si="127"/>
        <v>-0.20812616070021711</v>
      </c>
      <c r="EY81" s="3">
        <f t="shared" si="128"/>
        <v>-0.1361350922873929</v>
      </c>
      <c r="EZ81" s="3">
        <f t="shared" si="129"/>
        <v>-8.9979205703090093E-2</v>
      </c>
      <c r="FA81" s="3">
        <f t="shared" si="130"/>
        <v>-0.11452598589496281</v>
      </c>
    </row>
    <row r="82" spans="1:157" x14ac:dyDescent="0.25">
      <c r="A82" s="2" t="str">
        <f>'Real GDP'!A81</f>
        <v>Q3/1978</v>
      </c>
      <c r="B82" s="3">
        <f>100*DataTransformed!B77</f>
        <v>3.8926311643287193</v>
      </c>
      <c r="C82" s="3">
        <f>100*DataTransformed!L77</f>
        <v>6.6334006312539273</v>
      </c>
      <c r="D82" s="3">
        <f>100*DataTransformed!C77</f>
        <v>5.3754905428160527</v>
      </c>
      <c r="E82" s="3">
        <f>100*DataTransformed!M77</f>
        <v>6.5234822188195096</v>
      </c>
      <c r="F82" s="3">
        <f>100*DataTransformed!D77</f>
        <v>-0.35199043518545636</v>
      </c>
      <c r="G82" s="3">
        <f>100*DataTransformed!N77</f>
        <v>7.1434482821407741</v>
      </c>
      <c r="H82" s="3">
        <f>100*DataTransformed!E77</f>
        <v>5.2112668472791057</v>
      </c>
      <c r="I82" s="3">
        <f>100*DataTransformed!O77</f>
        <v>6.6143087824169555</v>
      </c>
      <c r="J82" s="3">
        <f>100*DataTransformed!F77</f>
        <v>2.0993454657332933</v>
      </c>
      <c r="K82" s="3">
        <f>100*DataTransformed!P77</f>
        <v>6.2864962851934436</v>
      </c>
      <c r="L82" s="3">
        <f>100*DataTransformed!G77</f>
        <v>2.8720906133962387</v>
      </c>
      <c r="M82" s="3">
        <f>100*DataTransformed!Q77</f>
        <v>6.7633487689455762</v>
      </c>
      <c r="N82" s="3">
        <f>100*DataTransformed!H77</f>
        <v>5.1407762124558332</v>
      </c>
      <c r="O82" s="3">
        <f>100*DataTransformed!R77</f>
        <v>6.599960295941365</v>
      </c>
      <c r="P82" s="3">
        <f>100*DataTransformed!I77</f>
        <v>-0.49113916423273452</v>
      </c>
      <c r="Q82" s="3">
        <f>100*DataTransformed!S77</f>
        <v>6.7527201852191965</v>
      </c>
      <c r="V82" s="2" t="str">
        <f t="shared" si="3"/>
        <v>Q3/1978</v>
      </c>
      <c r="W82" s="17">
        <f t="shared" si="5"/>
        <v>-0.40857666000258114</v>
      </c>
      <c r="X82" s="17">
        <f t="shared" si="6"/>
        <v>-0.25580144761034651</v>
      </c>
      <c r="Y82" s="17">
        <f t="shared" si="7"/>
        <v>-0.16880770594876834</v>
      </c>
      <c r="Z82" s="17">
        <f t="shared" si="8"/>
        <v>-0.24630735507075935</v>
      </c>
      <c r="AA82" s="17">
        <f t="shared" si="9"/>
        <v>-0.15354382474819964</v>
      </c>
      <c r="AB82" s="17">
        <f t="shared" si="10"/>
        <v>-0.38952311681543705</v>
      </c>
      <c r="AC82" s="17">
        <f t="shared" si="11"/>
        <v>-0.41133030605321058</v>
      </c>
      <c r="AD82" s="17">
        <f t="shared" si="12"/>
        <v>-0.23592485150481476</v>
      </c>
      <c r="AE82" s="18">
        <f t="shared" si="13"/>
        <v>-0.31393393290171473</v>
      </c>
      <c r="AF82" s="18">
        <f t="shared" si="14"/>
        <v>-0.2177802269966212</v>
      </c>
      <c r="AG82" s="18">
        <f t="shared" si="15"/>
        <v>-0.11679341140374253</v>
      </c>
      <c r="AH82" s="18">
        <f t="shared" si="16"/>
        <v>-0.23850854723906348</v>
      </c>
      <c r="AI82" s="18">
        <f t="shared" si="17"/>
        <v>-0.26894473339752861</v>
      </c>
      <c r="AJ82" s="18">
        <f t="shared" si="18"/>
        <v>-0.26744662415446224</v>
      </c>
      <c r="AK82" s="18">
        <f t="shared" si="19"/>
        <v>-0.43035632582586003</v>
      </c>
      <c r="AL82" s="18">
        <f t="shared" si="20"/>
        <v>-0.32486402356545169</v>
      </c>
      <c r="AM82" s="19">
        <f t="shared" si="21"/>
        <v>-0.31255032608238914</v>
      </c>
      <c r="AN82" s="19">
        <f t="shared" si="22"/>
        <v>-0.27744611139307679</v>
      </c>
      <c r="AO82" s="19">
        <f t="shared" si="131"/>
        <v>-0.1230654238739757</v>
      </c>
      <c r="AP82" s="19">
        <f t="shared" si="23"/>
        <v>-0.24637692614842366</v>
      </c>
      <c r="AQ82" s="19">
        <f t="shared" si="24"/>
        <v>-0.22324615679248105</v>
      </c>
      <c r="AR82" s="19">
        <f t="shared" si="25"/>
        <v>-0.27231226499910627</v>
      </c>
      <c r="AS82" s="19">
        <f t="shared" si="26"/>
        <v>-0.42309584967429575</v>
      </c>
      <c r="AT82" s="19">
        <f t="shared" si="27"/>
        <v>-0.31895321140562316</v>
      </c>
      <c r="AU82" s="20">
        <f t="shared" si="28"/>
        <v>-0.29920649382549636</v>
      </c>
      <c r="AV82" s="20">
        <f t="shared" si="29"/>
        <v>-0.21928493679985711</v>
      </c>
      <c r="AW82" s="20">
        <f t="shared" si="30"/>
        <v>-0.17958705307611902</v>
      </c>
      <c r="AX82" s="20">
        <f t="shared" si="31"/>
        <v>-0.19783832615544905</v>
      </c>
      <c r="AY82" s="20">
        <f t="shared" si="32"/>
        <v>-0.20101355996148093</v>
      </c>
      <c r="AZ82" s="20">
        <f t="shared" si="33"/>
        <v>-0.23564669082835699</v>
      </c>
      <c r="BA82" s="20">
        <f t="shared" si="34"/>
        <v>-0.36461847984340989</v>
      </c>
      <c r="BB82" s="20">
        <f t="shared" si="35"/>
        <v>-0.34683929081741022</v>
      </c>
      <c r="BC82" s="23">
        <f t="shared" si="36"/>
        <v>-0.18156997545726161</v>
      </c>
      <c r="BD82" s="23">
        <f t="shared" si="37"/>
        <v>-0.11462042478105214</v>
      </c>
      <c r="BE82" s="23">
        <f t="shared" si="38"/>
        <v>-8.7324237026856516E-2</v>
      </c>
      <c r="BF82" s="23">
        <f t="shared" si="39"/>
        <v>-7.4887969779045202E-2</v>
      </c>
      <c r="BG82" s="23">
        <f t="shared" si="40"/>
        <v>-0.16435397647750569</v>
      </c>
      <c r="BH82" s="23">
        <f t="shared" si="41"/>
        <v>-0.19073734904061265</v>
      </c>
      <c r="BI82" s="23">
        <f t="shared" si="42"/>
        <v>-0.28190083059657284</v>
      </c>
      <c r="BJ82" s="23">
        <f t="shared" si="43"/>
        <v>-0.30215191991903007</v>
      </c>
      <c r="BK82" s="13">
        <f t="shared" si="44"/>
        <v>-0.38952592811750653</v>
      </c>
      <c r="BL82" s="13">
        <f t="shared" si="45"/>
        <v>-0.25009157917166441</v>
      </c>
      <c r="BM82" s="13">
        <f t="shared" si="46"/>
        <v>-4.5126611116004592E-3</v>
      </c>
      <c r="BN82" s="13">
        <f t="shared" si="47"/>
        <v>-0.22893060590002631</v>
      </c>
      <c r="BO82" s="13">
        <f t="shared" si="48"/>
        <v>-1.6929450841920591E-2</v>
      </c>
      <c r="BP82" s="13">
        <f t="shared" si="49"/>
        <v>-0.31961121163199463</v>
      </c>
      <c r="BQ82" s="13">
        <f t="shared" si="50"/>
        <v>-0.46048411094462577</v>
      </c>
      <c r="BR82" s="13">
        <f t="shared" si="51"/>
        <v>-0.21107653985449376</v>
      </c>
      <c r="BS82" s="6">
        <f t="shared" si="52"/>
        <v>-0.23782970653309335</v>
      </c>
      <c r="BT82" s="6">
        <f t="shared" si="53"/>
        <v>-0.13985565031451225</v>
      </c>
      <c r="BU82" s="6">
        <f t="shared" si="54"/>
        <v>-8.1486503967594645E-2</v>
      </c>
      <c r="BV82" s="6">
        <f t="shared" si="55"/>
        <v>-4.3779951386424563E-2</v>
      </c>
      <c r="BW82" s="6">
        <f t="shared" si="56"/>
        <v>-3.3852313922339105E-3</v>
      </c>
      <c r="BX82" s="6">
        <f t="shared" si="57"/>
        <v>-0.15876332196638457</v>
      </c>
      <c r="BY82" s="6">
        <f t="shared" si="58"/>
        <v>-0.44629514073789367</v>
      </c>
      <c r="BZ82" s="6">
        <f t="shared" si="59"/>
        <v>-0.13353191143165605</v>
      </c>
      <c r="CA82" s="22">
        <f t="shared" si="60"/>
        <v>-0.17974673225655255</v>
      </c>
      <c r="CB82" s="22">
        <f t="shared" si="61"/>
        <v>-0.1183703226732945</v>
      </c>
      <c r="CC82" s="22">
        <f t="shared" si="62"/>
        <v>-1.5499675268050258E-2</v>
      </c>
      <c r="CD82" s="22">
        <f t="shared" si="63"/>
        <v>-4.3544656136369181E-2</v>
      </c>
      <c r="CE82" s="22">
        <f t="shared" si="64"/>
        <v>9.9495375536786709E-2</v>
      </c>
      <c r="CF82" s="22">
        <f t="shared" si="65"/>
        <v>-0.14428999019177816</v>
      </c>
      <c r="CG82" s="22">
        <f t="shared" si="66"/>
        <v>-0.42241373616414657</v>
      </c>
      <c r="CH82" s="22">
        <f t="shared" si="67"/>
        <v>-0.12714914568064911</v>
      </c>
      <c r="CI82" s="24">
        <f t="shared" si="68"/>
        <v>-6.5249583518894372E-2</v>
      </c>
      <c r="CJ82" s="24">
        <f t="shared" si="69"/>
        <v>-0.1385310405439773</v>
      </c>
      <c r="CK82" s="24">
        <f t="shared" si="70"/>
        <v>-5.6879780014585995E-4</v>
      </c>
      <c r="CL82" s="24">
        <f t="shared" si="71"/>
        <v>-9.6232286593360555E-2</v>
      </c>
      <c r="CM82" s="24">
        <f t="shared" si="72"/>
        <v>0.19886463571322507</v>
      </c>
      <c r="CN82" s="24">
        <f t="shared" si="73"/>
        <v>-0.1975104756773311</v>
      </c>
      <c r="CO82" s="24">
        <f t="shared" si="74"/>
        <v>-0.39016037168563583</v>
      </c>
      <c r="CP82" s="24">
        <f t="shared" si="75"/>
        <v>-0.10513948977729339</v>
      </c>
      <c r="CS82" s="2" t="str">
        <f t="shared" si="4"/>
        <v>Q3/1978</v>
      </c>
      <c r="CT82" s="3">
        <f t="shared" si="76"/>
        <v>-0.40857666000258114</v>
      </c>
      <c r="CU82" s="3">
        <f t="shared" si="77"/>
        <v>-0.4038132742057951</v>
      </c>
      <c r="CV82" s="3">
        <f t="shared" si="78"/>
        <v>-0.2510544013405529</v>
      </c>
      <c r="CW82" s="3">
        <f t="shared" si="79"/>
        <v>-0.18558699233777995</v>
      </c>
      <c r="CX82" s="3">
        <f t="shared" si="80"/>
        <v>-0.31393393290171473</v>
      </c>
      <c r="CY82" s="3">
        <f t="shared" si="81"/>
        <v>-0.32213150089951748</v>
      </c>
      <c r="CZ82" s="3">
        <f t="shared" si="82"/>
        <v>-0.26819567877599543</v>
      </c>
      <c r="DA82" s="3">
        <f t="shared" si="83"/>
        <v>-0.22296230705723177</v>
      </c>
      <c r="DB82" s="3">
        <f t="shared" si="84"/>
        <v>-0.31255032608238914</v>
      </c>
      <c r="DC82" s="3">
        <f t="shared" si="85"/>
        <v>-0.31735249007481464</v>
      </c>
      <c r="DD82" s="3">
        <f t="shared" si="86"/>
        <v>-0.27487918819609153</v>
      </c>
      <c r="DE82" s="3">
        <f t="shared" si="87"/>
        <v>-0.22902884913146671</v>
      </c>
      <c r="DF82" s="3">
        <f t="shared" si="88"/>
        <v>-0.29920649382549636</v>
      </c>
      <c r="DG82" s="3">
        <f t="shared" si="89"/>
        <v>-0.33493109156943174</v>
      </c>
      <c r="DH82" s="3">
        <f t="shared" si="90"/>
        <v>-0.22746581381410705</v>
      </c>
      <c r="DI82" s="3">
        <f t="shared" si="91"/>
        <v>-0.19863213460695703</v>
      </c>
      <c r="DJ82" s="3">
        <f t="shared" si="92"/>
        <v>-0.18156997545726161</v>
      </c>
      <c r="DK82" s="3">
        <f t="shared" si="93"/>
        <v>-0.25910996020758281</v>
      </c>
      <c r="DL82" s="3">
        <f t="shared" si="94"/>
        <v>-0.17296197596738366</v>
      </c>
      <c r="DM82" s="3">
        <f t="shared" si="95"/>
        <v>-9.4148283965405422E-2</v>
      </c>
      <c r="DN82" s="3">
        <f t="shared" si="96"/>
        <v>-0.38952592811750653</v>
      </c>
      <c r="DO82" s="3">
        <f t="shared" si="97"/>
        <v>-0.37204724899612857</v>
      </c>
      <c r="DP82" s="3">
        <f t="shared" si="98"/>
        <v>-0.23951109253584535</v>
      </c>
      <c r="DQ82" s="3">
        <f t="shared" si="99"/>
        <v>-6.5466223095063891E-2</v>
      </c>
      <c r="DR82" s="3">
        <f t="shared" si="100"/>
        <v>-0.23782970653309335</v>
      </c>
      <c r="DS82" s="3">
        <f t="shared" si="101"/>
        <v>-0.21806311039141615</v>
      </c>
      <c r="DT82" s="3">
        <f t="shared" si="102"/>
        <v>-0.13669378087308415</v>
      </c>
      <c r="DU82" s="3">
        <f t="shared" si="103"/>
        <v>-5.3206589531717086E-2</v>
      </c>
      <c r="DV82" s="3">
        <f t="shared" si="104"/>
        <v>-0.17974673225655255</v>
      </c>
      <c r="DW82" s="3">
        <f t="shared" si="105"/>
        <v>-0.17088254674035896</v>
      </c>
      <c r="DX82" s="3">
        <f t="shared" si="106"/>
        <v>-0.12275973417697181</v>
      </c>
      <c r="DY82" s="3">
        <f t="shared" si="107"/>
        <v>-2.2510920485129988E-2</v>
      </c>
      <c r="DZ82" s="3">
        <f t="shared" si="108"/>
        <v>-6.5249583518894372E-2</v>
      </c>
      <c r="EA82" s="3">
        <f t="shared" si="109"/>
        <v>-0.18276561689399265</v>
      </c>
      <c r="EB82" s="3">
        <f t="shared" si="110"/>
        <v>-0.10068588818532698</v>
      </c>
      <c r="EC82" s="3">
        <f t="shared" si="111"/>
        <v>-1.6738994229832993E-2</v>
      </c>
      <c r="EE82" s="2">
        <v>0</v>
      </c>
      <c r="EI82" s="2" t="str">
        <f t="shared" si="112"/>
        <v>Q3/1978</v>
      </c>
      <c r="EJ82" s="3">
        <f t="shared" si="113"/>
        <v>-0.40857666000258114</v>
      </c>
      <c r="EK82" s="3">
        <f t="shared" si="114"/>
        <v>-0.28685653176069165</v>
      </c>
      <c r="EL82" s="3">
        <f t="shared" si="115"/>
        <v>-0.31393393290171473</v>
      </c>
      <c r="EM82" s="3">
        <f t="shared" si="116"/>
        <v>-0.27452352241786276</v>
      </c>
      <c r="EN82" s="3">
        <f t="shared" si="117"/>
        <v>-0.31255032608238914</v>
      </c>
      <c r="EO82" s="3">
        <f t="shared" si="118"/>
        <v>-0.27659093980161642</v>
      </c>
      <c r="EP82" s="3">
        <f t="shared" si="119"/>
        <v>-0.29920649382549636</v>
      </c>
      <c r="EQ82" s="3">
        <f t="shared" si="120"/>
        <v>-0.25681772202812742</v>
      </c>
      <c r="ER82" s="3">
        <f t="shared" si="121"/>
        <v>-0.18156997545726161</v>
      </c>
      <c r="ES82" s="3">
        <f t="shared" si="122"/>
        <v>-0.17588925287998186</v>
      </c>
      <c r="ET82" s="3">
        <f t="shared" si="123"/>
        <v>-0.38952592811750653</v>
      </c>
      <c r="EU82" s="3">
        <f t="shared" si="124"/>
        <v>-0.2407655958424299</v>
      </c>
      <c r="EV82" s="3">
        <f t="shared" si="125"/>
        <v>-0.23782970653309335</v>
      </c>
      <c r="EW82" s="3">
        <f t="shared" si="126"/>
        <v>-0.15945602869676301</v>
      </c>
      <c r="EX82" s="3">
        <f t="shared" si="127"/>
        <v>-0.17974673225655255</v>
      </c>
      <c r="EY82" s="3">
        <f t="shared" si="128"/>
        <v>-0.12234253447833092</v>
      </c>
      <c r="EZ82" s="3">
        <f t="shared" si="129"/>
        <v>-6.5249583518894372E-2</v>
      </c>
      <c r="FA82" s="3">
        <f t="shared" si="130"/>
        <v>-0.10189253621195797</v>
      </c>
    </row>
    <row r="83" spans="1:157" x14ac:dyDescent="0.25">
      <c r="A83" s="2" t="str">
        <f>'Real GDP'!A82</f>
        <v>Q4/1978</v>
      </c>
      <c r="B83" s="3">
        <f>100*DataTransformed!B78</f>
        <v>5.3292587294677674</v>
      </c>
      <c r="C83" s="3">
        <f>100*DataTransformed!L78</f>
        <v>8.3237893828989939</v>
      </c>
      <c r="D83" s="3">
        <f>100*DataTransformed!C78</f>
        <v>3.6302114389133777</v>
      </c>
      <c r="E83" s="3">
        <f>100*DataTransformed!M78</f>
        <v>8.4157500697878973</v>
      </c>
      <c r="F83" s="3">
        <f>100*DataTransformed!D78</f>
        <v>3.3900397501181345</v>
      </c>
      <c r="G83" s="3">
        <f>100*DataTransformed!N78</f>
        <v>8.5326638842378344</v>
      </c>
      <c r="H83" s="3">
        <f>100*DataTransformed!E78</f>
        <v>4.6492945571461775</v>
      </c>
      <c r="I83" s="3">
        <f>100*DataTransformed!O78</f>
        <v>8.267689392599209</v>
      </c>
      <c r="J83" s="3">
        <f>100*DataTransformed!F78</f>
        <v>6.0493493896007777</v>
      </c>
      <c r="K83" s="3">
        <f>100*DataTransformed!P78</f>
        <v>8.1941993807467028</v>
      </c>
      <c r="L83" s="3">
        <f>100*DataTransformed!G78</f>
        <v>3.3853991402970962</v>
      </c>
      <c r="M83" s="3">
        <f>100*DataTransformed!Q78</f>
        <v>8.3651298613817815</v>
      </c>
      <c r="N83" s="3">
        <f>100*DataTransformed!H78</f>
        <v>5.7309512938765295</v>
      </c>
      <c r="O83" s="3">
        <f>100*DataTransformed!R78</f>
        <v>8.2793097301568253</v>
      </c>
      <c r="P83" s="3">
        <f>100*DataTransformed!I78</f>
        <v>-0.59240545768233233</v>
      </c>
      <c r="Q83" s="3">
        <f>100*DataTransformed!S78</f>
        <v>8.2480318948890741</v>
      </c>
      <c r="V83" s="2" t="str">
        <f t="shared" si="3"/>
        <v>Q4/1978</v>
      </c>
      <c r="W83" s="17">
        <f t="shared" si="5"/>
        <v>-0.39760243918823002</v>
      </c>
      <c r="X83" s="17">
        <f t="shared" si="6"/>
        <v>-0.23592617745068314</v>
      </c>
      <c r="Y83" s="17">
        <f t="shared" si="7"/>
        <v>-0.17585663818577829</v>
      </c>
      <c r="Z83" s="17">
        <f t="shared" si="8"/>
        <v>-0.24200798127042752</v>
      </c>
      <c r="AA83" s="17">
        <f t="shared" si="9"/>
        <v>-0.14367423313934824</v>
      </c>
      <c r="AB83" s="17">
        <f t="shared" si="10"/>
        <v>-0.37774220063309971</v>
      </c>
      <c r="AC83" s="17">
        <f t="shared" si="11"/>
        <v>-0.40125212271622512</v>
      </c>
      <c r="AD83" s="17">
        <f t="shared" si="12"/>
        <v>-0.25202960514351663</v>
      </c>
      <c r="AE83" s="18">
        <f t="shared" si="13"/>
        <v>-0.32461945607359466</v>
      </c>
      <c r="AF83" s="18">
        <f t="shared" si="14"/>
        <v>-0.18612229227979665</v>
      </c>
      <c r="AG83" s="18">
        <f t="shared" si="15"/>
        <v>-0.13371326886737905</v>
      </c>
      <c r="AH83" s="18">
        <f t="shared" si="16"/>
        <v>-0.25309486001378517</v>
      </c>
      <c r="AI83" s="18">
        <f t="shared" si="17"/>
        <v>-0.27393218434647454</v>
      </c>
      <c r="AJ83" s="18">
        <f t="shared" si="18"/>
        <v>-0.22347337770405071</v>
      </c>
      <c r="AK83" s="18">
        <f t="shared" si="19"/>
        <v>-0.4088630062448903</v>
      </c>
      <c r="AL83" s="18">
        <f t="shared" si="20"/>
        <v>-0.32803177786943721</v>
      </c>
      <c r="AM83" s="19">
        <f t="shared" si="21"/>
        <v>-0.3179949821018031</v>
      </c>
      <c r="AN83" s="19">
        <f t="shared" si="22"/>
        <v>-0.2479123558415533</v>
      </c>
      <c r="AO83" s="19">
        <f t="shared" si="131"/>
        <v>-0.13749281050879508</v>
      </c>
      <c r="AP83" s="19">
        <f t="shared" si="23"/>
        <v>-0.25686928196007697</v>
      </c>
      <c r="AQ83" s="19">
        <f t="shared" si="24"/>
        <v>-0.22330405230463651</v>
      </c>
      <c r="AR83" s="19">
        <f t="shared" si="25"/>
        <v>-0.23358428818536556</v>
      </c>
      <c r="AS83" s="19">
        <f t="shared" si="26"/>
        <v>-0.40144652494380095</v>
      </c>
      <c r="AT83" s="19">
        <f t="shared" si="27"/>
        <v>-0.32612256924226884</v>
      </c>
      <c r="AU83" s="20">
        <f t="shared" si="28"/>
        <v>-0.30389512907020255</v>
      </c>
      <c r="AV83" s="20">
        <f t="shared" si="29"/>
        <v>-0.19094158058200139</v>
      </c>
      <c r="AW83" s="20">
        <f t="shared" si="30"/>
        <v>-0.19112589491237536</v>
      </c>
      <c r="AX83" s="20">
        <f t="shared" si="31"/>
        <v>-0.20558147895444334</v>
      </c>
      <c r="AY83" s="20">
        <f t="shared" si="32"/>
        <v>-0.20197381771410522</v>
      </c>
      <c r="AZ83" s="20">
        <f t="shared" si="33"/>
        <v>-0.20941122383240834</v>
      </c>
      <c r="BA83" s="20">
        <f t="shared" si="34"/>
        <v>-0.3476614490594459</v>
      </c>
      <c r="BB83" s="20">
        <f t="shared" si="35"/>
        <v>-0.3468556687747012</v>
      </c>
      <c r="BC83" s="23">
        <f t="shared" si="36"/>
        <v>-0.17742167397959435</v>
      </c>
      <c r="BD83" s="23">
        <f t="shared" si="37"/>
        <v>-8.176402992735772E-2</v>
      </c>
      <c r="BE83" s="23">
        <f t="shared" si="38"/>
        <v>-0.10088650180824431</v>
      </c>
      <c r="BF83" s="23">
        <f t="shared" si="39"/>
        <v>-7.6771833319442762E-2</v>
      </c>
      <c r="BG83" s="23">
        <f t="shared" si="40"/>
        <v>-0.15811510300065215</v>
      </c>
      <c r="BH83" s="23">
        <f t="shared" si="41"/>
        <v>-0.15232788127111022</v>
      </c>
      <c r="BI83" s="23">
        <f t="shared" si="42"/>
        <v>-0.25742491587612698</v>
      </c>
      <c r="BJ83" s="23">
        <f t="shared" si="43"/>
        <v>-0.31735681339799127</v>
      </c>
      <c r="BK83" s="13">
        <f t="shared" si="44"/>
        <v>-0.3967716773608696</v>
      </c>
      <c r="BL83" s="13">
        <f t="shared" si="45"/>
        <v>-0.21654831275948572</v>
      </c>
      <c r="BM83" s="13">
        <f t="shared" si="46"/>
        <v>-1.6552411249265341E-2</v>
      </c>
      <c r="BN83" s="13">
        <f t="shared" si="47"/>
        <v>-0.23883598274780357</v>
      </c>
      <c r="BO83" s="13">
        <f t="shared" si="48"/>
        <v>-1.1351826608252152E-2</v>
      </c>
      <c r="BP83" s="13">
        <f t="shared" si="49"/>
        <v>-0.27863596111053862</v>
      </c>
      <c r="BQ83" s="13">
        <f t="shared" si="50"/>
        <v>-0.44276791436064039</v>
      </c>
      <c r="BR83" s="13">
        <f t="shared" si="51"/>
        <v>-0.21417881311158857</v>
      </c>
      <c r="BS83" s="6">
        <f t="shared" si="52"/>
        <v>-0.23320015716722661</v>
      </c>
      <c r="BT83" s="6">
        <f t="shared" si="53"/>
        <v>-0.1019466553081166</v>
      </c>
      <c r="BU83" s="6">
        <f t="shared" si="54"/>
        <v>-9.7178296790879914E-2</v>
      </c>
      <c r="BV83" s="6">
        <f t="shared" si="55"/>
        <v>-4.6558402960328517E-2</v>
      </c>
      <c r="BW83" s="6">
        <f t="shared" si="56"/>
        <v>8.2423083091776473E-3</v>
      </c>
      <c r="BX83" s="6">
        <f t="shared" si="57"/>
        <v>-0.11010782325110753</v>
      </c>
      <c r="BY83" s="6">
        <f t="shared" si="58"/>
        <v>-0.42028927954417</v>
      </c>
      <c r="BZ83" s="6">
        <f t="shared" si="59"/>
        <v>-0.15231749093820848</v>
      </c>
      <c r="CA83" s="22">
        <f t="shared" si="60"/>
        <v>-0.17895477271891652</v>
      </c>
      <c r="CB83" s="22">
        <f t="shared" si="61"/>
        <v>-8.2200806747294533E-2</v>
      </c>
      <c r="CC83" s="22">
        <f t="shared" si="62"/>
        <v>-2.8268229594536873E-2</v>
      </c>
      <c r="CD83" s="22">
        <f t="shared" si="63"/>
        <v>-4.7499446306214693E-2</v>
      </c>
      <c r="CE83" s="22">
        <f t="shared" si="64"/>
        <v>0.1083496620927208</v>
      </c>
      <c r="CF83" s="22">
        <f t="shared" si="65"/>
        <v>-0.10171572759395195</v>
      </c>
      <c r="CG83" s="22">
        <f t="shared" si="66"/>
        <v>-0.40228528394894414</v>
      </c>
      <c r="CH83" s="22">
        <f t="shared" si="67"/>
        <v>-0.14060389771570178</v>
      </c>
      <c r="CI83" s="24">
        <f t="shared" si="68"/>
        <v>-6.579419865246304E-2</v>
      </c>
      <c r="CJ83" s="24">
        <f t="shared" si="69"/>
        <v>-0.10452590747829651</v>
      </c>
      <c r="CK83" s="24">
        <f t="shared" si="70"/>
        <v>-1.2518601779072698E-2</v>
      </c>
      <c r="CL83" s="24">
        <f t="shared" si="71"/>
        <v>-0.10200283462856181</v>
      </c>
      <c r="CM83" s="24">
        <f t="shared" si="72"/>
        <v>0.20683843916854736</v>
      </c>
      <c r="CN83" s="24">
        <f t="shared" si="73"/>
        <v>-0.15781387789978429</v>
      </c>
      <c r="CO83" s="24">
        <f t="shared" si="74"/>
        <v>-0.37068887735049594</v>
      </c>
      <c r="CP83" s="24">
        <f t="shared" si="75"/>
        <v>-0.11510362240822868</v>
      </c>
      <c r="CS83" s="2" t="str">
        <f t="shared" si="4"/>
        <v>Q4/1978</v>
      </c>
      <c r="CT83" s="3">
        <f t="shared" si="76"/>
        <v>-0.39760243918823002</v>
      </c>
      <c r="CU83" s="3">
        <f t="shared" si="77"/>
        <v>-0.39263737954944744</v>
      </c>
      <c r="CV83" s="3">
        <f t="shared" si="78"/>
        <v>-0.24701879320697206</v>
      </c>
      <c r="CW83" s="3">
        <f t="shared" si="79"/>
        <v>-0.19087402300200451</v>
      </c>
      <c r="CX83" s="3">
        <f t="shared" si="80"/>
        <v>-0.32461945607359466</v>
      </c>
      <c r="CY83" s="3">
        <f t="shared" si="81"/>
        <v>-0.32717869742047656</v>
      </c>
      <c r="CZ83" s="3">
        <f t="shared" si="82"/>
        <v>-0.26351352218012986</v>
      </c>
      <c r="DA83" s="3">
        <f t="shared" si="83"/>
        <v>-0.19546006363586016</v>
      </c>
      <c r="DB83" s="3">
        <f t="shared" si="84"/>
        <v>-0.3179949821018031</v>
      </c>
      <c r="DC83" s="3">
        <f t="shared" si="85"/>
        <v>-0.3240906724571524</v>
      </c>
      <c r="DD83" s="3">
        <f t="shared" si="86"/>
        <v>-0.25239081890081516</v>
      </c>
      <c r="DE83" s="3">
        <f t="shared" si="87"/>
        <v>-0.22587411127481877</v>
      </c>
      <c r="DF83" s="3">
        <f t="shared" si="88"/>
        <v>-0.30389512907020255</v>
      </c>
      <c r="DG83" s="3">
        <f t="shared" si="89"/>
        <v>-0.33611553384857651</v>
      </c>
      <c r="DH83" s="3">
        <f t="shared" si="90"/>
        <v>-0.20749635139342584</v>
      </c>
      <c r="DI83" s="3">
        <f t="shared" si="91"/>
        <v>-0.19383787561280783</v>
      </c>
      <c r="DJ83" s="3">
        <f t="shared" si="92"/>
        <v>-0.17742167397959435</v>
      </c>
      <c r="DK83" s="3">
        <f t="shared" si="93"/>
        <v>-0.23742410540199382</v>
      </c>
      <c r="DL83" s="3">
        <f t="shared" si="94"/>
        <v>-0.15522149213588118</v>
      </c>
      <c r="DM83" s="3">
        <f t="shared" si="95"/>
        <v>-8.6544647897579374E-2</v>
      </c>
      <c r="DN83" s="3">
        <f t="shared" si="96"/>
        <v>-0.3967716773608696</v>
      </c>
      <c r="DO83" s="3">
        <f t="shared" si="97"/>
        <v>-0.36723774829828687</v>
      </c>
      <c r="DP83" s="3">
        <f t="shared" si="98"/>
        <v>-0.22769214775364466</v>
      </c>
      <c r="DQ83" s="3">
        <f t="shared" si="99"/>
        <v>-6.5959011714846166E-2</v>
      </c>
      <c r="DR83" s="3">
        <f t="shared" si="100"/>
        <v>-0.23320015716722661</v>
      </c>
      <c r="DS83" s="3">
        <f t="shared" si="101"/>
        <v>-0.21297949060997207</v>
      </c>
      <c r="DT83" s="3">
        <f t="shared" si="102"/>
        <v>-0.10602723927961206</v>
      </c>
      <c r="DU83" s="3">
        <f t="shared" si="103"/>
        <v>-5.9213376417966368E-2</v>
      </c>
      <c r="DV83" s="3">
        <f t="shared" si="104"/>
        <v>-0.17895477271891652</v>
      </c>
      <c r="DW83" s="3">
        <f t="shared" si="105"/>
        <v>-0.16936705396811283</v>
      </c>
      <c r="DX83" s="3">
        <f t="shared" si="106"/>
        <v>-9.1958267170623248E-2</v>
      </c>
      <c r="DY83" s="3">
        <f t="shared" si="107"/>
        <v>-3.3076033772456326E-2</v>
      </c>
      <c r="DZ83" s="3">
        <f t="shared" si="108"/>
        <v>-6.579419865246304E-2</v>
      </c>
      <c r="EA83" s="3">
        <f t="shared" si="109"/>
        <v>-0.14713631402689539</v>
      </c>
      <c r="EB83" s="3">
        <f t="shared" si="110"/>
        <v>-0.10326437105342917</v>
      </c>
      <c r="EC83" s="3">
        <f t="shared" si="111"/>
        <v>-2.5837500997420285E-2</v>
      </c>
      <c r="EE83" s="2">
        <v>0</v>
      </c>
      <c r="EI83" s="2" t="str">
        <f t="shared" si="112"/>
        <v>Q4/1978</v>
      </c>
      <c r="EJ83" s="3">
        <f t="shared" si="113"/>
        <v>-0.39760243918823002</v>
      </c>
      <c r="EK83" s="3">
        <f t="shared" si="114"/>
        <v>-0.28106236643574456</v>
      </c>
      <c r="EL83" s="3">
        <f t="shared" si="115"/>
        <v>-0.32461945607359466</v>
      </c>
      <c r="EM83" s="3">
        <f t="shared" si="116"/>
        <v>-0.26846147349129967</v>
      </c>
      <c r="EN83" s="3">
        <f t="shared" si="117"/>
        <v>-0.3179949821018031</v>
      </c>
      <c r="EO83" s="3">
        <f t="shared" si="118"/>
        <v>-0.2697424660148261</v>
      </c>
      <c r="EP83" s="3">
        <f t="shared" si="119"/>
        <v>-0.30389512907020255</v>
      </c>
      <c r="EQ83" s="3">
        <f t="shared" si="120"/>
        <v>-0.25092171363446891</v>
      </c>
      <c r="ER83" s="3">
        <f t="shared" si="121"/>
        <v>-0.17742167397959435</v>
      </c>
      <c r="ES83" s="3">
        <f t="shared" si="122"/>
        <v>-0.16649175656905177</v>
      </c>
      <c r="ET83" s="3">
        <f t="shared" si="123"/>
        <v>-0.3967716773608696</v>
      </c>
      <c r="EU83" s="3">
        <f t="shared" si="124"/>
        <v>-0.23203421115738859</v>
      </c>
      <c r="EV83" s="3">
        <f t="shared" si="125"/>
        <v>-0.23320015716722661</v>
      </c>
      <c r="EW83" s="3">
        <f t="shared" si="126"/>
        <v>-0.14739595796597593</v>
      </c>
      <c r="EX83" s="3">
        <f t="shared" si="127"/>
        <v>-0.17895477271891652</v>
      </c>
      <c r="EY83" s="3">
        <f t="shared" si="128"/>
        <v>-0.11206560902857592</v>
      </c>
      <c r="EZ83" s="3">
        <f t="shared" si="129"/>
        <v>-6.579419865246304E-2</v>
      </c>
      <c r="FA83" s="3">
        <f t="shared" si="130"/>
        <v>-9.2211278236904407E-2</v>
      </c>
    </row>
    <row r="84" spans="1:157" x14ac:dyDescent="0.25">
      <c r="A84" s="2" t="str">
        <f>'Real GDP'!A83</f>
        <v>Q1/1979</v>
      </c>
      <c r="B84" s="3">
        <f>100*DataTransformed!B79</f>
        <v>0.79395423230437245</v>
      </c>
      <c r="C84" s="3">
        <f>100*DataTransformed!L79</f>
        <v>7.0880427555193748</v>
      </c>
      <c r="D84" s="3">
        <f>100*DataTransformed!C79</f>
        <v>-1.5723016955103475</v>
      </c>
      <c r="E84" s="3">
        <f>100*DataTransformed!M79</f>
        <v>7.5439187223304671</v>
      </c>
      <c r="F84" s="3">
        <f>100*DataTransformed!D79</f>
        <v>3.4255091069979926</v>
      </c>
      <c r="G84" s="3">
        <f>100*DataTransformed!N79</f>
        <v>7.2669273266754431</v>
      </c>
      <c r="H84" s="3">
        <f>100*DataTransformed!E79</f>
        <v>0.49431612928252378</v>
      </c>
      <c r="I84" s="3">
        <f>100*DataTransformed!O79</f>
        <v>7.004849494862242</v>
      </c>
      <c r="J84" s="3">
        <f>100*DataTransformed!F79</f>
        <v>6.270494471214505</v>
      </c>
      <c r="K84" s="3">
        <f>100*DataTransformed!P79</f>
        <v>7.5921212121116355</v>
      </c>
      <c r="L84" s="3">
        <f>100*DataTransformed!G79</f>
        <v>3.4259307327406674</v>
      </c>
      <c r="M84" s="3">
        <f>100*DataTransformed!Q79</f>
        <v>7.1414611602667932</v>
      </c>
      <c r="N84" s="3">
        <f>100*DataTransformed!H79</f>
        <v>5.9368684122141246</v>
      </c>
      <c r="O84" s="3">
        <f>100*DataTransformed!R79</f>
        <v>6.9294751175275948</v>
      </c>
      <c r="P84" s="3">
        <f>100*DataTransformed!I79</f>
        <v>-0.63809025798562402</v>
      </c>
      <c r="Q84" s="3">
        <f>100*DataTransformed!S79</f>
        <v>7.0198852046715388</v>
      </c>
      <c r="V84" s="2" t="str">
        <f t="shared" si="3"/>
        <v>Q1/1979</v>
      </c>
      <c r="W84" s="17">
        <f t="shared" si="5"/>
        <v>-0.38519157436650792</v>
      </c>
      <c r="X84" s="17">
        <f t="shared" si="6"/>
        <v>-0.25383409334081103</v>
      </c>
      <c r="Y84" s="17">
        <f t="shared" si="7"/>
        <v>-0.16836175088795383</v>
      </c>
      <c r="Z84" s="17">
        <f t="shared" si="8"/>
        <v>-0.24261320862656999</v>
      </c>
      <c r="AA84" s="17">
        <f t="shared" si="9"/>
        <v>-0.12968247685617271</v>
      </c>
      <c r="AB84" s="17">
        <f t="shared" si="10"/>
        <v>-0.35133126662363134</v>
      </c>
      <c r="AC84" s="17">
        <f t="shared" si="11"/>
        <v>-0.38389473284572684</v>
      </c>
      <c r="AD84" s="17">
        <f t="shared" si="12"/>
        <v>-0.28673888933461966</v>
      </c>
      <c r="AE84" s="18">
        <f t="shared" si="13"/>
        <v>-0.3261281191685112</v>
      </c>
      <c r="AF84" s="18">
        <f t="shared" si="14"/>
        <v>-0.20229922629379585</v>
      </c>
      <c r="AG84" s="18">
        <f t="shared" si="15"/>
        <v>-0.12835833739194807</v>
      </c>
      <c r="AH84" s="18">
        <f t="shared" si="16"/>
        <v>-0.25999858446690233</v>
      </c>
      <c r="AI84" s="18">
        <f t="shared" si="17"/>
        <v>-0.25769494009685351</v>
      </c>
      <c r="AJ84" s="18">
        <f t="shared" si="18"/>
        <v>-0.21094900589880822</v>
      </c>
      <c r="AK84" s="18">
        <f t="shared" si="19"/>
        <v>-0.39813434813652326</v>
      </c>
      <c r="AL84" s="18">
        <f t="shared" si="20"/>
        <v>-0.35745547296119967</v>
      </c>
      <c r="AM84" s="19">
        <f t="shared" si="21"/>
        <v>-0.3000180684678978</v>
      </c>
      <c r="AN84" s="19">
        <f t="shared" si="22"/>
        <v>-0.26143601014765888</v>
      </c>
      <c r="AO84" s="19">
        <f t="shared" si="131"/>
        <v>-0.12826412468803616</v>
      </c>
      <c r="AP84" s="19">
        <f t="shared" si="23"/>
        <v>-0.25684161634830771</v>
      </c>
      <c r="AQ84" s="19">
        <f t="shared" si="24"/>
        <v>-0.21548346754878148</v>
      </c>
      <c r="AR84" s="19">
        <f t="shared" si="25"/>
        <v>-0.2015696699646613</v>
      </c>
      <c r="AS84" s="19">
        <f t="shared" si="26"/>
        <v>-0.38180657393463585</v>
      </c>
      <c r="AT84" s="19">
        <f t="shared" si="27"/>
        <v>-0.36468648063209141</v>
      </c>
      <c r="AU84" s="20">
        <f t="shared" si="28"/>
        <v>-0.28955604357833742</v>
      </c>
      <c r="AV84" s="20">
        <f t="shared" si="29"/>
        <v>-0.20752083349355416</v>
      </c>
      <c r="AW84" s="20">
        <f t="shared" si="30"/>
        <v>-0.18338143313749</v>
      </c>
      <c r="AX84" s="20">
        <f t="shared" si="31"/>
        <v>-0.20713241012012371</v>
      </c>
      <c r="AY84" s="20">
        <f t="shared" si="32"/>
        <v>-0.19113011815524211</v>
      </c>
      <c r="AZ84" s="20">
        <f t="shared" si="33"/>
        <v>-0.18001166589071035</v>
      </c>
      <c r="BA84" s="20">
        <f t="shared" si="34"/>
        <v>-0.32618162570068621</v>
      </c>
      <c r="BB84" s="20">
        <f t="shared" si="35"/>
        <v>-0.38593055705524881</v>
      </c>
      <c r="BC84" s="23">
        <f t="shared" si="36"/>
        <v>-0.16275749696113986</v>
      </c>
      <c r="BD84" s="23">
        <f t="shared" si="37"/>
        <v>-9.3546984621883322E-2</v>
      </c>
      <c r="BE84" s="23">
        <f t="shared" si="38"/>
        <v>-9.3653887498072783E-2</v>
      </c>
      <c r="BF84" s="23">
        <f t="shared" si="39"/>
        <v>-7.3819191776678075E-2</v>
      </c>
      <c r="BG84" s="23">
        <f t="shared" si="40"/>
        <v>-0.15174219696168606</v>
      </c>
      <c r="BH84" s="23">
        <f t="shared" si="41"/>
        <v>-0.13092523579314058</v>
      </c>
      <c r="BI84" s="23">
        <f t="shared" si="42"/>
        <v>-0.23981359393021534</v>
      </c>
      <c r="BJ84" s="23">
        <f t="shared" si="43"/>
        <v>-0.34106968226235729</v>
      </c>
      <c r="BK84" s="13">
        <f t="shared" si="44"/>
        <v>-0.38630727474916954</v>
      </c>
      <c r="BL84" s="13">
        <f t="shared" si="45"/>
        <v>-0.23945289031109765</v>
      </c>
      <c r="BM84" s="13">
        <f t="shared" si="46"/>
        <v>-5.7367738507388419E-3</v>
      </c>
      <c r="BN84" s="13">
        <f t="shared" si="47"/>
        <v>-0.2456350479822583</v>
      </c>
      <c r="BO84" s="13">
        <f t="shared" si="48"/>
        <v>1.1972378362484611E-2</v>
      </c>
      <c r="BP84" s="13">
        <f t="shared" si="49"/>
        <v>-0.2463006847416076</v>
      </c>
      <c r="BQ84" s="13">
        <f t="shared" si="50"/>
        <v>-0.41815709583362765</v>
      </c>
      <c r="BR84" s="13">
        <f t="shared" si="51"/>
        <v>-0.26715576580107392</v>
      </c>
      <c r="BS84" s="6">
        <f t="shared" si="52"/>
        <v>-0.22152161388914837</v>
      </c>
      <c r="BT84" s="6">
        <f t="shared" si="53"/>
        <v>-0.1258372740486603</v>
      </c>
      <c r="BU84" s="6">
        <f t="shared" si="54"/>
        <v>-8.8396254218823828E-2</v>
      </c>
      <c r="BV84" s="6">
        <f t="shared" si="55"/>
        <v>-5.0335443713681809E-2</v>
      </c>
      <c r="BW84" s="6">
        <f t="shared" si="56"/>
        <v>2.7648903451735145E-2</v>
      </c>
      <c r="BX84" s="6">
        <f t="shared" si="57"/>
        <v>-7.9505225945224064E-2</v>
      </c>
      <c r="BY84" s="6">
        <f t="shared" si="58"/>
        <v>-0.40149927870024826</v>
      </c>
      <c r="BZ84" s="6">
        <f t="shared" si="59"/>
        <v>-0.19375917886319652</v>
      </c>
      <c r="CA84" s="22">
        <f t="shared" si="60"/>
        <v>-0.16440704808384249</v>
      </c>
      <c r="CB84" s="22">
        <f t="shared" si="61"/>
        <v>-9.8087841530839603E-2</v>
      </c>
      <c r="CC84" s="22">
        <f t="shared" si="62"/>
        <v>-1.8558931748845372E-2</v>
      </c>
      <c r="CD84" s="22">
        <f t="shared" si="63"/>
        <v>-4.867232581945951E-2</v>
      </c>
      <c r="CE84" s="22">
        <f t="shared" si="64"/>
        <v>0.12576028508361756</v>
      </c>
      <c r="CF84" s="22">
        <f t="shared" si="65"/>
        <v>-7.0975833611842856E-2</v>
      </c>
      <c r="CG84" s="22">
        <f t="shared" si="66"/>
        <v>-0.38473369648197642</v>
      </c>
      <c r="CH84" s="22">
        <f t="shared" si="67"/>
        <v>-0.1777644606350838</v>
      </c>
      <c r="CI84" s="24">
        <f t="shared" si="68"/>
        <v>-5.0951602491132564E-2</v>
      </c>
      <c r="CJ84" s="24">
        <f t="shared" si="69"/>
        <v>-0.12179433271549621</v>
      </c>
      <c r="CK84" s="24">
        <f t="shared" si="70"/>
        <v>-2.6758393600219855E-3</v>
      </c>
      <c r="CL84" s="24">
        <f t="shared" si="71"/>
        <v>-0.10502512992552394</v>
      </c>
      <c r="CM84" s="24">
        <f t="shared" si="72"/>
        <v>0.22479114985909579</v>
      </c>
      <c r="CN84" s="24">
        <f t="shared" si="73"/>
        <v>-0.12901034481395846</v>
      </c>
      <c r="CO84" s="24">
        <f t="shared" si="74"/>
        <v>-0.35216908820654147</v>
      </c>
      <c r="CP84" s="24">
        <f t="shared" si="75"/>
        <v>-0.15870849422001859</v>
      </c>
      <c r="CS84" s="2" t="str">
        <f t="shared" si="4"/>
        <v>Q1/1979</v>
      </c>
      <c r="CT84" s="3">
        <f t="shared" si="76"/>
        <v>-0.38519157436650792</v>
      </c>
      <c r="CU84" s="3">
        <f t="shared" si="77"/>
        <v>-0.37575386629020296</v>
      </c>
      <c r="CV84" s="3">
        <f t="shared" si="78"/>
        <v>-0.27028649133771532</v>
      </c>
      <c r="CW84" s="3">
        <f t="shared" si="79"/>
        <v>-0.18692461532260787</v>
      </c>
      <c r="CX84" s="3">
        <f t="shared" si="80"/>
        <v>-0.3261281191685112</v>
      </c>
      <c r="CY84" s="3">
        <f t="shared" si="81"/>
        <v>-0.34962363451302758</v>
      </c>
      <c r="CZ84" s="3">
        <f t="shared" si="82"/>
        <v>-0.25884676228187792</v>
      </c>
      <c r="DA84" s="3">
        <f t="shared" si="83"/>
        <v>-0.20446167119504893</v>
      </c>
      <c r="DB84" s="3">
        <f t="shared" si="84"/>
        <v>-0.3000180684678978</v>
      </c>
      <c r="DC84" s="3">
        <f t="shared" si="85"/>
        <v>-0.34851937759104301</v>
      </c>
      <c r="DD84" s="3">
        <f t="shared" si="86"/>
        <v>-0.25913881324798327</v>
      </c>
      <c r="DE84" s="3">
        <f t="shared" si="87"/>
        <v>-0.20504811936069134</v>
      </c>
      <c r="DF84" s="3">
        <f t="shared" si="88"/>
        <v>-0.28955604357833742</v>
      </c>
      <c r="DG84" s="3">
        <f t="shared" si="89"/>
        <v>-0.31702523017009898</v>
      </c>
      <c r="DH84" s="3">
        <f t="shared" si="90"/>
        <v>-0.20732662180683892</v>
      </c>
      <c r="DI84" s="3">
        <f t="shared" si="91"/>
        <v>-0.18531860439192804</v>
      </c>
      <c r="DJ84" s="3">
        <f t="shared" si="92"/>
        <v>-0.16275749696113986</v>
      </c>
      <c r="DK84" s="3">
        <f t="shared" si="93"/>
        <v>-0.22054956968794648</v>
      </c>
      <c r="DL84" s="3">
        <f t="shared" si="94"/>
        <v>-0.14133371637741332</v>
      </c>
      <c r="DM84" s="3">
        <f t="shared" si="95"/>
        <v>-9.3573710340930691E-2</v>
      </c>
      <c r="DN84" s="3">
        <f t="shared" si="96"/>
        <v>-0.38630727474916954</v>
      </c>
      <c r="DO84" s="3">
        <f t="shared" si="97"/>
        <v>-0.35651939751214562</v>
      </c>
      <c r="DP84" s="3">
        <f t="shared" si="98"/>
        <v>-0.24596786636193296</v>
      </c>
      <c r="DQ84" s="3">
        <f t="shared" si="99"/>
        <v>-6.416580296582855E-2</v>
      </c>
      <c r="DR84" s="3">
        <f t="shared" si="100"/>
        <v>-0.22152161388914837</v>
      </c>
      <c r="DS84" s="3">
        <f t="shared" si="101"/>
        <v>-0.2145810051326604</v>
      </c>
      <c r="DT84" s="3">
        <f t="shared" si="102"/>
        <v>-0.10711676413374206</v>
      </c>
      <c r="DU84" s="3">
        <f t="shared" si="103"/>
        <v>-5.7627889271567374E-2</v>
      </c>
      <c r="DV84" s="3">
        <f t="shared" si="104"/>
        <v>-0.16440704808384249</v>
      </c>
      <c r="DW84" s="3">
        <f t="shared" si="105"/>
        <v>-0.17442510749727347</v>
      </c>
      <c r="DX84" s="3">
        <f t="shared" si="106"/>
        <v>-8.4531837571341223E-2</v>
      </c>
      <c r="DY84" s="3">
        <f t="shared" si="107"/>
        <v>-2.6087280266498907E-2</v>
      </c>
      <c r="DZ84" s="3">
        <f t="shared" si="108"/>
        <v>-5.0951602491132564E-2</v>
      </c>
      <c r="EA84" s="3">
        <f t="shared" si="109"/>
        <v>-0.15128395686850354</v>
      </c>
      <c r="EB84" s="3">
        <f t="shared" si="110"/>
        <v>-0.11340973132051008</v>
      </c>
      <c r="EC84" s="3">
        <f t="shared" si="111"/>
        <v>-1.4744780142799632E-2</v>
      </c>
      <c r="EE84" s="2">
        <v>0</v>
      </c>
      <c r="EI84" s="2" t="str">
        <f t="shared" si="112"/>
        <v>Q1/1979</v>
      </c>
      <c r="EJ84" s="3">
        <f t="shared" si="113"/>
        <v>-0.38519157436650792</v>
      </c>
      <c r="EK84" s="3">
        <f t="shared" si="114"/>
        <v>-0.27754767181944334</v>
      </c>
      <c r="EL84" s="3">
        <f t="shared" si="115"/>
        <v>-0.3261281191685112</v>
      </c>
      <c r="EM84" s="3">
        <f t="shared" si="116"/>
        <v>-0.2696618489862227</v>
      </c>
      <c r="EN84" s="3">
        <f t="shared" si="117"/>
        <v>-0.3000180684678978</v>
      </c>
      <c r="EO84" s="3">
        <f t="shared" si="118"/>
        <v>-0.26555731050729975</v>
      </c>
      <c r="EP84" s="3">
        <f t="shared" si="119"/>
        <v>-0.28955604357833742</v>
      </c>
      <c r="EQ84" s="3">
        <f t="shared" si="120"/>
        <v>-0.24789819846148561</v>
      </c>
      <c r="ER84" s="3">
        <f t="shared" si="121"/>
        <v>-0.16275749696113986</v>
      </c>
      <c r="ES84" s="3">
        <f t="shared" si="122"/>
        <v>-0.16235125298283137</v>
      </c>
      <c r="ET84" s="3">
        <f t="shared" si="123"/>
        <v>-0.38630727474916954</v>
      </c>
      <c r="EU84" s="3">
        <f t="shared" si="124"/>
        <v>-0.22921636284849201</v>
      </c>
      <c r="EV84" s="3">
        <f t="shared" si="125"/>
        <v>-0.22152161388914837</v>
      </c>
      <c r="EW84" s="3">
        <f t="shared" si="126"/>
        <v>-0.14453836972472617</v>
      </c>
      <c r="EX84" s="3">
        <f t="shared" si="127"/>
        <v>-0.16440704808384249</v>
      </c>
      <c r="EY84" s="3">
        <f t="shared" si="128"/>
        <v>-0.1072770951967435</v>
      </c>
      <c r="EZ84" s="3">
        <f t="shared" si="129"/>
        <v>-5.0951602491132564E-2</v>
      </c>
      <c r="FA84" s="3">
        <f t="shared" si="130"/>
        <v>-8.8580163391095465E-2</v>
      </c>
    </row>
    <row r="85" spans="1:157" x14ac:dyDescent="0.25">
      <c r="A85" s="2" t="str">
        <f>'Real GDP'!A84</f>
        <v>Q2/1979</v>
      </c>
      <c r="B85" s="3">
        <f>100*DataTransformed!B80</f>
        <v>0.48394921428993598</v>
      </c>
      <c r="C85" s="3">
        <f>100*DataTransformed!L80</f>
        <v>9.5572531286071793</v>
      </c>
      <c r="D85" s="3">
        <f>100*DataTransformed!C80</f>
        <v>17.351076264579746</v>
      </c>
      <c r="E85" s="3">
        <f>100*DataTransformed!M80</f>
        <v>9.2811349656901854</v>
      </c>
      <c r="F85" s="3">
        <f>100*DataTransformed!D80</f>
        <v>3.805806678149537</v>
      </c>
      <c r="G85" s="3">
        <f>100*DataTransformed!N80</f>
        <v>9.466246351674279</v>
      </c>
      <c r="H85" s="3">
        <f>100*DataTransformed!E80</f>
        <v>12.232064636062034</v>
      </c>
      <c r="I85" s="3">
        <f>100*DataTransformed!O80</f>
        <v>9.51483427089439</v>
      </c>
      <c r="J85" s="3">
        <f>100*DataTransformed!F80</f>
        <v>2.8978619679151052</v>
      </c>
      <c r="K85" s="3">
        <f>100*DataTransformed!P80</f>
        <v>10.089899022125159</v>
      </c>
      <c r="L85" s="3">
        <f>100*DataTransformed!G80</f>
        <v>5.3912109632175742</v>
      </c>
      <c r="M85" s="3">
        <f>100*DataTransformed!Q80</f>
        <v>9.6772376843160757</v>
      </c>
      <c r="N85" s="3">
        <f>100*DataTransformed!H80</f>
        <v>7.2429582416834393</v>
      </c>
      <c r="O85" s="3">
        <f>100*DataTransformed!R80</f>
        <v>9.4861558887821218</v>
      </c>
      <c r="P85" s="3">
        <f>100*DataTransformed!I80</f>
        <v>0.62131270046812404</v>
      </c>
      <c r="Q85" s="3">
        <f>100*DataTransformed!S80</f>
        <v>9.3873348440761006</v>
      </c>
      <c r="V85" s="2" t="str">
        <f t="shared" si="3"/>
        <v>Q2/1979</v>
      </c>
      <c r="W85" s="17">
        <f t="shared" si="5"/>
        <v>-0.40001148093473515</v>
      </c>
      <c r="X85" s="17">
        <f t="shared" si="6"/>
        <v>-0.14243002532119489</v>
      </c>
      <c r="Y85" s="17">
        <f t="shared" si="7"/>
        <v>-0.17165206874743469</v>
      </c>
      <c r="Z85" s="17">
        <f t="shared" si="8"/>
        <v>-0.16498384262371785</v>
      </c>
      <c r="AA85" s="17">
        <f t="shared" si="9"/>
        <v>-0.19022331646589469</v>
      </c>
      <c r="AB85" s="17">
        <f t="shared" si="10"/>
        <v>-0.36660085320725339</v>
      </c>
      <c r="AC85" s="17">
        <f t="shared" si="11"/>
        <v>-0.36445628158407734</v>
      </c>
      <c r="AD85" s="17">
        <f t="shared" si="12"/>
        <v>-0.30066117735321801</v>
      </c>
      <c r="AE85" s="18">
        <f t="shared" si="13"/>
        <v>-0.33430887187345915</v>
      </c>
      <c r="AF85" s="18">
        <f t="shared" si="14"/>
        <v>-0.12616638218943205</v>
      </c>
      <c r="AG85" s="18">
        <f t="shared" si="15"/>
        <v>-0.13201825779819781</v>
      </c>
      <c r="AH85" s="18">
        <f t="shared" si="16"/>
        <v>-0.22054907095725934</v>
      </c>
      <c r="AI85" s="18">
        <f t="shared" si="17"/>
        <v>-0.31520514567897184</v>
      </c>
      <c r="AJ85" s="18">
        <f t="shared" si="18"/>
        <v>-0.23612098688715319</v>
      </c>
      <c r="AK85" s="18">
        <f t="shared" si="19"/>
        <v>-0.38905627494243777</v>
      </c>
      <c r="AL85" s="18">
        <f t="shared" si="20"/>
        <v>-0.36306002243242191</v>
      </c>
      <c r="AM85" s="19">
        <f t="shared" si="21"/>
        <v>-0.31077679913502837</v>
      </c>
      <c r="AN85" s="19">
        <f t="shared" si="22"/>
        <v>-0.17229864410757131</v>
      </c>
      <c r="AO85" s="19">
        <f t="shared" si="131"/>
        <v>-0.12875200336499618</v>
      </c>
      <c r="AP85" s="19">
        <f t="shared" si="23"/>
        <v>-0.19675968110776573</v>
      </c>
      <c r="AQ85" s="19">
        <f t="shared" si="24"/>
        <v>-0.24314290796215715</v>
      </c>
      <c r="AR85" s="19">
        <f t="shared" si="25"/>
        <v>-0.2041282500402192</v>
      </c>
      <c r="AS85" s="19">
        <f t="shared" si="26"/>
        <v>-0.36908923864703219</v>
      </c>
      <c r="AT85" s="19">
        <f t="shared" si="27"/>
        <v>-0.37445477962826512</v>
      </c>
      <c r="AU85" s="20">
        <f t="shared" si="28"/>
        <v>-0.29721301783544662</v>
      </c>
      <c r="AV85" s="20">
        <f t="shared" si="29"/>
        <v>-0.14877441270227457</v>
      </c>
      <c r="AW85" s="20">
        <f t="shared" si="30"/>
        <v>-0.18963232231002891</v>
      </c>
      <c r="AX85" s="20">
        <f t="shared" si="31"/>
        <v>-0.17200269109109101</v>
      </c>
      <c r="AY85" s="20">
        <f t="shared" si="32"/>
        <v>-0.25799233698546681</v>
      </c>
      <c r="AZ85" s="20">
        <f t="shared" si="33"/>
        <v>-0.20497619396218378</v>
      </c>
      <c r="BA85" s="20">
        <f t="shared" si="34"/>
        <v>-0.31612604314678772</v>
      </c>
      <c r="BB85" s="20">
        <f t="shared" si="35"/>
        <v>-0.39236197000605355</v>
      </c>
      <c r="BC85" s="23">
        <f t="shared" si="36"/>
        <v>-0.17104630410197172</v>
      </c>
      <c r="BD85" s="23">
        <f t="shared" si="37"/>
        <v>-2.0804999089970178E-2</v>
      </c>
      <c r="BE85" s="23">
        <f t="shared" si="38"/>
        <v>-9.6738799051159938E-2</v>
      </c>
      <c r="BF85" s="23">
        <f t="shared" si="39"/>
        <v>-2.998434661214975E-2</v>
      </c>
      <c r="BG85" s="23">
        <f t="shared" si="40"/>
        <v>-0.21055966107900945</v>
      </c>
      <c r="BH85" s="23">
        <f t="shared" si="41"/>
        <v>-0.14941433059908152</v>
      </c>
      <c r="BI85" s="23">
        <f t="shared" si="42"/>
        <v>-0.22580293243125615</v>
      </c>
      <c r="BJ85" s="23">
        <f t="shared" si="43"/>
        <v>-0.3486923802445368</v>
      </c>
      <c r="BK85" s="13">
        <f t="shared" si="44"/>
        <v>-0.3980365346259121</v>
      </c>
      <c r="BL85" s="13">
        <f t="shared" si="45"/>
        <v>-0.12507262713857897</v>
      </c>
      <c r="BM85" s="13">
        <f t="shared" si="46"/>
        <v>-7.7776148715223477E-3</v>
      </c>
      <c r="BN85" s="13">
        <f t="shared" si="47"/>
        <v>-0.1870149349496836</v>
      </c>
      <c r="BO85" s="13">
        <f t="shared" si="48"/>
        <v>-3.9940318261132542E-2</v>
      </c>
      <c r="BP85" s="13">
        <f t="shared" si="49"/>
        <v>-0.26336864079810463</v>
      </c>
      <c r="BQ85" s="13">
        <f t="shared" si="50"/>
        <v>-0.4047107269032168</v>
      </c>
      <c r="BR85" s="13">
        <f t="shared" si="51"/>
        <v>-0.27734486553953958</v>
      </c>
      <c r="BS85" s="6">
        <f t="shared" si="52"/>
        <v>-0.23060567826191103</v>
      </c>
      <c r="BT85" s="6">
        <f t="shared" si="53"/>
        <v>-5.1419250654393234E-2</v>
      </c>
      <c r="BU85" s="6">
        <f t="shared" si="54"/>
        <v>-9.1345323869352041E-2</v>
      </c>
      <c r="BV85" s="6">
        <f t="shared" si="55"/>
        <v>-5.4442824919512349E-3</v>
      </c>
      <c r="BW85" s="6">
        <f t="shared" si="56"/>
        <v>-2.0177672898949565E-2</v>
      </c>
      <c r="BX85" s="6">
        <f t="shared" si="57"/>
        <v>-9.6076364220079286E-2</v>
      </c>
      <c r="BY85" s="6">
        <f t="shared" si="58"/>
        <v>-0.39038142905685158</v>
      </c>
      <c r="BZ85" s="6">
        <f t="shared" si="59"/>
        <v>-0.20182467684423794</v>
      </c>
      <c r="CA85" s="22">
        <f t="shared" si="60"/>
        <v>-0.17430625150748011</v>
      </c>
      <c r="CB85" s="22">
        <f t="shared" si="61"/>
        <v>-2.0151009868815625E-2</v>
      </c>
      <c r="CC85" s="22">
        <f t="shared" si="62"/>
        <v>-2.0608473001646557E-2</v>
      </c>
      <c r="CD85" s="22">
        <f t="shared" si="63"/>
        <v>5.4955793141105765E-4</v>
      </c>
      <c r="CE85" s="22">
        <f t="shared" si="64"/>
        <v>7.8592809245574907E-2</v>
      </c>
      <c r="CF85" s="22">
        <f t="shared" si="65"/>
        <v>-8.691604365647071E-2</v>
      </c>
      <c r="CG85" s="22">
        <f t="shared" si="66"/>
        <v>-0.37230239252628772</v>
      </c>
      <c r="CH85" s="22">
        <f t="shared" si="67"/>
        <v>-0.18765618191238495</v>
      </c>
      <c r="CI85" s="24">
        <f t="shared" si="68"/>
        <v>-6.203915541632983E-2</v>
      </c>
      <c r="CJ85" s="24">
        <f t="shared" si="69"/>
        <v>-2.4583168547269899E-2</v>
      </c>
      <c r="CK85" s="24">
        <f t="shared" si="70"/>
        <v>-4.8167172543497295E-3</v>
      </c>
      <c r="CL85" s="24">
        <f t="shared" si="71"/>
        <v>-4.92913596614779E-2</v>
      </c>
      <c r="CM85" s="24">
        <f t="shared" si="72"/>
        <v>0.17672862171887768</v>
      </c>
      <c r="CN85" s="24">
        <f t="shared" si="73"/>
        <v>-0.14541263000655119</v>
      </c>
      <c r="CO85" s="24">
        <f t="shared" si="74"/>
        <v>-0.33818222178157231</v>
      </c>
      <c r="CP85" s="24">
        <f t="shared" si="75"/>
        <v>-0.16731275352511613</v>
      </c>
      <c r="CS85" s="2" t="str">
        <f t="shared" si="4"/>
        <v>Q2/1979</v>
      </c>
      <c r="CT85" s="3">
        <f t="shared" si="76"/>
        <v>-0.40001148093473515</v>
      </c>
      <c r="CU85" s="3">
        <f t="shared" si="77"/>
        <v>-0.36606471030145937</v>
      </c>
      <c r="CV85" s="3">
        <f t="shared" si="78"/>
        <v>-0.24544224690955635</v>
      </c>
      <c r="CW85" s="3">
        <f t="shared" si="79"/>
        <v>-0.16665089915464706</v>
      </c>
      <c r="CX85" s="3">
        <f t="shared" si="80"/>
        <v>-0.33430887187345915</v>
      </c>
      <c r="CY85" s="3">
        <f t="shared" si="81"/>
        <v>-0.35587223479268121</v>
      </c>
      <c r="CZ85" s="3">
        <f t="shared" si="82"/>
        <v>-0.27566306628306253</v>
      </c>
      <c r="DA85" s="3">
        <f t="shared" si="83"/>
        <v>-0.1541509610879632</v>
      </c>
      <c r="DB85" s="3">
        <f t="shared" si="84"/>
        <v>-0.31077679913502837</v>
      </c>
      <c r="DC85" s="3">
        <f t="shared" si="85"/>
        <v>-0.35451112876903124</v>
      </c>
      <c r="DD85" s="3">
        <f t="shared" si="86"/>
        <v>-0.22363557900118819</v>
      </c>
      <c r="DE85" s="3">
        <f t="shared" si="87"/>
        <v>-0.17841390335761992</v>
      </c>
      <c r="DF85" s="3">
        <f t="shared" si="88"/>
        <v>-0.29721301783544662</v>
      </c>
      <c r="DG85" s="3">
        <f t="shared" si="89"/>
        <v>-0.31139778681895247</v>
      </c>
      <c r="DH85" s="3">
        <f t="shared" si="90"/>
        <v>-0.23148426547382528</v>
      </c>
      <c r="DI85" s="3">
        <f t="shared" si="91"/>
        <v>-0.17641009889582548</v>
      </c>
      <c r="DJ85" s="3">
        <f t="shared" si="92"/>
        <v>-0.17104630410197172</v>
      </c>
      <c r="DK85" s="3">
        <f t="shared" si="93"/>
        <v>-0.22199211459319448</v>
      </c>
      <c r="DL85" s="3">
        <f t="shared" si="94"/>
        <v>-0.16023031735052662</v>
      </c>
      <c r="DM85" s="3">
        <f t="shared" si="95"/>
        <v>-4.6672959721902302E-2</v>
      </c>
      <c r="DN85" s="3">
        <f t="shared" si="96"/>
        <v>-0.3980365346259121</v>
      </c>
      <c r="DO85" s="3">
        <f t="shared" si="97"/>
        <v>-0.36786361735431894</v>
      </c>
      <c r="DP85" s="3">
        <f t="shared" si="98"/>
        <v>-0.2251917878738941</v>
      </c>
      <c r="DQ85" s="3">
        <f t="shared" si="99"/>
        <v>-6.1223395480494144E-2</v>
      </c>
      <c r="DR85" s="3">
        <f t="shared" si="100"/>
        <v>-0.23060567826191103</v>
      </c>
      <c r="DS85" s="3">
        <f t="shared" si="101"/>
        <v>-0.22341042790749277</v>
      </c>
      <c r="DT85" s="3">
        <f t="shared" si="102"/>
        <v>-9.3710844044715663E-2</v>
      </c>
      <c r="DU85" s="3">
        <f t="shared" si="103"/>
        <v>-2.7988067337810483E-2</v>
      </c>
      <c r="DV85" s="3">
        <f t="shared" si="104"/>
        <v>-0.17430625150748011</v>
      </c>
      <c r="DW85" s="3">
        <f t="shared" si="105"/>
        <v>-0.18431869931115874</v>
      </c>
      <c r="DX85" s="3">
        <f t="shared" si="106"/>
        <v>-5.3762258329058635E-2</v>
      </c>
      <c r="DY85" s="3">
        <f t="shared" si="107"/>
        <v>-4.6255840186456114E-3</v>
      </c>
      <c r="DZ85" s="3">
        <f t="shared" si="108"/>
        <v>-6.203915541632983E-2</v>
      </c>
      <c r="EA85" s="3">
        <f t="shared" si="109"/>
        <v>-0.16183772264547489</v>
      </c>
      <c r="EB85" s="3">
        <f t="shared" si="110"/>
        <v>-5.5665257538903862E-2</v>
      </c>
      <c r="EC85" s="3">
        <f t="shared" si="111"/>
        <v>-9.7583300775797716E-3</v>
      </c>
      <c r="EE85" s="2">
        <v>0</v>
      </c>
      <c r="EI85" s="2" t="str">
        <f t="shared" si="112"/>
        <v>Q2/1979</v>
      </c>
      <c r="EJ85" s="3">
        <f t="shared" si="113"/>
        <v>-0.40001148093473515</v>
      </c>
      <c r="EK85" s="3">
        <f t="shared" si="114"/>
        <v>-0.26551537406400938</v>
      </c>
      <c r="EL85" s="3">
        <f t="shared" si="115"/>
        <v>-0.33430887187345915</v>
      </c>
      <c r="EM85" s="3">
        <f t="shared" si="116"/>
        <v>-0.26706550397219297</v>
      </c>
      <c r="EN85" s="3">
        <f t="shared" si="117"/>
        <v>-0.31077679913502837</v>
      </c>
      <c r="EO85" s="3">
        <f t="shared" si="118"/>
        <v>-0.2520002954018366</v>
      </c>
      <c r="EP85" s="3">
        <f t="shared" si="119"/>
        <v>-0.29721301783544662</v>
      </c>
      <c r="EQ85" s="3">
        <f t="shared" si="120"/>
        <v>-0.24912480034237186</v>
      </c>
      <c r="ER85" s="3">
        <f t="shared" si="121"/>
        <v>-0.17104630410197172</v>
      </c>
      <c r="ES85" s="3">
        <f t="shared" si="122"/>
        <v>-0.15847826747054319</v>
      </c>
      <c r="ET85" s="3">
        <f t="shared" si="123"/>
        <v>-0.3980365346259121</v>
      </c>
      <c r="EU85" s="3">
        <f t="shared" si="124"/>
        <v>-0.21744999013483543</v>
      </c>
      <c r="EV85" s="3">
        <f t="shared" si="125"/>
        <v>-0.23060567826191103</v>
      </c>
      <c r="EW85" s="3">
        <f t="shared" si="126"/>
        <v>-0.13869730810990513</v>
      </c>
      <c r="EX85" s="3">
        <f t="shared" si="127"/>
        <v>-0.17430625150748011</v>
      </c>
      <c r="EY85" s="3">
        <f t="shared" si="128"/>
        <v>-0.10037345421885127</v>
      </c>
      <c r="EZ85" s="3">
        <f t="shared" si="129"/>
        <v>-6.203915541632983E-2</v>
      </c>
      <c r="FA85" s="3">
        <f t="shared" si="130"/>
        <v>-7.8543063112274436E-2</v>
      </c>
    </row>
    <row r="86" spans="1:157" x14ac:dyDescent="0.25">
      <c r="A86" s="2" t="str">
        <f>'Real GDP'!A85</f>
        <v>Q3/1979</v>
      </c>
      <c r="B86" s="3">
        <f>100*DataTransformed!B81</f>
        <v>2.8619198755912123</v>
      </c>
      <c r="C86" s="3">
        <f>100*DataTransformed!L81</f>
        <v>8.4528944876932854</v>
      </c>
      <c r="D86" s="3">
        <f>100*DataTransformed!C81</f>
        <v>-8.8411244073380857</v>
      </c>
      <c r="E86" s="3">
        <f>100*DataTransformed!M81</f>
        <v>9.6559185591258867</v>
      </c>
      <c r="F86" s="3">
        <f>100*DataTransformed!D81</f>
        <v>4.5464594948462889</v>
      </c>
      <c r="G86" s="3">
        <f>100*DataTransformed!N81</f>
        <v>8.3550900102093095</v>
      </c>
      <c r="H86" s="3">
        <f>100*DataTransformed!E81</f>
        <v>2.9433585524429873E-5</v>
      </c>
      <c r="I86" s="3">
        <f>100*DataTransformed!O81</f>
        <v>8.460291993929836</v>
      </c>
      <c r="J86" s="3">
        <f>100*DataTransformed!F81</f>
        <v>6.8624278915052628</v>
      </c>
      <c r="K86" s="3">
        <f>100*DataTransformed!P81</f>
        <v>9.2373263669092154</v>
      </c>
      <c r="L86" s="3">
        <f>100*DataTransformed!G81</f>
        <v>2.5799161742419585</v>
      </c>
      <c r="M86" s="3">
        <f>100*DataTransformed!Q81</f>
        <v>8.4302907015453954</v>
      </c>
      <c r="N86" s="3">
        <f>100*DataTransformed!H81</f>
        <v>3.0387195259990563</v>
      </c>
      <c r="O86" s="3">
        <f>100*DataTransformed!R81</f>
        <v>8.3859764551251104</v>
      </c>
      <c r="P86" s="3">
        <f>100*DataTransformed!I81</f>
        <v>0.960852140192614</v>
      </c>
      <c r="Q86" s="3">
        <f>100*DataTransformed!S81</f>
        <v>8.5040182011130838</v>
      </c>
      <c r="V86" s="2" t="str">
        <f t="shared" si="3"/>
        <v>Q3/1979</v>
      </c>
      <c r="W86" s="17">
        <f t="shared" si="5"/>
        <v>-0.39562984378575577</v>
      </c>
      <c r="X86" s="17">
        <f t="shared" si="6"/>
        <v>-0.20015886426957841</v>
      </c>
      <c r="Y86" s="17">
        <f t="shared" si="7"/>
        <v>-0.16941214937655832</v>
      </c>
      <c r="Z86" s="17">
        <f t="shared" si="8"/>
        <v>-0.17940238908337244</v>
      </c>
      <c r="AA86" s="17">
        <f t="shared" si="9"/>
        <v>-0.20476964741625245</v>
      </c>
      <c r="AB86" s="17">
        <f t="shared" si="10"/>
        <v>-0.3795382320352727</v>
      </c>
      <c r="AC86" s="17">
        <f t="shared" si="11"/>
        <v>-0.38195172324086357</v>
      </c>
      <c r="AD86" s="17">
        <f t="shared" si="12"/>
        <v>-0.32845826148641738</v>
      </c>
      <c r="AE86" s="18">
        <f t="shared" si="13"/>
        <v>-0.32695767690434901</v>
      </c>
      <c r="AF86" s="18">
        <f t="shared" si="14"/>
        <v>-0.18250930786274602</v>
      </c>
      <c r="AG86" s="18">
        <f t="shared" si="15"/>
        <v>-0.12789218414151987</v>
      </c>
      <c r="AH86" s="18">
        <f t="shared" si="16"/>
        <v>-0.23950439153204742</v>
      </c>
      <c r="AI86" s="18">
        <f t="shared" si="17"/>
        <v>-0.32719011627063976</v>
      </c>
      <c r="AJ86" s="18">
        <f t="shared" si="18"/>
        <v>-0.25115248313432414</v>
      </c>
      <c r="AK86" s="18">
        <f t="shared" si="19"/>
        <v>-0.41037163389758846</v>
      </c>
      <c r="AL86" s="18">
        <f t="shared" si="20"/>
        <v>-0.39843910249159886</v>
      </c>
      <c r="AM86" s="19">
        <f t="shared" si="21"/>
        <v>-0.30696521207603733</v>
      </c>
      <c r="AN86" s="19">
        <f t="shared" si="22"/>
        <v>-0.20725115044411907</v>
      </c>
      <c r="AO86" s="19">
        <f t="shared" si="131"/>
        <v>-0.12724276115432218</v>
      </c>
      <c r="AP86" s="19">
        <f t="shared" si="23"/>
        <v>-0.20622728020568598</v>
      </c>
      <c r="AQ86" s="19">
        <f t="shared" si="24"/>
        <v>-0.26560308268062227</v>
      </c>
      <c r="AR86" s="19">
        <f t="shared" si="25"/>
        <v>-0.21597757319214253</v>
      </c>
      <c r="AS86" s="19">
        <f t="shared" si="26"/>
        <v>-0.38448437621499049</v>
      </c>
      <c r="AT86" s="19">
        <f t="shared" si="27"/>
        <v>-0.40087585427082539</v>
      </c>
      <c r="AU86" s="20">
        <f t="shared" si="28"/>
        <v>-0.29318860216756576</v>
      </c>
      <c r="AV86" s="20">
        <f t="shared" si="29"/>
        <v>-0.18942917193245348</v>
      </c>
      <c r="AW86" s="20">
        <f t="shared" si="30"/>
        <v>-0.18514880870830738</v>
      </c>
      <c r="AX86" s="20">
        <f t="shared" si="31"/>
        <v>-0.18580118123964601</v>
      </c>
      <c r="AY86" s="20">
        <f t="shared" si="32"/>
        <v>-0.25717186224320204</v>
      </c>
      <c r="AZ86" s="20">
        <f t="shared" si="33"/>
        <v>-0.21397653912503725</v>
      </c>
      <c r="BA86" s="20">
        <f t="shared" si="34"/>
        <v>-0.32809570862588588</v>
      </c>
      <c r="BB86" s="20">
        <f t="shared" si="35"/>
        <v>-0.41057255158383721</v>
      </c>
      <c r="BC86" s="23">
        <f t="shared" si="36"/>
        <v>-0.16413307316177111</v>
      </c>
      <c r="BD86" s="23">
        <f t="shared" si="37"/>
        <v>-4.5989247818717431E-2</v>
      </c>
      <c r="BE86" s="23">
        <f t="shared" si="38"/>
        <v>-9.5008165932288446E-2</v>
      </c>
      <c r="BF86" s="23">
        <f t="shared" si="39"/>
        <v>-3.6097253222167953E-2</v>
      </c>
      <c r="BG86" s="23">
        <f t="shared" si="40"/>
        <v>-0.24651805425991749</v>
      </c>
      <c r="BH86" s="23">
        <f t="shared" si="41"/>
        <v>-0.15970994760832555</v>
      </c>
      <c r="BI86" s="23">
        <f t="shared" si="42"/>
        <v>-0.24151732585617952</v>
      </c>
      <c r="BJ86" s="23">
        <f t="shared" si="43"/>
        <v>-0.37783981751574885</v>
      </c>
      <c r="BK86" s="13">
        <f t="shared" si="44"/>
        <v>-0.39487575213162568</v>
      </c>
      <c r="BL86" s="13">
        <f t="shared" si="45"/>
        <v>-0.16205871588380366</v>
      </c>
      <c r="BM86" s="13">
        <f t="shared" si="46"/>
        <v>-4.3923143787191225E-3</v>
      </c>
      <c r="BN86" s="13">
        <f t="shared" si="47"/>
        <v>-0.19901629886559496</v>
      </c>
      <c r="BO86" s="13">
        <f t="shared" si="48"/>
        <v>-5.508073355030671E-2</v>
      </c>
      <c r="BP86" s="13">
        <f t="shared" si="49"/>
        <v>-0.27489711697513064</v>
      </c>
      <c r="BQ86" s="13">
        <f t="shared" si="50"/>
        <v>-0.42105334695285962</v>
      </c>
      <c r="BR86" s="13">
        <f t="shared" si="51"/>
        <v>-0.30286150810321694</v>
      </c>
      <c r="BS86" s="6">
        <f t="shared" si="52"/>
        <v>-0.22533372461267276</v>
      </c>
      <c r="BT86" s="6">
        <f t="shared" si="53"/>
        <v>-9.4312489773856298E-2</v>
      </c>
      <c r="BU86" s="6">
        <f t="shared" si="54"/>
        <v>-8.8896295178329698E-2</v>
      </c>
      <c r="BV86" s="6">
        <f t="shared" si="55"/>
        <v>-1.8284812914687129E-2</v>
      </c>
      <c r="BW86" s="6">
        <f t="shared" si="56"/>
        <v>-3.2895433119851394E-2</v>
      </c>
      <c r="BX86" s="6">
        <f t="shared" si="57"/>
        <v>-0.10643753581312979</v>
      </c>
      <c r="BY86" s="6">
        <f t="shared" si="58"/>
        <v>-0.40696891144606773</v>
      </c>
      <c r="BZ86" s="6">
        <f t="shared" si="59"/>
        <v>-0.23161645287461868</v>
      </c>
      <c r="CA86" s="22">
        <f t="shared" si="60"/>
        <v>-0.16803713658738428</v>
      </c>
      <c r="CB86" s="22">
        <f t="shared" si="61"/>
        <v>-7.5257240046852414E-2</v>
      </c>
      <c r="CC86" s="22">
        <f t="shared" si="62"/>
        <v>-1.6851448558866059E-2</v>
      </c>
      <c r="CD86" s="22">
        <f t="shared" si="63"/>
        <v>-1.3746737924023604E-2</v>
      </c>
      <c r="CE86" s="22">
        <f t="shared" si="64"/>
        <v>6.0809429995316779E-2</v>
      </c>
      <c r="CF86" s="22">
        <f t="shared" si="65"/>
        <v>-9.8262809981514904E-2</v>
      </c>
      <c r="CG86" s="22">
        <f t="shared" si="66"/>
        <v>-0.3909552679829853</v>
      </c>
      <c r="CH86" s="22">
        <f t="shared" si="67"/>
        <v>-0.2165618676774598</v>
      </c>
      <c r="CI86" s="24">
        <f t="shared" si="68"/>
        <v>-5.39469073511376E-2</v>
      </c>
      <c r="CJ86" s="24">
        <f t="shared" si="69"/>
        <v>-8.4940232192095136E-2</v>
      </c>
      <c r="CK86" s="24">
        <f t="shared" si="70"/>
        <v>-2.9035782173687937E-4</v>
      </c>
      <c r="CL86" s="24">
        <f t="shared" si="71"/>
        <v>-6.5081120905083778E-2</v>
      </c>
      <c r="CM86" s="24">
        <f t="shared" si="72"/>
        <v>0.16039709265454377</v>
      </c>
      <c r="CN86" s="24">
        <f t="shared" si="73"/>
        <v>-0.15865841369045244</v>
      </c>
      <c r="CO86" s="24">
        <f t="shared" si="74"/>
        <v>-0.35976715420054539</v>
      </c>
      <c r="CP86" s="24">
        <f t="shared" si="75"/>
        <v>-0.20009843667200949</v>
      </c>
      <c r="CS86" s="2" t="str">
        <f t="shared" si="4"/>
        <v>Q3/1979</v>
      </c>
      <c r="CT86" s="3">
        <f t="shared" si="76"/>
        <v>-0.39562984378575577</v>
      </c>
      <c r="CU86" s="3">
        <f t="shared" si="77"/>
        <v>-0.38134835043946586</v>
      </c>
      <c r="CV86" s="3">
        <f t="shared" si="78"/>
        <v>-0.2666139544513349</v>
      </c>
      <c r="CW86" s="3">
        <f t="shared" si="79"/>
        <v>-0.18459150787992393</v>
      </c>
      <c r="CX86" s="3">
        <f t="shared" si="80"/>
        <v>-0.32695767690434901</v>
      </c>
      <c r="CY86" s="3">
        <f t="shared" si="81"/>
        <v>-0.38062685593635909</v>
      </c>
      <c r="CZ86" s="3">
        <f t="shared" si="82"/>
        <v>-0.28905508001933655</v>
      </c>
      <c r="DA86" s="3">
        <f t="shared" si="83"/>
        <v>-0.19675807878007137</v>
      </c>
      <c r="DB86" s="3">
        <f t="shared" si="84"/>
        <v>-0.30696521207603733</v>
      </c>
      <c r="DC86" s="3">
        <f t="shared" si="85"/>
        <v>-0.36510458518025218</v>
      </c>
      <c r="DD86" s="3">
        <f t="shared" si="86"/>
        <v>-0.24079032793638239</v>
      </c>
      <c r="DE86" s="3">
        <f t="shared" si="87"/>
        <v>-0.20648324776529425</v>
      </c>
      <c r="DF86" s="3">
        <f t="shared" si="88"/>
        <v>-0.29318860216756576</v>
      </c>
      <c r="DG86" s="3">
        <f t="shared" si="89"/>
        <v>-0.31936893201130584</v>
      </c>
      <c r="DH86" s="3">
        <f t="shared" si="90"/>
        <v>-0.23557420068411966</v>
      </c>
      <c r="DI86" s="3">
        <f t="shared" si="91"/>
        <v>-0.18670817891284788</v>
      </c>
      <c r="DJ86" s="3">
        <f t="shared" si="92"/>
        <v>-0.16413307316177111</v>
      </c>
      <c r="DK86" s="3">
        <f t="shared" si="93"/>
        <v>-0.24526787215898299</v>
      </c>
      <c r="DL86" s="3">
        <f t="shared" si="94"/>
        <v>-0.16192151038504832</v>
      </c>
      <c r="DM86" s="3">
        <f t="shared" si="95"/>
        <v>-5.8243977347110183E-2</v>
      </c>
      <c r="DN86" s="3">
        <f t="shared" si="96"/>
        <v>-0.39487575213162568</v>
      </c>
      <c r="DO86" s="3">
        <f t="shared" si="97"/>
        <v>-0.37187219112452352</v>
      </c>
      <c r="DP86" s="3">
        <f t="shared" si="98"/>
        <v>-0.2369567079203628</v>
      </c>
      <c r="DQ86" s="3">
        <f t="shared" si="99"/>
        <v>-8.1825229133680955E-2</v>
      </c>
      <c r="DR86" s="3">
        <f t="shared" si="100"/>
        <v>-0.22533372461267276</v>
      </c>
      <c r="DS86" s="3">
        <f t="shared" si="101"/>
        <v>-0.23004577080913219</v>
      </c>
      <c r="DT86" s="3">
        <f t="shared" si="102"/>
        <v>-0.10037501279349303</v>
      </c>
      <c r="DU86" s="3">
        <f t="shared" si="103"/>
        <v>-4.6895648634470974E-2</v>
      </c>
      <c r="DV86" s="3">
        <f t="shared" si="104"/>
        <v>-0.16803713658738428</v>
      </c>
      <c r="DW86" s="3">
        <f t="shared" si="105"/>
        <v>-0.20443068490494093</v>
      </c>
      <c r="DX86" s="3">
        <f t="shared" si="106"/>
        <v>-8.6760025014183659E-2</v>
      </c>
      <c r="DY86" s="3">
        <f t="shared" si="107"/>
        <v>-1.4522915582734218E-2</v>
      </c>
      <c r="DZ86" s="3">
        <f t="shared" si="108"/>
        <v>-5.39469073511376E-2</v>
      </c>
      <c r="EA86" s="3">
        <f t="shared" si="109"/>
        <v>-0.18973843092662024</v>
      </c>
      <c r="EB86" s="3">
        <f t="shared" si="110"/>
        <v>-7.501067654858945E-2</v>
      </c>
      <c r="EC86" s="3">
        <f t="shared" si="111"/>
        <v>-1.3704495204087057E-2</v>
      </c>
      <c r="EE86" s="2">
        <v>0</v>
      </c>
      <c r="EI86" s="2" t="str">
        <f t="shared" si="112"/>
        <v>Q3/1979</v>
      </c>
      <c r="EJ86" s="3">
        <f t="shared" si="113"/>
        <v>-0.39562984378575577</v>
      </c>
      <c r="EK86" s="3">
        <f t="shared" si="114"/>
        <v>-0.28264664688656527</v>
      </c>
      <c r="EL86" s="3">
        <f t="shared" si="115"/>
        <v>-0.32695767690434901</v>
      </c>
      <c r="EM86" s="3">
        <f t="shared" si="116"/>
        <v>-0.28569868442151619</v>
      </c>
      <c r="EN86" s="3">
        <f t="shared" si="117"/>
        <v>-0.30696521207603733</v>
      </c>
      <c r="EO86" s="3">
        <f t="shared" si="118"/>
        <v>-0.26667150708146686</v>
      </c>
      <c r="EP86" s="3">
        <f t="shared" si="119"/>
        <v>-0.29318860216756576</v>
      </c>
      <c r="EQ86" s="3">
        <f t="shared" si="120"/>
        <v>-0.25972348748758084</v>
      </c>
      <c r="ER86" s="3">
        <f t="shared" si="121"/>
        <v>-0.16413307316177111</v>
      </c>
      <c r="ES86" s="3">
        <f t="shared" si="122"/>
        <v>-0.17320785473931896</v>
      </c>
      <c r="ET86" s="3">
        <f t="shared" si="123"/>
        <v>-0.39487575213162568</v>
      </c>
      <c r="EU86" s="3">
        <f t="shared" si="124"/>
        <v>-0.23148844586073128</v>
      </c>
      <c r="EV86" s="3">
        <f t="shared" si="125"/>
        <v>-0.22533372461267276</v>
      </c>
      <c r="EW86" s="3">
        <f t="shared" si="126"/>
        <v>-0.1536362262010551</v>
      </c>
      <c r="EX86" s="3">
        <f t="shared" si="127"/>
        <v>-0.16803713658738428</v>
      </c>
      <c r="EY86" s="3">
        <f t="shared" si="128"/>
        <v>-0.1177408538273995</v>
      </c>
      <c r="EZ86" s="3">
        <f t="shared" si="129"/>
        <v>-5.39469073511376E-2</v>
      </c>
      <c r="FA86" s="3">
        <f t="shared" si="130"/>
        <v>-9.7474238632755644E-2</v>
      </c>
    </row>
    <row r="87" spans="1:157" x14ac:dyDescent="0.25">
      <c r="A87" s="2" t="str">
        <f>'Real GDP'!A86</f>
        <v>Q4/1979</v>
      </c>
      <c r="B87" s="3">
        <f>100*DataTransformed!B82</f>
        <v>1.0341894494146686</v>
      </c>
      <c r="C87" s="3">
        <f>100*DataTransformed!L82</f>
        <v>7.9002255145525169</v>
      </c>
      <c r="D87" s="3">
        <f>100*DataTransformed!C82</f>
        <v>4.1773185972601823</v>
      </c>
      <c r="E87" s="3">
        <f>100*DataTransformed!M82</f>
        <v>8.0809096199732977</v>
      </c>
      <c r="F87" s="3">
        <f>100*DataTransformed!D82</f>
        <v>0.76010482481301267</v>
      </c>
      <c r="G87" s="3">
        <f>100*DataTransformed!N82</f>
        <v>7.735972693511961</v>
      </c>
      <c r="H87" s="3">
        <f>100*DataTransformed!E82</f>
        <v>2.4444885234068181</v>
      </c>
      <c r="I87" s="3">
        <f>100*DataTransformed!O82</f>
        <v>7.9509031041270717</v>
      </c>
      <c r="J87" s="3">
        <f>100*DataTransformed!F82</f>
        <v>9.3064679871169176</v>
      </c>
      <c r="K87" s="3">
        <f>100*DataTransformed!P82</f>
        <v>8.6494748935452392</v>
      </c>
      <c r="L87" s="3">
        <f>100*DataTransformed!G82</f>
        <v>2.6808615585540707</v>
      </c>
      <c r="M87" s="3">
        <f>100*DataTransformed!Q82</f>
        <v>7.8828409581943149</v>
      </c>
      <c r="N87" s="3">
        <f>100*DataTransformed!H82</f>
        <v>1.7360412107446876</v>
      </c>
      <c r="O87" s="3">
        <f>100*DataTransformed!R82</f>
        <v>7.8578344604411043</v>
      </c>
      <c r="P87" s="3">
        <f>100*DataTransformed!I82</f>
        <v>1.4036106580267216</v>
      </c>
      <c r="Q87" s="3">
        <f>100*DataTransformed!S82</f>
        <v>8.0971136223976004</v>
      </c>
      <c r="V87" s="2" t="str">
        <f t="shared" si="3"/>
        <v>Q4/1979</v>
      </c>
      <c r="W87" s="17">
        <f t="shared" si="5"/>
        <v>-0.42571546056399279</v>
      </c>
      <c r="X87" s="17">
        <f t="shared" si="6"/>
        <v>-0.1810602588271053</v>
      </c>
      <c r="Y87" s="17">
        <f t="shared" si="7"/>
        <v>-0.1799363638606768</v>
      </c>
      <c r="Z87" s="17">
        <f t="shared" si="8"/>
        <v>-0.17445884001939915</v>
      </c>
      <c r="AA87" s="17">
        <f t="shared" si="9"/>
        <v>-0.21683983887180502</v>
      </c>
      <c r="AB87" s="17">
        <f t="shared" si="10"/>
        <v>-0.40723077314137274</v>
      </c>
      <c r="AC87" s="17">
        <f t="shared" si="11"/>
        <v>-0.4065427794792742</v>
      </c>
      <c r="AD87" s="17">
        <f t="shared" si="12"/>
        <v>-0.32330789371197893</v>
      </c>
      <c r="AE87" s="18">
        <f t="shared" si="13"/>
        <v>-0.35787367790180508</v>
      </c>
      <c r="AF87" s="18">
        <f t="shared" si="14"/>
        <v>-0.1578890708265705</v>
      </c>
      <c r="AG87" s="18">
        <f t="shared" si="15"/>
        <v>-0.13958542200133248</v>
      </c>
      <c r="AH87" s="18">
        <f t="shared" si="16"/>
        <v>-0.23497198259514201</v>
      </c>
      <c r="AI87" s="18">
        <f t="shared" si="17"/>
        <v>-0.33551274598953651</v>
      </c>
      <c r="AJ87" s="18">
        <f t="shared" si="18"/>
        <v>-0.27849065755238694</v>
      </c>
      <c r="AK87" s="18">
        <f t="shared" si="19"/>
        <v>-0.43734403799804333</v>
      </c>
      <c r="AL87" s="18">
        <f t="shared" si="20"/>
        <v>-0.39440092598384535</v>
      </c>
      <c r="AM87" s="19">
        <f t="shared" si="21"/>
        <v>-0.34307740059485475</v>
      </c>
      <c r="AN87" s="19">
        <f t="shared" si="22"/>
        <v>-0.18279873450613732</v>
      </c>
      <c r="AO87" s="19">
        <f t="shared" si="131"/>
        <v>-0.14243553768972883</v>
      </c>
      <c r="AP87" s="19">
        <f t="shared" si="23"/>
        <v>-0.20033929831162098</v>
      </c>
      <c r="AQ87" s="19">
        <f t="shared" si="24"/>
        <v>-0.26845783980628679</v>
      </c>
      <c r="AR87" s="19">
        <f t="shared" si="25"/>
        <v>-0.24771365770273768</v>
      </c>
      <c r="AS87" s="19">
        <f t="shared" si="26"/>
        <v>-0.4181715588906294</v>
      </c>
      <c r="AT87" s="19">
        <f t="shared" si="27"/>
        <v>-0.39602424486540477</v>
      </c>
      <c r="AU87" s="20">
        <f t="shared" si="28"/>
        <v>-0.32186622091962513</v>
      </c>
      <c r="AV87" s="20">
        <f t="shared" si="29"/>
        <v>-0.16954532454708995</v>
      </c>
      <c r="AW87" s="20">
        <f t="shared" si="30"/>
        <v>-0.19563354885694709</v>
      </c>
      <c r="AX87" s="20">
        <f t="shared" si="31"/>
        <v>-0.18059519201274699</v>
      </c>
      <c r="AY87" s="20">
        <f t="shared" si="32"/>
        <v>-0.27748936284583325</v>
      </c>
      <c r="AZ87" s="20">
        <f t="shared" si="33"/>
        <v>-0.24326306550581678</v>
      </c>
      <c r="BA87" s="20">
        <f t="shared" si="34"/>
        <v>-0.35078279208641688</v>
      </c>
      <c r="BB87" s="20">
        <f t="shared" si="35"/>
        <v>-0.40364397410451053</v>
      </c>
      <c r="BC87" s="23">
        <f t="shared" si="36"/>
        <v>-0.1840576673005471</v>
      </c>
      <c r="BD87" s="23">
        <f t="shared" si="37"/>
        <v>-3.0723156409054295E-2</v>
      </c>
      <c r="BE87" s="23">
        <f t="shared" si="38"/>
        <v>-0.10531183362321908</v>
      </c>
      <c r="BF87" s="23">
        <f t="shared" si="39"/>
        <v>-3.5727702584114014E-2</v>
      </c>
      <c r="BG87" s="23">
        <f t="shared" si="40"/>
        <v>-0.23768790635733389</v>
      </c>
      <c r="BH87" s="23">
        <f t="shared" si="41"/>
        <v>-0.1766382284499132</v>
      </c>
      <c r="BI87" s="23">
        <f t="shared" si="42"/>
        <v>-0.26190314018607519</v>
      </c>
      <c r="BJ87" s="23">
        <f t="shared" si="43"/>
        <v>-0.37891904907955198</v>
      </c>
      <c r="BK87" s="13">
        <f t="shared" si="44"/>
        <v>-0.42481375720492659</v>
      </c>
      <c r="BL87" s="13">
        <f t="shared" si="45"/>
        <v>-0.14229296421182264</v>
      </c>
      <c r="BM87" s="13">
        <f t="shared" si="46"/>
        <v>-1.3597639573087641E-2</v>
      </c>
      <c r="BN87" s="13">
        <f t="shared" si="47"/>
        <v>-0.19435001473924501</v>
      </c>
      <c r="BO87" s="13">
        <f t="shared" si="48"/>
        <v>-6.1417569511125508E-2</v>
      </c>
      <c r="BP87" s="13">
        <f t="shared" si="49"/>
        <v>-0.30124983921593806</v>
      </c>
      <c r="BQ87" s="13">
        <f t="shared" si="50"/>
        <v>-0.44644324914443406</v>
      </c>
      <c r="BR87" s="13">
        <f t="shared" si="51"/>
        <v>-0.29700971973185586</v>
      </c>
      <c r="BS87" s="6">
        <f t="shared" si="52"/>
        <v>-0.25739161462577764</v>
      </c>
      <c r="BT87" s="6">
        <f t="shared" si="53"/>
        <v>-6.8320117454302068E-2</v>
      </c>
      <c r="BU87" s="6">
        <f t="shared" si="54"/>
        <v>-0.10058052566330826</v>
      </c>
      <c r="BV87" s="6">
        <f t="shared" si="55"/>
        <v>-1.1597016165273038E-2</v>
      </c>
      <c r="BW87" s="6">
        <f t="shared" si="56"/>
        <v>-4.9240516208618433E-2</v>
      </c>
      <c r="BX87" s="6">
        <f t="shared" si="57"/>
        <v>-0.13235473684479221</v>
      </c>
      <c r="BY87" s="6">
        <f t="shared" si="58"/>
        <v>-0.43554215774886862</v>
      </c>
      <c r="BZ87" s="6">
        <f t="shared" si="59"/>
        <v>-0.22420638466400369</v>
      </c>
      <c r="CA87" s="22">
        <f t="shared" si="60"/>
        <v>-0.20312839405656544</v>
      </c>
      <c r="CB87" s="22">
        <f t="shared" si="61"/>
        <v>-4.8422205758616048E-2</v>
      </c>
      <c r="CC87" s="22">
        <f t="shared" si="62"/>
        <v>-2.9745044706679952E-2</v>
      </c>
      <c r="CD87" s="22">
        <f t="shared" si="63"/>
        <v>-6.2923675483694767E-3</v>
      </c>
      <c r="CE87" s="22">
        <f t="shared" si="64"/>
        <v>4.6301878848859203E-2</v>
      </c>
      <c r="CF87" s="22">
        <f t="shared" si="65"/>
        <v>-0.12764916475000695</v>
      </c>
      <c r="CG87" s="22">
        <f t="shared" si="66"/>
        <v>-0.42415990474744542</v>
      </c>
      <c r="CH87" s="22">
        <f t="shared" si="67"/>
        <v>-0.2095413328708014</v>
      </c>
      <c r="CI87" s="24">
        <f t="shared" si="68"/>
        <v>-8.9066605493203943E-2</v>
      </c>
      <c r="CJ87" s="24">
        <f t="shared" si="69"/>
        <v>-5.5288206924101253E-2</v>
      </c>
      <c r="CK87" s="24">
        <f t="shared" si="70"/>
        <v>-1.7424404493671199E-2</v>
      </c>
      <c r="CL87" s="24">
        <f t="shared" si="71"/>
        <v>-6.2079792546679807E-2</v>
      </c>
      <c r="CM87" s="24">
        <f t="shared" si="72"/>
        <v>0.16119706075838861</v>
      </c>
      <c r="CN87" s="24">
        <f t="shared" si="73"/>
        <v>-0.18475483719700911</v>
      </c>
      <c r="CO87" s="24">
        <f t="shared" si="74"/>
        <v>-0.38893478967969541</v>
      </c>
      <c r="CP87" s="24">
        <f t="shared" si="75"/>
        <v>-0.20033697240611864</v>
      </c>
      <c r="CS87" s="2" t="str">
        <f t="shared" si="4"/>
        <v>Q4/1979</v>
      </c>
      <c r="CT87" s="3">
        <f t="shared" si="76"/>
        <v>-0.42571546056399279</v>
      </c>
      <c r="CU87" s="3">
        <f t="shared" si="77"/>
        <v>-0.40705877472584812</v>
      </c>
      <c r="CV87" s="3">
        <f t="shared" si="78"/>
        <v>-0.27007386629189201</v>
      </c>
      <c r="CW87" s="3">
        <f t="shared" si="79"/>
        <v>-0.18021733760228392</v>
      </c>
      <c r="CX87" s="3">
        <f t="shared" si="80"/>
        <v>-0.35787367790180508</v>
      </c>
      <c r="CY87" s="3">
        <f t="shared" si="81"/>
        <v>-0.3852691139633353</v>
      </c>
      <c r="CZ87" s="3">
        <f t="shared" si="82"/>
        <v>-0.30700170177096175</v>
      </c>
      <c r="DA87" s="3">
        <f t="shared" si="83"/>
        <v>-0.17715979876871338</v>
      </c>
      <c r="DB87" s="3">
        <f t="shared" si="84"/>
        <v>-0.34307740059485475</v>
      </c>
      <c r="DC87" s="3">
        <f t="shared" si="85"/>
        <v>-0.38278753379776725</v>
      </c>
      <c r="DD87" s="3">
        <f t="shared" si="86"/>
        <v>-0.25808574875451223</v>
      </c>
      <c r="DE87" s="3">
        <f t="shared" si="87"/>
        <v>-0.18718387545750823</v>
      </c>
      <c r="DF87" s="3">
        <f t="shared" si="88"/>
        <v>-0.32186622091962513</v>
      </c>
      <c r="DG87" s="3">
        <f t="shared" si="89"/>
        <v>-0.34355364929471893</v>
      </c>
      <c r="DH87" s="3">
        <f t="shared" si="90"/>
        <v>-0.26037621417582502</v>
      </c>
      <c r="DI87" s="3">
        <f t="shared" si="91"/>
        <v>-0.184354781223797</v>
      </c>
      <c r="DJ87" s="3">
        <f t="shared" si="92"/>
        <v>-0.1840576673005471</v>
      </c>
      <c r="DK87" s="3">
        <f t="shared" si="93"/>
        <v>-0.25584933172888985</v>
      </c>
      <c r="DL87" s="3">
        <f t="shared" si="94"/>
        <v>-0.18034794787523015</v>
      </c>
      <c r="DM87" s="3">
        <f t="shared" si="95"/>
        <v>-5.3123735343890276E-2</v>
      </c>
      <c r="DN87" s="3">
        <f t="shared" si="96"/>
        <v>-0.42481375720492659</v>
      </c>
      <c r="DO87" s="3">
        <f t="shared" si="97"/>
        <v>-0.39392277770767947</v>
      </c>
      <c r="DP87" s="3">
        <f t="shared" si="98"/>
        <v>-0.24567986723555044</v>
      </c>
      <c r="DQ87" s="3">
        <f t="shared" si="99"/>
        <v>-8.1636418186299797E-2</v>
      </c>
      <c r="DR87" s="3">
        <f t="shared" si="100"/>
        <v>-0.25739161462577764</v>
      </c>
      <c r="DS87" s="3">
        <f t="shared" si="101"/>
        <v>-0.24909530713533415</v>
      </c>
      <c r="DT87" s="3">
        <f t="shared" si="102"/>
        <v>-0.11646763125405024</v>
      </c>
      <c r="DU87" s="3">
        <f t="shared" si="103"/>
        <v>-5.4010416520039344E-2</v>
      </c>
      <c r="DV87" s="3">
        <f t="shared" si="104"/>
        <v>-0.20312839405656544</v>
      </c>
      <c r="DW87" s="3">
        <f t="shared" si="105"/>
        <v>-0.2079380981672424</v>
      </c>
      <c r="DX87" s="3">
        <f t="shared" si="106"/>
        <v>-8.8035685254311505E-2</v>
      </c>
      <c r="DY87" s="3">
        <f t="shared" si="107"/>
        <v>-1.2155536837947099E-2</v>
      </c>
      <c r="DZ87" s="3">
        <f t="shared" si="108"/>
        <v>-8.9066605493203943E-2</v>
      </c>
      <c r="EA87" s="3">
        <f t="shared" si="109"/>
        <v>-0.19644143860384125</v>
      </c>
      <c r="EB87" s="3">
        <f t="shared" si="110"/>
        <v>-7.5573199019941875E-2</v>
      </c>
      <c r="EC87" s="3">
        <f t="shared" si="111"/>
        <v>-2.6890355101278712E-2</v>
      </c>
      <c r="EE87" s="2">
        <v>0</v>
      </c>
      <c r="EI87" s="2" t="str">
        <f t="shared" si="112"/>
        <v>Q4/1979</v>
      </c>
      <c r="EJ87" s="3">
        <f t="shared" si="113"/>
        <v>-0.42571546056399279</v>
      </c>
      <c r="EK87" s="3">
        <f t="shared" si="114"/>
        <v>-0.29306563017149911</v>
      </c>
      <c r="EL87" s="3">
        <f t="shared" si="115"/>
        <v>-0.35787367790180508</v>
      </c>
      <c r="EM87" s="3">
        <f t="shared" si="116"/>
        <v>-0.29526898954823233</v>
      </c>
      <c r="EN87" s="3">
        <f t="shared" si="117"/>
        <v>-0.34307740059485475</v>
      </c>
      <c r="EO87" s="3">
        <f t="shared" si="118"/>
        <v>-0.27770230141816066</v>
      </c>
      <c r="EP87" s="3">
        <f t="shared" si="119"/>
        <v>-0.32186622091962513</v>
      </c>
      <c r="EQ87" s="3">
        <f t="shared" si="120"/>
        <v>-0.26980666392637925</v>
      </c>
      <c r="ER87" s="3">
        <f t="shared" si="121"/>
        <v>-0.1840576673005471</v>
      </c>
      <c r="ES87" s="3">
        <f t="shared" si="122"/>
        <v>-0.17882381365669081</v>
      </c>
      <c r="ET87" s="3">
        <f t="shared" si="123"/>
        <v>-0.42481375720492659</v>
      </c>
      <c r="EU87" s="3">
        <f t="shared" si="124"/>
        <v>-0.24093636697861967</v>
      </c>
      <c r="EV87" s="3">
        <f t="shared" si="125"/>
        <v>-0.25739161462577764</v>
      </c>
      <c r="EW87" s="3">
        <f t="shared" si="126"/>
        <v>-0.1636978283556495</v>
      </c>
      <c r="EX87" s="3">
        <f t="shared" si="127"/>
        <v>-0.20312839405656544</v>
      </c>
      <c r="EY87" s="3">
        <f t="shared" si="128"/>
        <v>-0.12902176234832222</v>
      </c>
      <c r="EZ87" s="3">
        <f t="shared" si="129"/>
        <v>-8.9066605493203943E-2</v>
      </c>
      <c r="FA87" s="3">
        <f t="shared" si="130"/>
        <v>-0.10735314812026307</v>
      </c>
    </row>
    <row r="88" spans="1:157" x14ac:dyDescent="0.25">
      <c r="A88" s="2" t="str">
        <f>'Real GDP'!A87</f>
        <v>Q1/1980</v>
      </c>
      <c r="B88" s="3">
        <f>100*DataTransformed!B83</f>
        <v>1.2917890714405189</v>
      </c>
      <c r="C88" s="3">
        <f>100*DataTransformed!L83</f>
        <v>8.2350278068229699</v>
      </c>
      <c r="D88" s="3">
        <f>100*DataTransformed!C83</f>
        <v>-3.9068431983995566</v>
      </c>
      <c r="E88" s="3">
        <f>100*DataTransformed!M83</f>
        <v>8.4965837908418607</v>
      </c>
      <c r="F88" s="3">
        <f>100*DataTransformed!D83</f>
        <v>4.4498036391093621</v>
      </c>
      <c r="G88" s="3">
        <f>100*DataTransformed!N83</f>
        <v>8.000305041524669</v>
      </c>
      <c r="H88" s="3">
        <f>100*DataTransformed!E83</f>
        <v>3.1921683987828686</v>
      </c>
      <c r="I88" s="3">
        <f>100*DataTransformed!O83</f>
        <v>8.3404622536258799</v>
      </c>
      <c r="J88" s="3">
        <f>100*DataTransformed!F83</f>
        <v>-0.73507462187585304</v>
      </c>
      <c r="K88" s="3">
        <f>100*DataTransformed!P83</f>
        <v>9.3461731794066694</v>
      </c>
      <c r="L88" s="3">
        <f>100*DataTransformed!G83</f>
        <v>2.8171928146619507</v>
      </c>
      <c r="M88" s="3">
        <f>100*DataTransformed!Q83</f>
        <v>8.0719743107183106</v>
      </c>
      <c r="N88" s="3">
        <f>100*DataTransformed!H83</f>
        <v>1.5276072484162739</v>
      </c>
      <c r="O88" s="3">
        <f>100*DataTransformed!R83</f>
        <v>8.2303008784721854</v>
      </c>
      <c r="P88" s="3">
        <f>100*DataTransformed!I83</f>
        <v>2.669622067070776</v>
      </c>
      <c r="Q88" s="3">
        <f>100*DataTransformed!S83</f>
        <v>8.6392690692687069</v>
      </c>
      <c r="V88" s="2" t="str">
        <f t="shared" si="3"/>
        <v>Q1/1980</v>
      </c>
      <c r="W88" s="17">
        <f t="shared" si="5"/>
        <v>-0.4074961517210488</v>
      </c>
      <c r="X88" s="17">
        <f t="shared" si="6"/>
        <v>-0.21966523346592784</v>
      </c>
      <c r="Y88" s="17">
        <f t="shared" si="7"/>
        <v>-0.19304529008975133</v>
      </c>
      <c r="Z88" s="17">
        <f t="shared" si="8"/>
        <v>-0.15979151182720738</v>
      </c>
      <c r="AA88" s="17">
        <f t="shared" si="9"/>
        <v>-0.23930435635221617</v>
      </c>
      <c r="AB88" s="17">
        <f t="shared" si="10"/>
        <v>-0.37735990682735177</v>
      </c>
      <c r="AC88" s="17">
        <f t="shared" si="11"/>
        <v>-0.44126221330944376</v>
      </c>
      <c r="AD88" s="17">
        <f t="shared" si="12"/>
        <v>-0.31193140208166825</v>
      </c>
      <c r="AE88" s="18">
        <f t="shared" si="13"/>
        <v>-0.33711848825181262</v>
      </c>
      <c r="AF88" s="18">
        <f t="shared" si="14"/>
        <v>-0.19653371077870696</v>
      </c>
      <c r="AG88" s="18">
        <f t="shared" si="15"/>
        <v>-0.15235011186960556</v>
      </c>
      <c r="AH88" s="18">
        <f t="shared" si="16"/>
        <v>-0.22132307850923966</v>
      </c>
      <c r="AI88" s="18">
        <f t="shared" si="17"/>
        <v>-0.3544087670978493</v>
      </c>
      <c r="AJ88" s="18">
        <f t="shared" si="18"/>
        <v>-0.24140788993986823</v>
      </c>
      <c r="AK88" s="18">
        <f t="shared" si="19"/>
        <v>-0.47158622778457021</v>
      </c>
      <c r="AL88" s="18">
        <f t="shared" si="20"/>
        <v>-0.38526476291018769</v>
      </c>
      <c r="AM88" s="19">
        <f t="shared" si="21"/>
        <v>-0.32225769441043556</v>
      </c>
      <c r="AN88" s="19">
        <f t="shared" si="22"/>
        <v>-0.23032132091708124</v>
      </c>
      <c r="AO88" s="19">
        <f t="shared" si="131"/>
        <v>-0.15455373882861106</v>
      </c>
      <c r="AP88" s="19">
        <f t="shared" si="23"/>
        <v>-0.18528045977970622</v>
      </c>
      <c r="AQ88" s="19">
        <f t="shared" si="24"/>
        <v>-0.29127844801286568</v>
      </c>
      <c r="AR88" s="19">
        <f t="shared" si="25"/>
        <v>-0.20856753487223839</v>
      </c>
      <c r="AS88" s="19">
        <f t="shared" si="26"/>
        <v>-0.45478624726239453</v>
      </c>
      <c r="AT88" s="19">
        <f t="shared" si="27"/>
        <v>-0.3863133098643145</v>
      </c>
      <c r="AU88" s="20">
        <f t="shared" si="28"/>
        <v>-0.29718318037235431</v>
      </c>
      <c r="AV88" s="20">
        <f t="shared" si="29"/>
        <v>-0.21810467088678587</v>
      </c>
      <c r="AW88" s="20">
        <f t="shared" si="30"/>
        <v>-0.20891791822966049</v>
      </c>
      <c r="AX88" s="20">
        <f t="shared" si="31"/>
        <v>-0.16196749266974911</v>
      </c>
      <c r="AY88" s="20">
        <f t="shared" si="32"/>
        <v>-0.30497475253396372</v>
      </c>
      <c r="AZ88" s="20">
        <f t="shared" si="33"/>
        <v>-0.19682004221997287</v>
      </c>
      <c r="BA88" s="20">
        <f t="shared" si="34"/>
        <v>-0.39577941691056334</v>
      </c>
      <c r="BB88" s="20">
        <f t="shared" si="35"/>
        <v>-0.39104268669473596</v>
      </c>
      <c r="BC88" s="23">
        <f t="shared" si="36"/>
        <v>-0.15573363232593296</v>
      </c>
      <c r="BD88" s="23">
        <f t="shared" si="37"/>
        <v>-6.9804202382030528E-2</v>
      </c>
      <c r="BE88" s="23">
        <f t="shared" si="38"/>
        <v>-0.11796147303265701</v>
      </c>
      <c r="BF88" s="23">
        <f t="shared" si="39"/>
        <v>-1.8702442347403484E-2</v>
      </c>
      <c r="BG88" s="23">
        <f t="shared" si="40"/>
        <v>-0.25380169459372265</v>
      </c>
      <c r="BH88" s="23">
        <f t="shared" si="41"/>
        <v>-0.12439090166893511</v>
      </c>
      <c r="BI88" s="23">
        <f t="shared" si="42"/>
        <v>-0.29338037909890846</v>
      </c>
      <c r="BJ88" s="23">
        <f t="shared" si="43"/>
        <v>-0.36845077666689341</v>
      </c>
      <c r="BK88" s="13">
        <f t="shared" si="44"/>
        <v>-0.40438249907807078</v>
      </c>
      <c r="BL88" s="13">
        <f t="shared" si="45"/>
        <v>-0.19224193239707998</v>
      </c>
      <c r="BM88" s="13">
        <f t="shared" si="46"/>
        <v>-2.6487696983701077E-2</v>
      </c>
      <c r="BN88" s="13">
        <f t="shared" si="47"/>
        <v>-0.17849936689051568</v>
      </c>
      <c r="BO88" s="13">
        <f t="shared" si="48"/>
        <v>-8.124740643060803E-2</v>
      </c>
      <c r="BP88" s="13">
        <f t="shared" si="49"/>
        <v>-0.26462063415977</v>
      </c>
      <c r="BQ88" s="13">
        <f t="shared" si="50"/>
        <v>-0.48535783586682657</v>
      </c>
      <c r="BR88" s="13">
        <f t="shared" si="51"/>
        <v>-0.28517291253457339</v>
      </c>
      <c r="BS88" s="6">
        <f t="shared" si="52"/>
        <v>-0.2297132591970224</v>
      </c>
      <c r="BT88" s="6">
        <f t="shared" si="53"/>
        <v>-0.11977994611300007</v>
      </c>
      <c r="BU88" s="6">
        <f t="shared" si="54"/>
        <v>-0.11532031013490426</v>
      </c>
      <c r="BV88" s="6">
        <f t="shared" si="55"/>
        <v>8.2991281317089174E-3</v>
      </c>
      <c r="BW88" s="6">
        <f t="shared" si="56"/>
        <v>-7.0555088949921532E-2</v>
      </c>
      <c r="BX88" s="6">
        <f t="shared" si="57"/>
        <v>-7.9329739983426503E-2</v>
      </c>
      <c r="BY88" s="6">
        <f t="shared" si="58"/>
        <v>-0.48041301991237928</v>
      </c>
      <c r="BZ88" s="6">
        <f t="shared" si="59"/>
        <v>-0.21051582980623146</v>
      </c>
      <c r="CA88" s="22">
        <f t="shared" si="60"/>
        <v>-0.18622200341487685</v>
      </c>
      <c r="CB88" s="22">
        <f t="shared" si="61"/>
        <v>-0.10962750190435729</v>
      </c>
      <c r="CC88" s="22">
        <f t="shared" si="62"/>
        <v>-3.8670907768763675E-2</v>
      </c>
      <c r="CD88" s="22">
        <f t="shared" si="63"/>
        <v>7.7132042723575397E-3</v>
      </c>
      <c r="CE88" s="22">
        <f t="shared" si="64"/>
        <v>1.2936314115276966E-2</v>
      </c>
      <c r="CF88" s="22">
        <f t="shared" si="65"/>
        <v>-9.1544831653148639E-2</v>
      </c>
      <c r="CG88" s="22">
        <f t="shared" si="66"/>
        <v>-0.46055900241021053</v>
      </c>
      <c r="CH88" s="22">
        <f t="shared" si="67"/>
        <v>-0.19970209409587278</v>
      </c>
      <c r="CI88" s="24">
        <f t="shared" si="68"/>
        <v>-6.69547208029425E-2</v>
      </c>
      <c r="CJ88" s="24">
        <f t="shared" si="69"/>
        <v>-0.10739526255150292</v>
      </c>
      <c r="CK88" s="24">
        <f t="shared" si="70"/>
        <v>-2.7658589719411614E-2</v>
      </c>
      <c r="CL88" s="24">
        <f t="shared" si="71"/>
        <v>-4.6552124753083429E-2</v>
      </c>
      <c r="CM88" s="24">
        <f t="shared" si="72"/>
        <v>0.13447608136270969</v>
      </c>
      <c r="CN88" s="24">
        <f t="shared" si="73"/>
        <v>-0.14598451127261997</v>
      </c>
      <c r="CO88" s="24">
        <f t="shared" si="74"/>
        <v>-0.42847660739059301</v>
      </c>
      <c r="CP88" s="24">
        <f t="shared" si="75"/>
        <v>-0.18899972208519172</v>
      </c>
      <c r="CS88" s="2" t="str">
        <f t="shared" si="4"/>
        <v>Q1/1980</v>
      </c>
      <c r="CT88" s="3">
        <f t="shared" si="76"/>
        <v>-0.4074961517210488</v>
      </c>
      <c r="CU88" s="3">
        <f t="shared" si="77"/>
        <v>-0.39996209049762455</v>
      </c>
      <c r="CV88" s="3">
        <f t="shared" si="78"/>
        <v>-0.2756178792169422</v>
      </c>
      <c r="CW88" s="3">
        <f t="shared" si="79"/>
        <v>-0.19970027593379547</v>
      </c>
      <c r="CX88" s="3">
        <f t="shared" si="80"/>
        <v>-0.33711848825181262</v>
      </c>
      <c r="CY88" s="3">
        <f t="shared" si="81"/>
        <v>-0.37755076395710307</v>
      </c>
      <c r="CZ88" s="3">
        <f t="shared" si="82"/>
        <v>-0.28926318909584042</v>
      </c>
      <c r="DA88" s="3">
        <f t="shared" si="83"/>
        <v>-0.20273105271134012</v>
      </c>
      <c r="DB88" s="3">
        <f t="shared" si="84"/>
        <v>-0.32225769441043556</v>
      </c>
      <c r="DC88" s="3">
        <f t="shared" si="85"/>
        <v>-0.37029940600084477</v>
      </c>
      <c r="DD88" s="3">
        <f t="shared" si="86"/>
        <v>-0.26079988446497349</v>
      </c>
      <c r="DE88" s="3">
        <f t="shared" si="87"/>
        <v>-0.19110222855283926</v>
      </c>
      <c r="DF88" s="3">
        <f t="shared" si="88"/>
        <v>-0.29718318037235431</v>
      </c>
      <c r="DG88" s="3">
        <f t="shared" si="89"/>
        <v>-0.36952570315454292</v>
      </c>
      <c r="DH88" s="3">
        <f t="shared" si="90"/>
        <v>-0.25764392562957006</v>
      </c>
      <c r="DI88" s="3">
        <f t="shared" si="91"/>
        <v>-0.19984451122239477</v>
      </c>
      <c r="DJ88" s="3">
        <f t="shared" si="92"/>
        <v>-0.15573363232593296</v>
      </c>
      <c r="DK88" s="3">
        <f t="shared" si="93"/>
        <v>-0.28348570797261202</v>
      </c>
      <c r="DL88" s="3">
        <f t="shared" si="94"/>
        <v>-0.14006226699743404</v>
      </c>
      <c r="DM88" s="3">
        <f t="shared" si="95"/>
        <v>-8.1843520044687146E-2</v>
      </c>
      <c r="DN88" s="3">
        <f t="shared" si="96"/>
        <v>-0.40438249907807078</v>
      </c>
      <c r="DO88" s="3">
        <f t="shared" si="97"/>
        <v>-0.37458010244219642</v>
      </c>
      <c r="DP88" s="3">
        <f t="shared" si="98"/>
        <v>-0.22843128327842499</v>
      </c>
      <c r="DQ88" s="3">
        <f t="shared" si="99"/>
        <v>-0.10556039654558494</v>
      </c>
      <c r="DR88" s="3">
        <f t="shared" si="100"/>
        <v>-0.2297132591970224</v>
      </c>
      <c r="DS88" s="3">
        <f t="shared" si="101"/>
        <v>-0.22491390184932467</v>
      </c>
      <c r="DT88" s="3">
        <f t="shared" si="102"/>
        <v>-0.11755012812395216</v>
      </c>
      <c r="DU88" s="3">
        <f t="shared" si="103"/>
        <v>-7.2748751708297782E-2</v>
      </c>
      <c r="DV88" s="3">
        <f t="shared" si="104"/>
        <v>-0.18622200341487685</v>
      </c>
      <c r="DW88" s="3">
        <f t="shared" si="105"/>
        <v>-0.19633207142562381</v>
      </c>
      <c r="DX88" s="3">
        <f t="shared" si="106"/>
        <v>-0.10058616677875296</v>
      </c>
      <c r="DY88" s="3">
        <f t="shared" si="107"/>
        <v>-3.8828237379227651E-3</v>
      </c>
      <c r="DZ88" s="3">
        <f t="shared" si="108"/>
        <v>-6.69547208029425E-2</v>
      </c>
      <c r="EA88" s="3">
        <f t="shared" si="109"/>
        <v>-0.17824591938204878</v>
      </c>
      <c r="EB88" s="3">
        <f t="shared" si="110"/>
        <v>-8.7174991677222702E-2</v>
      </c>
      <c r="EC88" s="3">
        <f t="shared" si="111"/>
        <v>-3.2381973477829569E-2</v>
      </c>
      <c r="EE88" s="2">
        <v>0</v>
      </c>
      <c r="EI88" s="2" t="str">
        <f t="shared" si="112"/>
        <v>Q1/1980</v>
      </c>
      <c r="EJ88" s="3">
        <f t="shared" si="113"/>
        <v>-0.4074961517210488</v>
      </c>
      <c r="EK88" s="3">
        <f t="shared" si="114"/>
        <v>-0.29703029773487605</v>
      </c>
      <c r="EL88" s="3">
        <f t="shared" si="115"/>
        <v>-0.33711848825181262</v>
      </c>
      <c r="EM88" s="3">
        <f t="shared" si="116"/>
        <v>-0.29857508775856889</v>
      </c>
      <c r="EN88" s="3">
        <f t="shared" si="117"/>
        <v>-0.32225769441043556</v>
      </c>
      <c r="EO88" s="3">
        <f t="shared" si="118"/>
        <v>-0.28233662899084566</v>
      </c>
      <c r="EP88" s="3">
        <f t="shared" si="119"/>
        <v>-0.29718318037235431</v>
      </c>
      <c r="EQ88" s="3">
        <f t="shared" si="120"/>
        <v>-0.27401776621763085</v>
      </c>
      <c r="ER88" s="3">
        <f t="shared" si="121"/>
        <v>-0.15573363232593296</v>
      </c>
      <c r="ES88" s="3">
        <f t="shared" si="122"/>
        <v>-0.17778406837422298</v>
      </c>
      <c r="ET88" s="3">
        <f t="shared" si="123"/>
        <v>-0.40438249907807078</v>
      </c>
      <c r="EU88" s="3">
        <f t="shared" si="124"/>
        <v>-0.24565153000928067</v>
      </c>
      <c r="EV88" s="3">
        <f t="shared" si="125"/>
        <v>-0.2297132591970224</v>
      </c>
      <c r="EW88" s="3">
        <f t="shared" si="126"/>
        <v>-0.16706686469802803</v>
      </c>
      <c r="EX88" s="3">
        <f t="shared" si="127"/>
        <v>-0.18622200341487685</v>
      </c>
      <c r="EY88" s="3">
        <f t="shared" si="128"/>
        <v>-0.13771619090759113</v>
      </c>
      <c r="EZ88" s="3">
        <f t="shared" si="129"/>
        <v>-6.69547208029425E-2</v>
      </c>
      <c r="FA88" s="3">
        <f t="shared" si="130"/>
        <v>-0.11328484517788846</v>
      </c>
    </row>
    <row r="89" spans="1:157" x14ac:dyDescent="0.25">
      <c r="A89" s="2" t="str">
        <f>'Real GDP'!A88</f>
        <v>Q2/1980</v>
      </c>
      <c r="B89" s="3">
        <f>100*DataTransformed!B84</f>
        <v>-8.1959122417664787</v>
      </c>
      <c r="C89" s="3">
        <f>100*DataTransformed!L84</f>
        <v>8.684077948467106</v>
      </c>
      <c r="D89" s="3">
        <f>100*DataTransformed!C84</f>
        <v>-7.9980995400902088</v>
      </c>
      <c r="E89" s="3">
        <f>100*DataTransformed!M84</f>
        <v>9.2111330339061936</v>
      </c>
      <c r="F89" s="3">
        <f>100*DataTransformed!D84</f>
        <v>-2.2965716966560024</v>
      </c>
      <c r="G89" s="3">
        <f>100*DataTransformed!N84</f>
        <v>8.2753751311173573</v>
      </c>
      <c r="H89" s="3">
        <f>100*DataTransformed!E84</f>
        <v>-2.5835350424561199</v>
      </c>
      <c r="I89" s="3">
        <f>100*DataTransformed!O84</f>
        <v>8.7379763368678809</v>
      </c>
      <c r="J89" s="3">
        <f>100*DataTransformed!F84</f>
        <v>3.092213859354942</v>
      </c>
      <c r="K89" s="3">
        <f>100*DataTransformed!P84</f>
        <v>8.8166662512911387</v>
      </c>
      <c r="L89" s="3">
        <f>100*DataTransformed!G84</f>
        <v>-0.13176840099689002</v>
      </c>
      <c r="M89" s="3">
        <f>100*DataTransformed!Q84</f>
        <v>8.4919679381926017</v>
      </c>
      <c r="N89" s="3">
        <f>100*DataTransformed!H84</f>
        <v>-2.1141597265991408</v>
      </c>
      <c r="O89" s="3">
        <f>100*DataTransformed!R84</f>
        <v>8.6171012862939378</v>
      </c>
      <c r="P89" s="3">
        <f>100*DataTransformed!I84</f>
        <v>1.357308830271009</v>
      </c>
      <c r="Q89" s="3">
        <f>100*DataTransformed!S84</f>
        <v>8.4898805435399183</v>
      </c>
      <c r="V89" s="2" t="str">
        <f t="shared" si="3"/>
        <v>Q2/1980</v>
      </c>
      <c r="W89" s="17">
        <f t="shared" si="5"/>
        <v>-0.4332094403871502</v>
      </c>
      <c r="X89" s="17">
        <f t="shared" si="6"/>
        <v>-0.27105544814343324</v>
      </c>
      <c r="Y89" s="17">
        <f t="shared" si="7"/>
        <v>-0.1876018907786475</v>
      </c>
      <c r="Z89" s="17">
        <f t="shared" si="8"/>
        <v>-0.17094718337219386</v>
      </c>
      <c r="AA89" s="17">
        <f t="shared" si="9"/>
        <v>-0.22939031519111175</v>
      </c>
      <c r="AB89" s="17">
        <f t="shared" si="10"/>
        <v>-0.40323859472240503</v>
      </c>
      <c r="AC89" s="17">
        <f t="shared" si="11"/>
        <v>-0.47706398204968853</v>
      </c>
      <c r="AD89" s="17">
        <f t="shared" si="12"/>
        <v>-0.34664162360916517</v>
      </c>
      <c r="AE89" s="18">
        <f t="shared" si="13"/>
        <v>-0.36034340371035856</v>
      </c>
      <c r="AF89" s="18">
        <f t="shared" si="14"/>
        <v>-0.2358505458372144</v>
      </c>
      <c r="AG89" s="18">
        <f t="shared" si="15"/>
        <v>-0.14761364135367563</v>
      </c>
      <c r="AH89" s="18">
        <f t="shared" si="16"/>
        <v>-0.23072162496691087</v>
      </c>
      <c r="AI89" s="18">
        <f t="shared" si="17"/>
        <v>-0.34527175341031269</v>
      </c>
      <c r="AJ89" s="18">
        <f t="shared" si="18"/>
        <v>-0.26527728544553247</v>
      </c>
      <c r="AK89" s="18">
        <f t="shared" si="19"/>
        <v>-0.50232880726857376</v>
      </c>
      <c r="AL89" s="18">
        <f t="shared" si="20"/>
        <v>-0.42073225037339712</v>
      </c>
      <c r="AM89" s="19">
        <f t="shared" si="21"/>
        <v>-0.34182834777782173</v>
      </c>
      <c r="AN89" s="19">
        <f t="shared" si="22"/>
        <v>-0.26700077921669396</v>
      </c>
      <c r="AO89" s="19">
        <f t="shared" si="131"/>
        <v>-0.14887902580367304</v>
      </c>
      <c r="AP89" s="19">
        <f t="shared" si="23"/>
        <v>-0.19221593820457403</v>
      </c>
      <c r="AQ89" s="19">
        <f t="shared" si="24"/>
        <v>-0.28279492602959438</v>
      </c>
      <c r="AR89" s="19">
        <f t="shared" si="25"/>
        <v>-0.23182859798101713</v>
      </c>
      <c r="AS89" s="19">
        <f t="shared" si="26"/>
        <v>-0.48375928065578072</v>
      </c>
      <c r="AT89" s="19">
        <f t="shared" si="27"/>
        <v>-0.41665072238908735</v>
      </c>
      <c r="AU89" s="20">
        <f t="shared" si="28"/>
        <v>-0.32913297200701053</v>
      </c>
      <c r="AV89" s="20">
        <f t="shared" si="29"/>
        <v>-0.27149672049113299</v>
      </c>
      <c r="AW89" s="20">
        <f t="shared" si="30"/>
        <v>-0.20686643798662283</v>
      </c>
      <c r="AX89" s="20">
        <f t="shared" si="31"/>
        <v>-0.17355408359751487</v>
      </c>
      <c r="AY89" s="20">
        <f t="shared" si="32"/>
        <v>-0.29536867876024547</v>
      </c>
      <c r="AZ89" s="20">
        <f t="shared" si="33"/>
        <v>-0.22464104095505319</v>
      </c>
      <c r="BA89" s="20">
        <f t="shared" si="34"/>
        <v>-0.43069120964689084</v>
      </c>
      <c r="BB89" s="20">
        <f t="shared" si="35"/>
        <v>-0.42304084602159231</v>
      </c>
      <c r="BC89" s="23">
        <f t="shared" si="36"/>
        <v>-0.21695684893768133</v>
      </c>
      <c r="BD89" s="23">
        <f t="shared" si="37"/>
        <v>-0.12637275845450641</v>
      </c>
      <c r="BE89" s="23">
        <f t="shared" si="38"/>
        <v>-0.11842933118210447</v>
      </c>
      <c r="BF89" s="23">
        <f t="shared" si="39"/>
        <v>-3.9453825332832815E-2</v>
      </c>
      <c r="BG89" s="23">
        <f t="shared" si="40"/>
        <v>-0.24193545921393425</v>
      </c>
      <c r="BH89" s="23">
        <f t="shared" si="41"/>
        <v>-0.16347238699212502</v>
      </c>
      <c r="BI89" s="23">
        <f t="shared" si="42"/>
        <v>-0.34279580000435694</v>
      </c>
      <c r="BJ89" s="23">
        <f t="shared" si="43"/>
        <v>-0.40851657191505458</v>
      </c>
      <c r="BK89" s="13">
        <f t="shared" si="44"/>
        <v>-0.43626739403505604</v>
      </c>
      <c r="BL89" s="13">
        <f t="shared" si="45"/>
        <v>-0.24752363890088336</v>
      </c>
      <c r="BM89" s="13">
        <f t="shared" si="46"/>
        <v>-2.1307968002508896E-2</v>
      </c>
      <c r="BN89" s="13">
        <f t="shared" si="47"/>
        <v>-0.1908017714214153</v>
      </c>
      <c r="BO89" s="13">
        <f t="shared" si="48"/>
        <v>-6.882948607969322E-2</v>
      </c>
      <c r="BP89" s="13">
        <f t="shared" si="49"/>
        <v>-0.29451083994748045</v>
      </c>
      <c r="BQ89" s="13">
        <f t="shared" si="50"/>
        <v>-0.52735955462131656</v>
      </c>
      <c r="BR89" s="13">
        <f t="shared" si="51"/>
        <v>-0.32334574522976284</v>
      </c>
      <c r="BS89" s="6">
        <f t="shared" si="52"/>
        <v>-0.29942727751012527</v>
      </c>
      <c r="BT89" s="6">
        <f t="shared" si="53"/>
        <v>-0.19486450117013845</v>
      </c>
      <c r="BU89" s="6">
        <f t="shared" si="54"/>
        <v>-0.12293287436491887</v>
      </c>
      <c r="BV89" s="6">
        <f t="shared" si="55"/>
        <v>-2.4284282834684753E-2</v>
      </c>
      <c r="BW89" s="6">
        <f t="shared" si="56"/>
        <v>-6.3748577395347575E-2</v>
      </c>
      <c r="BX89" s="6">
        <f t="shared" si="57"/>
        <v>-0.1193125286038625</v>
      </c>
      <c r="BY89" s="6">
        <f t="shared" si="58"/>
        <v>-0.52273196241438913</v>
      </c>
      <c r="BZ89" s="6">
        <f t="shared" si="59"/>
        <v>-0.24434748749425628</v>
      </c>
      <c r="CA89" s="22">
        <f t="shared" si="60"/>
        <v>-0.2384623030536617</v>
      </c>
      <c r="CB89" s="22">
        <f t="shared" si="61"/>
        <v>-0.17111118915453566</v>
      </c>
      <c r="CC89" s="22">
        <f t="shared" si="62"/>
        <v>-4.0571157297630611E-2</v>
      </c>
      <c r="CD89" s="22">
        <f t="shared" si="63"/>
        <v>-1.1900479412945556E-2</v>
      </c>
      <c r="CE89" s="22">
        <f t="shared" si="64"/>
        <v>2.1576037954039673E-2</v>
      </c>
      <c r="CF89" s="22">
        <f t="shared" si="65"/>
        <v>-0.12168531883651734</v>
      </c>
      <c r="CG89" s="22">
        <f t="shared" si="66"/>
        <v>-0.50073299096485502</v>
      </c>
      <c r="CH89" s="22">
        <f t="shared" si="67"/>
        <v>-0.23342652094215915</v>
      </c>
      <c r="CI89" s="24">
        <f t="shared" si="68"/>
        <v>-7.984578643939666E-2</v>
      </c>
      <c r="CJ89" s="24">
        <f t="shared" si="69"/>
        <v>-0.13384361477479209</v>
      </c>
      <c r="CK89" s="24">
        <f t="shared" si="70"/>
        <v>-1.7202605958743376E-2</v>
      </c>
      <c r="CL89" s="24">
        <f t="shared" si="71"/>
        <v>-4.5037132881913459E-2</v>
      </c>
      <c r="CM89" s="24">
        <f t="shared" si="72"/>
        <v>0.14741900362952934</v>
      </c>
      <c r="CN89" s="24">
        <f t="shared" si="73"/>
        <v>-0.15663791504203237</v>
      </c>
      <c r="CO89" s="24">
        <f t="shared" si="74"/>
        <v>-0.44523068506031771</v>
      </c>
      <c r="CP89" s="24">
        <f t="shared" si="75"/>
        <v>-0.21030550726136005</v>
      </c>
      <c r="CS89" s="2" t="str">
        <f t="shared" si="4"/>
        <v>Q2/1980</v>
      </c>
      <c r="CT89" s="3">
        <f t="shared" si="76"/>
        <v>-0.4332094403871502</v>
      </c>
      <c r="CU89" s="3">
        <f t="shared" si="77"/>
        <v>-0.42571672897096391</v>
      </c>
      <c r="CV89" s="3">
        <f t="shared" si="78"/>
        <v>-0.30884853587629923</v>
      </c>
      <c r="CW89" s="3">
        <f t="shared" si="79"/>
        <v>-0.19804899688176356</v>
      </c>
      <c r="CX89" s="3">
        <f t="shared" si="80"/>
        <v>-0.36034340371035856</v>
      </c>
      <c r="CY89" s="3">
        <f t="shared" si="81"/>
        <v>-0.40563503870763751</v>
      </c>
      <c r="CZ89" s="3">
        <f t="shared" si="82"/>
        <v>-0.30527451942792261</v>
      </c>
      <c r="DA89" s="3">
        <f t="shared" si="83"/>
        <v>-0.23200385518448674</v>
      </c>
      <c r="DB89" s="3">
        <f t="shared" si="84"/>
        <v>-0.34182834777782173</v>
      </c>
      <c r="DC89" s="3">
        <f t="shared" si="85"/>
        <v>-0.39794512873627097</v>
      </c>
      <c r="DD89" s="3">
        <f t="shared" si="86"/>
        <v>-0.27489785262314415</v>
      </c>
      <c r="DE89" s="3">
        <f t="shared" si="87"/>
        <v>-0.20211910314868481</v>
      </c>
      <c r="DF89" s="3">
        <f t="shared" si="88"/>
        <v>-0.32913297200701053</v>
      </c>
      <c r="DG89" s="3">
        <f t="shared" si="89"/>
        <v>-0.39956387751794686</v>
      </c>
      <c r="DH89" s="3">
        <f t="shared" si="90"/>
        <v>-0.28343269962568923</v>
      </c>
      <c r="DI89" s="3">
        <f t="shared" si="91"/>
        <v>-0.21131008872873042</v>
      </c>
      <c r="DJ89" s="3">
        <f t="shared" si="92"/>
        <v>-0.21695684893768133</v>
      </c>
      <c r="DK89" s="3">
        <f t="shared" si="93"/>
        <v>-0.31758071480675126</v>
      </c>
      <c r="DL89" s="3">
        <f t="shared" si="94"/>
        <v>-0.19021461796490319</v>
      </c>
      <c r="DM89" s="3">
        <f t="shared" si="95"/>
        <v>-0.12041518800020495</v>
      </c>
      <c r="DN89" s="3">
        <f t="shared" si="96"/>
        <v>-0.43626739403505604</v>
      </c>
      <c r="DO89" s="3">
        <f t="shared" si="97"/>
        <v>-0.40803698183373271</v>
      </c>
      <c r="DP89" s="3">
        <f t="shared" si="98"/>
        <v>-0.27101723942418188</v>
      </c>
      <c r="DQ89" s="3">
        <f t="shared" si="99"/>
        <v>-9.9322557415123747E-2</v>
      </c>
      <c r="DR89" s="3">
        <f t="shared" si="100"/>
        <v>-0.29942727751012527</v>
      </c>
      <c r="DS89" s="3">
        <f t="shared" si="101"/>
        <v>-0.28565733000615801</v>
      </c>
      <c r="DT89" s="3">
        <f t="shared" si="102"/>
        <v>-0.15889868776752866</v>
      </c>
      <c r="DU89" s="3">
        <f t="shared" si="103"/>
        <v>-7.7639565197476307E-2</v>
      </c>
      <c r="DV89" s="3">
        <f t="shared" si="104"/>
        <v>-0.2384623030536617</v>
      </c>
      <c r="DW89" s="3">
        <f t="shared" si="105"/>
        <v>-0.23720335752578606</v>
      </c>
      <c r="DX89" s="3">
        <f t="shared" si="106"/>
        <v>-0.1463982539955265</v>
      </c>
      <c r="DY89" s="3">
        <f t="shared" si="107"/>
        <v>-1.9068148884116821E-2</v>
      </c>
      <c r="DZ89" s="3">
        <f t="shared" si="108"/>
        <v>-7.984578643939666E-2</v>
      </c>
      <c r="EA89" s="3">
        <f t="shared" si="109"/>
        <v>-0.19688860920652812</v>
      </c>
      <c r="EB89" s="3">
        <f t="shared" si="110"/>
        <v>-0.10684470060709438</v>
      </c>
      <c r="EC89" s="3">
        <f t="shared" si="111"/>
        <v>-2.4161237689535896E-2</v>
      </c>
      <c r="EE89" s="2">
        <v>0</v>
      </c>
      <c r="EI89" s="2" t="str">
        <f t="shared" si="112"/>
        <v>Q2/1980</v>
      </c>
      <c r="EJ89" s="3">
        <f t="shared" si="113"/>
        <v>-0.4332094403871502</v>
      </c>
      <c r="EK89" s="3">
        <f t="shared" si="114"/>
        <v>-0.31921587349161751</v>
      </c>
      <c r="EL89" s="3">
        <f t="shared" si="115"/>
        <v>-0.36034340371035856</v>
      </c>
      <c r="EM89" s="3">
        <f t="shared" si="116"/>
        <v>-0.31786327734713848</v>
      </c>
      <c r="EN89" s="3">
        <f t="shared" si="117"/>
        <v>-0.34182834777782173</v>
      </c>
      <c r="EO89" s="3">
        <f t="shared" si="118"/>
        <v>-0.29961527770691471</v>
      </c>
      <c r="EP89" s="3">
        <f t="shared" si="119"/>
        <v>-0.32913297200701053</v>
      </c>
      <c r="EQ89" s="3">
        <f t="shared" si="120"/>
        <v>-0.29709812473018948</v>
      </c>
      <c r="ER89" s="3">
        <f t="shared" si="121"/>
        <v>-0.21695684893768133</v>
      </c>
      <c r="ES89" s="3">
        <f t="shared" si="122"/>
        <v>-0.21041475674853768</v>
      </c>
      <c r="ET89" s="3">
        <f t="shared" si="123"/>
        <v>-0.43626739403505604</v>
      </c>
      <c r="EU89" s="3">
        <f t="shared" si="124"/>
        <v>-0.27165066455573644</v>
      </c>
      <c r="EV89" s="3">
        <f t="shared" si="125"/>
        <v>-0.29942727751012527</v>
      </c>
      <c r="EW89" s="3">
        <f t="shared" si="126"/>
        <v>-0.20544993955036811</v>
      </c>
      <c r="EX89" s="3">
        <f t="shared" si="127"/>
        <v>-0.2384623030536617</v>
      </c>
      <c r="EY89" s="3">
        <f t="shared" si="128"/>
        <v>-0.16804762723222422</v>
      </c>
      <c r="EZ89" s="3">
        <f t="shared" si="129"/>
        <v>-7.984578643939666E-2</v>
      </c>
      <c r="FA89" s="3">
        <f t="shared" si="130"/>
        <v>-0.12171893878786215</v>
      </c>
    </row>
    <row r="90" spans="1:157" x14ac:dyDescent="0.25">
      <c r="A90" s="2" t="str">
        <f>'Real GDP'!A89</f>
        <v>Q3/1980</v>
      </c>
      <c r="B90" s="3">
        <f>100*DataTransformed!B85</f>
        <v>-0.60658033620555329</v>
      </c>
      <c r="C90" s="3">
        <f>100*DataTransformed!L85</f>
        <v>9.1024744361837051</v>
      </c>
      <c r="D90" s="3">
        <f>100*DataTransformed!C85</f>
        <v>-0.4968318678482575</v>
      </c>
      <c r="E90" s="3">
        <f>100*DataTransformed!M85</f>
        <v>9.6917147583653218</v>
      </c>
      <c r="F90" s="3">
        <f>100*DataTransformed!D85</f>
        <v>-2.7661169244908024E-3</v>
      </c>
      <c r="G90" s="3">
        <f>100*DataTransformed!N85</f>
        <v>9.0664281552871984</v>
      </c>
      <c r="H90" s="3">
        <f>100*DataTransformed!E85</f>
        <v>-1.5900441226783357</v>
      </c>
      <c r="I90" s="3">
        <f>100*DataTransformed!O85</f>
        <v>9.1007369553329553</v>
      </c>
      <c r="J90" s="3">
        <f>100*DataTransformed!F85</f>
        <v>0.33456680357168977</v>
      </c>
      <c r="K90" s="3">
        <f>100*DataTransformed!P85</f>
        <v>9.1215734500346812</v>
      </c>
      <c r="L90" s="3">
        <f>100*DataTransformed!G85</f>
        <v>-0.54211282189982057</v>
      </c>
      <c r="M90" s="3">
        <f>100*DataTransformed!Q85</f>
        <v>8.7787846880379661</v>
      </c>
      <c r="N90" s="3">
        <f>100*DataTransformed!H85</f>
        <v>8.8608874372678059</v>
      </c>
      <c r="O90" s="3">
        <f>100*DataTransformed!R85</f>
        <v>9.1162263293668389</v>
      </c>
      <c r="P90" s="3">
        <f>100*DataTransformed!I85</f>
        <v>-1.589246621343321</v>
      </c>
      <c r="Q90" s="3">
        <f>100*DataTransformed!S85</f>
        <v>9.1542439867563274</v>
      </c>
      <c r="V90" s="2" t="str">
        <f t="shared" si="3"/>
        <v>Q3/1980</v>
      </c>
      <c r="W90" s="17">
        <f t="shared" si="5"/>
        <v>-0.42592901565197078</v>
      </c>
      <c r="X90" s="17">
        <f t="shared" si="6"/>
        <v>-0.28057173377545835</v>
      </c>
      <c r="Y90" s="17">
        <f t="shared" si="7"/>
        <v>-0.19417334853143223</v>
      </c>
      <c r="Z90" s="17">
        <f t="shared" si="8"/>
        <v>-0.20128652883606774</v>
      </c>
      <c r="AA90" s="17">
        <f t="shared" si="9"/>
        <v>-0.24532985097946783</v>
      </c>
      <c r="AB90" s="17">
        <f t="shared" si="10"/>
        <v>-0.420271869763789</v>
      </c>
      <c r="AC90" s="17">
        <f t="shared" si="11"/>
        <v>-0.45570429857732697</v>
      </c>
      <c r="AD90" s="17">
        <f t="shared" si="12"/>
        <v>-0.38002683558857348</v>
      </c>
      <c r="AE90" s="18">
        <f t="shared" si="13"/>
        <v>-0.35252460079022913</v>
      </c>
      <c r="AF90" s="18">
        <f t="shared" si="14"/>
        <v>-0.24494947729796843</v>
      </c>
      <c r="AG90" s="18">
        <f t="shared" si="15"/>
        <v>-0.15178263304359321</v>
      </c>
      <c r="AH90" s="18">
        <f t="shared" si="16"/>
        <v>-0.2581269656158523</v>
      </c>
      <c r="AI90" s="18">
        <f t="shared" si="17"/>
        <v>-0.3609194817319667</v>
      </c>
      <c r="AJ90" s="18">
        <f t="shared" si="18"/>
        <v>-0.28064869051178126</v>
      </c>
      <c r="AK90" s="18">
        <f t="shared" si="19"/>
        <v>-0.48334639128040119</v>
      </c>
      <c r="AL90" s="18">
        <f t="shared" si="20"/>
        <v>-0.44872384585579783</v>
      </c>
      <c r="AM90" s="19">
        <f t="shared" si="21"/>
        <v>-0.33406186707285701</v>
      </c>
      <c r="AN90" s="19">
        <f t="shared" si="22"/>
        <v>-0.27367117975587113</v>
      </c>
      <c r="AO90" s="19">
        <f t="shared" si="131"/>
        <v>-0.15249562021046628</v>
      </c>
      <c r="AP90" s="19">
        <f t="shared" si="23"/>
        <v>-0.21672383576842208</v>
      </c>
      <c r="AQ90" s="19">
        <f t="shared" si="24"/>
        <v>-0.29836672981575124</v>
      </c>
      <c r="AR90" s="19">
        <f t="shared" si="25"/>
        <v>-0.24489825671846749</v>
      </c>
      <c r="AS90" s="19">
        <f t="shared" si="26"/>
        <v>-0.46629447696070714</v>
      </c>
      <c r="AT90" s="19">
        <f t="shared" si="27"/>
        <v>-0.4458239980101088</v>
      </c>
      <c r="AU90" s="20">
        <f t="shared" si="28"/>
        <v>-0.31992260047211224</v>
      </c>
      <c r="AV90" s="20">
        <f t="shared" si="29"/>
        <v>-0.27828556233227503</v>
      </c>
      <c r="AW90" s="20">
        <f t="shared" si="30"/>
        <v>-0.21062281244164865</v>
      </c>
      <c r="AX90" s="20">
        <f t="shared" si="31"/>
        <v>-0.19636883994513873</v>
      </c>
      <c r="AY90" s="20">
        <f t="shared" si="32"/>
        <v>-0.30941594545518025</v>
      </c>
      <c r="AZ90" s="20">
        <f t="shared" si="33"/>
        <v>-0.2368843281170874</v>
      </c>
      <c r="BA90" s="20">
        <f t="shared" si="34"/>
        <v>-0.41481925604115444</v>
      </c>
      <c r="BB90" s="20">
        <f t="shared" si="35"/>
        <v>-0.44687051333363875</v>
      </c>
      <c r="BC90" s="23">
        <f t="shared" si="36"/>
        <v>-0.20869332600156773</v>
      </c>
      <c r="BD90" s="23">
        <f t="shared" si="37"/>
        <v>-0.13521057648264223</v>
      </c>
      <c r="BE90" s="23">
        <f t="shared" si="38"/>
        <v>-0.12309269888627847</v>
      </c>
      <c r="BF90" s="23">
        <f t="shared" si="39"/>
        <v>-6.6457600490461302E-2</v>
      </c>
      <c r="BG90" s="23">
        <f t="shared" si="40"/>
        <v>-0.25851622665314178</v>
      </c>
      <c r="BH90" s="23">
        <f t="shared" si="41"/>
        <v>-0.18065463178109656</v>
      </c>
      <c r="BI90" s="23">
        <f t="shared" si="42"/>
        <v>-0.322361969282285</v>
      </c>
      <c r="BJ90" s="23">
        <f t="shared" si="43"/>
        <v>-0.43588067899263527</v>
      </c>
      <c r="BK90" s="13">
        <f t="shared" si="44"/>
        <v>-0.43377183710553108</v>
      </c>
      <c r="BL90" s="13">
        <f t="shared" si="45"/>
        <v>-0.25580722281823348</v>
      </c>
      <c r="BM90" s="13">
        <f t="shared" si="46"/>
        <v>-3.2593941224025605E-2</v>
      </c>
      <c r="BN90" s="13">
        <f t="shared" si="47"/>
        <v>-0.22551605580384684</v>
      </c>
      <c r="BO90" s="13">
        <f t="shared" si="48"/>
        <v>-9.0579240775230954E-2</v>
      </c>
      <c r="BP90" s="13">
        <f t="shared" si="49"/>
        <v>-0.3196905688691507</v>
      </c>
      <c r="BQ90" s="13">
        <f t="shared" si="50"/>
        <v>-0.48737467633993159</v>
      </c>
      <c r="BR90" s="13">
        <f t="shared" si="51"/>
        <v>-0.3599555575014684</v>
      </c>
      <c r="BS90" s="6">
        <f t="shared" si="52"/>
        <v>-0.29563953948745658</v>
      </c>
      <c r="BT90" s="6">
        <f t="shared" si="53"/>
        <v>-0.20384129127698747</v>
      </c>
      <c r="BU90" s="6">
        <f t="shared" si="54"/>
        <v>-0.12993735718668456</v>
      </c>
      <c r="BV90" s="6">
        <f t="shared" si="55"/>
        <v>-5.5679747180353914E-2</v>
      </c>
      <c r="BW90" s="6">
        <f t="shared" si="56"/>
        <v>-8.0821972944282588E-2</v>
      </c>
      <c r="BX90" s="6">
        <f t="shared" si="57"/>
        <v>-0.13922748771360041</v>
      </c>
      <c r="BY90" s="6">
        <f t="shared" si="58"/>
        <v>-0.49586808700384977</v>
      </c>
      <c r="BZ90" s="6">
        <f t="shared" si="59"/>
        <v>-0.27765097238015185</v>
      </c>
      <c r="CA90" s="22">
        <f t="shared" si="60"/>
        <v>-0.22643605842538395</v>
      </c>
      <c r="CB90" s="22">
        <f t="shared" si="61"/>
        <v>-0.17429534982080852</v>
      </c>
      <c r="CC90" s="22">
        <f t="shared" si="62"/>
        <v>-3.9459743799385362E-2</v>
      </c>
      <c r="CD90" s="22">
        <f t="shared" si="63"/>
        <v>-2.4191834597699077E-2</v>
      </c>
      <c r="CE90" s="22">
        <f t="shared" si="64"/>
        <v>1.6999375530535946E-2</v>
      </c>
      <c r="CF90" s="22">
        <f t="shared" si="65"/>
        <v>-0.12270585639531241</v>
      </c>
      <c r="CG90" s="22">
        <f t="shared" si="66"/>
        <v>-0.49141105048825612</v>
      </c>
      <c r="CH90" s="22">
        <f t="shared" si="67"/>
        <v>-0.24875883832901957</v>
      </c>
      <c r="CI90" s="24">
        <f t="shared" si="68"/>
        <v>-6.7332735371336577E-2</v>
      </c>
      <c r="CJ90" s="24">
        <f t="shared" si="69"/>
        <v>-0.13535970980787382</v>
      </c>
      <c r="CK90" s="24">
        <f t="shared" si="70"/>
        <v>-1.5625405685395753E-2</v>
      </c>
      <c r="CL90" s="24">
        <f t="shared" si="71"/>
        <v>-5.4214396343915512E-2</v>
      </c>
      <c r="CM90" s="24">
        <f t="shared" si="72"/>
        <v>0.14547954005614597</v>
      </c>
      <c r="CN90" s="24">
        <f t="shared" si="73"/>
        <v>-0.15657600855504064</v>
      </c>
      <c r="CO90" s="24">
        <f t="shared" si="74"/>
        <v>-0.43691049949732291</v>
      </c>
      <c r="CP90" s="24">
        <f t="shared" si="75"/>
        <v>-0.21956606375399831</v>
      </c>
      <c r="CS90" s="2" t="str">
        <f t="shared" si="4"/>
        <v>Q3/1980</v>
      </c>
      <c r="CT90" s="3">
        <f t="shared" si="76"/>
        <v>-0.42592901565197078</v>
      </c>
      <c r="CU90" s="3">
        <f t="shared" si="77"/>
        <v>-0.42451472917992533</v>
      </c>
      <c r="CV90" s="3">
        <f t="shared" si="78"/>
        <v>-0.33029928468201591</v>
      </c>
      <c r="CW90" s="3">
        <f t="shared" si="79"/>
        <v>-0.21229735937191777</v>
      </c>
      <c r="CX90" s="3">
        <f t="shared" si="80"/>
        <v>-0.35252460079022913</v>
      </c>
      <c r="CY90" s="3">
        <f t="shared" si="81"/>
        <v>-0.42677275482484006</v>
      </c>
      <c r="CZ90" s="3">
        <f t="shared" si="82"/>
        <v>-0.31658664565100519</v>
      </c>
      <c r="DA90" s="3">
        <f t="shared" si="83"/>
        <v>-0.2482438493774394</v>
      </c>
      <c r="DB90" s="3">
        <f t="shared" si="84"/>
        <v>-0.33406186707285701</v>
      </c>
      <c r="DC90" s="3">
        <f t="shared" si="85"/>
        <v>-0.41788346527579584</v>
      </c>
      <c r="DD90" s="3">
        <f t="shared" si="86"/>
        <v>-0.28601895478581119</v>
      </c>
      <c r="DE90" s="3">
        <f t="shared" si="87"/>
        <v>-0.22376744100593343</v>
      </c>
      <c r="DF90" s="3">
        <f t="shared" si="88"/>
        <v>-0.31992260047211224</v>
      </c>
      <c r="DG90" s="3">
        <f t="shared" si="89"/>
        <v>-0.39109509214889387</v>
      </c>
      <c r="DH90" s="3">
        <f t="shared" si="90"/>
        <v>-0.29385075389372761</v>
      </c>
      <c r="DI90" s="3">
        <f t="shared" si="91"/>
        <v>-0.21718819136050835</v>
      </c>
      <c r="DJ90" s="3">
        <f t="shared" si="92"/>
        <v>-0.20869332600156773</v>
      </c>
      <c r="DK90" s="3">
        <f t="shared" si="93"/>
        <v>-0.30640053362499919</v>
      </c>
      <c r="DL90" s="3">
        <f t="shared" si="94"/>
        <v>-0.19467397889133214</v>
      </c>
      <c r="DM90" s="3">
        <f t="shared" si="95"/>
        <v>-0.1261221682853694</v>
      </c>
      <c r="DN90" s="3">
        <f t="shared" si="96"/>
        <v>-0.43377183710553108</v>
      </c>
      <c r="DO90" s="3">
        <f t="shared" si="97"/>
        <v>-0.41531776720451541</v>
      </c>
      <c r="DP90" s="3">
        <f t="shared" si="98"/>
        <v>-0.28774889584369212</v>
      </c>
      <c r="DQ90" s="3">
        <f t="shared" si="99"/>
        <v>-0.12431344453238494</v>
      </c>
      <c r="DR90" s="3">
        <f t="shared" si="100"/>
        <v>-0.29563953948745658</v>
      </c>
      <c r="DS90" s="3">
        <f t="shared" si="101"/>
        <v>-0.29114239771063039</v>
      </c>
      <c r="DT90" s="3">
        <f t="shared" si="102"/>
        <v>-0.17153438949529393</v>
      </c>
      <c r="DU90" s="3">
        <f t="shared" si="103"/>
        <v>-9.3100819004883081E-2</v>
      </c>
      <c r="DV90" s="3">
        <f t="shared" si="104"/>
        <v>-0.22643605842538395</v>
      </c>
      <c r="DW90" s="3">
        <f t="shared" si="105"/>
        <v>-0.24317814335311067</v>
      </c>
      <c r="DX90" s="3">
        <f t="shared" si="106"/>
        <v>-0.14850060310806046</v>
      </c>
      <c r="DY90" s="3">
        <f t="shared" si="107"/>
        <v>-2.8008811898120649E-2</v>
      </c>
      <c r="DZ90" s="3">
        <f t="shared" si="108"/>
        <v>-6.7332735371336577E-2</v>
      </c>
      <c r="EA90" s="3">
        <f t="shared" si="109"/>
        <v>-0.20381854995425891</v>
      </c>
      <c r="EB90" s="3">
        <f t="shared" si="110"/>
        <v>-0.1013462225896052</v>
      </c>
      <c r="EC90" s="3">
        <f t="shared" si="111"/>
        <v>-2.5272653350025695E-2</v>
      </c>
      <c r="EE90" s="2">
        <v>0</v>
      </c>
      <c r="EI90" s="2" t="str">
        <f t="shared" si="112"/>
        <v>Q3/1980</v>
      </c>
      <c r="EJ90" s="3">
        <f t="shared" si="113"/>
        <v>-0.42592901565197078</v>
      </c>
      <c r="EK90" s="3">
        <f t="shared" si="114"/>
        <v>-0.32908182623865395</v>
      </c>
      <c r="EL90" s="3">
        <f t="shared" si="115"/>
        <v>-0.35252460079022913</v>
      </c>
      <c r="EM90" s="3">
        <f t="shared" si="116"/>
        <v>-0.32660593389474091</v>
      </c>
      <c r="EN90" s="3">
        <f t="shared" si="117"/>
        <v>-0.33406186707285701</v>
      </c>
      <c r="EO90" s="3">
        <f t="shared" si="118"/>
        <v>-0.30776944568027054</v>
      </c>
      <c r="EP90" s="3">
        <f t="shared" si="119"/>
        <v>-0.31992260047211224</v>
      </c>
      <c r="EQ90" s="3">
        <f t="shared" si="120"/>
        <v>-0.30426799006775196</v>
      </c>
      <c r="ER90" s="3">
        <f t="shared" si="121"/>
        <v>-0.20869332600156773</v>
      </c>
      <c r="ES90" s="3">
        <f t="shared" si="122"/>
        <v>-0.2196986961053769</v>
      </c>
      <c r="ET90" s="3">
        <f t="shared" si="123"/>
        <v>-0.43377183710553108</v>
      </c>
      <c r="EU90" s="3">
        <f t="shared" si="124"/>
        <v>-0.28211096524885265</v>
      </c>
      <c r="EV90" s="3">
        <f t="shared" si="125"/>
        <v>-0.29563953948745658</v>
      </c>
      <c r="EW90" s="3">
        <f t="shared" si="126"/>
        <v>-0.21508419482613214</v>
      </c>
      <c r="EX90" s="3">
        <f t="shared" si="127"/>
        <v>-0.22643605842538395</v>
      </c>
      <c r="EY90" s="3">
        <f t="shared" si="128"/>
        <v>-0.16941739839916242</v>
      </c>
      <c r="EZ90" s="3">
        <f t="shared" si="129"/>
        <v>-6.7332735371336577E-2</v>
      </c>
      <c r="FA90" s="3">
        <f t="shared" si="130"/>
        <v>-0.12145820712163595</v>
      </c>
    </row>
    <row r="91" spans="1:157" x14ac:dyDescent="0.25">
      <c r="A91" s="2" t="str">
        <f>'Real GDP'!A90</f>
        <v>Q4/1980</v>
      </c>
      <c r="B91" s="3">
        <f>100*DataTransformed!B86</f>
        <v>7.3452206934092601</v>
      </c>
      <c r="C91" s="3">
        <f>100*DataTransformed!L86</f>
        <v>10.900624685665861</v>
      </c>
      <c r="D91" s="3">
        <f>100*DataTransformed!C86</f>
        <v>-4.2704922847125459</v>
      </c>
      <c r="E91" s="3">
        <f>100*DataTransformed!M86</f>
        <v>11.855357252209409</v>
      </c>
      <c r="F91" s="3">
        <f>100*DataTransformed!D86</f>
        <v>-0.2407651842435854</v>
      </c>
      <c r="G91" s="3">
        <f>100*DataTransformed!N86</f>
        <v>10.753719649649796</v>
      </c>
      <c r="H91" s="3">
        <f>100*DataTransformed!E86</f>
        <v>-0.53139232989281027</v>
      </c>
      <c r="I91" s="3">
        <f>100*DataTransformed!O86</f>
        <v>10.841190099458942</v>
      </c>
      <c r="J91" s="3">
        <f>100*DataTransformed!F86</f>
        <v>3.3947686009792477</v>
      </c>
      <c r="K91" s="3">
        <f>100*DataTransformed!P86</f>
        <v>10.587673526087471</v>
      </c>
      <c r="L91" s="3">
        <f>100*DataTransformed!G86</f>
        <v>5.5426925630339241</v>
      </c>
      <c r="M91" s="3">
        <f>100*DataTransformed!Q86</f>
        <v>10.47494198917498</v>
      </c>
      <c r="N91" s="3">
        <f>100*DataTransformed!H86</f>
        <v>8.4120291068092712</v>
      </c>
      <c r="O91" s="3">
        <f>100*DataTransformed!R86</f>
        <v>10.931431659602708</v>
      </c>
      <c r="P91" s="3">
        <f>100*DataTransformed!I86</f>
        <v>2.3133598221644291</v>
      </c>
      <c r="Q91" s="3">
        <f>100*DataTransformed!S86</f>
        <v>10.708727729117484</v>
      </c>
      <c r="V91" s="2" t="str">
        <f t="shared" si="3"/>
        <v>Q4/1980</v>
      </c>
      <c r="W91" s="17">
        <f t="shared" si="5"/>
        <v>-0.34709053557452407</v>
      </c>
      <c r="X91" s="17">
        <f t="shared" si="6"/>
        <v>-0.3138111020725271</v>
      </c>
      <c r="Y91" s="17">
        <f t="shared" si="7"/>
        <v>-0.20333143794126149</v>
      </c>
      <c r="Z91" s="17">
        <f t="shared" si="8"/>
        <v>-0.22846631187707928</v>
      </c>
      <c r="AA91" s="17">
        <f t="shared" si="9"/>
        <v>-0.24032915812179895</v>
      </c>
      <c r="AB91" s="17">
        <f t="shared" si="10"/>
        <v>-0.36951460481026455</v>
      </c>
      <c r="AC91" s="17">
        <f t="shared" si="11"/>
        <v>-0.43179603569086555</v>
      </c>
      <c r="AD91" s="17">
        <f t="shared" si="12"/>
        <v>-0.35590195421427595</v>
      </c>
      <c r="AE91" s="18">
        <f t="shared" si="13"/>
        <v>-0.28674951914229463</v>
      </c>
      <c r="AF91" s="18">
        <f t="shared" si="14"/>
        <v>-0.27271445802567307</v>
      </c>
      <c r="AG91" s="18">
        <f t="shared" si="15"/>
        <v>-0.15876685439369312</v>
      </c>
      <c r="AH91" s="18">
        <f t="shared" si="16"/>
        <v>-0.28477016366621721</v>
      </c>
      <c r="AI91" s="18">
        <f t="shared" si="17"/>
        <v>-0.36025239971775114</v>
      </c>
      <c r="AJ91" s="18">
        <f t="shared" si="18"/>
        <v>-0.23121087292823639</v>
      </c>
      <c r="AK91" s="18">
        <f t="shared" si="19"/>
        <v>-0.47968877023139544</v>
      </c>
      <c r="AL91" s="18">
        <f t="shared" si="20"/>
        <v>-0.42184369840764019</v>
      </c>
      <c r="AM91" s="19">
        <f t="shared" si="21"/>
        <v>-0.27427982592598238</v>
      </c>
      <c r="AN91" s="19">
        <f t="shared" si="22"/>
        <v>-0.29983372497256988</v>
      </c>
      <c r="AO91" s="19">
        <f t="shared" si="131"/>
        <v>-0.15751777610933643</v>
      </c>
      <c r="AP91" s="19">
        <f t="shared" si="23"/>
        <v>-0.24056953153505869</v>
      </c>
      <c r="AQ91" s="19">
        <f t="shared" si="24"/>
        <v>-0.29712137342965145</v>
      </c>
      <c r="AR91" s="19">
        <f t="shared" si="25"/>
        <v>-0.20026731635790876</v>
      </c>
      <c r="AS91" s="19">
        <f t="shared" si="26"/>
        <v>-0.4625122983395033</v>
      </c>
      <c r="AT91" s="19">
        <f t="shared" si="27"/>
        <v>-0.4216919924523978</v>
      </c>
      <c r="AU91" s="20">
        <f t="shared" si="28"/>
        <v>-0.26628037700965629</v>
      </c>
      <c r="AV91" s="20">
        <f t="shared" si="29"/>
        <v>-0.29766570498759443</v>
      </c>
      <c r="AW91" s="20">
        <f t="shared" si="30"/>
        <v>-0.21553951617033332</v>
      </c>
      <c r="AX91" s="20">
        <f t="shared" si="31"/>
        <v>-0.21766830365176548</v>
      </c>
      <c r="AY91" s="20">
        <f t="shared" si="32"/>
        <v>-0.30612997495860578</v>
      </c>
      <c r="AZ91" s="20">
        <f t="shared" si="33"/>
        <v>-0.19472507314552484</v>
      </c>
      <c r="BA91" s="20">
        <f t="shared" si="34"/>
        <v>-0.41095242028641876</v>
      </c>
      <c r="BB91" s="20">
        <f t="shared" si="35"/>
        <v>-0.42270992980740774</v>
      </c>
      <c r="BC91" s="23">
        <f t="shared" si="36"/>
        <v>-0.15483331584786758</v>
      </c>
      <c r="BD91" s="23">
        <f t="shared" si="37"/>
        <v>-0.1531799387944304</v>
      </c>
      <c r="BE91" s="23">
        <f t="shared" si="38"/>
        <v>-0.12652416748174133</v>
      </c>
      <c r="BF91" s="23">
        <f t="shared" si="39"/>
        <v>-8.6009493458720346E-2</v>
      </c>
      <c r="BG91" s="23">
        <f t="shared" si="40"/>
        <v>-0.25619755190279553</v>
      </c>
      <c r="BH91" s="23">
        <f t="shared" si="41"/>
        <v>-0.13703491662702527</v>
      </c>
      <c r="BI91" s="23">
        <f t="shared" si="42"/>
        <v>-0.31963019523138714</v>
      </c>
      <c r="BJ91" s="23">
        <f t="shared" si="43"/>
        <v>-0.41550471357494473</v>
      </c>
      <c r="BK91" s="13">
        <f t="shared" si="44"/>
        <v>-0.369543324124956</v>
      </c>
      <c r="BL91" s="13">
        <f t="shared" si="45"/>
        <v>-0.28470624663041466</v>
      </c>
      <c r="BM91" s="13">
        <f t="shared" si="46"/>
        <v>-4.0644066199883012E-2</v>
      </c>
      <c r="BN91" s="13">
        <f t="shared" si="47"/>
        <v>-0.24951590742814622</v>
      </c>
      <c r="BO91" s="13">
        <f t="shared" si="48"/>
        <v>-8.7947000847860099E-2</v>
      </c>
      <c r="BP91" s="13">
        <f t="shared" si="49"/>
        <v>-0.27625697373068181</v>
      </c>
      <c r="BQ91" s="13">
        <f t="shared" si="50"/>
        <v>-0.47596598777411808</v>
      </c>
      <c r="BR91" s="13">
        <f t="shared" si="51"/>
        <v>-0.33510969030126692</v>
      </c>
      <c r="BS91" s="6">
        <f t="shared" si="52"/>
        <v>-0.26012802919175471</v>
      </c>
      <c r="BT91" s="6">
        <f t="shared" si="53"/>
        <v>-0.21543253721561487</v>
      </c>
      <c r="BU91" s="6">
        <f t="shared" si="54"/>
        <v>-0.13023816534630389</v>
      </c>
      <c r="BV91" s="6">
        <f t="shared" si="55"/>
        <v>-6.6880232122646252E-2</v>
      </c>
      <c r="BW91" s="6">
        <f t="shared" si="56"/>
        <v>-7.7152689503916946E-2</v>
      </c>
      <c r="BX91" s="6">
        <f t="shared" si="57"/>
        <v>-0.1062232565774021</v>
      </c>
      <c r="BY91" s="6">
        <f t="shared" si="58"/>
        <v>-0.49802415166234831</v>
      </c>
      <c r="BZ91" s="6">
        <f t="shared" si="59"/>
        <v>-0.25777311845318696</v>
      </c>
      <c r="CA91" s="22">
        <f t="shared" si="60"/>
        <v>-0.19735324162787252</v>
      </c>
      <c r="CB91" s="22">
        <f t="shared" si="61"/>
        <v>-0.18166430873001654</v>
      </c>
      <c r="CC91" s="22">
        <f t="shared" si="62"/>
        <v>-3.8454837259327843E-2</v>
      </c>
      <c r="CD91" s="22">
        <f t="shared" si="63"/>
        <v>-3.2579800324454587E-2</v>
      </c>
      <c r="CE91" s="22">
        <f t="shared" si="64"/>
        <v>2.1389736615092796E-2</v>
      </c>
      <c r="CF91" s="22">
        <f t="shared" si="65"/>
        <v>-9.5295984791590904E-2</v>
      </c>
      <c r="CG91" s="22">
        <f t="shared" si="66"/>
        <v>-0.49256633919823023</v>
      </c>
      <c r="CH91" s="22">
        <f t="shared" si="67"/>
        <v>-0.22660330938658213</v>
      </c>
      <c r="CI91" s="24">
        <f t="shared" si="68"/>
        <v>-2.7441072813402786E-2</v>
      </c>
      <c r="CJ91" s="24">
        <f t="shared" si="69"/>
        <v>-0.14691726777194816</v>
      </c>
      <c r="CK91" s="24">
        <f t="shared" si="70"/>
        <v>-1.5138382134252242E-2</v>
      </c>
      <c r="CL91" s="24">
        <f t="shared" si="71"/>
        <v>-6.5324258730707033E-2</v>
      </c>
      <c r="CM91" s="24">
        <f t="shared" si="72"/>
        <v>0.1527745034700573</v>
      </c>
      <c r="CN91" s="24">
        <f t="shared" si="73"/>
        <v>-0.12156746093080403</v>
      </c>
      <c r="CO91" s="24">
        <f t="shared" si="74"/>
        <v>-0.43878724198672925</v>
      </c>
      <c r="CP91" s="24">
        <f t="shared" si="75"/>
        <v>-0.19361930317946474</v>
      </c>
      <c r="CS91" s="2" t="str">
        <f t="shared" si="4"/>
        <v>Q4/1980</v>
      </c>
      <c r="CT91" s="3">
        <f t="shared" si="76"/>
        <v>-0.34709053557452407</v>
      </c>
      <c r="CU91" s="3">
        <f t="shared" si="77"/>
        <v>-0.3661114421612674</v>
      </c>
      <c r="CV91" s="3">
        <f t="shared" si="78"/>
        <v>-0.33045081882352556</v>
      </c>
      <c r="CW91" s="3">
        <f t="shared" si="79"/>
        <v>-0.23143202343825919</v>
      </c>
      <c r="CX91" s="3">
        <f t="shared" si="80"/>
        <v>-0.28674951914229463</v>
      </c>
      <c r="CY91" s="3">
        <f t="shared" si="81"/>
        <v>-0.40644587373516794</v>
      </c>
      <c r="CZ91" s="3">
        <f t="shared" si="82"/>
        <v>-0.28575984140425592</v>
      </c>
      <c r="DA91" s="3">
        <f t="shared" si="83"/>
        <v>-0.24158676920259556</v>
      </c>
      <c r="DB91" s="3">
        <f t="shared" si="84"/>
        <v>-0.27427982592598238</v>
      </c>
      <c r="DC91" s="3">
        <f t="shared" si="85"/>
        <v>-0.39122742558244084</v>
      </c>
      <c r="DD91" s="3">
        <f t="shared" si="86"/>
        <v>-0.28570059967781691</v>
      </c>
      <c r="DE91" s="3">
        <f t="shared" si="87"/>
        <v>-0.21034287015219624</v>
      </c>
      <c r="DF91" s="3">
        <f t="shared" si="88"/>
        <v>-0.26628037700965629</v>
      </c>
      <c r="DG91" s="3">
        <f t="shared" si="89"/>
        <v>-0.3847468089544655</v>
      </c>
      <c r="DH91" s="3">
        <f t="shared" si="90"/>
        <v>-0.28197304099862536</v>
      </c>
      <c r="DI91" s="3">
        <f t="shared" si="91"/>
        <v>-0.21607171304069137</v>
      </c>
      <c r="DJ91" s="3">
        <f t="shared" si="92"/>
        <v>-0.15483331584786758</v>
      </c>
      <c r="DK91" s="3">
        <f t="shared" si="93"/>
        <v>-0.30377203439923922</v>
      </c>
      <c r="DL91" s="3">
        <f t="shared" si="94"/>
        <v>-0.154006627321149</v>
      </c>
      <c r="DM91" s="3">
        <f t="shared" si="95"/>
        <v>-0.12915185476806232</v>
      </c>
      <c r="DN91" s="3">
        <f t="shared" si="96"/>
        <v>-0.369543324124956</v>
      </c>
      <c r="DO91" s="3">
        <f t="shared" si="97"/>
        <v>-0.36093491566903374</v>
      </c>
      <c r="DP91" s="3">
        <f t="shared" si="98"/>
        <v>-0.28048161018054824</v>
      </c>
      <c r="DQ91" s="3">
        <f t="shared" si="99"/>
        <v>-0.12833922749293164</v>
      </c>
      <c r="DR91" s="3">
        <f t="shared" si="100"/>
        <v>-0.26012802919175471</v>
      </c>
      <c r="DS91" s="3">
        <f t="shared" si="101"/>
        <v>-0.2595393015071128</v>
      </c>
      <c r="DT91" s="3">
        <f t="shared" si="102"/>
        <v>-0.17283535128095939</v>
      </c>
      <c r="DU91" s="3">
        <f t="shared" si="103"/>
        <v>-8.4420331272288235E-2</v>
      </c>
      <c r="DV91" s="3">
        <f t="shared" si="104"/>
        <v>-0.19735324162787252</v>
      </c>
      <c r="DW91" s="3">
        <f t="shared" si="105"/>
        <v>-0.21929079244690472</v>
      </c>
      <c r="DX91" s="3">
        <f t="shared" si="106"/>
        <v>-0.13848014676080372</v>
      </c>
      <c r="DY91" s="3">
        <f t="shared" si="107"/>
        <v>-3.4048559558172903E-2</v>
      </c>
      <c r="DZ91" s="3">
        <f t="shared" si="108"/>
        <v>-2.7441072813402786E-2</v>
      </c>
      <c r="EA91" s="3">
        <f t="shared" si="109"/>
        <v>-0.18194379432758559</v>
      </c>
      <c r="EB91" s="3">
        <f t="shared" si="110"/>
        <v>-9.344585983075554E-2</v>
      </c>
      <c r="EC91" s="3">
        <f t="shared" si="111"/>
        <v>-1.8214054804039877E-2</v>
      </c>
      <c r="EE91" s="2">
        <v>0</v>
      </c>
      <c r="EI91" s="2" t="str">
        <f t="shared" si="112"/>
        <v>Q4/1980</v>
      </c>
      <c r="EJ91" s="3">
        <f t="shared" si="113"/>
        <v>-0.34709053557452407</v>
      </c>
      <c r="EK91" s="3">
        <f t="shared" si="114"/>
        <v>-0.31322604128201342</v>
      </c>
      <c r="EL91" s="3">
        <f t="shared" si="115"/>
        <v>-0.28674951914229463</v>
      </c>
      <c r="EM91" s="3">
        <f t="shared" si="116"/>
        <v>-0.31548031438771013</v>
      </c>
      <c r="EN91" s="3">
        <f t="shared" si="117"/>
        <v>-0.27427982592598238</v>
      </c>
      <c r="EO91" s="3">
        <f t="shared" si="118"/>
        <v>-0.29755307977352302</v>
      </c>
      <c r="EP91" s="3">
        <f t="shared" si="119"/>
        <v>-0.26628037700965629</v>
      </c>
      <c r="EQ91" s="3">
        <f t="shared" si="120"/>
        <v>-0.29374157167709525</v>
      </c>
      <c r="ER91" s="3">
        <f t="shared" si="121"/>
        <v>-0.15483331584786758</v>
      </c>
      <c r="ES91" s="3">
        <f t="shared" si="122"/>
        <v>-0.20903913072651414</v>
      </c>
      <c r="ET91" s="3">
        <f t="shared" si="123"/>
        <v>-0.369543324124956</v>
      </c>
      <c r="EU91" s="3">
        <f t="shared" si="124"/>
        <v>-0.26993875984129778</v>
      </c>
      <c r="EV91" s="3">
        <f t="shared" si="125"/>
        <v>-0.26012802919175471</v>
      </c>
      <c r="EW91" s="3">
        <f t="shared" si="126"/>
        <v>-0.20665515362021891</v>
      </c>
      <c r="EX91" s="3">
        <f t="shared" si="127"/>
        <v>-0.19735324162787252</v>
      </c>
      <c r="EY91" s="3">
        <f t="shared" si="128"/>
        <v>-0.16096134329472486</v>
      </c>
      <c r="EZ91" s="3">
        <f t="shared" si="129"/>
        <v>-2.7441072813402786E-2</v>
      </c>
      <c r="FA91" s="3">
        <f t="shared" si="130"/>
        <v>-0.11091767706530301</v>
      </c>
    </row>
    <row r="92" spans="1:157" x14ac:dyDescent="0.25">
      <c r="A92" s="2" t="str">
        <f>'Real GDP'!A91</f>
        <v>Q1/1981</v>
      </c>
      <c r="B92" s="3">
        <f>100*DataTransformed!B87</f>
        <v>8.1935469822511209</v>
      </c>
      <c r="C92" s="3">
        <f>100*DataTransformed!L87</f>
        <v>9.8688438367375397</v>
      </c>
      <c r="D92" s="3">
        <f>100*DataTransformed!C87</f>
        <v>-0.63324660079686623</v>
      </c>
      <c r="E92" s="3">
        <f>100*DataTransformed!M87</f>
        <v>10.749888984821077</v>
      </c>
      <c r="F92" s="3">
        <f>100*DataTransformed!D87</f>
        <v>1.3748450034846371</v>
      </c>
      <c r="G92" s="3">
        <f>100*DataTransformed!N87</f>
        <v>9.797264109730186</v>
      </c>
      <c r="H92" s="3">
        <f>100*DataTransformed!E87</f>
        <v>4.7313721022053556</v>
      </c>
      <c r="I92" s="3">
        <f>100*DataTransformed!O87</f>
        <v>9.758021072444123</v>
      </c>
      <c r="J92" s="3">
        <f>100*DataTransformed!F87</f>
        <v>-2.2885146420698277</v>
      </c>
      <c r="K92" s="3">
        <f>100*DataTransformed!P87</f>
        <v>9.7859444550946861</v>
      </c>
      <c r="L92" s="3">
        <f>100*DataTransformed!G87</f>
        <v>8.793128336692746</v>
      </c>
      <c r="M92" s="3">
        <f>100*DataTransformed!Q87</f>
        <v>9.2881297669963558</v>
      </c>
      <c r="N92" s="3">
        <f>100*DataTransformed!H87</f>
        <v>2.4447310819411427</v>
      </c>
      <c r="O92" s="3">
        <f>100*DataTransformed!R87</f>
        <v>9.9177040262782512</v>
      </c>
      <c r="P92" s="3">
        <f>100*DataTransformed!I87</f>
        <v>-2.2711803827672128</v>
      </c>
      <c r="Q92" s="3">
        <f>100*DataTransformed!S87</f>
        <v>9.7095233033366313</v>
      </c>
      <c r="V92" s="2" t="str">
        <f t="shared" si="3"/>
        <v>Q1/1981</v>
      </c>
      <c r="W92" s="17">
        <f t="shared" si="5"/>
        <v>-0.27265252808021118</v>
      </c>
      <c r="X92" s="17">
        <f t="shared" si="6"/>
        <v>-0.33288654506927678</v>
      </c>
      <c r="Y92" s="17">
        <f t="shared" si="7"/>
        <v>-0.21191518349823751</v>
      </c>
      <c r="Z92" s="17">
        <f t="shared" si="8"/>
        <v>-0.19704673535137909</v>
      </c>
      <c r="AA92" s="17">
        <f t="shared" si="9"/>
        <v>-0.27280348733967524</v>
      </c>
      <c r="AB92" s="17">
        <f t="shared" si="10"/>
        <v>-0.31018880768968987</v>
      </c>
      <c r="AC92" s="17">
        <f t="shared" si="11"/>
        <v>-0.43053348589753487</v>
      </c>
      <c r="AD92" s="17">
        <f t="shared" si="12"/>
        <v>-0.43586948478682597</v>
      </c>
      <c r="AE92" s="18">
        <f t="shared" si="13"/>
        <v>-0.19852195006658777</v>
      </c>
      <c r="AF92" s="18">
        <f t="shared" si="14"/>
        <v>-0.29097034434384839</v>
      </c>
      <c r="AG92" s="18">
        <f t="shared" si="15"/>
        <v>-0.16732637578374235</v>
      </c>
      <c r="AH92" s="18">
        <f t="shared" si="16"/>
        <v>-0.24618364068582638</v>
      </c>
      <c r="AI92" s="18">
        <f t="shared" si="17"/>
        <v>-0.39392070673758328</v>
      </c>
      <c r="AJ92" s="18">
        <f t="shared" si="18"/>
        <v>-0.15721695979113903</v>
      </c>
      <c r="AK92" s="18">
        <f t="shared" si="19"/>
        <v>-0.47706194923616219</v>
      </c>
      <c r="AL92" s="18">
        <f t="shared" si="20"/>
        <v>-0.50195605858540004</v>
      </c>
      <c r="AM92" s="19">
        <f t="shared" si="21"/>
        <v>-0.19703939106576965</v>
      </c>
      <c r="AN92" s="19">
        <f t="shared" si="22"/>
        <v>-0.32321468852442609</v>
      </c>
      <c r="AO92" s="19">
        <f t="shared" si="131"/>
        <v>-0.1676777315185799</v>
      </c>
      <c r="AP92" s="19">
        <f t="shared" si="23"/>
        <v>-0.20762630057205295</v>
      </c>
      <c r="AQ92" s="19">
        <f t="shared" si="24"/>
        <v>-0.33036049617821034</v>
      </c>
      <c r="AR92" s="19">
        <f t="shared" si="25"/>
        <v>-0.14060081168826988</v>
      </c>
      <c r="AS92" s="19">
        <f t="shared" si="26"/>
        <v>-0.46106539682275965</v>
      </c>
      <c r="AT92" s="19">
        <f t="shared" si="27"/>
        <v>-0.51098878014848814</v>
      </c>
      <c r="AU92" s="20">
        <f t="shared" si="28"/>
        <v>-0.19629335695943687</v>
      </c>
      <c r="AV92" s="20">
        <f t="shared" si="29"/>
        <v>-0.32177029332503509</v>
      </c>
      <c r="AW92" s="20">
        <f t="shared" si="30"/>
        <v>-0.22557787738871615</v>
      </c>
      <c r="AX92" s="20">
        <f t="shared" si="31"/>
        <v>-0.18718014777714284</v>
      </c>
      <c r="AY92" s="20">
        <f t="shared" si="32"/>
        <v>-0.33736681758182963</v>
      </c>
      <c r="AZ92" s="20">
        <f t="shared" si="33"/>
        <v>-0.14028360471465182</v>
      </c>
      <c r="BA92" s="20">
        <f t="shared" si="34"/>
        <v>-0.40873862066933331</v>
      </c>
      <c r="BB92" s="20">
        <f t="shared" si="35"/>
        <v>-0.50315224945396653</v>
      </c>
      <c r="BC92" s="23">
        <f t="shared" si="36"/>
        <v>-9.0290999373140501E-2</v>
      </c>
      <c r="BD92" s="23">
        <f t="shared" si="37"/>
        <v>-0.17002855882631351</v>
      </c>
      <c r="BE92" s="23">
        <f t="shared" si="38"/>
        <v>-0.13360182469281931</v>
      </c>
      <c r="BF92" s="23">
        <f t="shared" si="39"/>
        <v>-5.6682619188076648E-2</v>
      </c>
      <c r="BG92" s="23">
        <f t="shared" si="40"/>
        <v>-0.28923151977218703</v>
      </c>
      <c r="BH92" s="23">
        <f t="shared" si="41"/>
        <v>-8.687376856162865E-2</v>
      </c>
      <c r="BI92" s="23">
        <f t="shared" si="42"/>
        <v>-0.31657095153173603</v>
      </c>
      <c r="BJ92" s="23">
        <f t="shared" si="43"/>
        <v>-0.49691460862400377</v>
      </c>
      <c r="BK92" s="13">
        <f t="shared" si="44"/>
        <v>-0.33036065767740652</v>
      </c>
      <c r="BL92" s="13">
        <f t="shared" si="45"/>
        <v>-0.2990107082591662</v>
      </c>
      <c r="BM92" s="13">
        <f t="shared" si="46"/>
        <v>-4.3881826839741914E-2</v>
      </c>
      <c r="BN92" s="13">
        <f t="shared" si="47"/>
        <v>-0.23158517155418576</v>
      </c>
      <c r="BO92" s="13">
        <f t="shared" si="48"/>
        <v>-0.10253953596990369</v>
      </c>
      <c r="BP92" s="13">
        <f t="shared" si="49"/>
        <v>-0.24657235563054439</v>
      </c>
      <c r="BQ92" s="13">
        <f t="shared" si="50"/>
        <v>-0.47145787770232261</v>
      </c>
      <c r="BR92" s="13">
        <f t="shared" si="51"/>
        <v>-0.3863614045968129</v>
      </c>
      <c r="BS92" s="6">
        <f t="shared" si="52"/>
        <v>-0.22763634678919417</v>
      </c>
      <c r="BT92" s="6">
        <f t="shared" si="53"/>
        <v>-0.22521320782630525</v>
      </c>
      <c r="BU92" s="6">
        <f t="shared" si="54"/>
        <v>-0.13358139607308775</v>
      </c>
      <c r="BV92" s="6">
        <f t="shared" si="55"/>
        <v>-5.000248447689961E-2</v>
      </c>
      <c r="BW92" s="6">
        <f t="shared" si="56"/>
        <v>-8.6903425506969237E-2</v>
      </c>
      <c r="BX92" s="6">
        <f t="shared" si="57"/>
        <v>-8.0992810119150382E-2</v>
      </c>
      <c r="BY92" s="6">
        <f t="shared" si="58"/>
        <v>-0.49346370306927095</v>
      </c>
      <c r="BZ92" s="6">
        <f t="shared" si="59"/>
        <v>-0.30131441828640132</v>
      </c>
      <c r="CA92" s="22">
        <f t="shared" si="60"/>
        <v>-0.15535296195600026</v>
      </c>
      <c r="CB92" s="22">
        <f t="shared" si="61"/>
        <v>-0.19412166240603401</v>
      </c>
      <c r="CC92" s="22">
        <f t="shared" si="62"/>
        <v>-4.2050334357605954E-2</v>
      </c>
      <c r="CD92" s="22">
        <f t="shared" si="63"/>
        <v>-1.0654589812896281E-2</v>
      </c>
      <c r="CE92" s="22">
        <f t="shared" si="64"/>
        <v>7.7452380702853537E-3</v>
      </c>
      <c r="CF92" s="22">
        <f t="shared" si="65"/>
        <v>-6.2946123507527846E-2</v>
      </c>
      <c r="CG92" s="22">
        <f t="shared" si="66"/>
        <v>-0.48795991245222153</v>
      </c>
      <c r="CH92" s="22">
        <f t="shared" si="67"/>
        <v>-0.27697010482882417</v>
      </c>
      <c r="CI92" s="24">
        <f t="shared" si="68"/>
        <v>2.2856178318365512E-2</v>
      </c>
      <c r="CJ92" s="24">
        <f t="shared" si="69"/>
        <v>-0.16172566902487151</v>
      </c>
      <c r="CK92" s="24">
        <f t="shared" si="70"/>
        <v>-1.4897985323028641E-2</v>
      </c>
      <c r="CL92" s="24">
        <f t="shared" si="71"/>
        <v>-3.7592296804480368E-2</v>
      </c>
      <c r="CM92" s="24">
        <f t="shared" si="72"/>
        <v>0.1603883030172196</v>
      </c>
      <c r="CN92" s="24">
        <f t="shared" si="73"/>
        <v>-9.3028716794247887E-2</v>
      </c>
      <c r="CO92" s="24">
        <f t="shared" si="74"/>
        <v>-0.4229249563258784</v>
      </c>
      <c r="CP92" s="24">
        <f t="shared" si="75"/>
        <v>-0.24574911812104824</v>
      </c>
      <c r="CS92" s="2" t="str">
        <f t="shared" si="4"/>
        <v>Q1/1981</v>
      </c>
      <c r="CT92" s="3">
        <f t="shared" si="76"/>
        <v>-0.27265252808021118</v>
      </c>
      <c r="CU92" s="3">
        <f t="shared" si="77"/>
        <v>-0.40612175069047035</v>
      </c>
      <c r="CV92" s="3">
        <f t="shared" si="78"/>
        <v>-0.29149614751468256</v>
      </c>
      <c r="CW92" s="3">
        <f t="shared" si="79"/>
        <v>-0.22709951964373093</v>
      </c>
      <c r="CX92" s="3">
        <f t="shared" si="80"/>
        <v>-0.19852195006658777</v>
      </c>
      <c r="CY92" s="3">
        <f t="shared" si="81"/>
        <v>-0.45627663861151746</v>
      </c>
      <c r="CZ92" s="3">
        <f t="shared" si="82"/>
        <v>-0.26857699251483735</v>
      </c>
      <c r="DA92" s="3">
        <f t="shared" si="83"/>
        <v>-0.17512526935445372</v>
      </c>
      <c r="DB92" s="3">
        <f t="shared" si="84"/>
        <v>-0.19703939106576965</v>
      </c>
      <c r="DC92" s="3">
        <f t="shared" si="85"/>
        <v>-0.42838917166162233</v>
      </c>
      <c r="DD92" s="3">
        <f t="shared" si="86"/>
        <v>-0.26542049454823952</v>
      </c>
      <c r="DE92" s="3">
        <f t="shared" si="87"/>
        <v>-0.17501814640537733</v>
      </c>
      <c r="DF92" s="3">
        <f t="shared" si="88"/>
        <v>-0.19629335695943687</v>
      </c>
      <c r="DG92" s="3">
        <f t="shared" si="89"/>
        <v>-0.39089566989745739</v>
      </c>
      <c r="DH92" s="3">
        <f t="shared" si="90"/>
        <v>-0.27367408535687565</v>
      </c>
      <c r="DI92" s="3">
        <f t="shared" si="91"/>
        <v>-0.18945845007271633</v>
      </c>
      <c r="DJ92" s="3">
        <f t="shared" si="92"/>
        <v>-9.0290999373140501E-2</v>
      </c>
      <c r="DK92" s="3">
        <f t="shared" si="93"/>
        <v>-0.30973609359184878</v>
      </c>
      <c r="DL92" s="3">
        <f t="shared" si="94"/>
        <v>-0.15181519175956643</v>
      </c>
      <c r="DM92" s="3">
        <f t="shared" si="95"/>
        <v>-8.7728076264506613E-2</v>
      </c>
      <c r="DN92" s="3">
        <f t="shared" si="96"/>
        <v>-0.33036065767740652</v>
      </c>
      <c r="DO92" s="3">
        <f t="shared" si="97"/>
        <v>-0.3723612178669613</v>
      </c>
      <c r="DP92" s="3">
        <f t="shared" si="98"/>
        <v>-0.27279153194485528</v>
      </c>
      <c r="DQ92" s="3">
        <f t="shared" si="99"/>
        <v>-0.13480094486597421</v>
      </c>
      <c r="DR92" s="3">
        <f t="shared" si="100"/>
        <v>-0.22763634678919417</v>
      </c>
      <c r="DS92" s="3">
        <f t="shared" si="101"/>
        <v>-0.28289490041209953</v>
      </c>
      <c r="DT92" s="3">
        <f t="shared" si="102"/>
        <v>-0.1793973019496965</v>
      </c>
      <c r="DU92" s="3">
        <f t="shared" si="103"/>
        <v>-8.2470463966105093E-2</v>
      </c>
      <c r="DV92" s="3">
        <f t="shared" si="104"/>
        <v>-0.15535296195600026</v>
      </c>
      <c r="DW92" s="3">
        <f t="shared" si="105"/>
        <v>-0.25625799422312662</v>
      </c>
      <c r="DX92" s="3">
        <f t="shared" si="106"/>
        <v>-0.10914954273176405</v>
      </c>
      <c r="DY92" s="3">
        <f t="shared" si="107"/>
        <v>-1.8503525949073701E-2</v>
      </c>
      <c r="DZ92" s="3">
        <f t="shared" si="108"/>
        <v>2.2856178318365512E-2</v>
      </c>
      <c r="EA92" s="3">
        <f t="shared" si="109"/>
        <v>-0.22474325584700405</v>
      </c>
      <c r="EB92" s="3">
        <f t="shared" si="110"/>
        <v>-6.5310506799364121E-2</v>
      </c>
      <c r="EC92" s="3">
        <f t="shared" si="111"/>
        <v>1.3417637408016974E-2</v>
      </c>
      <c r="EE92" s="2">
        <v>0</v>
      </c>
      <c r="EI92" s="2" t="str">
        <f t="shared" si="112"/>
        <v>Q1/1981</v>
      </c>
      <c r="EJ92" s="3">
        <f t="shared" si="113"/>
        <v>-0.27265252808021118</v>
      </c>
      <c r="EK92" s="3">
        <f t="shared" si="114"/>
        <v>-0.31051793055653831</v>
      </c>
      <c r="EL92" s="3">
        <f t="shared" si="115"/>
        <v>-0.19852195006658777</v>
      </c>
      <c r="EM92" s="3">
        <f t="shared" si="116"/>
        <v>-0.31031323178918685</v>
      </c>
      <c r="EN92" s="3">
        <f t="shared" si="117"/>
        <v>-0.19703939106576965</v>
      </c>
      <c r="EO92" s="3">
        <f t="shared" si="118"/>
        <v>-0.29842873453695379</v>
      </c>
      <c r="EP92" s="3">
        <f t="shared" si="119"/>
        <v>-0.19629335695943687</v>
      </c>
      <c r="EQ92" s="3">
        <f t="shared" si="120"/>
        <v>-0.29489819385437843</v>
      </c>
      <c r="ER92" s="3">
        <f t="shared" si="121"/>
        <v>-9.0290999373140501E-2</v>
      </c>
      <c r="ES92" s="3">
        <f t="shared" si="122"/>
        <v>-0.2107006414896837</v>
      </c>
      <c r="ET92" s="3">
        <f t="shared" si="123"/>
        <v>-0.33036065767740652</v>
      </c>
      <c r="EU92" s="3">
        <f t="shared" si="124"/>
        <v>-0.26891604181105166</v>
      </c>
      <c r="EV92" s="3">
        <f t="shared" si="125"/>
        <v>-0.22763634678919417</v>
      </c>
      <c r="EW92" s="3">
        <f t="shared" si="126"/>
        <v>-0.20518935154898307</v>
      </c>
      <c r="EX92" s="3">
        <f t="shared" si="127"/>
        <v>-0.15535296195600026</v>
      </c>
      <c r="EY92" s="3">
        <f t="shared" si="128"/>
        <v>-0.15853014373918475</v>
      </c>
      <c r="EZ92" s="3">
        <f t="shared" si="129"/>
        <v>2.2856178318365512E-2</v>
      </c>
      <c r="FA92" s="3">
        <f t="shared" si="130"/>
        <v>-0.10294066081687447</v>
      </c>
    </row>
    <row r="93" spans="1:157" x14ac:dyDescent="0.25">
      <c r="A93" s="2" t="str">
        <f>'Real GDP'!A92</f>
        <v>Q2/1981</v>
      </c>
      <c r="B93" s="3">
        <f>100*DataTransformed!B88</f>
        <v>-2.9317016695060261</v>
      </c>
      <c r="C93" s="3">
        <f>100*DataTransformed!L88</f>
        <v>7.4342694324363023</v>
      </c>
      <c r="D93" s="3">
        <f>100*DataTransformed!C88</f>
        <v>0.96994691963523394</v>
      </c>
      <c r="E93" s="3">
        <f>100*DataTransformed!M88</f>
        <v>8.0349744812725277</v>
      </c>
      <c r="F93" s="3">
        <f>100*DataTransformed!D88</f>
        <v>1.9635499684159896</v>
      </c>
      <c r="G93" s="3">
        <f>100*DataTransformed!N88</f>
        <v>7.3094553949946572</v>
      </c>
      <c r="H93" s="3">
        <f>100*DataTransformed!E88</f>
        <v>-0.99977862026499054</v>
      </c>
      <c r="I93" s="3">
        <f>100*DataTransformed!O88</f>
        <v>7.3636521214361039</v>
      </c>
      <c r="J93" s="3">
        <f>100*DataTransformed!F88</f>
        <v>0.7792283656677057</v>
      </c>
      <c r="K93" s="3">
        <f>100*DataTransformed!P88</f>
        <v>7.5494706676876078</v>
      </c>
      <c r="L93" s="3">
        <f>100*DataTransformed!G88</f>
        <v>4.3893401242787178</v>
      </c>
      <c r="M93" s="3">
        <f>100*DataTransformed!Q88</f>
        <v>7.0604023235596003</v>
      </c>
      <c r="N93" s="3">
        <f>100*DataTransformed!H88</f>
        <v>4.8647444450118371</v>
      </c>
      <c r="O93" s="3">
        <f>100*DataTransformed!R88</f>
        <v>7.4650351793373204</v>
      </c>
      <c r="P93" s="3">
        <f>100*DataTransformed!I88</f>
        <v>-0.443117912805846</v>
      </c>
      <c r="Q93" s="3">
        <f>100*DataTransformed!S88</f>
        <v>7.7371593866391919</v>
      </c>
      <c r="V93" s="2" t="str">
        <f t="shared" si="3"/>
        <v>Q2/1981</v>
      </c>
      <c r="W93" s="17">
        <f t="shared" si="5"/>
        <v>-0.29171152885807794</v>
      </c>
      <c r="X93" s="17">
        <f t="shared" si="6"/>
        <v>-0.33824822834073232</v>
      </c>
      <c r="Y93" s="17">
        <f t="shared" si="7"/>
        <v>-0.20949626458276638</v>
      </c>
      <c r="Z93" s="17">
        <f t="shared" si="8"/>
        <v>-0.21462361134709834</v>
      </c>
      <c r="AA93" s="17">
        <f t="shared" si="9"/>
        <v>-0.27573379196284514</v>
      </c>
      <c r="AB93" s="17">
        <f t="shared" si="10"/>
        <v>-0.29042869283694689</v>
      </c>
      <c r="AC93" s="17">
        <f t="shared" si="11"/>
        <v>-0.41061828881396312</v>
      </c>
      <c r="AD93" s="17">
        <f t="shared" si="12"/>
        <v>-0.42581019495079453</v>
      </c>
      <c r="AE93" s="18">
        <f t="shared" si="13"/>
        <v>-0.24254741302530533</v>
      </c>
      <c r="AF93" s="18">
        <f t="shared" si="14"/>
        <v>-0.294346801588038</v>
      </c>
      <c r="AG93" s="18">
        <f t="shared" si="15"/>
        <v>-0.1651831461302303</v>
      </c>
      <c r="AH93" s="18">
        <f t="shared" si="16"/>
        <v>-0.27806596886980417</v>
      </c>
      <c r="AI93" s="18">
        <f t="shared" si="17"/>
        <v>-0.40239227115414261</v>
      </c>
      <c r="AJ93" s="18">
        <f t="shared" si="18"/>
        <v>-0.1255847911387743</v>
      </c>
      <c r="AK93" s="18">
        <f t="shared" si="19"/>
        <v>-0.44914794244120559</v>
      </c>
      <c r="AL93" s="18">
        <f t="shared" si="20"/>
        <v>-0.48668879901186124</v>
      </c>
      <c r="AM93" s="19">
        <f t="shared" si="21"/>
        <v>-0.24903416101967857</v>
      </c>
      <c r="AN93" s="19">
        <f t="shared" si="22"/>
        <v>-0.32188488937011284</v>
      </c>
      <c r="AO93" s="19">
        <f t="shared" si="131"/>
        <v>-0.16500636276265393</v>
      </c>
      <c r="AP93" s="19">
        <f t="shared" si="23"/>
        <v>-0.2430459974696052</v>
      </c>
      <c r="AQ93" s="19">
        <f t="shared" si="24"/>
        <v>-0.33925593779405044</v>
      </c>
      <c r="AR93" s="19">
        <f t="shared" si="25"/>
        <v>-0.10689570006146937</v>
      </c>
      <c r="AS93" s="19">
        <f t="shared" si="26"/>
        <v>-0.43092722008861467</v>
      </c>
      <c r="AT93" s="19">
        <f t="shared" si="27"/>
        <v>-0.50519070246251363</v>
      </c>
      <c r="AU93" s="20">
        <f t="shared" si="28"/>
        <v>-0.24122451167123418</v>
      </c>
      <c r="AV93" s="20">
        <f t="shared" si="29"/>
        <v>-0.32910099009459021</v>
      </c>
      <c r="AW93" s="20">
        <f t="shared" si="30"/>
        <v>-0.22423733259465453</v>
      </c>
      <c r="AX93" s="20">
        <f t="shared" si="31"/>
        <v>-0.22285721685154372</v>
      </c>
      <c r="AY93" s="20">
        <f t="shared" si="32"/>
        <v>-0.34773133929960637</v>
      </c>
      <c r="AZ93" s="20">
        <f t="shared" si="33"/>
        <v>-0.10320631465420768</v>
      </c>
      <c r="BA93" s="20">
        <f t="shared" si="34"/>
        <v>-0.37541370457170758</v>
      </c>
      <c r="BB93" s="20">
        <f t="shared" si="35"/>
        <v>-0.47300079617005314</v>
      </c>
      <c r="BC93" s="23">
        <f t="shared" si="36"/>
        <v>-0.13122607053144514</v>
      </c>
      <c r="BD93" s="23">
        <f t="shared" si="37"/>
        <v>-0.17644902579635127</v>
      </c>
      <c r="BE93" s="23">
        <f t="shared" si="38"/>
        <v>-0.1305691906278921</v>
      </c>
      <c r="BF93" s="23">
        <f t="shared" si="39"/>
        <v>-8.8613908468846814E-2</v>
      </c>
      <c r="BG93" s="23">
        <f t="shared" si="40"/>
        <v>-0.29856478354221838</v>
      </c>
      <c r="BH93" s="23">
        <f t="shared" si="41"/>
        <v>-5.3218807389577842E-2</v>
      </c>
      <c r="BI93" s="23">
        <f t="shared" si="42"/>
        <v>-0.28485112580083871</v>
      </c>
      <c r="BJ93" s="23">
        <f t="shared" si="43"/>
        <v>-0.47138648534679389</v>
      </c>
      <c r="BK93" s="13">
        <f t="shared" si="44"/>
        <v>-0.34303798814385289</v>
      </c>
      <c r="BL93" s="13">
        <f t="shared" si="45"/>
        <v>-0.3022218834992727</v>
      </c>
      <c r="BM93" s="13">
        <f t="shared" si="46"/>
        <v>-3.9672440118495148E-2</v>
      </c>
      <c r="BN93" s="13">
        <f t="shared" si="47"/>
        <v>-0.24498446162275267</v>
      </c>
      <c r="BO93" s="13">
        <f t="shared" si="48"/>
        <v>-0.10257391904066486</v>
      </c>
      <c r="BP93" s="13">
        <f t="shared" si="49"/>
        <v>-0.22909535203875547</v>
      </c>
      <c r="BQ93" s="13">
        <f t="shared" si="50"/>
        <v>-0.45803807801881213</v>
      </c>
      <c r="BR93" s="13">
        <f t="shared" si="51"/>
        <v>-0.36552311978160668</v>
      </c>
      <c r="BS93" s="6">
        <f t="shared" si="52"/>
        <v>-0.24616947385963056</v>
      </c>
      <c r="BT93" s="6">
        <f t="shared" si="53"/>
        <v>-0.22892838682911434</v>
      </c>
      <c r="BU93" s="6">
        <f t="shared" si="54"/>
        <v>-0.13021780430828594</v>
      </c>
      <c r="BV93" s="6">
        <f t="shared" si="55"/>
        <v>-6.6887616252510079E-2</v>
      </c>
      <c r="BW93" s="6">
        <f t="shared" si="56"/>
        <v>-8.7516355456633402E-2</v>
      </c>
      <c r="BX93" s="6">
        <f t="shared" si="57"/>
        <v>-5.3452004356846369E-2</v>
      </c>
      <c r="BY93" s="6">
        <f t="shared" si="58"/>
        <v>-0.47614391330832234</v>
      </c>
      <c r="BZ93" s="6">
        <f t="shared" si="59"/>
        <v>-0.26199885096885916</v>
      </c>
      <c r="CA93" s="22">
        <f t="shared" si="60"/>
        <v>-0.16214639635918215</v>
      </c>
      <c r="CB93" s="22">
        <f t="shared" si="61"/>
        <v>-0.20065347435319539</v>
      </c>
      <c r="CC93" s="22">
        <f t="shared" si="62"/>
        <v>-3.0910088722452447E-2</v>
      </c>
      <c r="CD93" s="22">
        <f t="shared" si="63"/>
        <v>-2.0737188983112796E-2</v>
      </c>
      <c r="CE93" s="22">
        <f t="shared" si="64"/>
        <v>2.1547467859438313E-2</v>
      </c>
      <c r="CF93" s="22">
        <f t="shared" si="65"/>
        <v>-2.173408750590183E-2</v>
      </c>
      <c r="CG93" s="22">
        <f t="shared" si="66"/>
        <v>-0.45398040234943038</v>
      </c>
      <c r="CH93" s="22">
        <f t="shared" si="67"/>
        <v>-0.17262912255759477</v>
      </c>
      <c r="CI93" s="24">
        <f t="shared" si="68"/>
        <v>2.9581627598363122E-2</v>
      </c>
      <c r="CJ93" s="24">
        <f t="shared" si="69"/>
        <v>-0.16221395112930106</v>
      </c>
      <c r="CK93" s="24">
        <f t="shared" si="70"/>
        <v>-5.7422394331690463E-4</v>
      </c>
      <c r="CL93" s="24">
        <f t="shared" si="71"/>
        <v>-4.1552181293708058E-2</v>
      </c>
      <c r="CM93" s="24">
        <f t="shared" si="72"/>
        <v>0.18285110271168148</v>
      </c>
      <c r="CN93" s="24">
        <f t="shared" si="73"/>
        <v>-5.4858046855157584E-2</v>
      </c>
      <c r="CO93" s="24">
        <f t="shared" si="74"/>
        <v>-0.38330175911967906</v>
      </c>
      <c r="CP93" s="24">
        <f t="shared" si="75"/>
        <v>-0.13077189013514301</v>
      </c>
      <c r="CS93" s="2" t="str">
        <f t="shared" si="4"/>
        <v>Q2/1981</v>
      </c>
      <c r="CT93" s="3">
        <f t="shared" si="76"/>
        <v>-0.29171152885807794</v>
      </c>
      <c r="CU93" s="3">
        <f t="shared" si="77"/>
        <v>-0.39252577369565544</v>
      </c>
      <c r="CV93" s="3">
        <f t="shared" si="78"/>
        <v>-0.29107011084751244</v>
      </c>
      <c r="CW93" s="3">
        <f t="shared" si="79"/>
        <v>-0.22990115650103504</v>
      </c>
      <c r="CX93" s="3">
        <f t="shared" si="80"/>
        <v>-0.24254741302530533</v>
      </c>
      <c r="CY93" s="3">
        <f t="shared" si="81"/>
        <v>-0.43745902461943986</v>
      </c>
      <c r="CZ93" s="3">
        <f t="shared" si="82"/>
        <v>-0.28620638522892106</v>
      </c>
      <c r="DA93" s="3">
        <f t="shared" si="83"/>
        <v>-0.18452421285399906</v>
      </c>
      <c r="DB93" s="3">
        <f t="shared" si="84"/>
        <v>-0.24903416101967857</v>
      </c>
      <c r="DC93" s="3">
        <f t="shared" si="85"/>
        <v>-0.40800939951497361</v>
      </c>
      <c r="DD93" s="3">
        <f t="shared" si="86"/>
        <v>-0.2854595251948957</v>
      </c>
      <c r="DE93" s="3">
        <f t="shared" si="87"/>
        <v>-0.18451627143939175</v>
      </c>
      <c r="DF93" s="3">
        <f t="shared" si="88"/>
        <v>-0.24122451167123418</v>
      </c>
      <c r="DG93" s="3">
        <f t="shared" si="89"/>
        <v>-0.36849311325368228</v>
      </c>
      <c r="DH93" s="3">
        <f t="shared" si="90"/>
        <v>-0.28516275088291221</v>
      </c>
      <c r="DI93" s="3">
        <f t="shared" si="91"/>
        <v>-0.22320224578732142</v>
      </c>
      <c r="DJ93" s="3">
        <f t="shared" si="92"/>
        <v>-0.13122607053144514</v>
      </c>
      <c r="DK93" s="3">
        <f t="shared" si="93"/>
        <v>-0.29513636910687346</v>
      </c>
      <c r="DL93" s="3">
        <f t="shared" si="94"/>
        <v>-0.15383754816389822</v>
      </c>
      <c r="DM93" s="3">
        <f t="shared" si="95"/>
        <v>-9.9102729008608142E-2</v>
      </c>
      <c r="DN93" s="3">
        <f t="shared" si="96"/>
        <v>-0.34303798814385289</v>
      </c>
      <c r="DO93" s="3">
        <f t="shared" si="97"/>
        <v>-0.35990183687216826</v>
      </c>
      <c r="DP93" s="3">
        <f t="shared" si="98"/>
        <v>-0.27360317256101269</v>
      </c>
      <c r="DQ93" s="3">
        <f t="shared" si="99"/>
        <v>-0.13420427729018752</v>
      </c>
      <c r="DR93" s="3">
        <f t="shared" si="100"/>
        <v>-0.24616947385963056</v>
      </c>
      <c r="DS93" s="3">
        <f t="shared" si="101"/>
        <v>-0.25804150669155201</v>
      </c>
      <c r="DT93" s="3">
        <f t="shared" si="102"/>
        <v>-0.17957309556870016</v>
      </c>
      <c r="DU93" s="3">
        <f t="shared" si="103"/>
        <v>-7.2044801053540913E-2</v>
      </c>
      <c r="DV93" s="3">
        <f t="shared" si="104"/>
        <v>-0.16214639635918215</v>
      </c>
      <c r="DW93" s="3">
        <f t="shared" si="105"/>
        <v>-0.19364738640429524</v>
      </c>
      <c r="DX93" s="3">
        <f t="shared" si="106"/>
        <v>-9.6528242540817294E-2</v>
      </c>
      <c r="DY93" s="3">
        <f t="shared" si="107"/>
        <v>-2.0986413613810054E-2</v>
      </c>
      <c r="DZ93" s="3">
        <f t="shared" si="108"/>
        <v>2.9581627598363122E-2</v>
      </c>
      <c r="EA93" s="3">
        <f t="shared" si="109"/>
        <v>-0.15435343588076156</v>
      </c>
      <c r="EB93" s="3">
        <f t="shared" si="110"/>
        <v>-4.8205114074432821E-2</v>
      </c>
      <c r="EC93" s="3">
        <f t="shared" si="111"/>
        <v>2.2042664712943114E-2</v>
      </c>
      <c r="EE93" s="2">
        <v>0</v>
      </c>
      <c r="EI93" s="2" t="str">
        <f t="shared" si="112"/>
        <v>Q2/1981</v>
      </c>
      <c r="EJ93" s="3">
        <f t="shared" si="113"/>
        <v>-0.29171152885807794</v>
      </c>
      <c r="EK93" s="3">
        <f t="shared" si="114"/>
        <v>-0.30910250754967722</v>
      </c>
      <c r="EL93" s="3">
        <f t="shared" si="115"/>
        <v>-0.24254741302530533</v>
      </c>
      <c r="EM93" s="3">
        <f t="shared" si="116"/>
        <v>-0.31077103111984722</v>
      </c>
      <c r="EN93" s="3">
        <f t="shared" si="117"/>
        <v>-0.24903416101967857</v>
      </c>
      <c r="EO93" s="3">
        <f t="shared" si="118"/>
        <v>-0.30049533018527136</v>
      </c>
      <c r="EP93" s="3">
        <f t="shared" si="119"/>
        <v>-0.24122451167123418</v>
      </c>
      <c r="EQ93" s="3">
        <f t="shared" si="120"/>
        <v>-0.29334090551105041</v>
      </c>
      <c r="ER93" s="3">
        <f t="shared" si="121"/>
        <v>-0.13122607053144514</v>
      </c>
      <c r="ES93" s="3">
        <f t="shared" si="122"/>
        <v>-0.20893809618854944</v>
      </c>
      <c r="ET93" s="3">
        <f t="shared" si="123"/>
        <v>-0.34303798814385289</v>
      </c>
      <c r="EU93" s="3">
        <f t="shared" si="124"/>
        <v>-0.26519436313351469</v>
      </c>
      <c r="EV93" s="3">
        <f t="shared" si="125"/>
        <v>-0.24616947385963056</v>
      </c>
      <c r="EW93" s="3">
        <f t="shared" si="126"/>
        <v>-0.19855487519040646</v>
      </c>
      <c r="EX93" s="3">
        <f t="shared" si="127"/>
        <v>-0.16214639635918215</v>
      </c>
      <c r="EY93" s="3">
        <f t="shared" si="128"/>
        <v>-0.1345452462094851</v>
      </c>
      <c r="EZ93" s="3">
        <f t="shared" si="129"/>
        <v>2.9581627598363122E-2</v>
      </c>
      <c r="FA93" s="3">
        <f t="shared" si="130"/>
        <v>-7.2578593117125681E-2</v>
      </c>
    </row>
    <row r="94" spans="1:157" x14ac:dyDescent="0.25">
      <c r="A94" s="2" t="str">
        <f>'Real GDP'!A93</f>
        <v>Q3/1981</v>
      </c>
      <c r="B94" s="3">
        <f>100*DataTransformed!B89</f>
        <v>4.5638540160204855</v>
      </c>
      <c r="C94" s="3">
        <f>100*DataTransformed!L89</f>
        <v>7.1289965766554886</v>
      </c>
      <c r="D94" s="3">
        <f>100*DataTransformed!C89</f>
        <v>4.3276257801398543</v>
      </c>
      <c r="E94" s="3">
        <f>100*DataTransformed!M89</f>
        <v>7.634347257413765</v>
      </c>
      <c r="F94" s="3">
        <f>100*DataTransformed!D89</f>
        <v>3.1950349834442449</v>
      </c>
      <c r="G94" s="3">
        <f>100*DataTransformed!N89</f>
        <v>7.1356526739480231</v>
      </c>
      <c r="H94" s="3">
        <f>100*DataTransformed!E89</f>
        <v>1.0523507701314827</v>
      </c>
      <c r="I94" s="3">
        <f>100*DataTransformed!O89</f>
        <v>7.0874761511955597</v>
      </c>
      <c r="J94" s="3">
        <f>100*DataTransformed!F89</f>
        <v>0.18519743583276238</v>
      </c>
      <c r="K94" s="3">
        <f>100*DataTransformed!P89</f>
        <v>7.1304084790206446</v>
      </c>
      <c r="L94" s="3">
        <f>100*DataTransformed!G89</f>
        <v>-3.6005154875457634</v>
      </c>
      <c r="M94" s="3">
        <f>100*DataTransformed!Q89</f>
        <v>6.9180794197851725</v>
      </c>
      <c r="N94" s="3">
        <f>100*DataTransformed!H89</f>
        <v>-0.89040697439379812</v>
      </c>
      <c r="O94" s="3">
        <f>100*DataTransformed!R89</f>
        <v>7.1694499710172721</v>
      </c>
      <c r="P94" s="3">
        <f>100*DataTransformed!I89</f>
        <v>1.7747959530641566</v>
      </c>
      <c r="Q94" s="3">
        <f>100*DataTransformed!S89</f>
        <v>7.0888097228154479</v>
      </c>
      <c r="V94" s="2" t="str">
        <f t="shared" si="3"/>
        <v>Q3/1981</v>
      </c>
      <c r="W94" s="17">
        <f t="shared" si="5"/>
        <v>-0.29135516781172682</v>
      </c>
      <c r="X94" s="17">
        <f t="shared" si="6"/>
        <v>-0.34017721353922109</v>
      </c>
      <c r="Y94" s="17">
        <f t="shared" si="7"/>
        <v>-0.20956992128572674</v>
      </c>
      <c r="Z94" s="17">
        <f t="shared" si="8"/>
        <v>-0.22900004722257736</v>
      </c>
      <c r="AA94" s="17">
        <f t="shared" si="9"/>
        <v>-0.26144907757772373</v>
      </c>
      <c r="AB94" s="17">
        <f t="shared" si="10"/>
        <v>-0.316137733527737</v>
      </c>
      <c r="AC94" s="17">
        <f t="shared" si="11"/>
        <v>-0.40655612819200809</v>
      </c>
      <c r="AD94" s="17">
        <f t="shared" si="12"/>
        <v>-0.41612953811473102</v>
      </c>
      <c r="AE94" s="18">
        <f t="shared" si="13"/>
        <v>-0.24175624326796813</v>
      </c>
      <c r="AF94" s="18">
        <f t="shared" si="14"/>
        <v>-0.29674718934310401</v>
      </c>
      <c r="AG94" s="18">
        <f t="shared" si="15"/>
        <v>-0.16502870242959228</v>
      </c>
      <c r="AH94" s="18">
        <f t="shared" si="16"/>
        <v>-0.29697067208525835</v>
      </c>
      <c r="AI94" s="18">
        <f t="shared" si="17"/>
        <v>-0.38958955807933388</v>
      </c>
      <c r="AJ94" s="18">
        <f t="shared" si="18"/>
        <v>-0.16171248838240102</v>
      </c>
      <c r="AK94" s="18">
        <f t="shared" si="19"/>
        <v>-0.44701634805208529</v>
      </c>
      <c r="AL94" s="18">
        <f t="shared" si="20"/>
        <v>-0.47925004418293243</v>
      </c>
      <c r="AM94" s="19">
        <f t="shared" si="21"/>
        <v>-0.23776939730866023</v>
      </c>
      <c r="AN94" s="19">
        <f t="shared" si="22"/>
        <v>-0.31167058913511225</v>
      </c>
      <c r="AO94" s="19">
        <f t="shared" si="131"/>
        <v>-0.1633286518406811</v>
      </c>
      <c r="AP94" s="19">
        <f t="shared" si="23"/>
        <v>-0.26814512480943037</v>
      </c>
      <c r="AQ94" s="19">
        <f t="shared" si="24"/>
        <v>-0.32832498759171952</v>
      </c>
      <c r="AR94" s="19">
        <f t="shared" si="25"/>
        <v>-0.1804682941237358</v>
      </c>
      <c r="AS94" s="19">
        <f t="shared" si="26"/>
        <v>-0.44359220836984864</v>
      </c>
      <c r="AT94" s="19">
        <f t="shared" si="27"/>
        <v>-0.49463828234620416</v>
      </c>
      <c r="AU94" s="20">
        <f t="shared" si="28"/>
        <v>-0.22199258627420559</v>
      </c>
      <c r="AV94" s="20">
        <f t="shared" si="29"/>
        <v>-0.30887462741764576</v>
      </c>
      <c r="AW94" s="20">
        <f t="shared" si="30"/>
        <v>-0.21955185249124626</v>
      </c>
      <c r="AX94" s="20">
        <f t="shared" si="31"/>
        <v>-0.24657892358818401</v>
      </c>
      <c r="AY94" s="20">
        <f t="shared" si="32"/>
        <v>-0.3388861797206717</v>
      </c>
      <c r="AZ94" s="20">
        <f t="shared" si="33"/>
        <v>-0.19277519205683386</v>
      </c>
      <c r="BA94" s="20">
        <f t="shared" si="34"/>
        <v>-0.39421641536038526</v>
      </c>
      <c r="BB94" s="20">
        <f t="shared" si="35"/>
        <v>-0.45991670665885437</v>
      </c>
      <c r="BC94" s="23">
        <f t="shared" si="36"/>
        <v>-0.1240299293760202</v>
      </c>
      <c r="BD94" s="23">
        <f t="shared" si="37"/>
        <v>-0.17283517933961792</v>
      </c>
      <c r="BE94" s="23">
        <f t="shared" si="38"/>
        <v>-0.12994346301781987</v>
      </c>
      <c r="BF94" s="23">
        <f t="shared" si="39"/>
        <v>-0.11804824334796118</v>
      </c>
      <c r="BG94" s="23">
        <f t="shared" si="40"/>
        <v>-0.28115807814719374</v>
      </c>
      <c r="BH94" s="23">
        <f t="shared" si="41"/>
        <v>-0.13162790875987804</v>
      </c>
      <c r="BI94" s="23">
        <f t="shared" si="42"/>
        <v>-0.29560162988301386</v>
      </c>
      <c r="BJ94" s="23">
        <f t="shared" si="43"/>
        <v>-0.4598956863664288</v>
      </c>
      <c r="BK94" s="13">
        <f t="shared" si="44"/>
        <v>-0.34380402672395599</v>
      </c>
      <c r="BL94" s="13">
        <f t="shared" si="45"/>
        <v>-0.30364839077333627</v>
      </c>
      <c r="BM94" s="13">
        <f t="shared" si="46"/>
        <v>-3.7912132037786324E-2</v>
      </c>
      <c r="BN94" s="13">
        <f t="shared" si="47"/>
        <v>-0.26404573102613271</v>
      </c>
      <c r="BO94" s="13">
        <f t="shared" si="48"/>
        <v>-8.0572028011036079E-2</v>
      </c>
      <c r="BP94" s="13">
        <f t="shared" si="49"/>
        <v>-0.26648622841093833</v>
      </c>
      <c r="BQ94" s="13">
        <f t="shared" si="50"/>
        <v>-0.45515804013678435</v>
      </c>
      <c r="BR94" s="13">
        <f t="shared" si="51"/>
        <v>-0.3540562255926234</v>
      </c>
      <c r="BS94" s="6">
        <f t="shared" si="52"/>
        <v>-0.25834629886778698</v>
      </c>
      <c r="BT94" s="6">
        <f t="shared" si="53"/>
        <v>-0.24613218878430948</v>
      </c>
      <c r="BU94" s="6">
        <f t="shared" si="54"/>
        <v>-0.13061424505779426</v>
      </c>
      <c r="BV94" s="6">
        <f t="shared" si="55"/>
        <v>-8.7447121418118764E-2</v>
      </c>
      <c r="BW94" s="6">
        <f t="shared" si="56"/>
        <v>-3.8948801823198057E-2</v>
      </c>
      <c r="BX94" s="6">
        <f t="shared" si="57"/>
        <v>-8.7291438555838097E-2</v>
      </c>
      <c r="BY94" s="6">
        <f t="shared" si="58"/>
        <v>-0.45680320522008067</v>
      </c>
      <c r="BZ94" s="6">
        <f t="shared" si="59"/>
        <v>-0.23357643303943176</v>
      </c>
      <c r="CA94" s="22">
        <f t="shared" si="60"/>
        <v>-0.17288790799276907</v>
      </c>
      <c r="CB94" s="22">
        <f t="shared" si="61"/>
        <v>-0.21589590057944463</v>
      </c>
      <c r="CC94" s="22">
        <f t="shared" si="62"/>
        <v>-2.6635483424650958E-2</v>
      </c>
      <c r="CD94" s="22">
        <f t="shared" si="63"/>
        <v>-3.5432368985085783E-2</v>
      </c>
      <c r="CE94" s="22">
        <f t="shared" si="64"/>
        <v>7.9326316619084056E-2</v>
      </c>
      <c r="CF94" s="22">
        <f t="shared" si="65"/>
        <v>-3.7069169144390901E-2</v>
      </c>
      <c r="CG94" s="22">
        <f t="shared" si="66"/>
        <v>-0.42361988688917512</v>
      </c>
      <c r="CH94" s="22">
        <f t="shared" si="67"/>
        <v>-0.13714621320479703</v>
      </c>
      <c r="CI94" s="24">
        <f t="shared" si="68"/>
        <v>2.7106498398953103E-2</v>
      </c>
      <c r="CJ94" s="24">
        <f t="shared" si="69"/>
        <v>-0.17095169068408936</v>
      </c>
      <c r="CK94" s="24">
        <f t="shared" si="70"/>
        <v>2.6031045536397618E-3</v>
      </c>
      <c r="CL94" s="24">
        <f t="shared" si="71"/>
        <v>-5.1194309327824726E-2</v>
      </c>
      <c r="CM94" s="24">
        <f t="shared" si="72"/>
        <v>0.22185751309241428</v>
      </c>
      <c r="CN94" s="24">
        <f t="shared" si="73"/>
        <v>-6.7270218530250642E-2</v>
      </c>
      <c r="CO94" s="24">
        <f t="shared" si="74"/>
        <v>-0.36272517929327025</v>
      </c>
      <c r="CP94" s="24">
        <f t="shared" si="75"/>
        <v>-0.10667123317328804</v>
      </c>
      <c r="CS94" s="2" t="str">
        <f t="shared" si="4"/>
        <v>Q3/1981</v>
      </c>
      <c r="CT94" s="3">
        <f t="shared" si="76"/>
        <v>-0.29135516781172682</v>
      </c>
      <c r="CU94" s="3">
        <f t="shared" si="77"/>
        <v>-0.38996139952881137</v>
      </c>
      <c r="CV94" s="3">
        <f t="shared" si="78"/>
        <v>-0.30374645066973194</v>
      </c>
      <c r="CW94" s="3">
        <f t="shared" si="79"/>
        <v>-0.23711230481136394</v>
      </c>
      <c r="CX94" s="3">
        <f t="shared" si="80"/>
        <v>-0.24175624326796813</v>
      </c>
      <c r="CY94" s="3">
        <f t="shared" si="81"/>
        <v>-0.43265965055889744</v>
      </c>
      <c r="CZ94" s="3">
        <f t="shared" si="82"/>
        <v>-0.29685893071418118</v>
      </c>
      <c r="DA94" s="3">
        <f t="shared" si="83"/>
        <v>-0.18421058763918624</v>
      </c>
      <c r="DB94" s="3">
        <f t="shared" si="84"/>
        <v>-0.23776939730866023</v>
      </c>
      <c r="DC94" s="3">
        <f t="shared" si="85"/>
        <v>-0.41477540317531636</v>
      </c>
      <c r="DD94" s="3">
        <f t="shared" si="86"/>
        <v>-0.28990785697227128</v>
      </c>
      <c r="DE94" s="3">
        <f t="shared" si="87"/>
        <v>-0.19479356991996691</v>
      </c>
      <c r="DF94" s="3">
        <f t="shared" si="88"/>
        <v>-0.22199258627420559</v>
      </c>
      <c r="DG94" s="3">
        <f t="shared" si="89"/>
        <v>-0.38038385645045686</v>
      </c>
      <c r="DH94" s="3">
        <f t="shared" si="90"/>
        <v>-0.27772677550291491</v>
      </c>
      <c r="DI94" s="3">
        <f t="shared" si="91"/>
        <v>-0.22016203593698608</v>
      </c>
      <c r="DJ94" s="3">
        <f t="shared" si="92"/>
        <v>-0.1240299293760202</v>
      </c>
      <c r="DK94" s="3">
        <f t="shared" si="93"/>
        <v>-0.29199074194905883</v>
      </c>
      <c r="DL94" s="3">
        <f t="shared" si="94"/>
        <v>-0.15223154404974798</v>
      </c>
      <c r="DM94" s="3">
        <f t="shared" si="95"/>
        <v>-0.12550831278647012</v>
      </c>
      <c r="DN94" s="3">
        <f t="shared" si="96"/>
        <v>-0.34380402672395599</v>
      </c>
      <c r="DO94" s="3">
        <f t="shared" si="97"/>
        <v>-0.35149317587545653</v>
      </c>
      <c r="DP94" s="3">
        <f t="shared" si="98"/>
        <v>-0.28506730959213733</v>
      </c>
      <c r="DQ94" s="3">
        <f t="shared" si="99"/>
        <v>-0.12644045376481022</v>
      </c>
      <c r="DR94" s="3">
        <f t="shared" si="100"/>
        <v>-0.25834629886778698</v>
      </c>
      <c r="DS94" s="3">
        <f t="shared" si="101"/>
        <v>-0.25529277134691764</v>
      </c>
      <c r="DT94" s="3">
        <f t="shared" si="102"/>
        <v>-0.18209533904861303</v>
      </c>
      <c r="DU94" s="3">
        <f t="shared" si="103"/>
        <v>-8.7330359271408267E-2</v>
      </c>
      <c r="DV94" s="3">
        <f t="shared" si="104"/>
        <v>-0.17288790799276907</v>
      </c>
      <c r="DW94" s="3">
        <f t="shared" si="105"/>
        <v>-0.20514390243277575</v>
      </c>
      <c r="DX94" s="3">
        <f t="shared" si="106"/>
        <v>-8.7107691174593965E-2</v>
      </c>
      <c r="DY94" s="3">
        <f t="shared" si="107"/>
        <v>-2.8834704814759665E-2</v>
      </c>
      <c r="DZ94" s="3">
        <f t="shared" si="108"/>
        <v>2.7106498398953103E-2</v>
      </c>
      <c r="EA94" s="3">
        <f t="shared" si="109"/>
        <v>-0.15488157630638902</v>
      </c>
      <c r="EB94" s="3">
        <f t="shared" si="110"/>
        <v>-5.9232263929037687E-2</v>
      </c>
      <c r="EC94" s="3">
        <f t="shared" si="111"/>
        <v>2.0980649937624767E-2</v>
      </c>
      <c r="EE94" s="2">
        <v>0</v>
      </c>
      <c r="EI94" s="2" t="str">
        <f t="shared" si="112"/>
        <v>Q3/1981</v>
      </c>
      <c r="EJ94" s="3">
        <f t="shared" si="113"/>
        <v>-0.29135516781172682</v>
      </c>
      <c r="EK94" s="3">
        <f t="shared" si="114"/>
        <v>-0.31060154276278956</v>
      </c>
      <c r="EL94" s="3">
        <f t="shared" si="115"/>
        <v>-0.24175624326796813</v>
      </c>
      <c r="EM94" s="3">
        <f t="shared" si="116"/>
        <v>-0.31433294429619069</v>
      </c>
      <c r="EN94" s="3">
        <f t="shared" si="117"/>
        <v>-0.23776939730866023</v>
      </c>
      <c r="EO94" s="3">
        <f t="shared" si="118"/>
        <v>-0.30801028226725369</v>
      </c>
      <c r="EP94" s="3">
        <f t="shared" si="119"/>
        <v>-0.22199258627420559</v>
      </c>
      <c r="EQ94" s="3">
        <f t="shared" si="120"/>
        <v>-0.3006694909045517</v>
      </c>
      <c r="ER94" s="3">
        <f t="shared" si="121"/>
        <v>-0.1240299293760202</v>
      </c>
      <c r="ES94" s="3">
        <f t="shared" si="122"/>
        <v>-0.21791756944034579</v>
      </c>
      <c r="ET94" s="3">
        <f t="shared" si="123"/>
        <v>-0.34380402672395599</v>
      </c>
      <c r="EU94" s="3">
        <f t="shared" si="124"/>
        <v>-0.26773770522663332</v>
      </c>
      <c r="EV94" s="3">
        <f t="shared" si="125"/>
        <v>-0.25834629886778698</v>
      </c>
      <c r="EW94" s="3">
        <f t="shared" si="126"/>
        <v>-0.19645956656233579</v>
      </c>
      <c r="EX94" s="3">
        <f t="shared" si="127"/>
        <v>-0.17288790799276907</v>
      </c>
      <c r="EY94" s="3">
        <f t="shared" si="128"/>
        <v>-0.12481847174834371</v>
      </c>
      <c r="EZ94" s="3">
        <f t="shared" si="129"/>
        <v>2.7106498398953103E-2</v>
      </c>
      <c r="FA94" s="3">
        <f t="shared" si="130"/>
        <v>-6.5285973025061533E-2</v>
      </c>
    </row>
    <row r="95" spans="1:157" x14ac:dyDescent="0.25">
      <c r="A95" s="2" t="str">
        <f>'Real GDP'!A94</f>
        <v>Q4/1981</v>
      </c>
      <c r="B95" s="3">
        <f>100*DataTransformed!B90</f>
        <v>-4.6939344594406407</v>
      </c>
      <c r="C95" s="3">
        <f>100*DataTransformed!L90</f>
        <v>7.4238323739484358</v>
      </c>
      <c r="D95" s="3">
        <f>100*DataTransformed!C90</f>
        <v>0.45959792422500811</v>
      </c>
      <c r="E95" s="3">
        <f>100*DataTransformed!M90</f>
        <v>8.174242044833413</v>
      </c>
      <c r="F95" s="3">
        <f>100*DataTransformed!D90</f>
        <v>2.1673995008821834</v>
      </c>
      <c r="G95" s="3">
        <f>100*DataTransformed!N90</f>
        <v>7.5555287057563092</v>
      </c>
      <c r="H95" s="3">
        <f>100*DataTransformed!E90</f>
        <v>-0.31544947615884666</v>
      </c>
      <c r="I95" s="3">
        <f>100*DataTransformed!O90</f>
        <v>7.418163290509483</v>
      </c>
      <c r="J95" s="3">
        <f>100*DataTransformed!F90</f>
        <v>3.2334843384454359</v>
      </c>
      <c r="K95" s="3">
        <f>100*DataTransformed!P90</f>
        <v>7.5030265017069553</v>
      </c>
      <c r="L95" s="3">
        <f>100*DataTransformed!G90</f>
        <v>-1.8268652135706276</v>
      </c>
      <c r="M95" s="3">
        <f>100*DataTransformed!Q90</f>
        <v>7.1749250341623494</v>
      </c>
      <c r="N95" s="3">
        <f>100*DataTransformed!H90</f>
        <v>2.9098293738488934</v>
      </c>
      <c r="O95" s="3">
        <f>100*DataTransformed!R90</f>
        <v>7.4669137584873368</v>
      </c>
      <c r="P95" s="3">
        <f>100*DataTransformed!I90</f>
        <v>-0.39956306795545515</v>
      </c>
      <c r="Q95" s="3">
        <f>100*DataTransformed!S90</f>
        <v>7.4062197892592607</v>
      </c>
      <c r="V95" s="2" t="str">
        <f t="shared" si="3"/>
        <v>Q4/1981</v>
      </c>
      <c r="W95" s="17">
        <f t="shared" si="5"/>
        <v>-0.30015858678938268</v>
      </c>
      <c r="X95" s="17">
        <f t="shared" si="6"/>
        <v>-0.36214705163546651</v>
      </c>
      <c r="Y95" s="17">
        <f t="shared" si="7"/>
        <v>-0.21840477341691336</v>
      </c>
      <c r="Z95" s="17">
        <f t="shared" si="8"/>
        <v>-0.2916627296791795</v>
      </c>
      <c r="AA95" s="17">
        <f t="shared" si="9"/>
        <v>-0.27599224740803069</v>
      </c>
      <c r="AB95" s="17">
        <f t="shared" si="10"/>
        <v>-0.31891222029545907</v>
      </c>
      <c r="AC95" s="17">
        <f t="shared" si="11"/>
        <v>-0.40719842834569686</v>
      </c>
      <c r="AD95" s="17">
        <f t="shared" si="12"/>
        <v>-0.4427398423228564</v>
      </c>
      <c r="AE95" s="18">
        <f t="shared" si="13"/>
        <v>-0.24764424487553346</v>
      </c>
      <c r="AF95" s="18">
        <f t="shared" si="14"/>
        <v>-0.31438109378536205</v>
      </c>
      <c r="AG95" s="18">
        <f t="shared" si="15"/>
        <v>-0.171474181527591</v>
      </c>
      <c r="AH95" s="18">
        <f t="shared" si="16"/>
        <v>-0.35028872938759897</v>
      </c>
      <c r="AI95" s="18">
        <f t="shared" si="17"/>
        <v>-0.40171320714076714</v>
      </c>
      <c r="AJ95" s="18">
        <f t="shared" si="18"/>
        <v>-0.16347406975837198</v>
      </c>
      <c r="AK95" s="18">
        <f t="shared" si="19"/>
        <v>-0.4469326788579443</v>
      </c>
      <c r="AL95" s="18">
        <f t="shared" si="20"/>
        <v>-0.50154227995144141</v>
      </c>
      <c r="AM95" s="19">
        <f t="shared" si="21"/>
        <v>-0.24870758395841785</v>
      </c>
      <c r="AN95" s="19">
        <f t="shared" si="22"/>
        <v>-0.33519276320122454</v>
      </c>
      <c r="AO95" s="19">
        <f t="shared" si="131"/>
        <v>-0.17109763689801666</v>
      </c>
      <c r="AP95" s="19">
        <f t="shared" si="23"/>
        <v>-0.3309267489483303</v>
      </c>
      <c r="AQ95" s="19">
        <f t="shared" si="24"/>
        <v>-0.34237460775710959</v>
      </c>
      <c r="AR95" s="19">
        <f t="shared" si="25"/>
        <v>-0.18383164753893186</v>
      </c>
      <c r="AS95" s="19">
        <f t="shared" si="26"/>
        <v>-0.44487829220730013</v>
      </c>
      <c r="AT95" s="19">
        <f t="shared" si="27"/>
        <v>-0.52110433338535356</v>
      </c>
      <c r="AU95" s="20">
        <f t="shared" si="28"/>
        <v>-0.26206298528262112</v>
      </c>
      <c r="AV95" s="20">
        <f t="shared" si="29"/>
        <v>-0.33458477832657807</v>
      </c>
      <c r="AW95" s="20">
        <f t="shared" si="30"/>
        <v>-0.22973487567567302</v>
      </c>
      <c r="AX95" s="20">
        <f t="shared" si="31"/>
        <v>-0.32695725040223095</v>
      </c>
      <c r="AY95" s="20">
        <f t="shared" si="32"/>
        <v>-0.35222113128430377</v>
      </c>
      <c r="AZ95" s="20">
        <f t="shared" si="33"/>
        <v>-0.21864033072480768</v>
      </c>
      <c r="BA95" s="20">
        <f t="shared" si="34"/>
        <v>-0.39804726416604919</v>
      </c>
      <c r="BB95" s="20">
        <f t="shared" si="35"/>
        <v>-0.50217389019310466</v>
      </c>
      <c r="BC95" s="23">
        <f t="shared" si="36"/>
        <v>-0.18038651869808692</v>
      </c>
      <c r="BD95" s="23">
        <f t="shared" si="37"/>
        <v>-0.19784968208664772</v>
      </c>
      <c r="BE95" s="23">
        <f t="shared" si="38"/>
        <v>-0.13937616002377781</v>
      </c>
      <c r="BF95" s="23">
        <f t="shared" si="39"/>
        <v>-0.19568523113620315</v>
      </c>
      <c r="BG95" s="23">
        <f t="shared" si="40"/>
        <v>-0.29081055347463164</v>
      </c>
      <c r="BH95" s="23">
        <f t="shared" si="41"/>
        <v>-0.1710814883188328</v>
      </c>
      <c r="BI95" s="23">
        <f t="shared" si="42"/>
        <v>-0.29967354737446661</v>
      </c>
      <c r="BJ95" s="23">
        <f t="shared" si="43"/>
        <v>-0.50036361201949919</v>
      </c>
      <c r="BK95" s="13">
        <f t="shared" si="44"/>
        <v>-0.33267864918649348</v>
      </c>
      <c r="BL95" s="13">
        <f t="shared" si="45"/>
        <v>-0.34375275715792097</v>
      </c>
      <c r="BM95" s="13">
        <f t="shared" si="46"/>
        <v>-4.5761881984720434E-2</v>
      </c>
      <c r="BN95" s="13">
        <f t="shared" si="47"/>
        <v>-0.35555744544608381</v>
      </c>
      <c r="BO95" s="13">
        <f t="shared" si="48"/>
        <v>-9.7103424417274042E-2</v>
      </c>
      <c r="BP95" s="13">
        <f t="shared" si="49"/>
        <v>-0.25646434114994193</v>
      </c>
      <c r="BQ95" s="13">
        <f t="shared" si="50"/>
        <v>-0.4543583315064002</v>
      </c>
      <c r="BR95" s="13">
        <f t="shared" si="51"/>
        <v>-0.38085532174352416</v>
      </c>
      <c r="BS95" s="6">
        <f t="shared" si="52"/>
        <v>-0.23296225764456982</v>
      </c>
      <c r="BT95" s="6">
        <f t="shared" si="53"/>
        <v>-0.27208472927360827</v>
      </c>
      <c r="BU95" s="6">
        <f t="shared" si="54"/>
        <v>-0.13960414016218159</v>
      </c>
      <c r="BV95" s="6">
        <f t="shared" si="55"/>
        <v>-0.15696869177218845</v>
      </c>
      <c r="BW95" s="6">
        <f t="shared" si="56"/>
        <v>-5.2133375825528176E-2</v>
      </c>
      <c r="BX95" s="6">
        <f t="shared" si="57"/>
        <v>-6.1212828417039254E-2</v>
      </c>
      <c r="BY95" s="6">
        <f t="shared" si="58"/>
        <v>-0.44995062439822814</v>
      </c>
      <c r="BZ95" s="6">
        <f t="shared" si="59"/>
        <v>-0.24863772252433602</v>
      </c>
      <c r="CA95" s="22">
        <f t="shared" si="60"/>
        <v>-0.15820634417765075</v>
      </c>
      <c r="CB95" s="22">
        <f t="shared" si="61"/>
        <v>-0.23623214243870744</v>
      </c>
      <c r="CC95" s="22">
        <f t="shared" si="62"/>
        <v>-2.9808610875563416E-2</v>
      </c>
      <c r="CD95" s="22">
        <f t="shared" si="63"/>
        <v>-7.6147007120185697E-2</v>
      </c>
      <c r="CE95" s="22">
        <f t="shared" si="64"/>
        <v>7.2315877418193661E-2</v>
      </c>
      <c r="CF95" s="22">
        <f t="shared" si="65"/>
        <v>-2.1446007476165759E-2</v>
      </c>
      <c r="CG95" s="22">
        <f t="shared" si="66"/>
        <v>-0.41710334311180258</v>
      </c>
      <c r="CH95" s="22">
        <f t="shared" si="67"/>
        <v>-0.14741481340354307</v>
      </c>
      <c r="CI95" s="24">
        <f t="shared" si="68"/>
        <v>5.6890835471803347E-2</v>
      </c>
      <c r="CJ95" s="24">
        <f t="shared" si="69"/>
        <v>-0.18049731007543587</v>
      </c>
      <c r="CK95" s="24">
        <f t="shared" si="70"/>
        <v>2.4289286233772655E-3</v>
      </c>
      <c r="CL95" s="24">
        <f t="shared" si="71"/>
        <v>-7.2926900733998892E-2</v>
      </c>
      <c r="CM95" s="24">
        <f t="shared" si="72"/>
        <v>0.21781080116558149</v>
      </c>
      <c r="CN95" s="24">
        <f t="shared" si="73"/>
        <v>-3.7178650599817682E-2</v>
      </c>
      <c r="CO95" s="24">
        <f t="shared" si="74"/>
        <v>-0.34727606497109115</v>
      </c>
      <c r="CP95" s="24">
        <f t="shared" si="75"/>
        <v>-9.7948916824430202E-2</v>
      </c>
      <c r="CS95" s="2" t="str">
        <f t="shared" si="4"/>
        <v>Q4/1981</v>
      </c>
      <c r="CT95" s="3">
        <f t="shared" si="76"/>
        <v>-0.30015858678938268</v>
      </c>
      <c r="CU95" s="3">
        <f t="shared" si="77"/>
        <v>-0.39593558416813929</v>
      </c>
      <c r="CV95" s="3">
        <f t="shared" si="78"/>
        <v>-0.30953540354242087</v>
      </c>
      <c r="CW95" s="3">
        <f t="shared" si="79"/>
        <v>-0.27990986797581791</v>
      </c>
      <c r="CX95" s="3">
        <f t="shared" si="80"/>
        <v>-0.24764424487553346</v>
      </c>
      <c r="CY95" s="3">
        <f t="shared" si="81"/>
        <v>-0.43562781092864999</v>
      </c>
      <c r="CZ95" s="3">
        <f t="shared" si="82"/>
        <v>-0.33233491158648054</v>
      </c>
      <c r="DA95" s="3">
        <f t="shared" si="83"/>
        <v>-0.1905166973645766</v>
      </c>
      <c r="DB95" s="3">
        <f t="shared" si="84"/>
        <v>-0.24870758395841785</v>
      </c>
      <c r="DC95" s="3">
        <f t="shared" si="85"/>
        <v>-0.4192523710947525</v>
      </c>
      <c r="DD95" s="3">
        <f t="shared" si="86"/>
        <v>-0.33305975607477745</v>
      </c>
      <c r="DE95" s="3">
        <f t="shared" si="87"/>
        <v>-0.20005063164380335</v>
      </c>
      <c r="DF95" s="3">
        <f t="shared" si="88"/>
        <v>-0.26206298528262112</v>
      </c>
      <c r="DG95" s="3">
        <f t="shared" si="89"/>
        <v>-0.3865907309456128</v>
      </c>
      <c r="DH95" s="3">
        <f t="shared" si="90"/>
        <v>-0.33077101436440448</v>
      </c>
      <c r="DI95" s="3">
        <f t="shared" si="91"/>
        <v>-0.23781690307741005</v>
      </c>
      <c r="DJ95" s="3">
        <f t="shared" si="92"/>
        <v>-0.18038651869808692</v>
      </c>
      <c r="DK95" s="3">
        <f t="shared" si="93"/>
        <v>-0.29745779889950785</v>
      </c>
      <c r="DL95" s="3">
        <f t="shared" si="94"/>
        <v>-0.19676745661142542</v>
      </c>
      <c r="DM95" s="3">
        <f t="shared" si="95"/>
        <v>-0.17340774591364633</v>
      </c>
      <c r="DN95" s="3">
        <f t="shared" si="96"/>
        <v>-0.33267864918649348</v>
      </c>
      <c r="DO95" s="3">
        <f t="shared" si="97"/>
        <v>-0.37453085266916408</v>
      </c>
      <c r="DP95" s="3">
        <f t="shared" si="98"/>
        <v>-0.33821570317220723</v>
      </c>
      <c r="DQ95" s="3">
        <f t="shared" si="99"/>
        <v>-0.13694365360044103</v>
      </c>
      <c r="DR95" s="3">
        <f t="shared" si="100"/>
        <v>-0.23296225764456982</v>
      </c>
      <c r="DS95" s="3">
        <f t="shared" si="101"/>
        <v>-0.26622297758629021</v>
      </c>
      <c r="DT95" s="3">
        <f t="shared" si="102"/>
        <v>-0.19496547470837913</v>
      </c>
      <c r="DU95" s="3">
        <f t="shared" si="103"/>
        <v>-8.081065635332485E-2</v>
      </c>
      <c r="DV95" s="3">
        <f t="shared" si="104"/>
        <v>-0.15820634417765075</v>
      </c>
      <c r="DW95" s="3">
        <f t="shared" si="105"/>
        <v>-0.21672569287344326</v>
      </c>
      <c r="DX95" s="3">
        <f t="shared" si="106"/>
        <v>-0.11178091026186437</v>
      </c>
      <c r="DY95" s="3">
        <f t="shared" si="107"/>
        <v>-2.3536658326015175E-2</v>
      </c>
      <c r="DZ95" s="3">
        <f t="shared" si="108"/>
        <v>5.6890835471803347E-2</v>
      </c>
      <c r="EA95" s="3">
        <f t="shared" si="109"/>
        <v>-0.15986021176268445</v>
      </c>
      <c r="EB95" s="3">
        <f t="shared" si="110"/>
        <v>-5.5052775666908291E-2</v>
      </c>
      <c r="EC95" s="3">
        <f t="shared" si="111"/>
        <v>4.3275358759696826E-2</v>
      </c>
      <c r="EE95" s="2">
        <v>0</v>
      </c>
      <c r="EI95" s="2" t="str">
        <f t="shared" si="112"/>
        <v>Q4/1981</v>
      </c>
      <c r="EJ95" s="3">
        <f t="shared" si="113"/>
        <v>-0.30015858678938268</v>
      </c>
      <c r="EK95" s="3">
        <f t="shared" si="114"/>
        <v>-0.32893490847241474</v>
      </c>
      <c r="EL95" s="3">
        <f t="shared" si="115"/>
        <v>-0.24764424487553346</v>
      </c>
      <c r="EM95" s="3">
        <f t="shared" si="116"/>
        <v>-0.32972180248986227</v>
      </c>
      <c r="EN95" s="3">
        <f t="shared" si="117"/>
        <v>-0.24870758395841785</v>
      </c>
      <c r="EO95" s="3">
        <f t="shared" si="118"/>
        <v>-0.32728141398525673</v>
      </c>
      <c r="EP95" s="3">
        <f t="shared" si="119"/>
        <v>-0.26206298528262112</v>
      </c>
      <c r="EQ95" s="3">
        <f t="shared" si="120"/>
        <v>-0.33119639312721177</v>
      </c>
      <c r="ER95" s="3">
        <f t="shared" si="121"/>
        <v>-0.18038651869808692</v>
      </c>
      <c r="ES95" s="3">
        <f t="shared" si="122"/>
        <v>-0.25108819780037261</v>
      </c>
      <c r="ET95" s="3">
        <f t="shared" si="123"/>
        <v>-0.33267864918649348</v>
      </c>
      <c r="EU95" s="3">
        <f t="shared" si="124"/>
        <v>-0.2881904237101035</v>
      </c>
      <c r="EV95" s="3">
        <f t="shared" si="125"/>
        <v>-0.23296225764456982</v>
      </c>
      <c r="EW95" s="3">
        <f t="shared" si="126"/>
        <v>-0.20544664018658287</v>
      </c>
      <c r="EX95" s="3">
        <f t="shared" si="127"/>
        <v>-0.15820634417765075</v>
      </c>
      <c r="EY95" s="3">
        <f t="shared" si="128"/>
        <v>-0.13027076645925967</v>
      </c>
      <c r="EZ95" s="3">
        <f t="shared" si="129"/>
        <v>5.6890835471803347E-2</v>
      </c>
      <c r="FA95" s="3">
        <f t="shared" si="130"/>
        <v>-5.9008615554680191E-2</v>
      </c>
    </row>
    <row r="96" spans="1:157" x14ac:dyDescent="0.25">
      <c r="A96" s="2" t="str">
        <f>'Real GDP'!A95</f>
        <v>Q1/1982</v>
      </c>
      <c r="B96" s="3">
        <f>100*DataTransformed!B91</f>
        <v>-6.7477064627837535</v>
      </c>
      <c r="C96" s="3">
        <f>100*DataTransformed!L91</f>
        <v>5.5610057923825451</v>
      </c>
      <c r="D96" s="3">
        <f>100*DataTransformed!C91</f>
        <v>0.62420466278219067</v>
      </c>
      <c r="E96" s="3">
        <f>100*DataTransformed!M91</f>
        <v>6.1610948815824074</v>
      </c>
      <c r="F96" s="3">
        <f>100*DataTransformed!D91</f>
        <v>3.1634058549602884</v>
      </c>
      <c r="G96" s="3">
        <f>100*DataTransformed!N91</f>
        <v>5.8857979623942569</v>
      </c>
      <c r="H96" s="3">
        <f>100*DataTransformed!E91</f>
        <v>1.495881929421472</v>
      </c>
      <c r="I96" s="3">
        <f>100*DataTransformed!O91</f>
        <v>5.5914607089899704</v>
      </c>
      <c r="J96" s="3">
        <f>100*DataTransformed!F91</f>
        <v>-0.15812266447561285</v>
      </c>
      <c r="K96" s="3">
        <f>100*DataTransformed!P91</f>
        <v>5.6062878547919581</v>
      </c>
      <c r="L96" s="3">
        <f>100*DataTransformed!G91</f>
        <v>-4.7865155231676226</v>
      </c>
      <c r="M96" s="3">
        <f>100*DataTransformed!Q91</f>
        <v>5.9061041277820081</v>
      </c>
      <c r="N96" s="3">
        <f>100*DataTransformed!H91</f>
        <v>6.0828880308676503</v>
      </c>
      <c r="O96" s="3">
        <f>100*DataTransformed!R91</f>
        <v>5.6244617792467366</v>
      </c>
      <c r="P96" s="3">
        <f>100*DataTransformed!I91</f>
        <v>1.6430122015982818</v>
      </c>
      <c r="Q96" s="3">
        <f>100*DataTransformed!S91</f>
        <v>5.5146936416422321</v>
      </c>
      <c r="V96" s="2" t="str">
        <f t="shared" si="3"/>
        <v>Q1/1982</v>
      </c>
      <c r="W96" s="17">
        <f t="shared" si="5"/>
        <v>-0.27986511929424157</v>
      </c>
      <c r="X96" s="17">
        <f t="shared" si="6"/>
        <v>-0.35539527651522995</v>
      </c>
      <c r="Y96" s="17">
        <f t="shared" si="7"/>
        <v>-0.21106408481350786</v>
      </c>
      <c r="Z96" s="17">
        <f t="shared" si="8"/>
        <v>-0.34659765799644487</v>
      </c>
      <c r="AA96" s="17">
        <f t="shared" si="9"/>
        <v>-0.25414909084423415</v>
      </c>
      <c r="AB96" s="17">
        <f t="shared" si="10"/>
        <v>-0.35732998717671749</v>
      </c>
      <c r="AC96" s="17">
        <f t="shared" si="11"/>
        <v>-0.39328172919978899</v>
      </c>
      <c r="AD96" s="17">
        <f t="shared" si="12"/>
        <v>-0.47818954915545003</v>
      </c>
      <c r="AE96" s="18">
        <f t="shared" si="13"/>
        <v>-0.25555477943467564</v>
      </c>
      <c r="AF96" s="18">
        <f t="shared" si="14"/>
        <v>-0.30912669080534128</v>
      </c>
      <c r="AG96" s="18">
        <f t="shared" si="15"/>
        <v>-0.16462781212402552</v>
      </c>
      <c r="AH96" s="18">
        <f t="shared" si="16"/>
        <v>-0.38689948405832464</v>
      </c>
      <c r="AI96" s="18">
        <f t="shared" si="17"/>
        <v>-0.39660309882468198</v>
      </c>
      <c r="AJ96" s="18">
        <f t="shared" si="18"/>
        <v>-0.20458467265025371</v>
      </c>
      <c r="AK96" s="18">
        <f t="shared" si="19"/>
        <v>-0.43541233445383976</v>
      </c>
      <c r="AL96" s="18">
        <f t="shared" si="20"/>
        <v>-0.52749149282911745</v>
      </c>
      <c r="AM96" s="19">
        <f t="shared" si="21"/>
        <v>-0.25257087389100163</v>
      </c>
      <c r="AN96" s="19">
        <f t="shared" si="22"/>
        <v>-0.33046648676622653</v>
      </c>
      <c r="AO96" s="19">
        <f t="shared" si="131"/>
        <v>-0.16510514017318031</v>
      </c>
      <c r="AP96" s="19">
        <f t="shared" si="23"/>
        <v>-0.35965940825547787</v>
      </c>
      <c r="AQ96" s="19">
        <f t="shared" si="24"/>
        <v>-0.33666728545528013</v>
      </c>
      <c r="AR96" s="19">
        <f t="shared" si="25"/>
        <v>-0.21345354954404622</v>
      </c>
      <c r="AS96" s="19">
        <f t="shared" si="26"/>
        <v>-0.43528733153328053</v>
      </c>
      <c r="AT96" s="19">
        <f t="shared" si="27"/>
        <v>-0.54353590745102831</v>
      </c>
      <c r="AU96" s="20">
        <f t="shared" si="28"/>
        <v>-0.27115529092584395</v>
      </c>
      <c r="AV96" s="20">
        <f t="shared" si="29"/>
        <v>-0.32928760388032935</v>
      </c>
      <c r="AW96" s="20">
        <f t="shared" si="30"/>
        <v>-0.22390746932786199</v>
      </c>
      <c r="AX96" s="20">
        <f t="shared" si="31"/>
        <v>-0.36195625951296156</v>
      </c>
      <c r="AY96" s="20">
        <f t="shared" si="32"/>
        <v>-0.34762045167648098</v>
      </c>
      <c r="AZ96" s="20">
        <f t="shared" si="33"/>
        <v>-0.25592668036838961</v>
      </c>
      <c r="BA96" s="20">
        <f t="shared" si="34"/>
        <v>-0.38535698551803887</v>
      </c>
      <c r="BB96" s="20">
        <f t="shared" si="35"/>
        <v>-0.52576712718829244</v>
      </c>
      <c r="BC96" s="23">
        <f t="shared" si="36"/>
        <v>-0.22754813298240917</v>
      </c>
      <c r="BD96" s="23">
        <f t="shared" si="37"/>
        <v>-0.19058744487930207</v>
      </c>
      <c r="BE96" s="23">
        <f t="shared" si="38"/>
        <v>-0.12971988296858772</v>
      </c>
      <c r="BF96" s="23">
        <f t="shared" si="39"/>
        <v>-0.23667005410778569</v>
      </c>
      <c r="BG96" s="23">
        <f t="shared" si="40"/>
        <v>-0.29229157044306625</v>
      </c>
      <c r="BH96" s="23">
        <f t="shared" si="41"/>
        <v>-0.2489089136482549</v>
      </c>
      <c r="BI96" s="23">
        <f t="shared" si="42"/>
        <v>-0.27626181412214279</v>
      </c>
      <c r="BJ96" s="23">
        <f t="shared" si="43"/>
        <v>-0.53155379546001524</v>
      </c>
      <c r="BK96" s="13">
        <f t="shared" si="44"/>
        <v>-0.29604890893239011</v>
      </c>
      <c r="BL96" s="13">
        <f t="shared" si="45"/>
        <v>-0.33100992691066311</v>
      </c>
      <c r="BM96" s="13">
        <f t="shared" si="46"/>
        <v>-3.0566993046783356E-2</v>
      </c>
      <c r="BN96" s="13">
        <f t="shared" si="47"/>
        <v>-0.40649883565866574</v>
      </c>
      <c r="BO96" s="13">
        <f t="shared" si="48"/>
        <v>-6.3136077033992252E-2</v>
      </c>
      <c r="BP96" s="13">
        <f t="shared" si="49"/>
        <v>-0.27373441125354614</v>
      </c>
      <c r="BQ96" s="13">
        <f t="shared" si="50"/>
        <v>-0.44131373751038377</v>
      </c>
      <c r="BR96" s="13">
        <f t="shared" si="51"/>
        <v>-0.40840298063919089</v>
      </c>
      <c r="BS96" s="6">
        <f t="shared" si="52"/>
        <v>-0.21085609835062055</v>
      </c>
      <c r="BT96" s="6">
        <f t="shared" si="53"/>
        <v>-0.26147968787357695</v>
      </c>
      <c r="BU96" s="6">
        <f t="shared" si="54"/>
        <v>-0.13152052045551896</v>
      </c>
      <c r="BV96" s="6">
        <f t="shared" si="55"/>
        <v>-0.18247517505329711</v>
      </c>
      <c r="BW96" s="6">
        <f t="shared" si="56"/>
        <v>-3.1442980089983148E-2</v>
      </c>
      <c r="BX96" s="6">
        <f t="shared" si="57"/>
        <v>-7.4702871265776183E-2</v>
      </c>
      <c r="BY96" s="6">
        <f t="shared" si="58"/>
        <v>-0.44011697836159791</v>
      </c>
      <c r="BZ96" s="6">
        <f t="shared" si="59"/>
        <v>-0.26460999828595777</v>
      </c>
      <c r="CA96" s="22">
        <f t="shared" si="60"/>
        <v>-0.11449502854530309</v>
      </c>
      <c r="CB96" s="22">
        <f t="shared" si="61"/>
        <v>-0.22344701735652014</v>
      </c>
      <c r="CC96" s="22">
        <f t="shared" si="62"/>
        <v>-1.9887112808316215E-2</v>
      </c>
      <c r="CD96" s="22">
        <f t="shared" si="63"/>
        <v>-8.880653594538114E-2</v>
      </c>
      <c r="CE96" s="22">
        <f t="shared" si="64"/>
        <v>9.7543154221694836E-2</v>
      </c>
      <c r="CF96" s="22">
        <f t="shared" si="65"/>
        <v>-5.7333865155395234E-3</v>
      </c>
      <c r="CG96" s="22">
        <f t="shared" si="66"/>
        <v>-0.40639482319700793</v>
      </c>
      <c r="CH96" s="22">
        <f t="shared" si="67"/>
        <v>-0.14722710004254547</v>
      </c>
      <c r="CI96" s="24">
        <f t="shared" si="68"/>
        <v>0.11156937658147967</v>
      </c>
      <c r="CJ96" s="24">
        <f t="shared" si="69"/>
        <v>-0.1632124669189603</v>
      </c>
      <c r="CK96" s="24">
        <f t="shared" si="70"/>
        <v>1.2174552659991088E-2</v>
      </c>
      <c r="CL96" s="24">
        <f t="shared" si="71"/>
        <v>-7.9757488373948499E-2</v>
      </c>
      <c r="CM96" s="24">
        <f t="shared" si="72"/>
        <v>0.24795249877793038</v>
      </c>
      <c r="CN96" s="24">
        <f t="shared" si="73"/>
        <v>6.4588959005486869E-3</v>
      </c>
      <c r="CO96" s="24">
        <f t="shared" si="74"/>
        <v>-0.33300834177085042</v>
      </c>
      <c r="CP96" s="24">
        <f t="shared" si="75"/>
        <v>-9.4626344270713897E-2</v>
      </c>
      <c r="CS96" s="2" t="str">
        <f t="shared" si="4"/>
        <v>Q1/1982</v>
      </c>
      <c r="CT96" s="3">
        <f t="shared" si="76"/>
        <v>-0.27986511929424157</v>
      </c>
      <c r="CU96" s="3">
        <f t="shared" si="77"/>
        <v>-0.38429379369402111</v>
      </c>
      <c r="CV96" s="3">
        <f t="shared" si="78"/>
        <v>-0.35099646725583744</v>
      </c>
      <c r="CW96" s="3">
        <f t="shared" si="79"/>
        <v>-0.26057809795673603</v>
      </c>
      <c r="CX96" s="3">
        <f t="shared" si="80"/>
        <v>-0.25555477943467564</v>
      </c>
      <c r="CY96" s="3">
        <f t="shared" si="81"/>
        <v>-0.4257100255465503</v>
      </c>
      <c r="CZ96" s="3">
        <f t="shared" si="82"/>
        <v>-0.34801308743183296</v>
      </c>
      <c r="DA96" s="3">
        <f t="shared" si="83"/>
        <v>-0.21732719934635919</v>
      </c>
      <c r="DB96" s="3">
        <f t="shared" si="84"/>
        <v>-0.25257087389100163</v>
      </c>
      <c r="DC96" s="3">
        <f t="shared" si="85"/>
        <v>-0.41638035071382984</v>
      </c>
      <c r="DD96" s="3">
        <f t="shared" si="86"/>
        <v>-0.33356688611075336</v>
      </c>
      <c r="DE96" s="3">
        <f t="shared" si="87"/>
        <v>-0.22323288063078506</v>
      </c>
      <c r="DF96" s="3">
        <f t="shared" si="88"/>
        <v>-0.27115529092584395</v>
      </c>
      <c r="DG96" s="3">
        <f t="shared" si="89"/>
        <v>-0.37950680401676956</v>
      </c>
      <c r="DH96" s="3">
        <f t="shared" si="90"/>
        <v>-0.33845402777840516</v>
      </c>
      <c r="DI96" s="3">
        <f t="shared" si="91"/>
        <v>-0.25973383300775321</v>
      </c>
      <c r="DJ96" s="3">
        <f t="shared" si="92"/>
        <v>-0.22754813298240917</v>
      </c>
      <c r="DK96" s="3">
        <f t="shared" si="93"/>
        <v>-0.28828413136283537</v>
      </c>
      <c r="DL96" s="3">
        <f t="shared" si="94"/>
        <v>-0.2427894838780203</v>
      </c>
      <c r="DM96" s="3">
        <f t="shared" si="95"/>
        <v>-0.19982761690507883</v>
      </c>
      <c r="DN96" s="3">
        <f t="shared" si="96"/>
        <v>-0.29604890893239011</v>
      </c>
      <c r="DO96" s="3">
        <f t="shared" si="97"/>
        <v>-0.40792694439405963</v>
      </c>
      <c r="DP96" s="3">
        <f t="shared" si="98"/>
        <v>-0.31352941792152661</v>
      </c>
      <c r="DQ96" s="3">
        <f t="shared" si="99"/>
        <v>-0.11578566058888073</v>
      </c>
      <c r="DR96" s="3">
        <f t="shared" si="100"/>
        <v>-0.21085609835062055</v>
      </c>
      <c r="DS96" s="3">
        <f t="shared" si="101"/>
        <v>-0.26382742068286258</v>
      </c>
      <c r="DT96" s="3">
        <f t="shared" si="102"/>
        <v>-0.19666563670195883</v>
      </c>
      <c r="DU96" s="3">
        <f t="shared" si="103"/>
        <v>-8.890728356321187E-2</v>
      </c>
      <c r="DV96" s="3">
        <f t="shared" si="104"/>
        <v>-0.11449502854530309</v>
      </c>
      <c r="DW96" s="3">
        <f t="shared" si="105"/>
        <v>-0.20439203802802647</v>
      </c>
      <c r="DX96" s="3">
        <f t="shared" si="106"/>
        <v>-0.10165078224534212</v>
      </c>
      <c r="DY96" s="3">
        <f t="shared" si="107"/>
        <v>-9.2718180887336969E-3</v>
      </c>
      <c r="DZ96" s="3">
        <f t="shared" si="108"/>
        <v>0.11156937658147967</v>
      </c>
      <c r="EA96" s="3">
        <f t="shared" si="109"/>
        <v>-0.1460659362568987</v>
      </c>
      <c r="EB96" s="3">
        <f t="shared" si="110"/>
        <v>-3.6649296236699908E-2</v>
      </c>
      <c r="EC96" s="3">
        <f t="shared" si="111"/>
        <v>8.6720670601107525E-2</v>
      </c>
      <c r="EE96" s="2">
        <v>0</v>
      </c>
      <c r="EI96" s="2" t="str">
        <f t="shared" si="112"/>
        <v>Q1/1982</v>
      </c>
      <c r="EJ96" s="3">
        <f t="shared" si="113"/>
        <v>-0.27986511929424157</v>
      </c>
      <c r="EK96" s="3">
        <f t="shared" si="114"/>
        <v>-0.33692679331116793</v>
      </c>
      <c r="EL96" s="3">
        <f t="shared" si="115"/>
        <v>-0.25555477943467564</v>
      </c>
      <c r="EM96" s="3">
        <f t="shared" si="116"/>
        <v>-0.34031146779355997</v>
      </c>
      <c r="EN96" s="3">
        <f t="shared" si="117"/>
        <v>-0.25257087389100163</v>
      </c>
      <c r="EO96" s="3">
        <f t="shared" si="118"/>
        <v>-0.33496825085658177</v>
      </c>
      <c r="EP96" s="3">
        <f t="shared" si="119"/>
        <v>-0.27115529092584395</v>
      </c>
      <c r="EQ96" s="3">
        <f t="shared" si="120"/>
        <v>-0.34103793215552269</v>
      </c>
      <c r="ER96" s="3">
        <f t="shared" si="121"/>
        <v>-0.22754813298240917</v>
      </c>
      <c r="ES96" s="3">
        <f t="shared" si="122"/>
        <v>-0.27145899159717229</v>
      </c>
      <c r="ET96" s="3">
        <f t="shared" si="123"/>
        <v>-0.29604890893239011</v>
      </c>
      <c r="EU96" s="3">
        <f t="shared" si="124"/>
        <v>-0.28705174783175819</v>
      </c>
      <c r="EV96" s="3">
        <f t="shared" si="125"/>
        <v>-0.21085609835062055</v>
      </c>
      <c r="EW96" s="3">
        <f t="shared" si="126"/>
        <v>-0.20317333145490851</v>
      </c>
      <c r="EX96" s="3">
        <f t="shared" si="127"/>
        <v>-0.11449502854530309</v>
      </c>
      <c r="EY96" s="3">
        <f t="shared" si="128"/>
        <v>-0.11679957562753709</v>
      </c>
      <c r="EZ96" s="3">
        <f t="shared" si="129"/>
        <v>0.11156937658147967</v>
      </c>
      <c r="FA96" s="3">
        <f t="shared" si="130"/>
        <v>-3.7710978499857106E-2</v>
      </c>
    </row>
    <row r="97" spans="1:157" x14ac:dyDescent="0.25">
      <c r="A97" s="2" t="str">
        <f>'Real GDP'!A96</f>
        <v>Q2/1982</v>
      </c>
      <c r="B97" s="3">
        <f>100*DataTransformed!B92</f>
        <v>2.1731931352547917</v>
      </c>
      <c r="C97" s="3">
        <f>100*DataTransformed!L92</f>
        <v>4.7879172173891149</v>
      </c>
      <c r="D97" s="3">
        <f>100*DataTransformed!C92</f>
        <v>4.4711956750017379</v>
      </c>
      <c r="E97" s="3">
        <f>100*DataTransformed!M92</f>
        <v>4.97095368845617</v>
      </c>
      <c r="F97" s="3">
        <f>100*DataTransformed!D92</f>
        <v>2.7704583730173482</v>
      </c>
      <c r="G97" s="3">
        <f>100*DataTransformed!N92</f>
        <v>4.8403407972333667</v>
      </c>
      <c r="H97" s="3">
        <f>100*DataTransformed!E92</f>
        <v>-2.4699859740557883</v>
      </c>
      <c r="I97" s="3">
        <f>100*DataTransformed!O92</f>
        <v>4.8163084405995704</v>
      </c>
      <c r="J97" s="3">
        <f>100*DataTransformed!F92</f>
        <v>-1.1383116845937735</v>
      </c>
      <c r="K97" s="3">
        <f>100*DataTransformed!P92</f>
        <v>4.7520783911640052</v>
      </c>
      <c r="L97" s="3">
        <f>100*DataTransformed!G92</f>
        <v>-4.637794533613615</v>
      </c>
      <c r="M97" s="3">
        <f>100*DataTransformed!Q92</f>
        <v>4.9390681413125748</v>
      </c>
      <c r="N97" s="3">
        <f>100*DataTransformed!H92</f>
        <v>2.7369811753327866</v>
      </c>
      <c r="O97" s="3">
        <f>100*DataTransformed!R92</f>
        <v>4.8669307364496817</v>
      </c>
      <c r="P97" s="3">
        <f>100*DataTransformed!I92</f>
        <v>1.5162850299375918</v>
      </c>
      <c r="Q97" s="3">
        <f>100*DataTransformed!S92</f>
        <v>4.7913522122337682</v>
      </c>
      <c r="V97" s="2" t="str">
        <f t="shared" si="3"/>
        <v>Q2/1982</v>
      </c>
      <c r="W97" s="17">
        <f t="shared" si="5"/>
        <v>-0.30600392216437516</v>
      </c>
      <c r="X97" s="17">
        <f t="shared" si="6"/>
        <v>-0.35087359282563513</v>
      </c>
      <c r="Y97" s="17">
        <f t="shared" si="7"/>
        <v>-0.21285966156987868</v>
      </c>
      <c r="Z97" s="17">
        <f t="shared" si="8"/>
        <v>-0.3745820502298679</v>
      </c>
      <c r="AA97" s="17">
        <f t="shared" si="9"/>
        <v>-0.21756343227928904</v>
      </c>
      <c r="AB97" s="17">
        <f t="shared" si="10"/>
        <v>-0.29265346249012958</v>
      </c>
      <c r="AC97" s="17">
        <f t="shared" si="11"/>
        <v>-0.36791187621125948</v>
      </c>
      <c r="AD97" s="17">
        <f t="shared" si="12"/>
        <v>-0.47490580346539235</v>
      </c>
      <c r="AE97" s="18">
        <f t="shared" si="13"/>
        <v>-0.28389357854704678</v>
      </c>
      <c r="AF97" s="18">
        <f t="shared" si="14"/>
        <v>-0.30098584161028158</v>
      </c>
      <c r="AG97" s="18">
        <f t="shared" si="15"/>
        <v>-0.16665931445539345</v>
      </c>
      <c r="AH97" s="18">
        <f t="shared" si="16"/>
        <v>-0.42904558620557837</v>
      </c>
      <c r="AI97" s="18">
        <f t="shared" si="17"/>
        <v>-0.37282525086648227</v>
      </c>
      <c r="AJ97" s="18">
        <f t="shared" si="18"/>
        <v>-0.15669408727960601</v>
      </c>
      <c r="AK97" s="18">
        <f t="shared" si="19"/>
        <v>-0.41657044617515315</v>
      </c>
      <c r="AL97" s="18">
        <f t="shared" si="20"/>
        <v>-0.53145447300105142</v>
      </c>
      <c r="AM97" s="19">
        <f t="shared" si="21"/>
        <v>-0.26830510831374849</v>
      </c>
      <c r="AN97" s="19">
        <f t="shared" si="22"/>
        <v>-0.31684819181565399</v>
      </c>
      <c r="AO97" s="19">
        <f t="shared" si="131"/>
        <v>-0.16567528539785029</v>
      </c>
      <c r="AP97" s="19">
        <f t="shared" si="23"/>
        <v>-0.39510415325754372</v>
      </c>
      <c r="AQ97" s="19">
        <f t="shared" si="24"/>
        <v>-0.32871597558826487</v>
      </c>
      <c r="AR97" s="19">
        <f t="shared" si="25"/>
        <v>-0.19789007218407753</v>
      </c>
      <c r="AS97" s="19">
        <f t="shared" si="26"/>
        <v>-0.42705073463612619</v>
      </c>
      <c r="AT97" s="19">
        <f t="shared" si="27"/>
        <v>-0.54779384097553352</v>
      </c>
      <c r="AU97" s="20">
        <f t="shared" si="28"/>
        <v>-0.28357956007100621</v>
      </c>
      <c r="AV97" s="20">
        <f t="shared" si="29"/>
        <v>-0.31843770379840836</v>
      </c>
      <c r="AW97" s="20">
        <f t="shared" si="30"/>
        <v>-0.22461518976923908</v>
      </c>
      <c r="AX97" s="20">
        <f t="shared" si="31"/>
        <v>-0.38872640405189596</v>
      </c>
      <c r="AY97" s="20">
        <f t="shared" si="32"/>
        <v>-0.34028504211935479</v>
      </c>
      <c r="AZ97" s="20">
        <f t="shared" si="33"/>
        <v>-0.24175172015423593</v>
      </c>
      <c r="BA97" s="20">
        <f t="shared" si="34"/>
        <v>-0.37759747103179914</v>
      </c>
      <c r="BB97" s="20">
        <f t="shared" si="35"/>
        <v>-0.52832086410417634</v>
      </c>
      <c r="BC97" s="23">
        <f t="shared" si="36"/>
        <v>-0.24259977093334584</v>
      </c>
      <c r="BD97" s="23">
        <f t="shared" si="37"/>
        <v>-0.17489710595711302</v>
      </c>
      <c r="BE97" s="23">
        <f t="shared" si="38"/>
        <v>-0.12972906866631079</v>
      </c>
      <c r="BF97" s="23">
        <f t="shared" si="39"/>
        <v>-0.27078817247267917</v>
      </c>
      <c r="BG97" s="23">
        <f t="shared" si="40"/>
        <v>-0.28552211674642602</v>
      </c>
      <c r="BH97" s="23">
        <f t="shared" si="41"/>
        <v>-0.23426764334559783</v>
      </c>
      <c r="BI97" s="23">
        <f t="shared" si="42"/>
        <v>-0.26562426936795658</v>
      </c>
      <c r="BJ97" s="23">
        <f t="shared" si="43"/>
        <v>-0.53551398028187136</v>
      </c>
      <c r="BK97" s="13">
        <f t="shared" si="44"/>
        <v>-0.31072012938533922</v>
      </c>
      <c r="BL97" s="13">
        <f t="shared" si="45"/>
        <v>-0.32437898580144631</v>
      </c>
      <c r="BM97" s="13">
        <f t="shared" si="46"/>
        <v>-2.7713328572232711E-2</v>
      </c>
      <c r="BN97" s="13">
        <f t="shared" si="47"/>
        <v>-0.42281388738498255</v>
      </c>
      <c r="BO97" s="13">
        <f t="shared" si="48"/>
        <v>-3.8436877640597403E-2</v>
      </c>
      <c r="BP97" s="13">
        <f t="shared" si="49"/>
        <v>-0.23021042106912754</v>
      </c>
      <c r="BQ97" s="13">
        <f t="shared" si="50"/>
        <v>-0.42611968611605111</v>
      </c>
      <c r="BR97" s="13">
        <f t="shared" si="51"/>
        <v>-0.40388274955871689</v>
      </c>
      <c r="BS97" s="6">
        <f t="shared" si="52"/>
        <v>-0.21818235979559009</v>
      </c>
      <c r="BT97" s="6">
        <f t="shared" si="53"/>
        <v>-0.25760955773270194</v>
      </c>
      <c r="BU97" s="6">
        <f t="shared" si="54"/>
        <v>-0.12740897536446866</v>
      </c>
      <c r="BV97" s="6">
        <f t="shared" si="55"/>
        <v>-0.17631847311017437</v>
      </c>
      <c r="BW97" s="6">
        <f t="shared" si="56"/>
        <v>-1.5558698131887567E-3</v>
      </c>
      <c r="BX97" s="6">
        <f t="shared" si="57"/>
        <v>-1.8915852676794982E-2</v>
      </c>
      <c r="BY97" s="6">
        <f t="shared" si="58"/>
        <v>-0.41810602490288756</v>
      </c>
      <c r="BZ97" s="6">
        <f t="shared" si="59"/>
        <v>-0.25167540356372009</v>
      </c>
      <c r="CA97" s="22">
        <f t="shared" si="60"/>
        <v>-0.11874997512106694</v>
      </c>
      <c r="CB97" s="22">
        <f t="shared" si="61"/>
        <v>-0.22075741672363758</v>
      </c>
      <c r="CC97" s="22">
        <f t="shared" si="62"/>
        <v>-1.4674653270649488E-2</v>
      </c>
      <c r="CD97" s="22">
        <f t="shared" si="63"/>
        <v>-6.8998692865616593E-2</v>
      </c>
      <c r="CE97" s="22">
        <f t="shared" si="64"/>
        <v>0.13662575870513924</v>
      </c>
      <c r="CF97" s="22">
        <f t="shared" si="65"/>
        <v>7.119159074282487E-2</v>
      </c>
      <c r="CG97" s="22">
        <f t="shared" si="66"/>
        <v>-0.37434599462612062</v>
      </c>
      <c r="CH97" s="22">
        <f t="shared" si="67"/>
        <v>-0.12744918663751428</v>
      </c>
      <c r="CI97" s="24">
        <f t="shared" si="68"/>
        <v>0.10437864285880842</v>
      </c>
      <c r="CJ97" s="24">
        <f t="shared" si="69"/>
        <v>-0.16221958251557941</v>
      </c>
      <c r="CK97" s="24">
        <f t="shared" si="70"/>
        <v>1.6678861772697676E-2</v>
      </c>
      <c r="CL97" s="24">
        <f t="shared" si="71"/>
        <v>-5.7163878912588395E-2</v>
      </c>
      <c r="CM97" s="24">
        <f t="shared" si="72"/>
        <v>0.28729763189211105</v>
      </c>
      <c r="CN97" s="24">
        <f t="shared" si="73"/>
        <v>9.1370884219702866E-2</v>
      </c>
      <c r="CO97" s="24">
        <f t="shared" si="74"/>
        <v>-0.29679249163685179</v>
      </c>
      <c r="CP97" s="24">
        <f t="shared" si="75"/>
        <v>-7.2343055097090284E-2</v>
      </c>
      <c r="CS97" s="2" t="str">
        <f t="shared" si="4"/>
        <v>Q2/1982</v>
      </c>
      <c r="CT97" s="3">
        <f t="shared" si="76"/>
        <v>-0.30600392216437516</v>
      </c>
      <c r="CU97" s="3">
        <f t="shared" si="77"/>
        <v>-0.37291450672521581</v>
      </c>
      <c r="CV97" s="3">
        <f t="shared" si="78"/>
        <v>-0.32843875749500517</v>
      </c>
      <c r="CW97" s="3">
        <f t="shared" si="79"/>
        <v>-0.23633593983199919</v>
      </c>
      <c r="CX97" s="3">
        <f t="shared" si="80"/>
        <v>-0.28389357854704678</v>
      </c>
      <c r="CY97" s="3">
        <f t="shared" si="81"/>
        <v>-0.42592680119797205</v>
      </c>
      <c r="CZ97" s="3">
        <f t="shared" si="82"/>
        <v>-0.33690554623838193</v>
      </c>
      <c r="DA97" s="3">
        <f t="shared" si="83"/>
        <v>-0.19596788047830677</v>
      </c>
      <c r="DB97" s="3">
        <f t="shared" si="84"/>
        <v>-0.26830510831374849</v>
      </c>
      <c r="DC97" s="3">
        <f t="shared" si="85"/>
        <v>-0.41906408929148059</v>
      </c>
      <c r="DD97" s="3">
        <f t="shared" si="86"/>
        <v>-0.32278208370195943</v>
      </c>
      <c r="DE97" s="3">
        <f t="shared" si="87"/>
        <v>-0.21549383121649526</v>
      </c>
      <c r="DF97" s="3">
        <f t="shared" si="88"/>
        <v>-0.28357956007100621</v>
      </c>
      <c r="DG97" s="3">
        <f t="shared" si="89"/>
        <v>-0.38594417079687177</v>
      </c>
      <c r="DH97" s="3">
        <f t="shared" si="90"/>
        <v>-0.32936137295888157</v>
      </c>
      <c r="DI97" s="3">
        <f t="shared" si="91"/>
        <v>-0.25220868013342851</v>
      </c>
      <c r="DJ97" s="3">
        <f t="shared" si="92"/>
        <v>-0.24259977093334584</v>
      </c>
      <c r="DK97" s="3">
        <f t="shared" si="93"/>
        <v>-0.28183863067798931</v>
      </c>
      <c r="DL97" s="3">
        <f t="shared" si="94"/>
        <v>-0.25411202015065121</v>
      </c>
      <c r="DM97" s="3">
        <f t="shared" si="95"/>
        <v>-0.18973974030423424</v>
      </c>
      <c r="DN97" s="3">
        <f t="shared" si="96"/>
        <v>-0.31072012938533922</v>
      </c>
      <c r="DO97" s="3">
        <f t="shared" si="97"/>
        <v>-0.41808110292841616</v>
      </c>
      <c r="DP97" s="3">
        <f t="shared" si="98"/>
        <v>-0.31754955759339276</v>
      </c>
      <c r="DQ97" s="3">
        <f t="shared" si="99"/>
        <v>-8.6380263497729926E-2</v>
      </c>
      <c r="DR97" s="3">
        <f t="shared" si="100"/>
        <v>-0.21818235979559009</v>
      </c>
      <c r="DS97" s="3">
        <f t="shared" si="101"/>
        <v>-0.25612601919045647</v>
      </c>
      <c r="DT97" s="3">
        <f t="shared" si="102"/>
        <v>-0.19725041645288222</v>
      </c>
      <c r="DU97" s="3">
        <f t="shared" si="103"/>
        <v>-4.6039133348713401E-2</v>
      </c>
      <c r="DV97" s="3">
        <f t="shared" si="104"/>
        <v>-0.11874997512106694</v>
      </c>
      <c r="DW97" s="3">
        <f t="shared" si="105"/>
        <v>-0.19743035920210675</v>
      </c>
      <c r="DX97" s="3">
        <f t="shared" si="106"/>
        <v>-9.3874333993341774E-2</v>
      </c>
      <c r="DY97" s="3">
        <f t="shared" si="107"/>
        <v>4.9725029739456278E-2</v>
      </c>
      <c r="DZ97" s="3">
        <f t="shared" si="108"/>
        <v>0.10437864285880842</v>
      </c>
      <c r="EA97" s="3">
        <f t="shared" si="109"/>
        <v>-0.13975045066095712</v>
      </c>
      <c r="EB97" s="3">
        <f t="shared" si="110"/>
        <v>-2.0242508569945361E-2</v>
      </c>
      <c r="EC97" s="3">
        <f t="shared" si="111"/>
        <v>0.10112670319903203</v>
      </c>
      <c r="EE97" s="2">
        <v>0</v>
      </c>
      <c r="EI97" s="2" t="str">
        <f t="shared" si="112"/>
        <v>Q2/1982</v>
      </c>
      <c r="EJ97" s="3">
        <f t="shared" si="113"/>
        <v>-0.30600392216437516</v>
      </c>
      <c r="EK97" s="3">
        <f t="shared" si="114"/>
        <v>-0.32719079683097801</v>
      </c>
      <c r="EL97" s="3">
        <f t="shared" si="115"/>
        <v>-0.28389357854704678</v>
      </c>
      <c r="EM97" s="3">
        <f t="shared" si="116"/>
        <v>-0.33802310903010668</v>
      </c>
      <c r="EN97" s="3">
        <f t="shared" si="117"/>
        <v>-0.26830510831374849</v>
      </c>
      <c r="EO97" s="3">
        <f t="shared" si="118"/>
        <v>-0.33655937036782074</v>
      </c>
      <c r="EP97" s="3">
        <f t="shared" si="119"/>
        <v>-0.28357956007100621</v>
      </c>
      <c r="EQ97" s="3">
        <f t="shared" si="120"/>
        <v>-0.34150968067677367</v>
      </c>
      <c r="ER97" s="3">
        <f t="shared" si="121"/>
        <v>-0.24259977093334584</v>
      </c>
      <c r="ES97" s="3">
        <f t="shared" si="122"/>
        <v>-0.27230404291803639</v>
      </c>
      <c r="ET97" s="3">
        <f t="shared" si="123"/>
        <v>-0.31072012938533922</v>
      </c>
      <c r="EU97" s="3">
        <f t="shared" si="124"/>
        <v>-0.27902582764635503</v>
      </c>
      <c r="EV97" s="3">
        <f t="shared" si="125"/>
        <v>-0.21818235979559009</v>
      </c>
      <c r="EW97" s="3">
        <f t="shared" si="126"/>
        <v>-0.1871007217970623</v>
      </c>
      <c r="EX97" s="3">
        <f t="shared" si="127"/>
        <v>-0.11874997512106694</v>
      </c>
      <c r="EY97" s="3">
        <f t="shared" si="128"/>
        <v>-9.2282381808582351E-2</v>
      </c>
      <c r="EZ97" s="3">
        <f t="shared" si="129"/>
        <v>0.10437864285880842</v>
      </c>
      <c r="FA97" s="3">
        <f t="shared" si="130"/>
        <v>-1.1333839929909394E-2</v>
      </c>
    </row>
    <row r="98" spans="1:157" x14ac:dyDescent="0.25">
      <c r="A98" s="2" t="str">
        <f>'Real GDP'!A97</f>
        <v>Q3/1982</v>
      </c>
      <c r="B98" s="3">
        <f>100*DataTransformed!B93</f>
        <v>-1.4431980515126952</v>
      </c>
      <c r="C98" s="3">
        <f>100*DataTransformed!L93</f>
        <v>5.7178417582452568</v>
      </c>
      <c r="D98" s="3">
        <f>100*DataTransformed!C93</f>
        <v>1.054400288235513</v>
      </c>
      <c r="E98" s="3">
        <f>100*DataTransformed!M93</f>
        <v>6.0617009064753091</v>
      </c>
      <c r="F98" s="3">
        <f>100*DataTransformed!D93</f>
        <v>0.2174488819878917</v>
      </c>
      <c r="G98" s="3">
        <f>100*DataTransformed!N93</f>
        <v>5.6506199069804808</v>
      </c>
      <c r="H98" s="3">
        <f>100*DataTransformed!E93</f>
        <v>-3.9732823904696346</v>
      </c>
      <c r="I98" s="3">
        <f>100*DataTransformed!O93</f>
        <v>5.738687436570622</v>
      </c>
      <c r="J98" s="3">
        <f>100*DataTransformed!F93</f>
        <v>-0.21400903017259054</v>
      </c>
      <c r="K98" s="3">
        <f>100*DataTransformed!P93</f>
        <v>5.7652841799262333</v>
      </c>
      <c r="L98" s="3">
        <f>100*DataTransformed!G93</f>
        <v>-3.5423843631136265</v>
      </c>
      <c r="M98" s="3">
        <f>100*DataTransformed!Q93</f>
        <v>5.6720150403419822</v>
      </c>
      <c r="N98" s="3">
        <f>100*DataTransformed!H93</f>
        <v>1.7450015048666501</v>
      </c>
      <c r="O98" s="3">
        <f>100*DataTransformed!R93</f>
        <v>5.7764178170581104</v>
      </c>
      <c r="P98" s="3">
        <f>100*DataTransformed!I93</f>
        <v>2.6838042932919137</v>
      </c>
      <c r="Q98" s="3">
        <f>100*DataTransformed!S93</f>
        <v>5.6623703394409475</v>
      </c>
      <c r="V98" s="2" t="str">
        <f t="shared" si="3"/>
        <v>Q3/1982</v>
      </c>
      <c r="W98" s="17">
        <f t="shared" si="5"/>
        <v>-0.29899756325912824</v>
      </c>
      <c r="X98" s="17">
        <f t="shared" si="6"/>
        <v>-0.35768764305292322</v>
      </c>
      <c r="Y98" s="17">
        <f t="shared" si="7"/>
        <v>-0.2109515593760341</v>
      </c>
      <c r="Z98" s="17">
        <f t="shared" si="8"/>
        <v>-0.33942568627403347</v>
      </c>
      <c r="AA98" s="17">
        <f t="shared" si="9"/>
        <v>-0.20532545846148018</v>
      </c>
      <c r="AB98" s="17">
        <f t="shared" si="10"/>
        <v>-0.29133758557181205</v>
      </c>
      <c r="AC98" s="17">
        <f t="shared" si="11"/>
        <v>-0.34166551993948485</v>
      </c>
      <c r="AD98" s="17">
        <f t="shared" si="12"/>
        <v>-0.46419341044885642</v>
      </c>
      <c r="AE98" s="18">
        <f t="shared" si="13"/>
        <v>-0.27321076760342194</v>
      </c>
      <c r="AF98" s="18">
        <f t="shared" si="14"/>
        <v>-0.30852602941608426</v>
      </c>
      <c r="AG98" s="18">
        <f t="shared" si="15"/>
        <v>-0.16447034230276825</v>
      </c>
      <c r="AH98" s="18">
        <f t="shared" si="16"/>
        <v>-0.37067063338009504</v>
      </c>
      <c r="AI98" s="18">
        <f t="shared" si="17"/>
        <v>-0.35670627740223643</v>
      </c>
      <c r="AJ98" s="18">
        <f t="shared" si="18"/>
        <v>-0.1561144697015775</v>
      </c>
      <c r="AK98" s="18">
        <f t="shared" si="19"/>
        <v>-0.37314005407688794</v>
      </c>
      <c r="AL98" s="18">
        <f t="shared" si="20"/>
        <v>-0.51920481541564001</v>
      </c>
      <c r="AM98" s="19">
        <f t="shared" si="21"/>
        <v>-0.2649211502658595</v>
      </c>
      <c r="AN98" s="19">
        <f t="shared" si="22"/>
        <v>-0.33251289183675065</v>
      </c>
      <c r="AO98" s="19">
        <f t="shared" si="131"/>
        <v>-0.16841795574659618</v>
      </c>
      <c r="AP98" s="19">
        <f t="shared" si="23"/>
        <v>-0.34698547183668882</v>
      </c>
      <c r="AQ98" s="19">
        <f t="shared" si="24"/>
        <v>-0.31856689196123478</v>
      </c>
      <c r="AR98" s="19">
        <f t="shared" si="25"/>
        <v>-0.21353070127505122</v>
      </c>
      <c r="AS98" s="19">
        <f t="shared" si="26"/>
        <v>-0.38914497747382132</v>
      </c>
      <c r="AT98" s="19">
        <f t="shared" si="27"/>
        <v>-0.53975646996038862</v>
      </c>
      <c r="AU98" s="20">
        <f t="shared" si="28"/>
        <v>-0.28935630598532697</v>
      </c>
      <c r="AV98" s="20">
        <f t="shared" si="29"/>
        <v>-0.3247551232071279</v>
      </c>
      <c r="AW98" s="20">
        <f t="shared" si="30"/>
        <v>-0.23005307177545056</v>
      </c>
      <c r="AX98" s="20">
        <f t="shared" si="31"/>
        <v>-0.37456083768082271</v>
      </c>
      <c r="AY98" s="20">
        <f t="shared" si="32"/>
        <v>-0.33986511514174916</v>
      </c>
      <c r="AZ98" s="20">
        <f t="shared" si="33"/>
        <v>-0.26366256713974923</v>
      </c>
      <c r="BA98" s="20">
        <f t="shared" si="34"/>
        <v>-0.36074103652693851</v>
      </c>
      <c r="BB98" s="20">
        <f t="shared" si="35"/>
        <v>-0.52165706546619539</v>
      </c>
      <c r="BC98" s="23">
        <f t="shared" si="36"/>
        <v>-0.24628753997803882</v>
      </c>
      <c r="BD98" s="23">
        <f t="shared" si="37"/>
        <v>-0.17876602032462105</v>
      </c>
      <c r="BE98" s="23">
        <f t="shared" si="38"/>
        <v>-0.132567685394713</v>
      </c>
      <c r="BF98" s="23">
        <f t="shared" si="39"/>
        <v>-0.25771433517368664</v>
      </c>
      <c r="BG98" s="23">
        <f t="shared" si="40"/>
        <v>-0.28364656018352541</v>
      </c>
      <c r="BH98" s="23">
        <f t="shared" si="41"/>
        <v>-0.24935379633690299</v>
      </c>
      <c r="BI98" s="23">
        <f t="shared" si="42"/>
        <v>-0.24956756335236449</v>
      </c>
      <c r="BJ98" s="23">
        <f t="shared" si="43"/>
        <v>-0.52935556123005556</v>
      </c>
      <c r="BK98" s="13">
        <f t="shared" si="44"/>
        <v>-0.29107891787288176</v>
      </c>
      <c r="BL98" s="13">
        <f t="shared" si="45"/>
        <v>-0.32421709325936399</v>
      </c>
      <c r="BM98" s="13">
        <f t="shared" si="46"/>
        <v>-1.8242982109416727E-2</v>
      </c>
      <c r="BN98" s="13">
        <f t="shared" si="47"/>
        <v>-0.37330472965825201</v>
      </c>
      <c r="BO98" s="13">
        <f t="shared" si="48"/>
        <v>-1.9218923784008381E-2</v>
      </c>
      <c r="BP98" s="13">
        <f t="shared" si="49"/>
        <v>-0.20600410812375775</v>
      </c>
      <c r="BQ98" s="13">
        <f t="shared" si="50"/>
        <v>-0.39583681486945932</v>
      </c>
      <c r="BR98" s="13">
        <f t="shared" si="51"/>
        <v>-0.3913980371629307</v>
      </c>
      <c r="BS98" s="6">
        <f t="shared" si="52"/>
        <v>-0.18797768675145957</v>
      </c>
      <c r="BT98" s="6">
        <f t="shared" si="53"/>
        <v>-0.2532541122207882</v>
      </c>
      <c r="BU98" s="6">
        <f t="shared" si="54"/>
        <v>-0.11255118252473324</v>
      </c>
      <c r="BV98" s="6">
        <f t="shared" si="55"/>
        <v>-0.11229523598924568</v>
      </c>
      <c r="BW98" s="6">
        <f t="shared" si="56"/>
        <v>2.6921850723442824E-2</v>
      </c>
      <c r="BX98" s="6">
        <f t="shared" si="57"/>
        <v>2.1291679137246677E-2</v>
      </c>
      <c r="BY98" s="6">
        <f t="shared" si="58"/>
        <v>-0.37666295509712633</v>
      </c>
      <c r="BZ98" s="6">
        <f t="shared" si="59"/>
        <v>-0.23149532287157723</v>
      </c>
      <c r="CA98" s="22">
        <f t="shared" si="60"/>
        <v>-8.6461145947871465E-2</v>
      </c>
      <c r="CB98" s="22">
        <f t="shared" si="61"/>
        <v>-0.21241415451610748</v>
      </c>
      <c r="CC98" s="22">
        <f t="shared" si="62"/>
        <v>-1.9374553789892725E-4</v>
      </c>
      <c r="CD98" s="22">
        <f t="shared" si="63"/>
        <v>1.6407530287586552E-3</v>
      </c>
      <c r="CE98" s="22">
        <f t="shared" si="64"/>
        <v>0.16402433728930854</v>
      </c>
      <c r="CF98" s="22">
        <f t="shared" si="65"/>
        <v>0.1099661580085482</v>
      </c>
      <c r="CG98" s="22">
        <f t="shared" si="66"/>
        <v>-0.3262686264761997</v>
      </c>
      <c r="CH98" s="22">
        <f t="shared" si="67"/>
        <v>-0.10501825564658443</v>
      </c>
      <c r="CI98" s="24">
        <f t="shared" si="68"/>
        <v>0.12310709883487567</v>
      </c>
      <c r="CJ98" s="24">
        <f t="shared" si="69"/>
        <v>-0.16128660361954195</v>
      </c>
      <c r="CK98" s="24">
        <f t="shared" si="70"/>
        <v>2.6122531952669704E-2</v>
      </c>
      <c r="CL98" s="24">
        <f t="shared" si="71"/>
        <v>-2.3245847404566385E-3</v>
      </c>
      <c r="CM98" s="24">
        <f t="shared" si="72"/>
        <v>0.31060249954138508</v>
      </c>
      <c r="CN98" s="24">
        <f t="shared" si="73"/>
        <v>0.10766589153715264</v>
      </c>
      <c r="CO98" s="24">
        <f t="shared" si="74"/>
        <v>-0.25888787539101676</v>
      </c>
      <c r="CP98" s="24">
        <f t="shared" si="75"/>
        <v>-5.0679613141794776E-2</v>
      </c>
      <c r="CS98" s="2" t="str">
        <f t="shared" si="4"/>
        <v>Q3/1982</v>
      </c>
      <c r="CT98" s="3">
        <f t="shared" si="76"/>
        <v>-0.29899756325912824</v>
      </c>
      <c r="CU98" s="3">
        <f t="shared" si="77"/>
        <v>-0.35368211227456364</v>
      </c>
      <c r="CV98" s="3">
        <f t="shared" si="78"/>
        <v>-0.31921162476658083</v>
      </c>
      <c r="CW98" s="3">
        <f t="shared" si="79"/>
        <v>-0.23104806592497859</v>
      </c>
      <c r="CX98" s="3">
        <f t="shared" si="80"/>
        <v>-0.27321076760342194</v>
      </c>
      <c r="CY98" s="3">
        <f t="shared" si="81"/>
        <v>-0.37252269890268974</v>
      </c>
      <c r="CZ98" s="3">
        <f t="shared" si="82"/>
        <v>-0.33261615340916034</v>
      </c>
      <c r="DA98" s="3">
        <f t="shared" si="83"/>
        <v>-0.19165544862793166</v>
      </c>
      <c r="DB98" s="3">
        <f t="shared" si="84"/>
        <v>-0.2649211502658595</v>
      </c>
      <c r="DC98" s="3">
        <f t="shared" si="85"/>
        <v>-0.37860510106453821</v>
      </c>
      <c r="DD98" s="3">
        <f t="shared" si="86"/>
        <v>-0.32553989189899268</v>
      </c>
      <c r="DE98" s="3">
        <f t="shared" si="87"/>
        <v>-0.22637831352275328</v>
      </c>
      <c r="DF98" s="3">
        <f t="shared" si="88"/>
        <v>-0.28935630598532697</v>
      </c>
      <c r="DG98" s="3">
        <f t="shared" si="89"/>
        <v>-0.37110588739235167</v>
      </c>
      <c r="DH98" s="3">
        <f t="shared" si="90"/>
        <v>-0.33231011917443853</v>
      </c>
      <c r="DI98" s="3">
        <f t="shared" si="91"/>
        <v>-0.27008600185114368</v>
      </c>
      <c r="DJ98" s="3">
        <f t="shared" si="92"/>
        <v>-0.24628753997803882</v>
      </c>
      <c r="DK98" s="3">
        <f t="shared" si="93"/>
        <v>-0.2771635039310657</v>
      </c>
      <c r="DL98" s="3">
        <f t="shared" si="94"/>
        <v>-0.24946067984463374</v>
      </c>
      <c r="DM98" s="3">
        <f t="shared" si="95"/>
        <v>-0.1956464002379755</v>
      </c>
      <c r="DN98" s="3">
        <f t="shared" si="96"/>
        <v>-0.29107891787288176</v>
      </c>
      <c r="DO98" s="3">
        <f t="shared" si="97"/>
        <v>-0.38687471028676101</v>
      </c>
      <c r="DP98" s="3">
        <f t="shared" si="98"/>
        <v>-0.30764800556612287</v>
      </c>
      <c r="DQ98" s="3">
        <f t="shared" si="99"/>
        <v>-6.5915219868945718E-2</v>
      </c>
      <c r="DR98" s="3">
        <f t="shared" si="100"/>
        <v>-0.18797768675145957</v>
      </c>
      <c r="DS98" s="3">
        <f t="shared" si="101"/>
        <v>-0.24781441488348546</v>
      </c>
      <c r="DT98" s="3">
        <f t="shared" si="102"/>
        <v>-0.15026443463809641</v>
      </c>
      <c r="DU98" s="3">
        <f t="shared" si="103"/>
        <v>-1.210504964437642E-2</v>
      </c>
      <c r="DV98" s="3">
        <f t="shared" si="104"/>
        <v>-8.6461145947871465E-2</v>
      </c>
      <c r="DW98" s="3">
        <f t="shared" si="105"/>
        <v>-0.18556517979872672</v>
      </c>
      <c r="DX98" s="3">
        <f t="shared" si="106"/>
        <v>-4.3327445742885197E-2</v>
      </c>
      <c r="DY98" s="3">
        <f t="shared" si="107"/>
        <v>8.2884806763600813E-2</v>
      </c>
      <c r="DZ98" s="3">
        <f t="shared" si="108"/>
        <v>0.12310709883487567</v>
      </c>
      <c r="EA98" s="3">
        <f t="shared" si="109"/>
        <v>-0.13363485600010516</v>
      </c>
      <c r="EB98" s="3">
        <f t="shared" si="110"/>
        <v>1.1898973606106533E-2</v>
      </c>
      <c r="EC98" s="3">
        <f t="shared" si="111"/>
        <v>0.11924679701044491</v>
      </c>
      <c r="EE98" s="2">
        <v>0</v>
      </c>
      <c r="EI98" s="2" t="str">
        <f t="shared" si="112"/>
        <v>Q3/1982</v>
      </c>
      <c r="EJ98" s="3">
        <f t="shared" si="113"/>
        <v>-0.29899756325912824</v>
      </c>
      <c r="EK98" s="3">
        <f t="shared" si="114"/>
        <v>-0.31595694231193244</v>
      </c>
      <c r="EL98" s="3">
        <f t="shared" si="115"/>
        <v>-0.27321076760342194</v>
      </c>
      <c r="EM98" s="3">
        <f t="shared" si="116"/>
        <v>-0.31989590991809086</v>
      </c>
      <c r="EN98" s="3">
        <f t="shared" si="117"/>
        <v>-0.2649211502658595</v>
      </c>
      <c r="EO98" s="3">
        <f t="shared" si="118"/>
        <v>-0.32643001971627456</v>
      </c>
      <c r="EP98" s="3">
        <f t="shared" si="119"/>
        <v>-0.28935630598532697</v>
      </c>
      <c r="EQ98" s="3">
        <f t="shared" si="120"/>
        <v>-0.34114613350124073</v>
      </c>
      <c r="ER98" s="3">
        <f t="shared" si="121"/>
        <v>-0.24628753997803882</v>
      </c>
      <c r="ES98" s="3">
        <f t="shared" si="122"/>
        <v>-0.27055998287756416</v>
      </c>
      <c r="ET98" s="3">
        <f t="shared" si="123"/>
        <v>-0.29107891787288176</v>
      </c>
      <c r="EU98" s="3">
        <f t="shared" si="124"/>
        <v>-0.25744583084550071</v>
      </c>
      <c r="EV98" s="3">
        <f t="shared" si="125"/>
        <v>-0.18797768675145957</v>
      </c>
      <c r="EW98" s="3">
        <f t="shared" si="126"/>
        <v>-0.15604443689207639</v>
      </c>
      <c r="EX98" s="3">
        <f t="shared" si="127"/>
        <v>-8.6461145947871465E-2</v>
      </c>
      <c r="EY98" s="3">
        <f t="shared" si="128"/>
        <v>-5.8564175367421679E-2</v>
      </c>
      <c r="EZ98" s="3">
        <f t="shared" si="129"/>
        <v>0.12310709883487567</v>
      </c>
      <c r="FA98" s="3">
        <f t="shared" si="130"/>
        <v>1.2310512148947373E-2</v>
      </c>
    </row>
    <row r="99" spans="1:157" x14ac:dyDescent="0.25">
      <c r="A99" s="2" t="str">
        <f>'Real GDP'!A98</f>
        <v>Q4/1982</v>
      </c>
      <c r="B99" s="3">
        <f>100*DataTransformed!B94</f>
        <v>0.3899998094084367</v>
      </c>
      <c r="C99" s="3">
        <f>100*DataTransformed!L94</f>
        <v>4.4205330975993107</v>
      </c>
      <c r="D99" s="3">
        <f>100*DataTransformed!C94</f>
        <v>2.8108017372364458</v>
      </c>
      <c r="E99" s="3">
        <f>100*DataTransformed!M94</f>
        <v>5.0320841744838418</v>
      </c>
      <c r="F99" s="3">
        <f>100*DataTransformed!D94</f>
        <v>2.3854922664682476</v>
      </c>
      <c r="G99" s="3">
        <f>100*DataTransformed!N94</f>
        <v>4.2420620878322879</v>
      </c>
      <c r="H99" s="3">
        <f>100*DataTransformed!E94</f>
        <v>0.95720856586218872</v>
      </c>
      <c r="I99" s="3">
        <f>100*DataTransformed!O94</f>
        <v>4.4337224042761747</v>
      </c>
      <c r="J99" s="3">
        <f>100*DataTransformed!F94</f>
        <v>-1.1647706333612007</v>
      </c>
      <c r="K99" s="3">
        <f>100*DataTransformed!P94</f>
        <v>4.6800100529686972</v>
      </c>
      <c r="L99" s="3">
        <f>100*DataTransformed!G94</f>
        <v>-3.7086743752063001</v>
      </c>
      <c r="M99" s="3">
        <f>100*DataTransformed!Q94</f>
        <v>4.4781565246541533</v>
      </c>
      <c r="N99" s="3">
        <f>100*DataTransformed!H94</f>
        <v>5.5202424035922348</v>
      </c>
      <c r="O99" s="3">
        <f>100*DataTransformed!R94</f>
        <v>4.4730658232186471</v>
      </c>
      <c r="P99" s="3">
        <f>100*DataTransformed!I94</f>
        <v>1.4075074474806826</v>
      </c>
      <c r="Q99" s="3">
        <f>100*DataTransformed!S94</f>
        <v>4.5329723243940023</v>
      </c>
      <c r="V99" s="2" t="str">
        <f t="shared" si="3"/>
        <v>Q4/1982</v>
      </c>
      <c r="W99" s="17">
        <f t="shared" si="5"/>
        <v>-0.28837384591596132</v>
      </c>
      <c r="X99" s="17">
        <f t="shared" si="6"/>
        <v>-0.36083063396192988</v>
      </c>
      <c r="Y99" s="17">
        <f t="shared" si="7"/>
        <v>-0.20720552836434622</v>
      </c>
      <c r="Z99" s="17">
        <f t="shared" si="8"/>
        <v>-0.32466999686043696</v>
      </c>
      <c r="AA99" s="17">
        <f t="shared" si="9"/>
        <v>-0.17794071234056025</v>
      </c>
      <c r="AB99" s="17">
        <f t="shared" si="10"/>
        <v>-0.26477808909272088</v>
      </c>
      <c r="AC99" s="17">
        <f t="shared" si="11"/>
        <v>-0.33557555241166048</v>
      </c>
      <c r="AD99" s="17">
        <f t="shared" si="12"/>
        <v>-0.48440175188308982</v>
      </c>
      <c r="AE99" s="18">
        <f t="shared" si="13"/>
        <v>-0.27051722461758826</v>
      </c>
      <c r="AF99" s="18">
        <f t="shared" si="14"/>
        <v>-0.31473927211422176</v>
      </c>
      <c r="AG99" s="18">
        <f t="shared" si="15"/>
        <v>-0.16420284761995294</v>
      </c>
      <c r="AH99" s="18">
        <f t="shared" si="16"/>
        <v>-0.36270924427216761</v>
      </c>
      <c r="AI99" s="18">
        <f t="shared" si="17"/>
        <v>-0.3378577493479426</v>
      </c>
      <c r="AJ99" s="18">
        <f t="shared" si="18"/>
        <v>-0.15445507484643678</v>
      </c>
      <c r="AK99" s="18">
        <f t="shared" si="19"/>
        <v>-0.36919607462740933</v>
      </c>
      <c r="AL99" s="18">
        <f t="shared" si="20"/>
        <v>-0.57316883539892205</v>
      </c>
      <c r="AM99" s="19">
        <f t="shared" si="21"/>
        <v>-0.26176784221475724</v>
      </c>
      <c r="AN99" s="19">
        <f t="shared" si="22"/>
        <v>-0.34297053576385156</v>
      </c>
      <c r="AO99" s="19">
        <f t="shared" si="131"/>
        <v>-0.17010185178128964</v>
      </c>
      <c r="AP99" s="19">
        <f t="shared" si="23"/>
        <v>-0.33533990664918012</v>
      </c>
      <c r="AQ99" s="19">
        <f t="shared" si="24"/>
        <v>-0.28728685870215259</v>
      </c>
      <c r="AR99" s="19">
        <f t="shared" si="25"/>
        <v>-0.21092904849930477</v>
      </c>
      <c r="AS99" s="19">
        <f t="shared" si="26"/>
        <v>-0.3867579735130337</v>
      </c>
      <c r="AT99" s="19">
        <f t="shared" si="27"/>
        <v>-0.61747761620740393</v>
      </c>
      <c r="AU99" s="20">
        <f t="shared" si="28"/>
        <v>-0.29186714234694988</v>
      </c>
      <c r="AV99" s="20">
        <f t="shared" si="29"/>
        <v>-0.33947066114876728</v>
      </c>
      <c r="AW99" s="20">
        <f t="shared" si="30"/>
        <v>-0.23645860609238906</v>
      </c>
      <c r="AX99" s="20">
        <f t="shared" si="31"/>
        <v>-0.3686159584129895</v>
      </c>
      <c r="AY99" s="20">
        <f t="shared" si="32"/>
        <v>-0.31722914622559606</v>
      </c>
      <c r="AZ99" s="20">
        <f t="shared" si="33"/>
        <v>-0.27743719471461498</v>
      </c>
      <c r="BA99" s="20">
        <f t="shared" si="34"/>
        <v>-0.35900034507872364</v>
      </c>
      <c r="BB99" s="20">
        <f t="shared" si="35"/>
        <v>-0.60597832736790469</v>
      </c>
      <c r="BC99" s="23">
        <f t="shared" si="36"/>
        <v>-0.25016297723759245</v>
      </c>
      <c r="BD99" s="23">
        <f t="shared" si="37"/>
        <v>-0.17907783781208578</v>
      </c>
      <c r="BE99" s="23">
        <f t="shared" si="38"/>
        <v>-0.13423095023502352</v>
      </c>
      <c r="BF99" s="23">
        <f t="shared" si="39"/>
        <v>-0.25417755503467399</v>
      </c>
      <c r="BG99" s="23">
        <f t="shared" si="40"/>
        <v>-0.27641064794847664</v>
      </c>
      <c r="BH99" s="23">
        <f t="shared" si="41"/>
        <v>-0.26926890794454561</v>
      </c>
      <c r="BI99" s="23">
        <f t="shared" si="42"/>
        <v>-0.24319318621759906</v>
      </c>
      <c r="BJ99" s="23">
        <f t="shared" si="43"/>
        <v>-0.58941108762790106</v>
      </c>
      <c r="BK99" s="13">
        <f t="shared" si="44"/>
        <v>-0.27234974008322843</v>
      </c>
      <c r="BL99" s="13">
        <f t="shared" si="45"/>
        <v>-0.32536215107825894</v>
      </c>
      <c r="BM99" s="13">
        <f t="shared" si="46"/>
        <v>-1.2926363768733152E-2</v>
      </c>
      <c r="BN99" s="13">
        <f t="shared" si="47"/>
        <v>-0.35018835696372036</v>
      </c>
      <c r="BO99" s="13">
        <f t="shared" si="48"/>
        <v>1.9375180652220967E-2</v>
      </c>
      <c r="BP99" s="13">
        <f t="shared" si="49"/>
        <v>-0.15800893435317859</v>
      </c>
      <c r="BQ99" s="13">
        <f t="shared" si="50"/>
        <v>-0.38536228987840737</v>
      </c>
      <c r="BR99" s="13">
        <f t="shared" si="51"/>
        <v>-0.4080520285522572</v>
      </c>
      <c r="BS99" s="6">
        <f t="shared" si="52"/>
        <v>-0.16793959818980489</v>
      </c>
      <c r="BT99" s="6">
        <f t="shared" si="53"/>
        <v>-0.25251585380133201</v>
      </c>
      <c r="BU99" s="6">
        <f t="shared" si="54"/>
        <v>-0.10482124275439396</v>
      </c>
      <c r="BV99" s="6">
        <f t="shared" si="55"/>
        <v>-8.9656207137372657E-2</v>
      </c>
      <c r="BW99" s="6">
        <f t="shared" si="56"/>
        <v>6.7249383676787164E-2</v>
      </c>
      <c r="BX99" s="6">
        <f t="shared" si="57"/>
        <v>6.282878881674489E-2</v>
      </c>
      <c r="BY99" s="6">
        <f t="shared" si="58"/>
        <v>-0.3642584518133572</v>
      </c>
      <c r="BZ99" s="6">
        <f t="shared" si="59"/>
        <v>-0.24585743046513706</v>
      </c>
      <c r="CA99" s="22">
        <f t="shared" si="60"/>
        <v>-7.5327166463992346E-2</v>
      </c>
      <c r="CB99" s="22">
        <f t="shared" si="61"/>
        <v>-0.21598060422934467</v>
      </c>
      <c r="CC99" s="22">
        <f t="shared" si="62"/>
        <v>3.9082003517565446E-3</v>
      </c>
      <c r="CD99" s="22">
        <f t="shared" si="63"/>
        <v>1.8535907297075424E-2</v>
      </c>
      <c r="CE99" s="22">
        <f t="shared" si="64"/>
        <v>0.19785358557692878</v>
      </c>
      <c r="CF99" s="22">
        <f t="shared" si="65"/>
        <v>0.12709930100592767</v>
      </c>
      <c r="CG99" s="22">
        <f t="shared" si="66"/>
        <v>-0.31938928176484555</v>
      </c>
      <c r="CH99" s="22">
        <f t="shared" si="67"/>
        <v>-0.13459397244579305</v>
      </c>
      <c r="CI99" s="24">
        <f t="shared" si="68"/>
        <v>0.13423269549825873</v>
      </c>
      <c r="CJ99" s="24">
        <f t="shared" si="69"/>
        <v>-0.16145983616376736</v>
      </c>
      <c r="CK99" s="24">
        <f t="shared" si="70"/>
        <v>2.9995223005166414E-2</v>
      </c>
      <c r="CL99" s="24">
        <f t="shared" si="71"/>
        <v>1.2302988081178485E-2</v>
      </c>
      <c r="CM99" s="24">
        <f t="shared" si="72"/>
        <v>0.33372547578188799</v>
      </c>
      <c r="CN99" s="24">
        <f t="shared" si="73"/>
        <v>0.14635571734664193</v>
      </c>
      <c r="CO99" s="24">
        <f t="shared" si="74"/>
        <v>-0.25188597021701031</v>
      </c>
      <c r="CP99" s="24">
        <f t="shared" si="75"/>
        <v>-4.7835991520283123E-2</v>
      </c>
      <c r="CS99" s="2" t="str">
        <f t="shared" si="4"/>
        <v>Q4/1982</v>
      </c>
      <c r="CT99" s="3">
        <f t="shared" si="76"/>
        <v>-0.28837384591596132</v>
      </c>
      <c r="CU99" s="3">
        <f t="shared" si="77"/>
        <v>-0.35451686357436252</v>
      </c>
      <c r="CV99" s="3">
        <f t="shared" si="78"/>
        <v>-0.30652192138819911</v>
      </c>
      <c r="CW99" s="3">
        <f t="shared" si="79"/>
        <v>-0.22159866854643989</v>
      </c>
      <c r="CX99" s="3">
        <f t="shared" si="80"/>
        <v>-0.27051722461758826</v>
      </c>
      <c r="CY99" s="3">
        <f t="shared" si="81"/>
        <v>-0.36757436703859891</v>
      </c>
      <c r="CZ99" s="3">
        <f t="shared" si="82"/>
        <v>-0.32629851073108218</v>
      </c>
      <c r="DA99" s="3">
        <f t="shared" si="83"/>
        <v>-0.19078144186936177</v>
      </c>
      <c r="DB99" s="3">
        <f t="shared" si="84"/>
        <v>-0.26176784221475724</v>
      </c>
      <c r="DC99" s="3">
        <f t="shared" si="85"/>
        <v>-0.3758111140757382</v>
      </c>
      <c r="DD99" s="3">
        <f t="shared" si="86"/>
        <v>-0.31131338267566633</v>
      </c>
      <c r="DE99" s="3">
        <f t="shared" si="87"/>
        <v>-0.22363874692816788</v>
      </c>
      <c r="DF99" s="3">
        <f t="shared" si="88"/>
        <v>-0.29186714234694988</v>
      </c>
      <c r="DG99" s="3">
        <f t="shared" si="89"/>
        <v>-0.366212055079423</v>
      </c>
      <c r="DH99" s="3">
        <f t="shared" si="90"/>
        <v>-0.32834990368718164</v>
      </c>
      <c r="DI99" s="3">
        <f t="shared" si="91"/>
        <v>-0.28104468162269869</v>
      </c>
      <c r="DJ99" s="3">
        <f t="shared" si="92"/>
        <v>-0.25016297723759245</v>
      </c>
      <c r="DK99" s="3">
        <f t="shared" si="93"/>
        <v>-0.27462521294749387</v>
      </c>
      <c r="DL99" s="3">
        <f t="shared" si="94"/>
        <v>-0.25217026613613325</v>
      </c>
      <c r="DM99" s="3">
        <f t="shared" si="95"/>
        <v>-0.19510667491346409</v>
      </c>
      <c r="DN99" s="3">
        <f t="shared" si="96"/>
        <v>-0.27234974008322843</v>
      </c>
      <c r="DO99" s="3">
        <f t="shared" si="97"/>
        <v>-0.37656880664973563</v>
      </c>
      <c r="DP99" s="3">
        <f t="shared" si="98"/>
        <v>-0.29885594558074369</v>
      </c>
      <c r="DQ99" s="3">
        <f t="shared" si="99"/>
        <v>-4.9197006414844507E-2</v>
      </c>
      <c r="DR99" s="3">
        <f t="shared" si="100"/>
        <v>-0.16793959818980489</v>
      </c>
      <c r="DS99" s="3">
        <f t="shared" si="101"/>
        <v>-0.25085124796728325</v>
      </c>
      <c r="DT99" s="3">
        <f t="shared" si="102"/>
        <v>-0.13638042047209942</v>
      </c>
      <c r="DU99" s="3">
        <f t="shared" si="103"/>
        <v>2.4707539828215497E-2</v>
      </c>
      <c r="DV99" s="3">
        <f t="shared" si="104"/>
        <v>-7.5327166463992346E-2</v>
      </c>
      <c r="DW99" s="3">
        <f t="shared" si="105"/>
        <v>-0.19563394628345676</v>
      </c>
      <c r="DX99" s="3">
        <f t="shared" si="106"/>
        <v>-3.5709483056117902E-2</v>
      </c>
      <c r="DY99" s="3">
        <f t="shared" si="107"/>
        <v>9.9958452578714607E-2</v>
      </c>
      <c r="DZ99" s="3">
        <f t="shared" si="108"/>
        <v>0.13423269549825873</v>
      </c>
      <c r="EA99" s="3">
        <f t="shared" si="109"/>
        <v>-0.13305387500289628</v>
      </c>
      <c r="EB99" s="3">
        <f t="shared" si="110"/>
        <v>2.1149105543172449E-2</v>
      </c>
      <c r="EC99" s="3">
        <f t="shared" si="111"/>
        <v>0.14332496188454613</v>
      </c>
      <c r="EE99" s="2">
        <v>0</v>
      </c>
      <c r="EI99" s="2" t="str">
        <f t="shared" si="112"/>
        <v>Q4/1982</v>
      </c>
      <c r="EJ99" s="3">
        <f t="shared" si="113"/>
        <v>-0.28837384591596132</v>
      </c>
      <c r="EK99" s="3">
        <f t="shared" si="114"/>
        <v>-0.30845014071442639</v>
      </c>
      <c r="EL99" s="3">
        <f t="shared" si="115"/>
        <v>-0.27051722461758826</v>
      </c>
      <c r="EM99" s="3">
        <f t="shared" si="116"/>
        <v>-0.32479858831537139</v>
      </c>
      <c r="EN99" s="3">
        <f t="shared" si="117"/>
        <v>-0.26176784221475724</v>
      </c>
      <c r="EO99" s="3">
        <f t="shared" si="118"/>
        <v>-0.33468000468045883</v>
      </c>
      <c r="EP99" s="3">
        <f t="shared" si="119"/>
        <v>-0.29186714234694988</v>
      </c>
      <c r="EQ99" s="3">
        <f t="shared" si="120"/>
        <v>-0.35548718187700251</v>
      </c>
      <c r="ER99" s="3">
        <f t="shared" si="121"/>
        <v>-0.25016297723759245</v>
      </c>
      <c r="ES99" s="3">
        <f t="shared" si="122"/>
        <v>-0.28171272368162625</v>
      </c>
      <c r="ET99" s="3">
        <f t="shared" si="123"/>
        <v>-0.27234974008322843</v>
      </c>
      <c r="EU99" s="3">
        <f t="shared" si="124"/>
        <v>-0.24200221202369038</v>
      </c>
      <c r="EV99" s="3">
        <f t="shared" si="125"/>
        <v>-0.16793959818980489</v>
      </c>
      <c r="EW99" s="3">
        <f t="shared" si="126"/>
        <v>-0.13973870311781589</v>
      </c>
      <c r="EX99" s="3">
        <f t="shared" si="127"/>
        <v>-7.5327166463992346E-2</v>
      </c>
      <c r="EY99" s="3">
        <f t="shared" si="128"/>
        <v>-5.1274304410439904E-2</v>
      </c>
      <c r="EZ99" s="3">
        <f t="shared" si="129"/>
        <v>0.13423269549825873</v>
      </c>
      <c r="FA99" s="3">
        <f t="shared" si="130"/>
        <v>2.5444684838363242E-2</v>
      </c>
    </row>
    <row r="100" spans="1:157" x14ac:dyDescent="0.25">
      <c r="A100" s="2" t="str">
        <f>'Real GDP'!A99</f>
        <v>Q1/1983</v>
      </c>
      <c r="B100" s="3">
        <f>100*DataTransformed!B95</f>
        <v>5.2051984013026242</v>
      </c>
      <c r="C100" s="3">
        <f>100*DataTransformed!L95</f>
        <v>3.2166714677023478</v>
      </c>
      <c r="D100" s="3">
        <f>100*DataTransformed!C95</f>
        <v>7.1774365661660511</v>
      </c>
      <c r="E100" s="3">
        <f>100*DataTransformed!M95</f>
        <v>3.9054346389040262</v>
      </c>
      <c r="F100" s="3">
        <f>100*DataTransformed!D95</f>
        <v>1.6101925647728166</v>
      </c>
      <c r="G100" s="3">
        <f>100*DataTransformed!N95</f>
        <v>3.1848723148961255</v>
      </c>
      <c r="H100" s="3">
        <f>100*DataTransformed!E95</f>
        <v>3.6087507288293352</v>
      </c>
      <c r="I100" s="3">
        <f>100*DataTransformed!O95</f>
        <v>3.2262139278802948</v>
      </c>
      <c r="J100" s="3">
        <f>100*DataTransformed!F95</f>
        <v>1.1175117813522206</v>
      </c>
      <c r="K100" s="3">
        <f>100*DataTransformed!P95</f>
        <v>2.89303441017843</v>
      </c>
      <c r="L100" s="3">
        <f>100*DataTransformed!G95</f>
        <v>6.5251128400063863</v>
      </c>
      <c r="M100" s="3">
        <f>100*DataTransformed!Q95</f>
        <v>3.0184453375243336</v>
      </c>
      <c r="N100" s="3">
        <f>100*DataTransformed!H95</f>
        <v>0.25196358316250667</v>
      </c>
      <c r="O100" s="3">
        <f>100*DataTransformed!R95</f>
        <v>3.1885916093971289</v>
      </c>
      <c r="P100" s="3">
        <f>100*DataTransformed!I95</f>
        <v>1.4591871430926773</v>
      </c>
      <c r="Q100" s="3">
        <f>100*DataTransformed!S95</f>
        <v>3.3349072653951595</v>
      </c>
      <c r="V100" s="2" t="str">
        <f t="shared" si="3"/>
        <v>Q1/1983</v>
      </c>
      <c r="W100" s="17">
        <f t="shared" si="5"/>
        <v>-0.28326427185583708</v>
      </c>
      <c r="X100" s="17">
        <f t="shared" si="6"/>
        <v>-0.35106020795422765</v>
      </c>
      <c r="Y100" s="17">
        <f t="shared" si="7"/>
        <v>-0.17913913640766721</v>
      </c>
      <c r="Z100" s="17">
        <f t="shared" si="8"/>
        <v>-0.31915424707289342</v>
      </c>
      <c r="AA100" s="17">
        <f t="shared" si="9"/>
        <v>-0.16904011462953397</v>
      </c>
      <c r="AB100" s="17">
        <f t="shared" si="10"/>
        <v>-0.28118784647711476</v>
      </c>
      <c r="AC100" s="17">
        <f t="shared" si="11"/>
        <v>-0.29307126213024459</v>
      </c>
      <c r="AD100" s="17">
        <f t="shared" si="12"/>
        <v>-0.45036954787574002</v>
      </c>
      <c r="AE100" s="18">
        <f t="shared" si="13"/>
        <v>-0.26253026784742384</v>
      </c>
      <c r="AF100" s="18">
        <f t="shared" si="14"/>
        <v>-0.29899169877428516</v>
      </c>
      <c r="AG100" s="18">
        <f t="shared" si="15"/>
        <v>-0.13871472694046352</v>
      </c>
      <c r="AH100" s="18">
        <f t="shared" si="16"/>
        <v>-0.35937175052250342</v>
      </c>
      <c r="AI100" s="18">
        <f t="shared" si="17"/>
        <v>-0.34078933427291946</v>
      </c>
      <c r="AJ100" s="18">
        <f t="shared" si="18"/>
        <v>-0.16656179533883997</v>
      </c>
      <c r="AK100" s="18">
        <f t="shared" si="19"/>
        <v>-0.33977274232423799</v>
      </c>
      <c r="AL100" s="18">
        <f t="shared" si="20"/>
        <v>-0.55388570006405602</v>
      </c>
      <c r="AM100" s="19">
        <f t="shared" si="21"/>
        <v>-0.24497949670385549</v>
      </c>
      <c r="AN100" s="19">
        <f t="shared" si="22"/>
        <v>-0.30949772937197345</v>
      </c>
      <c r="AO100" s="19">
        <f t="shared" si="131"/>
        <v>-0.1475021697150572</v>
      </c>
      <c r="AP100" s="19">
        <f t="shared" si="23"/>
        <v>-0.33233917878702518</v>
      </c>
      <c r="AQ100" s="19">
        <f t="shared" si="24"/>
        <v>-0.29953299629099844</v>
      </c>
      <c r="AR100" s="19">
        <f t="shared" si="25"/>
        <v>-0.21793259342125643</v>
      </c>
      <c r="AS100" s="19">
        <f t="shared" si="26"/>
        <v>-0.36848190160316097</v>
      </c>
      <c r="AT100" s="19">
        <f t="shared" si="27"/>
        <v>-0.60065281703676132</v>
      </c>
      <c r="AU100" s="20">
        <f t="shared" si="28"/>
        <v>-0.26844987012921279</v>
      </c>
      <c r="AV100" s="20">
        <f t="shared" si="29"/>
        <v>-0.29898105820187931</v>
      </c>
      <c r="AW100" s="20">
        <f t="shared" si="30"/>
        <v>-0.2028152458875804</v>
      </c>
      <c r="AX100" s="20">
        <f t="shared" si="31"/>
        <v>-0.36864961982637334</v>
      </c>
      <c r="AY100" s="20">
        <f t="shared" si="32"/>
        <v>-0.33730285226638906</v>
      </c>
      <c r="AZ100" s="20">
        <f t="shared" si="33"/>
        <v>-0.2944276958830217</v>
      </c>
      <c r="BA100" s="20">
        <f t="shared" si="34"/>
        <v>-0.32953439784719685</v>
      </c>
      <c r="BB100" s="20">
        <f t="shared" si="35"/>
        <v>-0.58012283231491057</v>
      </c>
      <c r="BC100" s="23">
        <f t="shared" si="36"/>
        <v>-0.22104350774802461</v>
      </c>
      <c r="BD100" s="23">
        <f t="shared" si="37"/>
        <v>-0.10921454913811764</v>
      </c>
      <c r="BE100" s="23">
        <f t="shared" si="38"/>
        <v>-9.8584558320579149E-2</v>
      </c>
      <c r="BF100" s="23">
        <f t="shared" si="39"/>
        <v>-0.25055327473101802</v>
      </c>
      <c r="BG100" s="23">
        <f t="shared" si="40"/>
        <v>-0.30088000539847493</v>
      </c>
      <c r="BH100" s="23">
        <f t="shared" si="41"/>
        <v>-0.28079881490989717</v>
      </c>
      <c r="BI100" s="23">
        <f t="shared" si="42"/>
        <v>-0.21726634537856426</v>
      </c>
      <c r="BJ100" s="23">
        <f t="shared" si="43"/>
        <v>-0.56850237448280283</v>
      </c>
      <c r="BK100" s="13">
        <f t="shared" si="44"/>
        <v>-0.26656124419768779</v>
      </c>
      <c r="BL100" s="13">
        <f t="shared" si="45"/>
        <v>-0.31908156230050116</v>
      </c>
      <c r="BM100" s="13">
        <f t="shared" si="46"/>
        <v>1.0466684688727312E-2</v>
      </c>
      <c r="BN100" s="13">
        <f t="shared" si="47"/>
        <v>-0.34279431470661753</v>
      </c>
      <c r="BO100" s="13">
        <f t="shared" si="48"/>
        <v>2.4010072050459026E-2</v>
      </c>
      <c r="BP100" s="13">
        <f t="shared" si="49"/>
        <v>-0.17826117229548477</v>
      </c>
      <c r="BQ100" s="13">
        <f t="shared" si="50"/>
        <v>-0.335962613121985</v>
      </c>
      <c r="BR100" s="13">
        <f t="shared" si="51"/>
        <v>-0.36757121531296988</v>
      </c>
      <c r="BS100" s="6">
        <f t="shared" si="52"/>
        <v>-0.15653866856905321</v>
      </c>
      <c r="BT100" s="6">
        <f t="shared" si="53"/>
        <v>-0.22736822833582543</v>
      </c>
      <c r="BU100" s="6">
        <f t="shared" si="54"/>
        <v>-7.5457713553770109E-2</v>
      </c>
      <c r="BV100" s="6">
        <f t="shared" si="55"/>
        <v>-8.5220675240127997E-2</v>
      </c>
      <c r="BW100" s="6">
        <f t="shared" si="56"/>
        <v>6.6149747429820077E-2</v>
      </c>
      <c r="BX100" s="6">
        <f t="shared" si="57"/>
        <v>4.9555837898710604E-2</v>
      </c>
      <c r="BY100" s="6">
        <f t="shared" si="58"/>
        <v>-0.33145033458654838</v>
      </c>
      <c r="BZ100" s="6">
        <f t="shared" si="59"/>
        <v>-0.21104661192318308</v>
      </c>
      <c r="CA100" s="22">
        <f t="shared" si="60"/>
        <v>-8.3311921910245376E-2</v>
      </c>
      <c r="CB100" s="22">
        <f t="shared" si="61"/>
        <v>-0.22306364911797685</v>
      </c>
      <c r="CC100" s="22">
        <f t="shared" si="62"/>
        <v>1.7910962028887707E-2</v>
      </c>
      <c r="CD100" s="22">
        <f t="shared" si="63"/>
        <v>1.6271880207826432E-2</v>
      </c>
      <c r="CE100" s="22">
        <f t="shared" si="64"/>
        <v>0.20199911484832955</v>
      </c>
      <c r="CF100" s="22">
        <f t="shared" si="65"/>
        <v>0.10258572451784265</v>
      </c>
      <c r="CG100" s="22">
        <f t="shared" si="66"/>
        <v>-0.28075798891501824</v>
      </c>
      <c r="CH100" s="22">
        <f t="shared" si="67"/>
        <v>-0.10866913448850384</v>
      </c>
      <c r="CI100" s="24">
        <f t="shared" si="68"/>
        <v>0.14705587963140709</v>
      </c>
      <c r="CJ100" s="24">
        <f t="shared" si="69"/>
        <v>-0.14091035028189183</v>
      </c>
      <c r="CK100" s="24">
        <f t="shared" si="70"/>
        <v>5.1856124677474101E-2</v>
      </c>
      <c r="CL100" s="24">
        <f t="shared" si="71"/>
        <v>1.6857252160666549E-2</v>
      </c>
      <c r="CM100" s="24">
        <f t="shared" si="72"/>
        <v>0.33312583440566312</v>
      </c>
      <c r="CN100" s="24">
        <f t="shared" si="73"/>
        <v>0.13230730668814697</v>
      </c>
      <c r="CO100" s="24">
        <f t="shared" si="74"/>
        <v>-0.22099343872162891</v>
      </c>
      <c r="CP100" s="24">
        <f t="shared" si="75"/>
        <v>-1.8970741596134516E-2</v>
      </c>
      <c r="CS100" s="2" t="str">
        <f t="shared" si="4"/>
        <v>Q1/1983</v>
      </c>
      <c r="CT100" s="3">
        <f t="shared" si="76"/>
        <v>-0.28326427185583708</v>
      </c>
      <c r="CU100" s="3">
        <f t="shared" si="77"/>
        <v>-0.34308371773389412</v>
      </c>
      <c r="CV100" s="3">
        <f t="shared" si="78"/>
        <v>-0.28816776699304081</v>
      </c>
      <c r="CW100" s="3">
        <f t="shared" si="79"/>
        <v>-0.20465131392502911</v>
      </c>
      <c r="CX100" s="3">
        <f t="shared" si="80"/>
        <v>-0.26253026784742384</v>
      </c>
      <c r="CY100" s="3">
        <f t="shared" si="81"/>
        <v>-0.35472614646010742</v>
      </c>
      <c r="CZ100" s="3">
        <f t="shared" si="82"/>
        <v>-0.31938222054926158</v>
      </c>
      <c r="DA100" s="3">
        <f t="shared" si="83"/>
        <v>-0.19055391346598594</v>
      </c>
      <c r="DB100" s="3">
        <f t="shared" si="84"/>
        <v>-0.24497949670385549</v>
      </c>
      <c r="DC100" s="3">
        <f t="shared" si="85"/>
        <v>-0.35944622089912703</v>
      </c>
      <c r="DD100" s="3">
        <f t="shared" si="86"/>
        <v>-0.30451536283148595</v>
      </c>
      <c r="DE100" s="3">
        <f t="shared" si="87"/>
        <v>-0.22469431924190619</v>
      </c>
      <c r="DF100" s="3">
        <f t="shared" si="88"/>
        <v>-0.26844987012921279</v>
      </c>
      <c r="DG100" s="3">
        <f t="shared" si="89"/>
        <v>-0.36081292793637726</v>
      </c>
      <c r="DH100" s="3">
        <f t="shared" si="90"/>
        <v>-0.31425772802453811</v>
      </c>
      <c r="DI100" s="3">
        <f t="shared" si="91"/>
        <v>-0.27494432656766499</v>
      </c>
      <c r="DJ100" s="3">
        <f t="shared" si="92"/>
        <v>-0.22104350774802461</v>
      </c>
      <c r="DK100" s="3">
        <f t="shared" si="93"/>
        <v>-0.29585970777633047</v>
      </c>
      <c r="DL100" s="3">
        <f t="shared" si="94"/>
        <v>-0.23579839123952132</v>
      </c>
      <c r="DM100" s="3">
        <f t="shared" si="95"/>
        <v>-0.1362274981982293</v>
      </c>
      <c r="DN100" s="3">
        <f t="shared" si="96"/>
        <v>-0.26656124419768779</v>
      </c>
      <c r="DO100" s="3">
        <f t="shared" si="97"/>
        <v>-0.34108638931045943</v>
      </c>
      <c r="DP100" s="3">
        <f t="shared" si="98"/>
        <v>-0.29282140324909445</v>
      </c>
      <c r="DQ100" s="3">
        <f t="shared" si="99"/>
        <v>-3.6715279557325731E-2</v>
      </c>
      <c r="DR100" s="3">
        <f t="shared" si="100"/>
        <v>-0.15653866856905321</v>
      </c>
      <c r="DS100" s="3">
        <f t="shared" si="101"/>
        <v>-0.22328782423266486</v>
      </c>
      <c r="DT100" s="3">
        <f t="shared" si="102"/>
        <v>-0.1208796719045906</v>
      </c>
      <c r="DU100" s="3">
        <f t="shared" si="103"/>
        <v>1.8302450035590431E-2</v>
      </c>
      <c r="DV100" s="3">
        <f t="shared" si="104"/>
        <v>-8.3311921910245376E-2</v>
      </c>
      <c r="DW100" s="3">
        <f t="shared" si="105"/>
        <v>-0.1944650204606086</v>
      </c>
      <c r="DX100" s="3">
        <f t="shared" si="106"/>
        <v>-3.3520020851209475E-2</v>
      </c>
      <c r="DY100" s="3">
        <f t="shared" si="107"/>
        <v>8.1417033895603924E-2</v>
      </c>
      <c r="DZ100" s="3">
        <f t="shared" si="108"/>
        <v>0.14705587963140709</v>
      </c>
      <c r="EA100" s="3">
        <f t="shared" si="109"/>
        <v>-0.1104254481104525</v>
      </c>
      <c r="EB100" s="3">
        <f t="shared" si="110"/>
        <v>3.435668841907033E-2</v>
      </c>
      <c r="EC100" s="3">
        <f t="shared" si="111"/>
        <v>0.14336873639559206</v>
      </c>
      <c r="EE100" s="2">
        <v>0</v>
      </c>
      <c r="EI100" s="2" t="str">
        <f t="shared" si="112"/>
        <v>Q1/1983</v>
      </c>
      <c r="EJ100" s="3">
        <f t="shared" si="113"/>
        <v>-0.28326427185583708</v>
      </c>
      <c r="EK100" s="3">
        <f t="shared" si="114"/>
        <v>-0.29318920319558606</v>
      </c>
      <c r="EL100" s="3">
        <f t="shared" si="115"/>
        <v>-0.26253026784742384</v>
      </c>
      <c r="EM100" s="3">
        <f t="shared" si="116"/>
        <v>-0.31333724644122957</v>
      </c>
      <c r="EN100" s="3">
        <f t="shared" si="117"/>
        <v>-0.24497949670385549</v>
      </c>
      <c r="EO100" s="3">
        <f t="shared" si="118"/>
        <v>-0.32249350804036231</v>
      </c>
      <c r="EP100" s="3">
        <f t="shared" si="119"/>
        <v>-0.26844987012921279</v>
      </c>
      <c r="EQ100" s="3">
        <f t="shared" si="120"/>
        <v>-0.34030793955308325</v>
      </c>
      <c r="ER100" s="3">
        <f t="shared" si="121"/>
        <v>-0.22104350774802461</v>
      </c>
      <c r="ES100" s="3">
        <f t="shared" si="122"/>
        <v>-0.26297827505583804</v>
      </c>
      <c r="ET100" s="3">
        <f t="shared" si="123"/>
        <v>-0.26656124419768779</v>
      </c>
      <c r="EU100" s="3">
        <f t="shared" si="124"/>
        <v>-0.22625240230300911</v>
      </c>
      <c r="EV100" s="3">
        <f t="shared" si="125"/>
        <v>-0.15653866856905321</v>
      </c>
      <c r="EW100" s="3">
        <f t="shared" si="126"/>
        <v>-0.12351094362933028</v>
      </c>
      <c r="EX100" s="3">
        <f t="shared" si="127"/>
        <v>-8.3311921910245376E-2</v>
      </c>
      <c r="EY100" s="3">
        <f t="shared" si="128"/>
        <v>-4.5722863367719704E-2</v>
      </c>
      <c r="EZ100" s="3">
        <f t="shared" si="129"/>
        <v>0.14705587963140709</v>
      </c>
      <c r="FA100" s="3">
        <f t="shared" si="130"/>
        <v>3.8829412909047463E-2</v>
      </c>
    </row>
    <row r="101" spans="1:157" x14ac:dyDescent="0.25">
      <c r="A101" s="2" t="str">
        <f>'Real GDP'!A100</f>
        <v>Q2/1983</v>
      </c>
      <c r="B101" s="3">
        <f>100*DataTransformed!B96</f>
        <v>9.0252608326288453</v>
      </c>
      <c r="C101" s="3">
        <f>100*DataTransformed!L96</f>
        <v>2.6993137545449741</v>
      </c>
      <c r="D101" s="3">
        <f>100*DataTransformed!C96</f>
        <v>3.3966609681705506</v>
      </c>
      <c r="E101" s="3">
        <f>100*DataTransformed!M96</f>
        <v>2.8652746171793808</v>
      </c>
      <c r="F101" s="3">
        <f>100*DataTransformed!D96</f>
        <v>4.4893028250569955E-2</v>
      </c>
      <c r="G101" s="3">
        <f>100*DataTransformed!N96</f>
        <v>2.7272044053491484</v>
      </c>
      <c r="H101" s="3">
        <f>100*DataTransformed!E96</f>
        <v>4.1890972557308004</v>
      </c>
      <c r="I101" s="3">
        <f>100*DataTransformed!O96</f>
        <v>2.7052754024984083</v>
      </c>
      <c r="J101" s="3">
        <f>100*DataTransformed!F96</f>
        <v>-0.48192518445873134</v>
      </c>
      <c r="K101" s="3">
        <f>100*DataTransformed!P96</f>
        <v>2.7107974608819418</v>
      </c>
      <c r="L101" s="3">
        <f>100*DataTransformed!G96</f>
        <v>7.8712400174190122</v>
      </c>
      <c r="M101" s="3">
        <f>100*DataTransformed!Q96</f>
        <v>2.6737144529015211</v>
      </c>
      <c r="N101" s="3">
        <f>100*DataTransformed!H96</f>
        <v>2.9957199493097164</v>
      </c>
      <c r="O101" s="3">
        <f>100*DataTransformed!R96</f>
        <v>2.6706027803481192</v>
      </c>
      <c r="P101" s="3">
        <f>100*DataTransformed!I96</f>
        <v>2.4628392224450124</v>
      </c>
      <c r="Q101" s="3">
        <f>100*DataTransformed!S96</f>
        <v>2.7503789753131613</v>
      </c>
      <c r="V101" s="2" t="str">
        <f t="shared" si="3"/>
        <v>Q2/1983</v>
      </c>
      <c r="W101" s="17">
        <f t="shared" si="5"/>
        <v>-0.3016192957651333</v>
      </c>
      <c r="X101" s="17">
        <f t="shared" si="6"/>
        <v>-0.36604516457961889</v>
      </c>
      <c r="Y101" s="17">
        <f t="shared" si="7"/>
        <v>-0.2910779872376022</v>
      </c>
      <c r="Z101" s="17">
        <f t="shared" si="8"/>
        <v>-0.32110873235823456</v>
      </c>
      <c r="AA101" s="17">
        <f t="shared" si="9"/>
        <v>-0.12833659910269299</v>
      </c>
      <c r="AB101" s="17">
        <f t="shared" si="10"/>
        <v>-0.28027792999412976</v>
      </c>
      <c r="AC101" s="17">
        <f t="shared" si="11"/>
        <v>-0.25423360764686881</v>
      </c>
      <c r="AD101" s="17">
        <f t="shared" si="12"/>
        <v>-0.41408719262936045</v>
      </c>
      <c r="AE101" s="18">
        <f t="shared" si="13"/>
        <v>-0.278749032747378</v>
      </c>
      <c r="AF101" s="18">
        <f t="shared" si="14"/>
        <v>-0.31712670274904969</v>
      </c>
      <c r="AG101" s="18">
        <f t="shared" si="15"/>
        <v>-0.27127056863926391</v>
      </c>
      <c r="AH101" s="18">
        <f t="shared" si="16"/>
        <v>-0.36112594858337582</v>
      </c>
      <c r="AI101" s="18">
        <f t="shared" si="17"/>
        <v>-0.30004974498574721</v>
      </c>
      <c r="AJ101" s="18">
        <f t="shared" si="18"/>
        <v>-0.16904389020649449</v>
      </c>
      <c r="AK101" s="18">
        <f t="shared" si="19"/>
        <v>-0.30651521883061306</v>
      </c>
      <c r="AL101" s="18">
        <f t="shared" si="20"/>
        <v>-0.52832091436957662</v>
      </c>
      <c r="AM101" s="19">
        <f t="shared" si="21"/>
        <v>-0.25055325738724832</v>
      </c>
      <c r="AN101" s="19">
        <f t="shared" si="22"/>
        <v>-0.32811569500500326</v>
      </c>
      <c r="AO101" s="19">
        <f t="shared" si="131"/>
        <v>-0.29971281522840054</v>
      </c>
      <c r="AP101" s="19">
        <f t="shared" si="23"/>
        <v>-0.33587245270214788</v>
      </c>
      <c r="AQ101" s="19">
        <f t="shared" si="24"/>
        <v>-0.27366511268152943</v>
      </c>
      <c r="AR101" s="19">
        <f t="shared" si="25"/>
        <v>-0.20907097190146007</v>
      </c>
      <c r="AS101" s="19">
        <f t="shared" si="26"/>
        <v>-0.34274882208577478</v>
      </c>
      <c r="AT101" s="19">
        <f t="shared" si="27"/>
        <v>-0.59303781954216261</v>
      </c>
      <c r="AU101" s="20">
        <f t="shared" si="28"/>
        <v>-0.25748947775830949</v>
      </c>
      <c r="AV101" s="20">
        <f t="shared" si="29"/>
        <v>-0.32464434889148119</v>
      </c>
      <c r="AW101" s="20">
        <f t="shared" si="30"/>
        <v>-0.39104422050280013</v>
      </c>
      <c r="AX101" s="20">
        <f t="shared" si="31"/>
        <v>-0.3732745726235337</v>
      </c>
      <c r="AY101" s="20">
        <f t="shared" si="32"/>
        <v>-0.31774936622292999</v>
      </c>
      <c r="AZ101" s="20">
        <f t="shared" si="33"/>
        <v>-0.26862426866653721</v>
      </c>
      <c r="BA101" s="20">
        <f t="shared" si="34"/>
        <v>-0.30404721620272041</v>
      </c>
      <c r="BB101" s="20">
        <f t="shared" si="35"/>
        <v>-0.55931948628809003</v>
      </c>
      <c r="BC101" s="23">
        <f t="shared" si="36"/>
        <v>-0.21155164566624415</v>
      </c>
      <c r="BD101" s="23">
        <f t="shared" si="37"/>
        <v>-0.13900085801959414</v>
      </c>
      <c r="BE101" s="23">
        <f t="shared" si="38"/>
        <v>-0.34516475691287202</v>
      </c>
      <c r="BF101" s="23">
        <f t="shared" si="39"/>
        <v>-0.26014686563522427</v>
      </c>
      <c r="BG101" s="23">
        <f t="shared" si="40"/>
        <v>-0.26826321637900252</v>
      </c>
      <c r="BH101" s="23">
        <f t="shared" si="41"/>
        <v>-0.24349379279946973</v>
      </c>
      <c r="BI101" s="23">
        <f t="shared" si="42"/>
        <v>-0.16703804067957753</v>
      </c>
      <c r="BJ101" s="23">
        <f t="shared" si="43"/>
        <v>-0.52822614433454029</v>
      </c>
      <c r="BK101" s="13">
        <f t="shared" si="44"/>
        <v>-0.2716271166816896</v>
      </c>
      <c r="BL101" s="13">
        <f t="shared" si="45"/>
        <v>-0.34323105248352243</v>
      </c>
      <c r="BM101" s="13">
        <f t="shared" si="46"/>
        <v>-0.12094677346300214</v>
      </c>
      <c r="BN101" s="13">
        <f t="shared" si="47"/>
        <v>-0.3473054359427154</v>
      </c>
      <c r="BO101" s="13">
        <f t="shared" si="48"/>
        <v>5.7345366127012506E-2</v>
      </c>
      <c r="BP101" s="13">
        <f t="shared" si="49"/>
        <v>-0.16374110391424854</v>
      </c>
      <c r="BQ101" s="13">
        <f t="shared" si="50"/>
        <v>-0.30447069869243865</v>
      </c>
      <c r="BR101" s="13">
        <f t="shared" si="51"/>
        <v>-0.3287517358415224</v>
      </c>
      <c r="BS101" s="6">
        <f t="shared" si="52"/>
        <v>-0.18464095994654348</v>
      </c>
      <c r="BT101" s="6">
        <f t="shared" si="53"/>
        <v>-0.23721798788553022</v>
      </c>
      <c r="BU101" s="6">
        <f t="shared" si="54"/>
        <v>-0.11623688608587918</v>
      </c>
      <c r="BV101" s="6">
        <f t="shared" si="55"/>
        <v>-9.0863516731287008E-2</v>
      </c>
      <c r="BW101" s="6">
        <f t="shared" si="56"/>
        <v>9.0869742607887272E-2</v>
      </c>
      <c r="BX101" s="6">
        <f t="shared" si="57"/>
        <v>3.13175455000132E-2</v>
      </c>
      <c r="BY101" s="6">
        <f t="shared" si="58"/>
        <v>-0.30976367557742579</v>
      </c>
      <c r="BZ101" s="6">
        <f t="shared" si="59"/>
        <v>-0.19110712453270137</v>
      </c>
      <c r="CA101" s="22">
        <f t="shared" si="60"/>
        <v>-9.0070120332137016E-2</v>
      </c>
      <c r="CB101" s="22">
        <f t="shared" si="61"/>
        <v>-0.2429658337911014</v>
      </c>
      <c r="CC101" s="22">
        <f t="shared" si="62"/>
        <v>-6.1341973963038664E-2</v>
      </c>
      <c r="CD101" s="22">
        <f t="shared" si="63"/>
        <v>1.2399486117555394E-2</v>
      </c>
      <c r="CE101" s="22">
        <f t="shared" si="64"/>
        <v>0.23186734606253478</v>
      </c>
      <c r="CF101" s="22">
        <f t="shared" si="65"/>
        <v>0.11684461164831235</v>
      </c>
      <c r="CG101" s="22">
        <f t="shared" si="66"/>
        <v>-0.25116750631273171</v>
      </c>
      <c r="CH101" s="22">
        <f t="shared" si="67"/>
        <v>-7.1974220152522583E-2</v>
      </c>
      <c r="CI101" s="24">
        <f t="shared" si="68"/>
        <v>0.11988158507312797</v>
      </c>
      <c r="CJ101" s="24">
        <f t="shared" si="69"/>
        <v>-0.15639547822929006</v>
      </c>
      <c r="CK101" s="24">
        <f t="shared" si="70"/>
        <v>-5.139022239461861E-3</v>
      </c>
      <c r="CL101" s="24">
        <f t="shared" si="71"/>
        <v>1.0516921185356017E-2</v>
      </c>
      <c r="CM101" s="24">
        <f t="shared" si="72"/>
        <v>0.35606135372029374</v>
      </c>
      <c r="CN101" s="24">
        <f t="shared" si="73"/>
        <v>0.12301661522163468</v>
      </c>
      <c r="CO101" s="24">
        <f t="shared" si="74"/>
        <v>-0.19628713871346698</v>
      </c>
      <c r="CP101" s="24">
        <f t="shared" si="75"/>
        <v>1.206634927166967E-2</v>
      </c>
      <c r="CS101" s="2" t="str">
        <f t="shared" si="4"/>
        <v>Q2/1983</v>
      </c>
      <c r="CT101" s="3">
        <f t="shared" si="76"/>
        <v>-0.3016192957651333</v>
      </c>
      <c r="CU101" s="3">
        <f t="shared" si="77"/>
        <v>-0.35481105652427281</v>
      </c>
      <c r="CV101" s="3">
        <f t="shared" si="78"/>
        <v>-0.29634864150136775</v>
      </c>
      <c r="CW101" s="3">
        <f t="shared" si="79"/>
        <v>-0.26074468823368402</v>
      </c>
      <c r="CX101" s="3">
        <f t="shared" si="80"/>
        <v>-0.278749032747378</v>
      </c>
      <c r="CY101" s="3">
        <f t="shared" si="81"/>
        <v>-0.35012613712479429</v>
      </c>
      <c r="CZ101" s="3">
        <f t="shared" si="82"/>
        <v>-0.30328248190818013</v>
      </c>
      <c r="DA101" s="3">
        <f t="shared" si="83"/>
        <v>-0.27314018466629242</v>
      </c>
      <c r="DB101" s="3">
        <f t="shared" si="84"/>
        <v>-0.25055325738724832</v>
      </c>
      <c r="DC101" s="3">
        <f t="shared" si="85"/>
        <v>-0.34102972973986806</v>
      </c>
      <c r="DD101" s="3">
        <f t="shared" si="86"/>
        <v>-0.3139142551167019</v>
      </c>
      <c r="DE101" s="3">
        <f t="shared" si="87"/>
        <v>-0.25633122121081858</v>
      </c>
      <c r="DF101" s="3">
        <f t="shared" si="88"/>
        <v>-0.25748947775830949</v>
      </c>
      <c r="DG101" s="3">
        <f t="shared" si="89"/>
        <v>-0.38660180853298354</v>
      </c>
      <c r="DH101" s="3">
        <f t="shared" si="90"/>
        <v>-0.32119685755720562</v>
      </c>
      <c r="DI101" s="3">
        <f t="shared" si="91"/>
        <v>-0.277480005550583</v>
      </c>
      <c r="DJ101" s="3">
        <f t="shared" si="92"/>
        <v>-0.21155164566624415</v>
      </c>
      <c r="DK101" s="3">
        <f t="shared" si="93"/>
        <v>-0.32593937177940463</v>
      </c>
      <c r="DL101" s="3">
        <f t="shared" si="94"/>
        <v>-0.25182032921734698</v>
      </c>
      <c r="DM101" s="3">
        <f t="shared" si="95"/>
        <v>-0.1781664419262442</v>
      </c>
      <c r="DN101" s="3">
        <f t="shared" si="96"/>
        <v>-0.2716271166816896</v>
      </c>
      <c r="DO101" s="3">
        <f t="shared" si="97"/>
        <v>-0.3396112233230224</v>
      </c>
      <c r="DP101" s="3">
        <f t="shared" si="98"/>
        <v>-0.28804890768706415</v>
      </c>
      <c r="DQ101" s="3">
        <f t="shared" si="99"/>
        <v>-0.13164535607581374</v>
      </c>
      <c r="DR101" s="3">
        <f t="shared" si="100"/>
        <v>-0.18464095994654348</v>
      </c>
      <c r="DS101" s="3">
        <f t="shared" si="101"/>
        <v>-0.225690272047323</v>
      </c>
      <c r="DT101" s="3">
        <f t="shared" si="102"/>
        <v>-0.15043892301621131</v>
      </c>
      <c r="DU101" s="3">
        <f t="shared" si="103"/>
        <v>7.7227994218814766E-4</v>
      </c>
      <c r="DV101" s="3">
        <f t="shared" si="104"/>
        <v>-9.0070120332137016E-2</v>
      </c>
      <c r="DW101" s="3">
        <f t="shared" si="105"/>
        <v>-0.20474190542636031</v>
      </c>
      <c r="DX101" s="3">
        <f t="shared" si="106"/>
        <v>-6.6658097057780627E-2</v>
      </c>
      <c r="DY101" s="3">
        <f t="shared" si="107"/>
        <v>9.0733330265623108E-2</v>
      </c>
      <c r="DZ101" s="3">
        <f t="shared" si="108"/>
        <v>0.11988158507312797</v>
      </c>
      <c r="EA101" s="3">
        <f t="shared" si="109"/>
        <v>-0.11858136423183302</v>
      </c>
      <c r="EB101" s="3">
        <f t="shared" si="110"/>
        <v>1.1291635228512844E-2</v>
      </c>
      <c r="EC101" s="3">
        <f t="shared" si="111"/>
        <v>0.12223285768450801</v>
      </c>
      <c r="EE101" s="2">
        <v>0</v>
      </c>
      <c r="EI101" s="2" t="str">
        <f t="shared" si="112"/>
        <v>Q2/1983</v>
      </c>
      <c r="EJ101" s="3">
        <f t="shared" si="113"/>
        <v>-0.3016192957651333</v>
      </c>
      <c r="EK101" s="3">
        <f t="shared" si="114"/>
        <v>-0.29648314776456836</v>
      </c>
      <c r="EL101" s="3">
        <f t="shared" si="115"/>
        <v>-0.278749032747378</v>
      </c>
      <c r="EM101" s="3">
        <f t="shared" si="116"/>
        <v>-0.32031152684390307</v>
      </c>
      <c r="EN101" s="3">
        <f t="shared" si="117"/>
        <v>-0.25055325738724832</v>
      </c>
      <c r="EO101" s="3">
        <f t="shared" si="118"/>
        <v>-0.33503560098459217</v>
      </c>
      <c r="EP101" s="3">
        <f t="shared" si="119"/>
        <v>-0.25748947775830949</v>
      </c>
      <c r="EQ101" s="3">
        <f t="shared" si="120"/>
        <v>-0.35353677463471017</v>
      </c>
      <c r="ER101" s="3">
        <f t="shared" si="121"/>
        <v>-0.21155164566624415</v>
      </c>
      <c r="ES101" s="3">
        <f t="shared" si="122"/>
        <v>-0.2752967470600719</v>
      </c>
      <c r="ET101" s="3">
        <f t="shared" si="123"/>
        <v>-0.2716271166816896</v>
      </c>
      <c r="EU101" s="3">
        <f t="shared" si="124"/>
        <v>-0.23123801594791674</v>
      </c>
      <c r="EV101" s="3">
        <f t="shared" si="125"/>
        <v>-0.18464095994654348</v>
      </c>
      <c r="EW101" s="3">
        <f t="shared" si="126"/>
        <v>-0.12777375295903515</v>
      </c>
      <c r="EX101" s="3">
        <f t="shared" si="127"/>
        <v>-9.0070120332137016E-2</v>
      </c>
      <c r="EY101" s="3">
        <f t="shared" si="128"/>
        <v>-4.5278035424050379E-2</v>
      </c>
      <c r="EZ101" s="3">
        <f t="shared" si="129"/>
        <v>0.11988158507312797</v>
      </c>
      <c r="FA101" s="3">
        <f t="shared" si="130"/>
        <v>3.4656045318051831E-2</v>
      </c>
    </row>
    <row r="102" spans="1:157" x14ac:dyDescent="0.25">
      <c r="A102" s="2" t="str">
        <f>'Real GDP'!A101</f>
        <v>Q3/1983</v>
      </c>
      <c r="B102" s="3">
        <f>100*DataTransformed!B97</f>
        <v>7.7560251966914961</v>
      </c>
      <c r="C102" s="3">
        <f>100*DataTransformed!L97</f>
        <v>4.1647575256243741</v>
      </c>
      <c r="D102" s="3">
        <f>100*DataTransformed!C97</f>
        <v>4.3800752827785061</v>
      </c>
      <c r="E102" s="3">
        <f>100*DataTransformed!M97</f>
        <v>4.3972509611126753</v>
      </c>
      <c r="F102" s="3">
        <f>100*DataTransformed!D97</f>
        <v>0.61214037008809896</v>
      </c>
      <c r="G102" s="3">
        <f>100*DataTransformed!N97</f>
        <v>4.1988159364986899</v>
      </c>
      <c r="H102" s="3">
        <f>100*DataTransformed!E97</f>
        <v>-0.83434097651853278</v>
      </c>
      <c r="I102" s="3">
        <f>100*DataTransformed!O97</f>
        <v>4.1720109240394265</v>
      </c>
      <c r="J102" s="3">
        <f>100*DataTransformed!F97</f>
        <v>7.3804074544757015</v>
      </c>
      <c r="K102" s="3">
        <f>100*DataTransformed!P97</f>
        <v>4.034898711963919</v>
      </c>
      <c r="L102" s="3">
        <f>100*DataTransformed!G97</f>
        <v>4.506984522496893</v>
      </c>
      <c r="M102" s="3">
        <f>100*DataTransformed!Q97</f>
        <v>4.326272258364483</v>
      </c>
      <c r="N102" s="3">
        <f>100*DataTransformed!H97</f>
        <v>5.9417906120817321</v>
      </c>
      <c r="O102" s="3">
        <f>100*DataTransformed!R97</f>
        <v>4.1664931554400653</v>
      </c>
      <c r="P102" s="3">
        <f>100*DataTransformed!I97</f>
        <v>0.58780824250312946</v>
      </c>
      <c r="Q102" s="3">
        <f>100*DataTransformed!S97</f>
        <v>4.0520632041570082</v>
      </c>
      <c r="V102" s="2" t="str">
        <f t="shared" si="3"/>
        <v>Q3/1983</v>
      </c>
      <c r="W102" s="17">
        <f t="shared" si="5"/>
        <v>-0.31756542244262476</v>
      </c>
      <c r="X102" s="17">
        <f t="shared" si="6"/>
        <v>-0.35391810924675327</v>
      </c>
      <c r="Y102" s="17">
        <f t="shared" si="7"/>
        <v>-0.25371362465416364</v>
      </c>
      <c r="Z102" s="17">
        <f t="shared" si="8"/>
        <v>-0.28515768104757183</v>
      </c>
      <c r="AA102" s="17">
        <f t="shared" si="9"/>
        <v>-0.11992184955298621</v>
      </c>
      <c r="AB102" s="17">
        <f t="shared" si="10"/>
        <v>-0.27640544888513857</v>
      </c>
      <c r="AC102" s="17">
        <f t="shared" si="11"/>
        <v>-0.24399296462919712</v>
      </c>
      <c r="AD102" s="17">
        <f t="shared" si="12"/>
        <v>-0.40087256704565316</v>
      </c>
      <c r="AE102" s="18">
        <f t="shared" si="13"/>
        <v>-0.30303223263142054</v>
      </c>
      <c r="AF102" s="18">
        <f t="shared" si="14"/>
        <v>-0.30795417283435067</v>
      </c>
      <c r="AG102" s="18">
        <f t="shared" si="15"/>
        <v>-0.32289604307268999</v>
      </c>
      <c r="AH102" s="18">
        <f t="shared" si="16"/>
        <v>-0.31269232028982175</v>
      </c>
      <c r="AI102" s="18">
        <f t="shared" si="17"/>
        <v>-0.29932616502435638</v>
      </c>
      <c r="AJ102" s="18">
        <f t="shared" si="18"/>
        <v>-0.16589230584599121</v>
      </c>
      <c r="AK102" s="18">
        <f t="shared" si="19"/>
        <v>-0.29495468920598333</v>
      </c>
      <c r="AL102" s="18">
        <f t="shared" si="20"/>
        <v>-0.49657223531985129</v>
      </c>
      <c r="AM102" s="19">
        <f t="shared" si="21"/>
        <v>-0.27283751344708085</v>
      </c>
      <c r="AN102" s="19">
        <f t="shared" si="22"/>
        <v>-0.31890046303617336</v>
      </c>
      <c r="AO102" s="19">
        <f t="shared" si="131"/>
        <v>-0.32634492735478238</v>
      </c>
      <c r="AP102" s="19">
        <f t="shared" si="23"/>
        <v>-0.29429663366157249</v>
      </c>
      <c r="AQ102" s="19">
        <f t="shared" si="24"/>
        <v>-0.2751574744678047</v>
      </c>
      <c r="AR102" s="19">
        <f t="shared" si="25"/>
        <v>-0.20645730719114291</v>
      </c>
      <c r="AS102" s="19">
        <f t="shared" si="26"/>
        <v>-0.33275712364034504</v>
      </c>
      <c r="AT102" s="19">
        <f t="shared" si="27"/>
        <v>-0.56587161313770151</v>
      </c>
      <c r="AU102" s="20">
        <f t="shared" si="28"/>
        <v>-0.27211485729376933</v>
      </c>
      <c r="AV102" s="20">
        <f t="shared" si="29"/>
        <v>-0.31491672189473785</v>
      </c>
      <c r="AW102" s="20">
        <f t="shared" si="30"/>
        <v>-0.5148501123712016</v>
      </c>
      <c r="AX102" s="20">
        <f t="shared" si="31"/>
        <v>-0.34263551715876606</v>
      </c>
      <c r="AY102" s="20">
        <f t="shared" si="32"/>
        <v>-0.31119001613737685</v>
      </c>
      <c r="AZ102" s="20">
        <f t="shared" si="33"/>
        <v>-0.26540271272464944</v>
      </c>
      <c r="BA102" s="20">
        <f t="shared" si="34"/>
        <v>-0.29572426210100289</v>
      </c>
      <c r="BB102" s="20">
        <f t="shared" si="35"/>
        <v>-0.54408670069943177</v>
      </c>
      <c r="BC102" s="23">
        <f t="shared" si="36"/>
        <v>-0.21684707507645765</v>
      </c>
      <c r="BD102" s="23">
        <f t="shared" si="37"/>
        <v>-0.11765162287210132</v>
      </c>
      <c r="BE102" s="23">
        <f t="shared" si="38"/>
        <v>-0.41149228554928441</v>
      </c>
      <c r="BF102" s="23">
        <f t="shared" si="39"/>
        <v>-0.23387700434895747</v>
      </c>
      <c r="BG102" s="23">
        <f t="shared" si="40"/>
        <v>-0.2514538427242739</v>
      </c>
      <c r="BH102" s="23">
        <f t="shared" si="41"/>
        <v>-0.23732008118351439</v>
      </c>
      <c r="BI102" s="23">
        <f t="shared" si="42"/>
        <v>-0.15453303736791507</v>
      </c>
      <c r="BJ102" s="23">
        <f t="shared" si="43"/>
        <v>-0.52968112001081824</v>
      </c>
      <c r="BK102" s="13">
        <f t="shared" si="44"/>
        <v>-0.29284835429789691</v>
      </c>
      <c r="BL102" s="13">
        <f t="shared" si="45"/>
        <v>-0.34070417319863816</v>
      </c>
      <c r="BM102" s="13">
        <f t="shared" si="46"/>
        <v>-0.12593844293013892</v>
      </c>
      <c r="BN102" s="13">
        <f t="shared" si="47"/>
        <v>-0.31389554335488024</v>
      </c>
      <c r="BO102" s="13">
        <f t="shared" si="48"/>
        <v>4.6930387134017128E-2</v>
      </c>
      <c r="BP102" s="13">
        <f t="shared" si="49"/>
        <v>-0.16537031748547584</v>
      </c>
      <c r="BQ102" s="13">
        <f t="shared" si="50"/>
        <v>-0.29964541580555726</v>
      </c>
      <c r="BR102" s="13">
        <f t="shared" si="51"/>
        <v>-0.30051485638343028</v>
      </c>
      <c r="BS102" s="6">
        <f t="shared" si="52"/>
        <v>-0.20014096390614161</v>
      </c>
      <c r="BT102" s="6">
        <f t="shared" si="53"/>
        <v>-0.22608796512782914</v>
      </c>
      <c r="BU102" s="6">
        <f t="shared" si="54"/>
        <v>5.370985241846762E-4</v>
      </c>
      <c r="BV102" s="6">
        <f t="shared" si="55"/>
        <v>-5.4513241531997624E-2</v>
      </c>
      <c r="BW102" s="6">
        <f t="shared" si="56"/>
        <v>0.10019043415415245</v>
      </c>
      <c r="BX102" s="6">
        <f t="shared" si="57"/>
        <v>3.5113143205739099E-2</v>
      </c>
      <c r="BY102" s="6">
        <f t="shared" si="58"/>
        <v>-0.30091350261540672</v>
      </c>
      <c r="BZ102" s="6">
        <f t="shared" si="59"/>
        <v>-0.17841194017379824</v>
      </c>
      <c r="CA102" s="22">
        <f t="shared" si="60"/>
        <v>-0.11300779253915703</v>
      </c>
      <c r="CB102" s="22">
        <f t="shared" si="61"/>
        <v>-0.23621227449459159</v>
      </c>
      <c r="CC102" s="22">
        <f t="shared" si="62"/>
        <v>0.101509338059143</v>
      </c>
      <c r="CD102" s="22">
        <f t="shared" si="63"/>
        <v>4.4934943845273925E-2</v>
      </c>
      <c r="CE102" s="22">
        <f t="shared" si="64"/>
        <v>0.22318563433746158</v>
      </c>
      <c r="CF102" s="22">
        <f t="shared" si="65"/>
        <v>0.11299239194139686</v>
      </c>
      <c r="CG102" s="22">
        <f t="shared" si="66"/>
        <v>-0.24539179416768628</v>
      </c>
      <c r="CH102" s="22">
        <f t="shared" si="67"/>
        <v>-5.436103799558023E-2</v>
      </c>
      <c r="CI102" s="24">
        <f t="shared" si="68"/>
        <v>9.119256269529244E-2</v>
      </c>
      <c r="CJ102" s="24">
        <f t="shared" si="69"/>
        <v>-0.16047426837190704</v>
      </c>
      <c r="CK102" s="24">
        <f t="shared" si="70"/>
        <v>0.12632845952891972</v>
      </c>
      <c r="CL102" s="24">
        <f t="shared" si="71"/>
        <v>3.7644089352582941E-2</v>
      </c>
      <c r="CM102" s="24">
        <f t="shared" si="72"/>
        <v>0.33787117977270886</v>
      </c>
      <c r="CN102" s="24">
        <f t="shared" si="73"/>
        <v>0.11683668223870064</v>
      </c>
      <c r="CO102" s="24">
        <f t="shared" si="74"/>
        <v>-0.19416987457775883</v>
      </c>
      <c r="CP102" s="24">
        <f t="shared" si="75"/>
        <v>2.9737398047993802E-2</v>
      </c>
      <c r="CS102" s="2" t="str">
        <f t="shared" si="4"/>
        <v>Q3/1983</v>
      </c>
      <c r="CT102" s="3">
        <f t="shared" si="76"/>
        <v>-0.31756542244262476</v>
      </c>
      <c r="CU102" s="3">
        <f t="shared" si="77"/>
        <v>-0.34482993754572111</v>
      </c>
      <c r="CV102" s="3">
        <f t="shared" si="78"/>
        <v>-0.2807815649663552</v>
      </c>
      <c r="CW102" s="3">
        <f t="shared" si="79"/>
        <v>-0.24642312963543875</v>
      </c>
      <c r="CX102" s="3">
        <f t="shared" si="80"/>
        <v>-0.30303223263142054</v>
      </c>
      <c r="CY102" s="3">
        <f t="shared" si="81"/>
        <v>-0.32034511237697294</v>
      </c>
      <c r="CZ102" s="3">
        <f t="shared" si="82"/>
        <v>-0.3054932027328856</v>
      </c>
      <c r="DA102" s="3">
        <f t="shared" si="83"/>
        <v>-0.2960475581605766</v>
      </c>
      <c r="DB102" s="3">
        <f t="shared" si="84"/>
        <v>-0.27283751344708085</v>
      </c>
      <c r="DC102" s="3">
        <f t="shared" si="85"/>
        <v>-0.3311540745689544</v>
      </c>
      <c r="DD102" s="3">
        <f t="shared" si="86"/>
        <v>-0.3065985483488729</v>
      </c>
      <c r="DE102" s="3">
        <f t="shared" si="87"/>
        <v>-0.27341750370226181</v>
      </c>
      <c r="DF102" s="3">
        <f t="shared" si="88"/>
        <v>-0.27211485729376933</v>
      </c>
      <c r="DG102" s="3">
        <f t="shared" si="89"/>
        <v>-0.47179646356809268</v>
      </c>
      <c r="DH102" s="3">
        <f t="shared" si="90"/>
        <v>-0.31305336901605735</v>
      </c>
      <c r="DI102" s="3">
        <f t="shared" si="91"/>
        <v>-0.27801720849557771</v>
      </c>
      <c r="DJ102" s="3">
        <f t="shared" si="92"/>
        <v>-0.21684707507645765</v>
      </c>
      <c r="DK102" s="3">
        <f t="shared" si="93"/>
        <v>-0.37148267484303177</v>
      </c>
      <c r="DL102" s="3">
        <f t="shared" si="94"/>
        <v>-0.23559854276623593</v>
      </c>
      <c r="DM102" s="3">
        <f t="shared" si="95"/>
        <v>-0.17011154679505072</v>
      </c>
      <c r="DN102" s="3">
        <f t="shared" si="96"/>
        <v>-0.29284835429789691</v>
      </c>
      <c r="DO102" s="3">
        <f t="shared" si="97"/>
        <v>-0.31055037161201776</v>
      </c>
      <c r="DP102" s="3">
        <f t="shared" si="98"/>
        <v>-0.29624688505172708</v>
      </c>
      <c r="DQ102" s="3">
        <f t="shared" si="99"/>
        <v>-0.13579641156897315</v>
      </c>
      <c r="DR102" s="3">
        <f t="shared" si="100"/>
        <v>-0.20014096390614161</v>
      </c>
      <c r="DS102" s="3">
        <f t="shared" si="101"/>
        <v>-0.21960121482240724</v>
      </c>
      <c r="DT102" s="3">
        <f t="shared" si="102"/>
        <v>-0.11646259085289794</v>
      </c>
      <c r="DU102" s="3">
        <f t="shared" si="103"/>
        <v>2.6469132035350493E-2</v>
      </c>
      <c r="DV102" s="3">
        <f t="shared" si="104"/>
        <v>-0.11300779253915703</v>
      </c>
      <c r="DW102" s="3">
        <f t="shared" si="105"/>
        <v>-0.20541115400573295</v>
      </c>
      <c r="DX102" s="3">
        <f t="shared" si="106"/>
        <v>-4.7130470751531525E-3</v>
      </c>
      <c r="DY102" s="3">
        <f t="shared" si="107"/>
        <v>0.1101216284708334</v>
      </c>
      <c r="DZ102" s="3">
        <f t="shared" si="108"/>
        <v>9.119256269529244E-2</v>
      </c>
      <c r="EA102" s="3">
        <f t="shared" si="109"/>
        <v>-0.11292135176693183</v>
      </c>
      <c r="EB102" s="3">
        <f t="shared" si="110"/>
        <v>6.4418326023937683E-2</v>
      </c>
      <c r="EC102" s="3">
        <f t="shared" si="111"/>
        <v>0.12395551520636494</v>
      </c>
      <c r="EE102" s="2">
        <v>0</v>
      </c>
      <c r="EI102" s="2" t="str">
        <f t="shared" si="112"/>
        <v>Q3/1983</v>
      </c>
      <c r="EJ102" s="3">
        <f t="shared" si="113"/>
        <v>-0.31756542244262476</v>
      </c>
      <c r="EK102" s="3">
        <f t="shared" si="114"/>
        <v>-0.28322852625497519</v>
      </c>
      <c r="EL102" s="3">
        <f t="shared" si="115"/>
        <v>-0.30303223263142054</v>
      </c>
      <c r="EM102" s="3">
        <f t="shared" si="116"/>
        <v>-0.31565286633411987</v>
      </c>
      <c r="EN102" s="3">
        <f t="shared" si="117"/>
        <v>-0.27283751344708085</v>
      </c>
      <c r="EO102" s="3">
        <f t="shared" si="118"/>
        <v>-0.32877162624112821</v>
      </c>
      <c r="EP102" s="3">
        <f t="shared" si="119"/>
        <v>-0.27211485729376933</v>
      </c>
      <c r="EQ102" s="3">
        <f t="shared" si="120"/>
        <v>-0.36271477279770326</v>
      </c>
      <c r="ER102" s="3">
        <f t="shared" si="121"/>
        <v>-0.21684707507645765</v>
      </c>
      <c r="ES102" s="3">
        <f t="shared" si="122"/>
        <v>-0.27505750749728669</v>
      </c>
      <c r="ET102" s="3">
        <f t="shared" si="123"/>
        <v>-0.29284835429789691</v>
      </c>
      <c r="EU102" s="3">
        <f t="shared" si="124"/>
        <v>-0.22688138330109547</v>
      </c>
      <c r="EV102" s="3">
        <f t="shared" si="125"/>
        <v>-0.20014096390614161</v>
      </c>
      <c r="EW102" s="3">
        <f t="shared" si="126"/>
        <v>-0.10488568210571322</v>
      </c>
      <c r="EX102" s="3">
        <f t="shared" si="127"/>
        <v>-0.11300779253915703</v>
      </c>
      <c r="EY102" s="3">
        <f t="shared" si="128"/>
        <v>-2.1479290646448653E-2</v>
      </c>
      <c r="EZ102" s="3">
        <f t="shared" si="129"/>
        <v>9.119256269529244E-2</v>
      </c>
      <c r="FA102" s="3">
        <f t="shared" si="130"/>
        <v>4.9507185289888032E-2</v>
      </c>
    </row>
    <row r="103" spans="1:157" x14ac:dyDescent="0.25">
      <c r="A103" s="2" t="str">
        <f>'Real GDP'!A102</f>
        <v>Q4/1983</v>
      </c>
      <c r="B103" s="3">
        <f>100*DataTransformed!B98</f>
        <v>8.164881717121375</v>
      </c>
      <c r="C103" s="3">
        <f>100*DataTransformed!L98</f>
        <v>2.9318509680026139</v>
      </c>
      <c r="D103" s="3">
        <f>100*DataTransformed!C98</f>
        <v>3.4447983876656707</v>
      </c>
      <c r="E103" s="3">
        <f>100*DataTransformed!M98</f>
        <v>3.1472528918438769</v>
      </c>
      <c r="F103" s="3">
        <f>100*DataTransformed!D98</f>
        <v>1.8754292574286069</v>
      </c>
      <c r="G103" s="3">
        <f>100*DataTransformed!N98</f>
        <v>2.9105681462533894</v>
      </c>
      <c r="H103" s="3">
        <f>100*DataTransformed!E98</f>
        <v>5.4951774341695625</v>
      </c>
      <c r="I103" s="3">
        <f>100*DataTransformed!O98</f>
        <v>2.9348858069711881</v>
      </c>
      <c r="J103" s="3">
        <f>100*DataTransformed!F98</f>
        <v>8.7703421062535369</v>
      </c>
      <c r="K103" s="3">
        <f>100*DataTransformed!P98</f>
        <v>3.2665009638973785</v>
      </c>
      <c r="L103" s="3">
        <f>100*DataTransformed!G98</f>
        <v>5.0567141320257747</v>
      </c>
      <c r="M103" s="3">
        <f>100*DataTransformed!Q98</f>
        <v>2.9126979151831378</v>
      </c>
      <c r="N103" s="3">
        <f>100*DataTransformed!H98</f>
        <v>3.3183831603611935</v>
      </c>
      <c r="O103" s="3">
        <f>100*DataTransformed!R98</f>
        <v>2.8687703421416799</v>
      </c>
      <c r="P103" s="3">
        <f>100*DataTransformed!I98</f>
        <v>2.5761569918074656</v>
      </c>
      <c r="Q103" s="3">
        <f>100*DataTransformed!S98</f>
        <v>2.9024880627872562</v>
      </c>
      <c r="V103" s="2" t="str">
        <f t="shared" si="3"/>
        <v>Q4/1983</v>
      </c>
      <c r="W103" s="17">
        <f t="shared" si="5"/>
        <v>-0.34006079397105426</v>
      </c>
      <c r="X103" s="17">
        <f t="shared" si="6"/>
        <v>-0.35475775331461462</v>
      </c>
      <c r="Y103" s="17">
        <f t="shared" si="7"/>
        <v>-0.23273534847682031</v>
      </c>
      <c r="Z103" s="17">
        <f t="shared" si="8"/>
        <v>-0.29205502127151339</v>
      </c>
      <c r="AA103" s="17">
        <f t="shared" si="9"/>
        <v>-0.13512144384645436</v>
      </c>
      <c r="AB103" s="17">
        <f t="shared" si="10"/>
        <v>-0.27928476111939832</v>
      </c>
      <c r="AC103" s="17">
        <f t="shared" si="11"/>
        <v>-0.23358459590487773</v>
      </c>
      <c r="AD103" s="17">
        <f t="shared" si="12"/>
        <v>-0.40498804044279935</v>
      </c>
      <c r="AE103" s="18">
        <f t="shared" si="13"/>
        <v>-0.32468716442039192</v>
      </c>
      <c r="AF103" s="18">
        <f t="shared" si="14"/>
        <v>-0.31648774227144949</v>
      </c>
      <c r="AG103" s="18">
        <f t="shared" si="15"/>
        <v>-0.3076725873408262</v>
      </c>
      <c r="AH103" s="18">
        <f t="shared" si="16"/>
        <v>-0.3105097607816828</v>
      </c>
      <c r="AI103" s="18">
        <f t="shared" si="17"/>
        <v>-0.29689670611115532</v>
      </c>
      <c r="AJ103" s="18">
        <f t="shared" si="18"/>
        <v>-0.16296051157434271</v>
      </c>
      <c r="AK103" s="18">
        <f t="shared" si="19"/>
        <v>-0.24946397981356133</v>
      </c>
      <c r="AL103" s="18">
        <f t="shared" si="20"/>
        <v>-0.46836994980742158</v>
      </c>
      <c r="AM103" s="19">
        <f t="shared" si="21"/>
        <v>-0.30313073145050767</v>
      </c>
      <c r="AN103" s="19">
        <f t="shared" si="22"/>
        <v>-0.3224801716535487</v>
      </c>
      <c r="AO103" s="19">
        <f t="shared" si="131"/>
        <v>-0.30017884877710838</v>
      </c>
      <c r="AP103" s="19">
        <f t="shared" si="23"/>
        <v>-0.2957752901664365</v>
      </c>
      <c r="AQ103" s="19">
        <f t="shared" si="24"/>
        <v>-0.28213534531816009</v>
      </c>
      <c r="AR103" s="19">
        <f t="shared" si="25"/>
        <v>-0.20619842746340319</v>
      </c>
      <c r="AS103" s="19">
        <f t="shared" si="26"/>
        <v>-0.29080943889049388</v>
      </c>
      <c r="AT103" s="19">
        <f t="shared" si="27"/>
        <v>-0.54931691118486936</v>
      </c>
      <c r="AU103" s="20">
        <f t="shared" si="28"/>
        <v>-0.29924453339143381</v>
      </c>
      <c r="AV103" s="20">
        <f t="shared" si="29"/>
        <v>-0.32062013304822512</v>
      </c>
      <c r="AW103" s="20">
        <f t="shared" si="30"/>
        <v>-0.48896917345400015</v>
      </c>
      <c r="AX103" s="20">
        <f t="shared" si="31"/>
        <v>-0.34388663217937054</v>
      </c>
      <c r="AY103" s="20">
        <f t="shared" si="32"/>
        <v>-0.31922657010979966</v>
      </c>
      <c r="AZ103" s="20">
        <f t="shared" si="33"/>
        <v>-0.26520135593701616</v>
      </c>
      <c r="BA103" s="20">
        <f t="shared" si="34"/>
        <v>-0.25856801063851498</v>
      </c>
      <c r="BB103" s="20">
        <f t="shared" si="35"/>
        <v>-0.53559839036900414</v>
      </c>
      <c r="BC103" s="23">
        <f t="shared" si="36"/>
        <v>-0.23689291522433154</v>
      </c>
      <c r="BD103" s="23">
        <f t="shared" si="37"/>
        <v>-0.12321330101682841</v>
      </c>
      <c r="BE103" s="23">
        <f t="shared" si="38"/>
        <v>-0.3956650235109756</v>
      </c>
      <c r="BF103" s="23">
        <f t="shared" si="39"/>
        <v>-0.23271273392717734</v>
      </c>
      <c r="BG103" s="23">
        <f t="shared" si="40"/>
        <v>-0.24773698624955229</v>
      </c>
      <c r="BH103" s="23">
        <f t="shared" si="41"/>
        <v>-0.23558629136252995</v>
      </c>
      <c r="BI103" s="23">
        <f t="shared" si="42"/>
        <v>-0.10403607547591381</v>
      </c>
      <c r="BJ103" s="23">
        <f t="shared" si="43"/>
        <v>-0.54089802003984377</v>
      </c>
      <c r="BK103" s="13">
        <f t="shared" si="44"/>
        <v>-0.3123716089608648</v>
      </c>
      <c r="BL103" s="13">
        <f t="shared" si="45"/>
        <v>-0.34741351786790126</v>
      </c>
      <c r="BM103" s="13">
        <f t="shared" si="46"/>
        <v>-0.11176914092430867</v>
      </c>
      <c r="BN103" s="13">
        <f t="shared" si="47"/>
        <v>-0.31171644383352198</v>
      </c>
      <c r="BO103" s="13">
        <f t="shared" si="48"/>
        <v>5.0403027619979827E-2</v>
      </c>
      <c r="BP103" s="13">
        <f t="shared" si="49"/>
        <v>-0.16363785003534659</v>
      </c>
      <c r="BQ103" s="13">
        <f t="shared" si="50"/>
        <v>-0.26233553047073382</v>
      </c>
      <c r="BR103" s="13">
        <f t="shared" si="51"/>
        <v>-0.27131138766075602</v>
      </c>
      <c r="BS103" s="6">
        <f t="shared" si="52"/>
        <v>-0.22407340917345117</v>
      </c>
      <c r="BT103" s="6">
        <f t="shared" si="53"/>
        <v>-0.23123012338194596</v>
      </c>
      <c r="BU103" s="6">
        <f t="shared" si="54"/>
        <v>1.664788702953825E-2</v>
      </c>
      <c r="BV103" s="6">
        <f t="shared" si="55"/>
        <v>-6.047795067035458E-2</v>
      </c>
      <c r="BW103" s="6">
        <f t="shared" si="56"/>
        <v>8.5063485196393132E-2</v>
      </c>
      <c r="BX103" s="6">
        <f t="shared" si="57"/>
        <v>2.9286527918098448E-2</v>
      </c>
      <c r="BY103" s="6">
        <f t="shared" si="58"/>
        <v>-0.28494681534466504</v>
      </c>
      <c r="BZ103" s="6">
        <f t="shared" si="59"/>
        <v>-0.15043536351231457</v>
      </c>
      <c r="CA103" s="22">
        <f t="shared" si="60"/>
        <v>-0.13827115638938295</v>
      </c>
      <c r="CB103" s="22">
        <f t="shared" si="61"/>
        <v>-0.23863464990247926</v>
      </c>
      <c r="CC103" s="22">
        <f t="shared" si="62"/>
        <v>0.11361653402484088</v>
      </c>
      <c r="CD103" s="22">
        <f t="shared" si="63"/>
        <v>3.4422472301903775E-2</v>
      </c>
      <c r="CE103" s="22">
        <f t="shared" si="64"/>
        <v>0.19846221791051952</v>
      </c>
      <c r="CF103" s="22">
        <f t="shared" si="65"/>
        <v>0.10381083962206666</v>
      </c>
      <c r="CG103" s="22">
        <f t="shared" si="66"/>
        <v>-0.24118000656479732</v>
      </c>
      <c r="CH103" s="22">
        <f t="shared" si="67"/>
        <v>-4.8996466949235776E-2</v>
      </c>
      <c r="CI103" s="24">
        <f t="shared" si="68"/>
        <v>5.55594947353312E-2</v>
      </c>
      <c r="CJ103" s="24">
        <f t="shared" si="69"/>
        <v>-0.16403966361501779</v>
      </c>
      <c r="CK103" s="24">
        <f t="shared" si="70"/>
        <v>0.13983462515207001</v>
      </c>
      <c r="CL103" s="24">
        <f t="shared" si="71"/>
        <v>2.7226063069930001E-2</v>
      </c>
      <c r="CM103" s="24">
        <f t="shared" si="72"/>
        <v>0.31367308798170751</v>
      </c>
      <c r="CN103" s="24">
        <f t="shared" si="73"/>
        <v>0.10629676504558715</v>
      </c>
      <c r="CO103" s="24">
        <f t="shared" si="74"/>
        <v>-0.17138623789420077</v>
      </c>
      <c r="CP103" s="24">
        <f t="shared" si="75"/>
        <v>7.3010162826817646E-2</v>
      </c>
      <c r="CS103" s="2" t="str">
        <f t="shared" si="4"/>
        <v>Q4/1983</v>
      </c>
      <c r="CT103" s="3">
        <f t="shared" si="76"/>
        <v>-0.34006079397105426</v>
      </c>
      <c r="CU103" s="3">
        <f t="shared" si="77"/>
        <v>-0.35108351347872452</v>
      </c>
      <c r="CV103" s="3">
        <f t="shared" si="78"/>
        <v>-0.28566989119545583</v>
      </c>
      <c r="CW103" s="3">
        <f t="shared" si="79"/>
        <v>-0.23294766033383468</v>
      </c>
      <c r="CX103" s="3">
        <f t="shared" si="80"/>
        <v>-0.32468716442039192</v>
      </c>
      <c r="CY103" s="3">
        <f t="shared" si="81"/>
        <v>-0.32263730888315634</v>
      </c>
      <c r="CZ103" s="3">
        <f t="shared" si="82"/>
        <v>-0.30909117406125453</v>
      </c>
      <c r="DA103" s="3">
        <f t="shared" si="83"/>
        <v>-0.26132216138795983</v>
      </c>
      <c r="DB103" s="3">
        <f t="shared" si="84"/>
        <v>-0.30313073145050767</v>
      </c>
      <c r="DC103" s="3">
        <f t="shared" si="85"/>
        <v>-0.31764281160278846</v>
      </c>
      <c r="DD103" s="3">
        <f t="shared" si="86"/>
        <v>-0.29797706947177244</v>
      </c>
      <c r="DE103" s="3">
        <f t="shared" si="87"/>
        <v>-0.28430386871124352</v>
      </c>
      <c r="DF103" s="3">
        <f t="shared" si="88"/>
        <v>-0.29924453339143381</v>
      </c>
      <c r="DG103" s="3">
        <f t="shared" si="89"/>
        <v>-0.45269853813534278</v>
      </c>
      <c r="DH103" s="3">
        <f t="shared" si="90"/>
        <v>-0.31992335157901242</v>
      </c>
      <c r="DI103" s="3">
        <f t="shared" si="91"/>
        <v>-0.27371215030062057</v>
      </c>
      <c r="DJ103" s="3">
        <f t="shared" si="92"/>
        <v>-0.23689291522433154</v>
      </c>
      <c r="DK103" s="3">
        <f t="shared" si="93"/>
        <v>-0.35868301419561976</v>
      </c>
      <c r="DL103" s="3">
        <f t="shared" si="94"/>
        <v>-0.23623960329343074</v>
      </c>
      <c r="DM103" s="3">
        <f t="shared" si="95"/>
        <v>-0.15058815924441565</v>
      </c>
      <c r="DN103" s="3">
        <f t="shared" si="96"/>
        <v>-0.3123716089608648</v>
      </c>
      <c r="DO103" s="3">
        <f t="shared" si="97"/>
        <v>-0.31220781767902911</v>
      </c>
      <c r="DP103" s="3">
        <f t="shared" si="98"/>
        <v>-0.26682345906574489</v>
      </c>
      <c r="DQ103" s="3">
        <f t="shared" si="99"/>
        <v>-0.12473631820206815</v>
      </c>
      <c r="DR103" s="3">
        <f t="shared" si="100"/>
        <v>-0.22407340917345117</v>
      </c>
      <c r="DS103" s="3">
        <f t="shared" si="101"/>
        <v>-0.22944094482982225</v>
      </c>
      <c r="DT103" s="3">
        <f t="shared" si="102"/>
        <v>-0.10545665709133457</v>
      </c>
      <c r="DU103" s="3">
        <f t="shared" si="103"/>
        <v>2.61268676959584E-2</v>
      </c>
      <c r="DV103" s="3">
        <f t="shared" si="104"/>
        <v>-0.13827115638938295</v>
      </c>
      <c r="DW103" s="3">
        <f t="shared" si="105"/>
        <v>-0.2135437765242052</v>
      </c>
      <c r="DX103" s="3">
        <f t="shared" si="106"/>
        <v>-7.2869973236660002E-3</v>
      </c>
      <c r="DY103" s="3">
        <f t="shared" si="107"/>
        <v>0.11116511042414733</v>
      </c>
      <c r="DZ103" s="3">
        <f t="shared" si="108"/>
        <v>5.55594947353312E-2</v>
      </c>
      <c r="EA103" s="3">
        <f t="shared" si="109"/>
        <v>-0.11622323194378084</v>
      </c>
      <c r="EB103" s="3">
        <f t="shared" si="110"/>
        <v>6.4284828781074416E-2</v>
      </c>
      <c r="EC103" s="3">
        <f t="shared" si="111"/>
        <v>0.1314501601254493</v>
      </c>
      <c r="EE103" s="2">
        <v>0</v>
      </c>
      <c r="EI103" s="2" t="str">
        <f t="shared" si="112"/>
        <v>Q4/1983</v>
      </c>
      <c r="EJ103" s="3">
        <f t="shared" si="113"/>
        <v>-0.34006079397105426</v>
      </c>
      <c r="EK103" s="3">
        <f t="shared" si="114"/>
        <v>-0.28596906493583613</v>
      </c>
      <c r="EL103" s="3">
        <f t="shared" si="115"/>
        <v>-0.32468716442039192</v>
      </c>
      <c r="EM103" s="3">
        <f t="shared" si="116"/>
        <v>-0.3069117628902357</v>
      </c>
      <c r="EN103" s="3">
        <f t="shared" si="117"/>
        <v>-0.30313073145050767</v>
      </c>
      <c r="EO103" s="3">
        <f t="shared" si="118"/>
        <v>-0.32278539318257421</v>
      </c>
      <c r="EP103" s="3">
        <f t="shared" si="119"/>
        <v>-0.29924453339143381</v>
      </c>
      <c r="EQ103" s="3">
        <f t="shared" si="120"/>
        <v>-0.35827492569026609</v>
      </c>
      <c r="ER103" s="3">
        <f t="shared" si="121"/>
        <v>-0.23689291522433154</v>
      </c>
      <c r="ES103" s="3">
        <f t="shared" si="122"/>
        <v>-0.27103113598390832</v>
      </c>
      <c r="ET103" s="3">
        <f t="shared" si="123"/>
        <v>-0.3123716089608648</v>
      </c>
      <c r="EU103" s="3">
        <f t="shared" si="124"/>
        <v>-0.21912858323629955</v>
      </c>
      <c r="EV103" s="3">
        <f t="shared" si="125"/>
        <v>-0.22407340917345117</v>
      </c>
      <c r="EW103" s="3">
        <f t="shared" si="126"/>
        <v>-0.10429573859144779</v>
      </c>
      <c r="EX103" s="3">
        <f t="shared" si="127"/>
        <v>-0.13827115638938295</v>
      </c>
      <c r="EY103" s="3">
        <f t="shared" si="128"/>
        <v>-2.7953723148221213E-2</v>
      </c>
      <c r="EZ103" s="3">
        <f t="shared" si="129"/>
        <v>5.55594947353312E-2</v>
      </c>
      <c r="FA103" s="3">
        <f t="shared" si="130"/>
        <v>4.8640461482198659E-2</v>
      </c>
    </row>
    <row r="104" spans="1:157" x14ac:dyDescent="0.25">
      <c r="A104" s="2" t="str">
        <f>'Real GDP'!A103</f>
        <v>Q1/1984</v>
      </c>
      <c r="B104" s="3">
        <f>100*DataTransformed!B99</f>
        <v>7.8694126350782767</v>
      </c>
      <c r="C104" s="3">
        <f>100*DataTransformed!L99</f>
        <v>4.2373191508332297</v>
      </c>
      <c r="D104" s="3">
        <f>100*DataTransformed!C99</f>
        <v>2.7479297696466176</v>
      </c>
      <c r="E104" s="3">
        <f>100*DataTransformed!M99</f>
        <v>4.0188577265016789</v>
      </c>
      <c r="F104" s="3">
        <f>100*DataTransformed!D99</f>
        <v>2.6703559688382228</v>
      </c>
      <c r="G104" s="3">
        <f>100*DataTransformed!N99</f>
        <v>4.1878562647612583</v>
      </c>
      <c r="H104" s="3">
        <f>100*DataTransformed!E99</f>
        <v>5.2556111030600761</v>
      </c>
      <c r="I104" s="3">
        <f>100*DataTransformed!O99</f>
        <v>4.2322302074808249</v>
      </c>
      <c r="J104" s="3">
        <f>100*DataTransformed!F99</f>
        <v>-0.78521920327894179</v>
      </c>
      <c r="K104" s="3">
        <f>100*DataTransformed!P99</f>
        <v>4.2941271880197363</v>
      </c>
      <c r="L104" s="3">
        <f>100*DataTransformed!G99</f>
        <v>6.8018783763438506</v>
      </c>
      <c r="M104" s="3">
        <f>100*DataTransformed!Q99</f>
        <v>4.2132837494799347</v>
      </c>
      <c r="N104" s="3">
        <f>100*DataTransformed!H99</f>
        <v>4.5801681659096261</v>
      </c>
      <c r="O104" s="3">
        <f>100*DataTransformed!R99</f>
        <v>4.1625919524109989</v>
      </c>
      <c r="P104" s="3">
        <f>100*DataTransformed!I99</f>
        <v>3.2951944534943323</v>
      </c>
      <c r="Q104" s="3">
        <f>100*DataTransformed!S99</f>
        <v>4.2419954597393783</v>
      </c>
      <c r="V104" s="2" t="str">
        <f t="shared" si="3"/>
        <v>Q1/1984</v>
      </c>
      <c r="W104" s="17">
        <f t="shared" si="5"/>
        <v>-0.34371083075021297</v>
      </c>
      <c r="X104" s="17">
        <f t="shared" si="6"/>
        <v>-0.36924253335680585</v>
      </c>
      <c r="Y104" s="17">
        <f t="shared" si="7"/>
        <v>-0.24441807153244779</v>
      </c>
      <c r="Z104" s="17">
        <f t="shared" si="8"/>
        <v>-0.27800685430611083</v>
      </c>
      <c r="AA104" s="17">
        <f t="shared" si="9"/>
        <v>-0.11201334325152529</v>
      </c>
      <c r="AB104" s="17">
        <f t="shared" si="10"/>
        <v>-0.28472163489108493</v>
      </c>
      <c r="AC104" s="17">
        <f t="shared" si="11"/>
        <v>-0.23806725140241078</v>
      </c>
      <c r="AD104" s="17">
        <f t="shared" si="12"/>
        <v>-0.39164793732098369</v>
      </c>
      <c r="AE104" s="18">
        <f t="shared" si="13"/>
        <v>-0.34132940606134526</v>
      </c>
      <c r="AF104" s="18">
        <f t="shared" si="14"/>
        <v>-0.31979979160620314</v>
      </c>
      <c r="AG104" s="18">
        <f t="shared" si="15"/>
        <v>-0.30383376122380507</v>
      </c>
      <c r="AH104" s="18">
        <f t="shared" si="16"/>
        <v>-0.3164815172478378</v>
      </c>
      <c r="AI104" s="18">
        <f t="shared" si="17"/>
        <v>-0.2679500081722696</v>
      </c>
      <c r="AJ104" s="18">
        <f t="shared" si="18"/>
        <v>-0.17926931160790843</v>
      </c>
      <c r="AK104" s="18">
        <f t="shared" si="19"/>
        <v>-0.24552470100365023</v>
      </c>
      <c r="AL104" s="18">
        <f t="shared" si="20"/>
        <v>-0.48361954014565328</v>
      </c>
      <c r="AM104" s="19">
        <f t="shared" si="21"/>
        <v>-0.30703759374777317</v>
      </c>
      <c r="AN104" s="19">
        <f t="shared" si="22"/>
        <v>-0.34066170714148369</v>
      </c>
      <c r="AO104" s="19">
        <f t="shared" si="131"/>
        <v>-0.32200587436650713</v>
      </c>
      <c r="AP104" s="19">
        <f t="shared" si="23"/>
        <v>-0.28096131247501405</v>
      </c>
      <c r="AQ104" s="19">
        <f t="shared" si="24"/>
        <v>-0.25555414322573194</v>
      </c>
      <c r="AR104" s="19">
        <f t="shared" si="25"/>
        <v>-0.2110429169918869</v>
      </c>
      <c r="AS104" s="19">
        <f t="shared" si="26"/>
        <v>-0.29636900134972366</v>
      </c>
      <c r="AT104" s="19">
        <f t="shared" si="27"/>
        <v>-0.5314813896413203</v>
      </c>
      <c r="AU104" s="20">
        <f t="shared" si="28"/>
        <v>-0.3119724852773712</v>
      </c>
      <c r="AV104" s="20">
        <f t="shared" si="29"/>
        <v>-0.32938339694500901</v>
      </c>
      <c r="AW104" s="20">
        <f t="shared" si="30"/>
        <v>-0.48903591909199567</v>
      </c>
      <c r="AX104" s="20">
        <f t="shared" si="31"/>
        <v>-0.33499542195756543</v>
      </c>
      <c r="AY104" s="20">
        <f t="shared" si="32"/>
        <v>-0.28023096522568303</v>
      </c>
      <c r="AZ104" s="20">
        <f t="shared" si="33"/>
        <v>-0.27688204834748942</v>
      </c>
      <c r="BA104" s="20">
        <f t="shared" si="34"/>
        <v>-0.25813105075994158</v>
      </c>
      <c r="BB104" s="20">
        <f t="shared" si="35"/>
        <v>-0.5222762116217281</v>
      </c>
      <c r="BC104" s="23">
        <f t="shared" si="36"/>
        <v>-0.249133288632502</v>
      </c>
      <c r="BD104" s="23">
        <f t="shared" si="37"/>
        <v>-0.13594974950750516</v>
      </c>
      <c r="BE104" s="23">
        <f t="shared" si="38"/>
        <v>-0.40529822841391983</v>
      </c>
      <c r="BF104" s="23">
        <f t="shared" si="39"/>
        <v>-0.225414147176215</v>
      </c>
      <c r="BG104" s="23">
        <f t="shared" si="40"/>
        <v>-0.21179617175995916</v>
      </c>
      <c r="BH104" s="23">
        <f t="shared" si="41"/>
        <v>-0.24756202156987747</v>
      </c>
      <c r="BI104" s="23">
        <f t="shared" si="42"/>
        <v>-0.10617656539629121</v>
      </c>
      <c r="BJ104" s="23">
        <f t="shared" si="43"/>
        <v>-0.53681332894664513</v>
      </c>
      <c r="BK104" s="13">
        <f t="shared" si="44"/>
        <v>-0.32462386936559728</v>
      </c>
      <c r="BL104" s="13">
        <f t="shared" si="45"/>
        <v>-0.35672145483650414</v>
      </c>
      <c r="BM104" s="13">
        <f t="shared" si="46"/>
        <v>-0.11947742062467001</v>
      </c>
      <c r="BN104" s="13">
        <f t="shared" si="47"/>
        <v>-0.31036267646184718</v>
      </c>
      <c r="BO104" s="13">
        <f t="shared" si="48"/>
        <v>7.3471121535527567E-2</v>
      </c>
      <c r="BP104" s="13">
        <f t="shared" si="49"/>
        <v>-0.17664039104166007</v>
      </c>
      <c r="BQ104" s="13">
        <f t="shared" si="50"/>
        <v>-0.26126325364094749</v>
      </c>
      <c r="BR104" s="13">
        <f t="shared" si="51"/>
        <v>-0.25890430699447142</v>
      </c>
      <c r="BS104" s="6">
        <f t="shared" si="52"/>
        <v>-0.2409078267965622</v>
      </c>
      <c r="BT104" s="6">
        <f t="shared" si="53"/>
        <v>-0.23318469295819291</v>
      </c>
      <c r="BU104" s="6">
        <f t="shared" si="54"/>
        <v>1.3653402874256704E-2</v>
      </c>
      <c r="BV104" s="6">
        <f t="shared" si="55"/>
        <v>-6.4263868871784646E-2</v>
      </c>
      <c r="BW104" s="6">
        <f t="shared" si="56"/>
        <v>0.10437433578269736</v>
      </c>
      <c r="BX104" s="6">
        <f t="shared" si="57"/>
        <v>1.0850468667009462E-2</v>
      </c>
      <c r="BY104" s="6">
        <f t="shared" si="58"/>
        <v>-0.28172009380910479</v>
      </c>
      <c r="BZ104" s="6">
        <f t="shared" si="59"/>
        <v>-0.16032833640927507</v>
      </c>
      <c r="CA104" s="22">
        <f t="shared" si="60"/>
        <v>-0.15780222908745514</v>
      </c>
      <c r="CB104" s="22">
        <f t="shared" si="61"/>
        <v>-0.23826868509170043</v>
      </c>
      <c r="CC104" s="22">
        <f t="shared" si="62"/>
        <v>0.10745450267914421</v>
      </c>
      <c r="CD104" s="22">
        <f t="shared" si="63"/>
        <v>3.4162228559042843E-2</v>
      </c>
      <c r="CE104" s="22">
        <f t="shared" si="64"/>
        <v>0.21992900535856932</v>
      </c>
      <c r="CF104" s="22">
        <f t="shared" si="65"/>
        <v>8.0983092021003011E-2</v>
      </c>
      <c r="CG104" s="22">
        <f t="shared" si="66"/>
        <v>-0.23840481414626075</v>
      </c>
      <c r="CH104" s="22">
        <f t="shared" si="67"/>
        <v>-2.2007459398460164E-2</v>
      </c>
      <c r="CI104" s="24">
        <f t="shared" si="68"/>
        <v>4.5120899528437404E-2</v>
      </c>
      <c r="CJ104" s="24">
        <f t="shared" si="69"/>
        <v>-0.15978379598313222</v>
      </c>
      <c r="CK104" s="24">
        <f t="shared" si="70"/>
        <v>0.13662665617262729</v>
      </c>
      <c r="CL104" s="24">
        <f t="shared" si="71"/>
        <v>2.9533236258904704E-2</v>
      </c>
      <c r="CM104" s="24">
        <f t="shared" si="72"/>
        <v>0.32610182175300217</v>
      </c>
      <c r="CN104" s="24">
        <f t="shared" si="73"/>
        <v>9.4361022690686511E-2</v>
      </c>
      <c r="CO104" s="24">
        <f t="shared" si="74"/>
        <v>-0.17167707943178276</v>
      </c>
      <c r="CP104" s="24">
        <f t="shared" si="75"/>
        <v>8.7663450366275972E-2</v>
      </c>
      <c r="CS104" s="2" t="str">
        <f t="shared" si="4"/>
        <v>Q1/1984</v>
      </c>
      <c r="CT104" s="3">
        <f t="shared" si="76"/>
        <v>-0.34371083075021297</v>
      </c>
      <c r="CU104" s="3">
        <f t="shared" si="77"/>
        <v>-0.36285960770515763</v>
      </c>
      <c r="CV104" s="3">
        <f t="shared" si="78"/>
        <v>-0.28136424459859788</v>
      </c>
      <c r="CW104" s="3">
        <f t="shared" si="79"/>
        <v>-0.23965495643492002</v>
      </c>
      <c r="CX104" s="3">
        <f t="shared" si="80"/>
        <v>-0.34132940606134526</v>
      </c>
      <c r="CY104" s="3">
        <f t="shared" si="81"/>
        <v>-0.33594700244755971</v>
      </c>
      <c r="CZ104" s="3">
        <f t="shared" si="82"/>
        <v>-0.3101576392358214</v>
      </c>
      <c r="DA104" s="3">
        <f t="shared" si="83"/>
        <v>-0.2511310277958051</v>
      </c>
      <c r="DB104" s="3">
        <f t="shared" si="84"/>
        <v>-0.30703759374777317</v>
      </c>
      <c r="DC104" s="3">
        <f t="shared" si="85"/>
        <v>-0.33599774894773954</v>
      </c>
      <c r="DD104" s="3">
        <f t="shared" si="86"/>
        <v>-0.30170329754874842</v>
      </c>
      <c r="DE104" s="3">
        <f t="shared" si="87"/>
        <v>-0.26190593553805247</v>
      </c>
      <c r="DF104" s="3">
        <f t="shared" si="88"/>
        <v>-0.3119724852773712</v>
      </c>
      <c r="DG104" s="3">
        <f t="shared" si="89"/>
        <v>-0.45052579480838811</v>
      </c>
      <c r="DH104" s="3">
        <f t="shared" si="90"/>
        <v>-0.32067794111119008</v>
      </c>
      <c r="DI104" s="3">
        <f t="shared" si="91"/>
        <v>-0.27771927756703785</v>
      </c>
      <c r="DJ104" s="3">
        <f t="shared" si="92"/>
        <v>-0.249133288632502</v>
      </c>
      <c r="DK104" s="3">
        <f t="shared" si="93"/>
        <v>-0.36625699346856538</v>
      </c>
      <c r="DL104" s="3">
        <f t="shared" si="94"/>
        <v>-0.23648808437304625</v>
      </c>
      <c r="DM104" s="3">
        <f t="shared" si="95"/>
        <v>-0.15491135507061865</v>
      </c>
      <c r="DN104" s="3">
        <f t="shared" si="96"/>
        <v>-0.32462386936559728</v>
      </c>
      <c r="DO104" s="3">
        <f t="shared" si="97"/>
        <v>-0.32105857113965974</v>
      </c>
      <c r="DP104" s="3">
        <f t="shared" si="98"/>
        <v>-0.26008378031770946</v>
      </c>
      <c r="DQ104" s="3">
        <f t="shared" si="99"/>
        <v>-0.13376816322891752</v>
      </c>
      <c r="DR104" s="3">
        <f t="shared" si="100"/>
        <v>-0.2409078267965622</v>
      </c>
      <c r="DS104" s="3">
        <f t="shared" si="101"/>
        <v>-0.23897704333696987</v>
      </c>
      <c r="DT104" s="3">
        <f t="shared" si="102"/>
        <v>-0.11229610264052986</v>
      </c>
      <c r="DU104" s="3">
        <f t="shared" si="103"/>
        <v>1.2952669322444894E-2</v>
      </c>
      <c r="DV104" s="3">
        <f t="shared" si="104"/>
        <v>-0.15780222908745514</v>
      </c>
      <c r="DW104" s="3">
        <f t="shared" si="105"/>
        <v>-0.21815207109063911</v>
      </c>
      <c r="DX104" s="3">
        <f t="shared" si="106"/>
        <v>6.0773845802913375E-3</v>
      </c>
      <c r="DY104" s="3">
        <f t="shared" si="107"/>
        <v>0.10083665001460891</v>
      </c>
      <c r="DZ104" s="3">
        <f t="shared" si="108"/>
        <v>4.5120899528437404E-2</v>
      </c>
      <c r="EA104" s="3">
        <f t="shared" si="109"/>
        <v>-0.112454537922623</v>
      </c>
      <c r="EB104" s="3">
        <f t="shared" si="110"/>
        <v>6.6392174947356691E-2</v>
      </c>
      <c r="EC104" s="3">
        <f t="shared" si="111"/>
        <v>0.12606024780214209</v>
      </c>
      <c r="EE104" s="2">
        <v>0</v>
      </c>
      <c r="EI104" s="2" t="str">
        <f t="shared" si="112"/>
        <v>Q1/1984</v>
      </c>
      <c r="EJ104" s="3">
        <f t="shared" si="113"/>
        <v>-0.34371083075021297</v>
      </c>
      <c r="EK104" s="3">
        <f t="shared" si="114"/>
        <v>-0.28473238996917971</v>
      </c>
      <c r="EL104" s="3">
        <f t="shared" si="115"/>
        <v>-0.34132940606134526</v>
      </c>
      <c r="EM104" s="3">
        <f t="shared" si="116"/>
        <v>-0.30981375966009461</v>
      </c>
      <c r="EN104" s="3">
        <f t="shared" si="117"/>
        <v>-0.30703759374777317</v>
      </c>
      <c r="EO104" s="3">
        <f t="shared" si="118"/>
        <v>-0.32167019261706126</v>
      </c>
      <c r="EP104" s="3">
        <f t="shared" si="119"/>
        <v>-0.3119724852773712</v>
      </c>
      <c r="EQ104" s="3">
        <f t="shared" si="120"/>
        <v>-0.35441881399993719</v>
      </c>
      <c r="ER104" s="3">
        <f t="shared" si="121"/>
        <v>-0.249133288632502</v>
      </c>
      <c r="ES104" s="3">
        <f t="shared" si="122"/>
        <v>-0.27113663391031828</v>
      </c>
      <c r="ET104" s="3">
        <f t="shared" si="123"/>
        <v>-0.32462386936559728</v>
      </c>
      <c r="EU104" s="3">
        <f t="shared" si="124"/>
        <v>-0.21987941940507144</v>
      </c>
      <c r="EV104" s="3">
        <f t="shared" si="125"/>
        <v>-0.2409078267965622</v>
      </c>
      <c r="EW104" s="3">
        <f t="shared" si="126"/>
        <v>-0.10828093490277704</v>
      </c>
      <c r="EX104" s="3">
        <f t="shared" si="127"/>
        <v>-0.15780222908745514</v>
      </c>
      <c r="EY104" s="3">
        <f t="shared" si="128"/>
        <v>-2.753979468037231E-2</v>
      </c>
      <c r="EZ104" s="3">
        <f t="shared" si="129"/>
        <v>4.5120899528437404E-2</v>
      </c>
      <c r="FA104" s="3">
        <f t="shared" si="130"/>
        <v>4.9785362300361916E-2</v>
      </c>
    </row>
    <row r="105" spans="1:157" x14ac:dyDescent="0.25">
      <c r="A105" s="2" t="str">
        <f>'Real GDP'!A104</f>
        <v>Q2/1984</v>
      </c>
      <c r="B105" s="3">
        <f>100*DataTransformed!B100</f>
        <v>6.964379020775624</v>
      </c>
      <c r="C105" s="3">
        <f>100*DataTransformed!L100</f>
        <v>3.351925793502275</v>
      </c>
      <c r="D105" s="3">
        <f>100*DataTransformed!C100</f>
        <v>-3.5036232756137764</v>
      </c>
      <c r="E105" s="3">
        <f>100*DataTransformed!M100</f>
        <v>3.7676684578187292</v>
      </c>
      <c r="F105" s="3">
        <f>100*DataTransformed!D100</f>
        <v>1.1661099646804729</v>
      </c>
      <c r="G105" s="3">
        <f>100*DataTransformed!N100</f>
        <v>3.2863958407965299</v>
      </c>
      <c r="H105" s="3">
        <f>100*DataTransformed!E100</f>
        <v>-6.3509793962197136</v>
      </c>
      <c r="I105" s="3">
        <f>100*DataTransformed!O100</f>
        <v>3.3447654187371612</v>
      </c>
      <c r="J105" s="3">
        <f>100*DataTransformed!F100</f>
        <v>1.2857881072335431</v>
      </c>
      <c r="K105" s="3">
        <f>100*DataTransformed!P100</f>
        <v>3.3098597165167831</v>
      </c>
      <c r="L105" s="3">
        <f>100*DataTransformed!G100</f>
        <v>7.7487317257990185</v>
      </c>
      <c r="M105" s="3">
        <f>100*DataTransformed!Q100</f>
        <v>3.3468715979157793</v>
      </c>
      <c r="N105" s="3">
        <f>100*DataTransformed!H100</f>
        <v>6.0116583583294414</v>
      </c>
      <c r="O105" s="3">
        <f>100*DataTransformed!R100</f>
        <v>3.2937556355376429</v>
      </c>
      <c r="P105" s="3">
        <f>100*DataTransformed!I100</f>
        <v>-1.2350460969908994</v>
      </c>
      <c r="Q105" s="3">
        <f>100*DataTransformed!S100</f>
        <v>3.4241441919347082</v>
      </c>
      <c r="V105" s="2" t="str">
        <f t="shared" si="3"/>
        <v>Q2/1984</v>
      </c>
      <c r="W105" s="17">
        <f t="shared" si="5"/>
        <v>-0.36066240793867949</v>
      </c>
      <c r="X105" s="17">
        <f t="shared" si="6"/>
        <v>-0.33801970068394788</v>
      </c>
      <c r="Y105" s="17">
        <f t="shared" si="7"/>
        <v>-0.199303037539937</v>
      </c>
      <c r="Z105" s="17">
        <f t="shared" si="8"/>
        <v>-0.21464623690014761</v>
      </c>
      <c r="AA105" s="17">
        <f t="shared" si="9"/>
        <v>-9.4940361053165473E-2</v>
      </c>
      <c r="AB105" s="17">
        <f t="shared" si="10"/>
        <v>-0.30630937635027389</v>
      </c>
      <c r="AC105" s="17">
        <f t="shared" si="11"/>
        <v>-0.23082982049623146</v>
      </c>
      <c r="AD105" s="17">
        <f t="shared" si="12"/>
        <v>-0.37196225052558513</v>
      </c>
      <c r="AE105" s="18">
        <f t="shared" si="13"/>
        <v>-0.35975271994809049</v>
      </c>
      <c r="AF105" s="18">
        <f t="shared" si="14"/>
        <v>-0.29263736319295508</v>
      </c>
      <c r="AG105" s="18">
        <f t="shared" si="15"/>
        <v>-0.26466544195354175</v>
      </c>
      <c r="AH105" s="18">
        <f t="shared" si="16"/>
        <v>-0.2644358439647399</v>
      </c>
      <c r="AI105" s="18">
        <f t="shared" si="17"/>
        <v>-0.24962475484324712</v>
      </c>
      <c r="AJ105" s="18">
        <f t="shared" si="18"/>
        <v>-0.20164790417704612</v>
      </c>
      <c r="AK105" s="18">
        <f t="shared" si="19"/>
        <v>-0.22862304728919305</v>
      </c>
      <c r="AL105" s="18">
        <f t="shared" si="20"/>
        <v>-0.48390924101592714</v>
      </c>
      <c r="AM105" s="19">
        <f t="shared" si="21"/>
        <v>-0.32445901785249065</v>
      </c>
      <c r="AN105" s="19">
        <f t="shared" si="22"/>
        <v>-0.30170231931041541</v>
      </c>
      <c r="AO105" s="19">
        <f t="shared" si="131"/>
        <v>-0.29290880089061411</v>
      </c>
      <c r="AP105" s="19">
        <f t="shared" si="23"/>
        <v>-0.21065110145593924</v>
      </c>
      <c r="AQ105" s="19">
        <f t="shared" si="24"/>
        <v>-0.23761214259216126</v>
      </c>
      <c r="AR105" s="19">
        <f t="shared" si="25"/>
        <v>-0.23639307507511262</v>
      </c>
      <c r="AS105" s="19">
        <f t="shared" si="26"/>
        <v>-0.29430343717315743</v>
      </c>
      <c r="AT105" s="19">
        <f t="shared" si="27"/>
        <v>-0.49410728666636622</v>
      </c>
      <c r="AU105" s="20">
        <f t="shared" si="28"/>
        <v>-0.33271333258914504</v>
      </c>
      <c r="AV105" s="20">
        <f t="shared" si="29"/>
        <v>-0.30611687066851589</v>
      </c>
      <c r="AW105" s="20">
        <f t="shared" si="30"/>
        <v>-0.44117604250148079</v>
      </c>
      <c r="AX105" s="20">
        <f t="shared" si="31"/>
        <v>-0.27967311797479016</v>
      </c>
      <c r="AY105" s="20">
        <f t="shared" si="32"/>
        <v>-0.25916536967806875</v>
      </c>
      <c r="AZ105" s="20">
        <f t="shared" si="33"/>
        <v>-0.30022586785330557</v>
      </c>
      <c r="BA105" s="20">
        <f t="shared" si="34"/>
        <v>-0.23890871662854885</v>
      </c>
      <c r="BB105" s="20">
        <f t="shared" si="35"/>
        <v>-0.53127597387823977</v>
      </c>
      <c r="BC105" s="23">
        <f t="shared" si="36"/>
        <v>-0.27511271967963846</v>
      </c>
      <c r="BD105" s="23">
        <f t="shared" si="37"/>
        <v>-9.9010454860560468E-2</v>
      </c>
      <c r="BE105" s="23">
        <f t="shared" si="38"/>
        <v>-0.35698173973452096</v>
      </c>
      <c r="BF105" s="23">
        <f t="shared" si="39"/>
        <v>-0.14751618921733248</v>
      </c>
      <c r="BG105" s="23">
        <f t="shared" si="40"/>
        <v>-0.18495102523636639</v>
      </c>
      <c r="BH105" s="23">
        <f t="shared" si="41"/>
        <v>-0.28010951749322471</v>
      </c>
      <c r="BI105" s="23">
        <f t="shared" si="42"/>
        <v>-8.9183688650746357E-2</v>
      </c>
      <c r="BJ105" s="23">
        <f t="shared" si="43"/>
        <v>-0.51389224426154645</v>
      </c>
      <c r="BK105" s="13">
        <f t="shared" si="44"/>
        <v>-0.34000956511581504</v>
      </c>
      <c r="BL105" s="13">
        <f t="shared" si="45"/>
        <v>-0.31942080101544834</v>
      </c>
      <c r="BM105" s="13">
        <f t="shared" si="46"/>
        <v>-8.5517393224287475E-2</v>
      </c>
      <c r="BN105" s="13">
        <f t="shared" si="47"/>
        <v>-0.24659415487621555</v>
      </c>
      <c r="BO105" s="13">
        <f t="shared" si="48"/>
        <v>8.4098972725104776E-2</v>
      </c>
      <c r="BP105" s="13">
        <f t="shared" si="49"/>
        <v>-0.19914993430889069</v>
      </c>
      <c r="BQ105" s="13">
        <f t="shared" si="50"/>
        <v>-0.26084228370908896</v>
      </c>
      <c r="BR105" s="13">
        <f t="shared" si="51"/>
        <v>-0.22345324382867945</v>
      </c>
      <c r="BS105" s="6">
        <f t="shared" si="52"/>
        <v>-0.26115447855838597</v>
      </c>
      <c r="BT105" s="6">
        <f t="shared" si="53"/>
        <v>-0.19725844662499667</v>
      </c>
      <c r="BU105" s="6">
        <f t="shared" si="54"/>
        <v>6.0552960763825041E-2</v>
      </c>
      <c r="BV105" s="6">
        <f t="shared" si="55"/>
        <v>-2.9924210030933267E-3</v>
      </c>
      <c r="BW105" s="6">
        <f t="shared" si="56"/>
        <v>0.11908927878823833</v>
      </c>
      <c r="BX105" s="6">
        <f t="shared" si="57"/>
        <v>-2.0673583860959778E-2</v>
      </c>
      <c r="BY105" s="6">
        <f t="shared" si="58"/>
        <v>-0.27673844256324043</v>
      </c>
      <c r="BZ105" s="6">
        <f t="shared" si="59"/>
        <v>-0.13487640886612076</v>
      </c>
      <c r="CA105" s="22">
        <f t="shared" si="60"/>
        <v>-0.16850533093135422</v>
      </c>
      <c r="CB105" s="22">
        <f t="shared" si="61"/>
        <v>-0.20675821767078995</v>
      </c>
      <c r="CC105" s="22">
        <f t="shared" si="62"/>
        <v>0.13852298045824823</v>
      </c>
      <c r="CD105" s="22">
        <f t="shared" si="63"/>
        <v>6.0339949922375596E-2</v>
      </c>
      <c r="CE105" s="22">
        <f t="shared" si="64"/>
        <v>0.23024728477748005</v>
      </c>
      <c r="CF105" s="22">
        <f t="shared" si="65"/>
        <v>6.5369067408569043E-2</v>
      </c>
      <c r="CG105" s="22">
        <f t="shared" si="66"/>
        <v>-0.23928226933101265</v>
      </c>
      <c r="CH105" s="22">
        <f t="shared" si="67"/>
        <v>-7.3723274104148017E-3</v>
      </c>
      <c r="CI105" s="24">
        <f t="shared" si="68"/>
        <v>1.8758662595299631E-2</v>
      </c>
      <c r="CJ105" s="24">
        <f t="shared" si="69"/>
        <v>-0.13133603711092909</v>
      </c>
      <c r="CK105" s="24">
        <f t="shared" si="70"/>
        <v>0.17225133118164357</v>
      </c>
      <c r="CL105" s="24">
        <f t="shared" si="71"/>
        <v>8.4872701509824941E-2</v>
      </c>
      <c r="CM105" s="24">
        <f t="shared" si="72"/>
        <v>0.3310805721524559</v>
      </c>
      <c r="CN105" s="24">
        <f t="shared" si="73"/>
        <v>6.3218458961751892E-2</v>
      </c>
      <c r="CO105" s="24">
        <f t="shared" si="74"/>
        <v>-0.17387260960129772</v>
      </c>
      <c r="CP105" s="24">
        <f t="shared" si="75"/>
        <v>0.11581855745366078</v>
      </c>
      <c r="CS105" s="2" t="str">
        <f t="shared" si="4"/>
        <v>Q2/1984</v>
      </c>
      <c r="CT105" s="3">
        <f t="shared" si="76"/>
        <v>-0.36066240793867949</v>
      </c>
      <c r="CU105" s="3">
        <f t="shared" si="77"/>
        <v>-0.35500173112499656</v>
      </c>
      <c r="CV105" s="3">
        <f t="shared" si="78"/>
        <v>-0.26856959842325268</v>
      </c>
      <c r="CW105" s="3">
        <f t="shared" si="79"/>
        <v>-0.20313883737998967</v>
      </c>
      <c r="CX105" s="3">
        <f t="shared" si="80"/>
        <v>-0.35975271994809049</v>
      </c>
      <c r="CY105" s="3">
        <f t="shared" si="81"/>
        <v>-0.34297388075930663</v>
      </c>
      <c r="CZ105" s="3">
        <f t="shared" si="82"/>
        <v>-0.26455064295914082</v>
      </c>
      <c r="DA105" s="3">
        <f t="shared" si="83"/>
        <v>-0.23387347417770657</v>
      </c>
      <c r="DB105" s="3">
        <f t="shared" si="84"/>
        <v>-0.32445901785249065</v>
      </c>
      <c r="DC105" s="3">
        <f t="shared" si="85"/>
        <v>-0.31876984321697183</v>
      </c>
      <c r="DD105" s="3">
        <f t="shared" si="86"/>
        <v>-0.29360611903188577</v>
      </c>
      <c r="DE105" s="3">
        <f t="shared" si="87"/>
        <v>-0.23669784195437477</v>
      </c>
      <c r="DF105" s="3">
        <f t="shared" si="88"/>
        <v>-0.33271333258914504</v>
      </c>
      <c r="DG105" s="3">
        <f t="shared" si="89"/>
        <v>-0.41406036502339683</v>
      </c>
      <c r="DH105" s="3">
        <f t="shared" si="90"/>
        <v>-0.30317136926091071</v>
      </c>
      <c r="DI105" s="3">
        <f t="shared" si="91"/>
        <v>-0.26429230675224913</v>
      </c>
      <c r="DJ105" s="3">
        <f t="shared" si="92"/>
        <v>-0.27511271967963846</v>
      </c>
      <c r="DK105" s="3">
        <f t="shared" si="93"/>
        <v>-0.33776368417419689</v>
      </c>
      <c r="DL105" s="3">
        <f t="shared" si="94"/>
        <v>-0.23003187245800244</v>
      </c>
      <c r="DM105" s="3">
        <f t="shared" si="95"/>
        <v>-0.11113688844975347</v>
      </c>
      <c r="DN105" s="3">
        <f t="shared" si="96"/>
        <v>-0.34000956511581504</v>
      </c>
      <c r="DO105" s="3">
        <f t="shared" si="97"/>
        <v>-0.30477617168885851</v>
      </c>
      <c r="DP105" s="3">
        <f t="shared" si="98"/>
        <v>-0.23502369935244749</v>
      </c>
      <c r="DQ105" s="3">
        <f t="shared" si="99"/>
        <v>-0.11392552849543827</v>
      </c>
      <c r="DR105" s="3">
        <f t="shared" si="100"/>
        <v>-0.26115447855838597</v>
      </c>
      <c r="DS105" s="3">
        <f t="shared" si="101"/>
        <v>-0.24518047057503864</v>
      </c>
      <c r="DT105" s="3">
        <f t="shared" si="102"/>
        <v>-7.7774996363540266E-2</v>
      </c>
      <c r="DU105" s="3">
        <f t="shared" si="103"/>
        <v>4.4666615322095454E-2</v>
      </c>
      <c r="DV105" s="3">
        <f t="shared" si="104"/>
        <v>-0.16850533093135422</v>
      </c>
      <c r="DW105" s="3">
        <f t="shared" si="105"/>
        <v>-0.19719499598593102</v>
      </c>
      <c r="DX105" s="3">
        <f t="shared" si="106"/>
        <v>2.6483811255980396E-2</v>
      </c>
      <c r="DY105" s="3">
        <f t="shared" si="107"/>
        <v>0.12023450219582843</v>
      </c>
      <c r="DZ105" s="3">
        <f t="shared" si="108"/>
        <v>1.8758662595299631E-2</v>
      </c>
      <c r="EA105" s="3">
        <f t="shared" si="109"/>
        <v>-9.3812362184371917E-2</v>
      </c>
      <c r="EB105" s="3">
        <f t="shared" si="110"/>
        <v>7.4045580235788416E-2</v>
      </c>
      <c r="EC105" s="3">
        <f t="shared" si="111"/>
        <v>0.15814313774964789</v>
      </c>
      <c r="EE105" s="2">
        <v>0</v>
      </c>
      <c r="EI105" s="2" t="str">
        <f t="shared" si="112"/>
        <v>Q2/1984</v>
      </c>
      <c r="EJ105" s="3">
        <f t="shared" si="113"/>
        <v>-0.36066240793867949</v>
      </c>
      <c r="EK105" s="3">
        <f t="shared" si="114"/>
        <v>-0.26676304116221039</v>
      </c>
      <c r="EL105" s="3">
        <f t="shared" si="115"/>
        <v>-0.35975271994809049</v>
      </c>
      <c r="EM105" s="3">
        <f t="shared" si="116"/>
        <v>-0.295917552818177</v>
      </c>
      <c r="EN105" s="3">
        <f t="shared" si="117"/>
        <v>-0.32445901785249065</v>
      </c>
      <c r="EO105" s="3">
        <f t="shared" si="118"/>
        <v>-0.30175052061394886</v>
      </c>
      <c r="EP105" s="3">
        <f t="shared" si="119"/>
        <v>-0.33271333258914504</v>
      </c>
      <c r="EQ105" s="3">
        <f t="shared" si="120"/>
        <v>-0.3401025508318602</v>
      </c>
      <c r="ER105" s="3">
        <f t="shared" si="121"/>
        <v>-0.27511271967963846</v>
      </c>
      <c r="ES105" s="3">
        <f t="shared" si="122"/>
        <v>-0.24915302694175839</v>
      </c>
      <c r="ET105" s="3">
        <f t="shared" si="123"/>
        <v>-0.34000956511581504</v>
      </c>
      <c r="EU105" s="3">
        <f t="shared" si="124"/>
        <v>-0.20151198640423548</v>
      </c>
      <c r="EV105" s="3">
        <f t="shared" si="125"/>
        <v>-0.26115447855838597</v>
      </c>
      <c r="EW105" s="3">
        <f t="shared" si="126"/>
        <v>-9.1054594756005997E-2</v>
      </c>
      <c r="EX105" s="3">
        <f t="shared" si="127"/>
        <v>-0.16850533093135422</v>
      </c>
      <c r="EY105" s="3">
        <f t="shared" si="128"/>
        <v>-1.6442237206947978E-2</v>
      </c>
      <c r="EZ105" s="3">
        <f t="shared" si="129"/>
        <v>1.8758662595299631E-2</v>
      </c>
      <c r="FA105" s="3">
        <f t="shared" si="130"/>
        <v>6.1640836989123586E-2</v>
      </c>
    </row>
    <row r="106" spans="1:157" x14ac:dyDescent="0.25">
      <c r="A106" s="2" t="str">
        <f>'Real GDP'!A105</f>
        <v>Q3/1984</v>
      </c>
      <c r="B106" s="3">
        <f>100*DataTransformed!B101</f>
        <v>3.9159623682863298</v>
      </c>
      <c r="C106" s="3">
        <f>100*DataTransformed!L101</f>
        <v>3.2305741454781156</v>
      </c>
      <c r="D106" s="3">
        <f>100*DataTransformed!C101</f>
        <v>2.5942975534757551</v>
      </c>
      <c r="E106" s="3">
        <f>100*DataTransformed!M101</f>
        <v>3.1685713620191791</v>
      </c>
      <c r="F106" s="3">
        <f>100*DataTransformed!D101</f>
        <v>2.2522917350627836</v>
      </c>
      <c r="G106" s="3">
        <f>100*DataTransformed!N101</f>
        <v>3.1522961427352669</v>
      </c>
      <c r="H106" s="3">
        <f>100*DataTransformed!E101</f>
        <v>10.747464157878284</v>
      </c>
      <c r="I106" s="3">
        <f>100*DataTransformed!O101</f>
        <v>3.2246504869364756</v>
      </c>
      <c r="J106" s="3">
        <f>100*DataTransformed!F101</f>
        <v>4.6823585246855259</v>
      </c>
      <c r="K106" s="3">
        <f>100*DataTransformed!P101</f>
        <v>3.1418643839307592</v>
      </c>
      <c r="L106" s="3">
        <f>100*DataTransformed!G101</f>
        <v>1.6938695987434471</v>
      </c>
      <c r="M106" s="3">
        <f>100*DataTransformed!Q101</f>
        <v>3.2448660289141174</v>
      </c>
      <c r="N106" s="3">
        <f>100*DataTransformed!H101</f>
        <v>4.8584068907278066</v>
      </c>
      <c r="O106" s="3">
        <f>100*DataTransformed!R101</f>
        <v>3.2161157375679039</v>
      </c>
      <c r="P106" s="3">
        <f>100*DataTransformed!I101</f>
        <v>3.468580867685489</v>
      </c>
      <c r="Q106" s="3">
        <f>100*DataTransformed!S101</f>
        <v>3.1491715079015492</v>
      </c>
      <c r="V106" s="2" t="str">
        <f t="shared" si="3"/>
        <v>Q3/1984</v>
      </c>
      <c r="W106" s="17">
        <f t="shared" si="5"/>
        <v>-0.36058040851973577</v>
      </c>
      <c r="X106" s="17">
        <f t="shared" si="6"/>
        <v>-0.33400655282317909</v>
      </c>
      <c r="Y106" s="17">
        <f t="shared" si="7"/>
        <v>-0.18676646898868254</v>
      </c>
      <c r="Z106" s="17">
        <f t="shared" si="8"/>
        <v>-0.24269158904697419</v>
      </c>
      <c r="AA106" s="17">
        <f t="shared" si="9"/>
        <v>-0.10238154569212961</v>
      </c>
      <c r="AB106" s="17">
        <f t="shared" si="10"/>
        <v>-0.29083871578378734</v>
      </c>
      <c r="AC106" s="17">
        <f t="shared" si="11"/>
        <v>-0.22508679149832189</v>
      </c>
      <c r="AD106" s="17">
        <f t="shared" si="12"/>
        <v>-0.37501379835279014</v>
      </c>
      <c r="AE106" s="18">
        <f t="shared" si="13"/>
        <v>-0.36083146551152734</v>
      </c>
      <c r="AF106" s="18">
        <f t="shared" si="14"/>
        <v>-0.29205180502595196</v>
      </c>
      <c r="AG106" s="18">
        <f t="shared" si="15"/>
        <v>-0.25030710473457446</v>
      </c>
      <c r="AH106" s="18">
        <f t="shared" si="16"/>
        <v>-0.28548246367406216</v>
      </c>
      <c r="AI106" s="18">
        <f t="shared" si="17"/>
        <v>-0.2575822080754871</v>
      </c>
      <c r="AJ106" s="18">
        <f t="shared" si="18"/>
        <v>-0.18753251717676592</v>
      </c>
      <c r="AK106" s="18">
        <f t="shared" si="19"/>
        <v>-0.21813755601787507</v>
      </c>
      <c r="AL106" s="18">
        <f t="shared" si="20"/>
        <v>-0.47514991587363875</v>
      </c>
      <c r="AM106" s="19">
        <f t="shared" si="21"/>
        <v>-0.32965038788038953</v>
      </c>
      <c r="AN106" s="19">
        <f t="shared" si="22"/>
        <v>-0.30288530338808733</v>
      </c>
      <c r="AO106" s="19">
        <f t="shared" si="131"/>
        <v>-0.28238027212816486</v>
      </c>
      <c r="AP106" s="19">
        <f t="shared" si="23"/>
        <v>-0.2138598156204882</v>
      </c>
      <c r="AQ106" s="19">
        <f t="shared" si="24"/>
        <v>-0.25061974040426593</v>
      </c>
      <c r="AR106" s="19">
        <f t="shared" si="25"/>
        <v>-0.22596284542046227</v>
      </c>
      <c r="AS106" s="19">
        <f t="shared" si="26"/>
        <v>-0.27915438790747304</v>
      </c>
      <c r="AT106" s="19">
        <f t="shared" si="27"/>
        <v>-0.48216866446317602</v>
      </c>
      <c r="AU106" s="20">
        <f t="shared" si="28"/>
        <v>-0.33217107242352478</v>
      </c>
      <c r="AV106" s="20">
        <f t="shared" si="29"/>
        <v>-0.3026485713457151</v>
      </c>
      <c r="AW106" s="20">
        <f t="shared" si="30"/>
        <v>-0.42141298106426522</v>
      </c>
      <c r="AX106" s="20">
        <f t="shared" si="31"/>
        <v>-0.310937626771642</v>
      </c>
      <c r="AY106" s="20">
        <f t="shared" si="32"/>
        <v>-0.26592800390779947</v>
      </c>
      <c r="AZ106" s="20">
        <f t="shared" si="33"/>
        <v>-0.28138539516005945</v>
      </c>
      <c r="BA106" s="20">
        <f t="shared" si="34"/>
        <v>-0.23111253807316115</v>
      </c>
      <c r="BB106" s="20">
        <f t="shared" si="35"/>
        <v>-0.52442192042545799</v>
      </c>
      <c r="BC106" s="23">
        <f t="shared" si="36"/>
        <v>-0.28105270725389442</v>
      </c>
      <c r="BD106" s="23">
        <f t="shared" si="37"/>
        <v>-0.10058890970127038</v>
      </c>
      <c r="BE106" s="23">
        <f t="shared" si="38"/>
        <v>-0.34667991422719757</v>
      </c>
      <c r="BF106" s="23">
        <f t="shared" si="39"/>
        <v>-0.15227762869999797</v>
      </c>
      <c r="BG106" s="23">
        <f t="shared" si="40"/>
        <v>-0.19968110307634526</v>
      </c>
      <c r="BH106" s="23">
        <f t="shared" si="41"/>
        <v>-0.27013992026470679</v>
      </c>
      <c r="BI106" s="23">
        <f t="shared" si="42"/>
        <v>-6.9619557421185793E-2</v>
      </c>
      <c r="BJ106" s="23">
        <f t="shared" si="43"/>
        <v>-0.49556157612008483</v>
      </c>
      <c r="BK106" s="13">
        <f t="shared" si="44"/>
        <v>-0.33996470266082562</v>
      </c>
      <c r="BL106" s="13">
        <f t="shared" si="45"/>
        <v>-0.31499974839834582</v>
      </c>
      <c r="BM106" s="13">
        <f t="shared" si="46"/>
        <v>-7.2899077524339773E-2</v>
      </c>
      <c r="BN106" s="13">
        <f t="shared" si="47"/>
        <v>-0.27499968088279825</v>
      </c>
      <c r="BO106" s="13">
        <f t="shared" si="48"/>
        <v>7.074395806773684E-2</v>
      </c>
      <c r="BP106" s="13">
        <f t="shared" si="49"/>
        <v>-0.18264950707209662</v>
      </c>
      <c r="BQ106" s="13">
        <f t="shared" si="50"/>
        <v>-0.25087614713502415</v>
      </c>
      <c r="BR106" s="13">
        <f t="shared" si="51"/>
        <v>-0.21474284170697297</v>
      </c>
      <c r="BS106" s="6">
        <f t="shared" si="52"/>
        <v>-0.26311125106022637</v>
      </c>
      <c r="BT106" s="6">
        <f t="shared" si="53"/>
        <v>-0.19681146479240927</v>
      </c>
      <c r="BU106" s="6">
        <f t="shared" si="54"/>
        <v>6.5928855198778197E-2</v>
      </c>
      <c r="BV106" s="6">
        <f t="shared" si="55"/>
        <v>-1.7983787464821953E-2</v>
      </c>
      <c r="BW106" s="6">
        <f t="shared" si="56"/>
        <v>0.11175194959511772</v>
      </c>
      <c r="BX106" s="6">
        <f t="shared" si="57"/>
        <v>-1.4991264024375062E-2</v>
      </c>
      <c r="BY106" s="6">
        <f t="shared" si="58"/>
        <v>-0.27478136258492186</v>
      </c>
      <c r="BZ106" s="6">
        <f t="shared" si="59"/>
        <v>-0.1358621080713667</v>
      </c>
      <c r="CA106" s="22">
        <f t="shared" si="60"/>
        <v>-0.17114499901557131</v>
      </c>
      <c r="CB106" s="22">
        <f t="shared" si="61"/>
        <v>-0.20576685817595355</v>
      </c>
      <c r="CC106" s="22">
        <f t="shared" si="62"/>
        <v>0.14432248255815069</v>
      </c>
      <c r="CD106" s="22">
        <f t="shared" si="63"/>
        <v>1.5984201082829864E-2</v>
      </c>
      <c r="CE106" s="22">
        <f t="shared" si="64"/>
        <v>0.21660827979515224</v>
      </c>
      <c r="CF106" s="22">
        <f t="shared" si="65"/>
        <v>7.5037769182957292E-2</v>
      </c>
      <c r="CG106" s="22">
        <f t="shared" si="66"/>
        <v>-0.2345382394175918</v>
      </c>
      <c r="CH106" s="22">
        <f t="shared" si="67"/>
        <v>-3.874548013403434E-3</v>
      </c>
      <c r="CI106" s="24">
        <f t="shared" si="68"/>
        <v>1.0832173746109723E-2</v>
      </c>
      <c r="CJ106" s="24">
        <f t="shared" si="69"/>
        <v>-0.13147329042431199</v>
      </c>
      <c r="CK106" s="24">
        <f t="shared" si="70"/>
        <v>0.18358486040011165</v>
      </c>
      <c r="CL106" s="24">
        <f t="shared" si="71"/>
        <v>6.0204386633560307E-2</v>
      </c>
      <c r="CM106" s="24">
        <f t="shared" si="72"/>
        <v>0.3106029077878194</v>
      </c>
      <c r="CN106" s="24">
        <f t="shared" si="73"/>
        <v>7.7386639710808822E-2</v>
      </c>
      <c r="CO106" s="24">
        <f t="shared" si="74"/>
        <v>-0.15496237184544462</v>
      </c>
      <c r="CP106" s="24">
        <f t="shared" si="75"/>
        <v>0.14380518178609539</v>
      </c>
      <c r="CS106" s="2" t="str">
        <f t="shared" si="4"/>
        <v>Q3/1984</v>
      </c>
      <c r="CT106" s="3">
        <f t="shared" si="76"/>
        <v>-0.36058040851973577</v>
      </c>
      <c r="CU106" s="3">
        <f t="shared" si="77"/>
        <v>-0.3539369445955966</v>
      </c>
      <c r="CV106" s="3">
        <f t="shared" si="78"/>
        <v>-0.26676515241538079</v>
      </c>
      <c r="CW106" s="3">
        <f t="shared" si="79"/>
        <v>-0.19634654961609238</v>
      </c>
      <c r="CX106" s="3">
        <f t="shared" si="80"/>
        <v>-0.36083146551152734</v>
      </c>
      <c r="CY106" s="3">
        <f t="shared" si="81"/>
        <v>-0.34363655039013352</v>
      </c>
      <c r="CZ106" s="3">
        <f t="shared" si="82"/>
        <v>-0.27153233587477466</v>
      </c>
      <c r="DA106" s="3">
        <f t="shared" si="83"/>
        <v>-0.22617994319704993</v>
      </c>
      <c r="DB106" s="3">
        <f t="shared" si="84"/>
        <v>-0.32965038788038953</v>
      </c>
      <c r="DC106" s="3">
        <f t="shared" si="85"/>
        <v>-0.32295911675731398</v>
      </c>
      <c r="DD106" s="3">
        <f t="shared" si="86"/>
        <v>-0.28076733001781895</v>
      </c>
      <c r="DE106" s="3">
        <f t="shared" si="87"/>
        <v>-0.23212706916641318</v>
      </c>
      <c r="DF106" s="3">
        <f t="shared" si="88"/>
        <v>-0.33217107242352478</v>
      </c>
      <c r="DG106" s="3">
        <f t="shared" si="89"/>
        <v>-0.39910250390408009</v>
      </c>
      <c r="DH106" s="3">
        <f t="shared" si="90"/>
        <v>-0.30679309905867858</v>
      </c>
      <c r="DI106" s="3">
        <f t="shared" si="91"/>
        <v>-0.26979235172086447</v>
      </c>
      <c r="DJ106" s="3">
        <f t="shared" si="92"/>
        <v>-0.28105270725389442</v>
      </c>
      <c r="DK106" s="3">
        <f t="shared" si="93"/>
        <v>-0.33027311248387181</v>
      </c>
      <c r="DL106" s="3">
        <f t="shared" si="94"/>
        <v>-0.23491051167052601</v>
      </c>
      <c r="DM106" s="3">
        <f t="shared" si="95"/>
        <v>-0.11351108945095228</v>
      </c>
      <c r="DN106" s="3">
        <f t="shared" si="96"/>
        <v>-0.33996470266082562</v>
      </c>
      <c r="DO106" s="3">
        <f t="shared" si="97"/>
        <v>-0.30499973151945892</v>
      </c>
      <c r="DP106" s="3">
        <f t="shared" si="98"/>
        <v>-0.23280949442099858</v>
      </c>
      <c r="DQ106" s="3">
        <f t="shared" si="99"/>
        <v>-0.10033668491127898</v>
      </c>
      <c r="DR106" s="3">
        <f t="shared" si="100"/>
        <v>-0.26311125106022637</v>
      </c>
      <c r="DS106" s="3">
        <f t="shared" si="101"/>
        <v>-0.2465363044932721</v>
      </c>
      <c r="DT106" s="3">
        <f t="shared" si="102"/>
        <v>-7.692294776809433E-2</v>
      </c>
      <c r="DU106" s="3">
        <f t="shared" si="103"/>
        <v>4.5698825392989882E-2</v>
      </c>
      <c r="DV106" s="3">
        <f t="shared" si="104"/>
        <v>-0.17114499901557131</v>
      </c>
      <c r="DW106" s="3">
        <f t="shared" si="105"/>
        <v>-0.19711139338585798</v>
      </c>
      <c r="DX106" s="3">
        <f t="shared" si="106"/>
        <v>6.0548265347132148E-3</v>
      </c>
      <c r="DY106" s="3">
        <f t="shared" si="107"/>
        <v>0.12700130421435235</v>
      </c>
      <c r="DZ106" s="3">
        <f t="shared" si="108"/>
        <v>1.0832173746109723E-2</v>
      </c>
      <c r="EA106" s="3">
        <f t="shared" si="109"/>
        <v>-9.5896924381706564E-2</v>
      </c>
      <c r="EB106" s="3">
        <f t="shared" si="110"/>
        <v>6.8795513172184561E-2</v>
      </c>
      <c r="EC106" s="3">
        <f t="shared" si="111"/>
        <v>0.1736399407466076</v>
      </c>
      <c r="EE106" s="2">
        <v>0</v>
      </c>
      <c r="EI106" s="2" t="str">
        <f t="shared" si="112"/>
        <v>Q3/1984</v>
      </c>
      <c r="EJ106" s="3">
        <f t="shared" si="113"/>
        <v>-0.36058040851973577</v>
      </c>
      <c r="EK106" s="3">
        <f t="shared" si="114"/>
        <v>-0.26675984715299317</v>
      </c>
      <c r="EL106" s="3">
        <f t="shared" si="115"/>
        <v>-0.36083146551152734</v>
      </c>
      <c r="EM106" s="3">
        <f t="shared" si="116"/>
        <v>-0.29356762872121633</v>
      </c>
      <c r="EN106" s="3">
        <f t="shared" si="117"/>
        <v>-0.32965038788038953</v>
      </c>
      <c r="EO106" s="3">
        <f t="shared" si="118"/>
        <v>-0.29829592769441432</v>
      </c>
      <c r="EP106" s="3">
        <f t="shared" si="119"/>
        <v>-0.33217107242352478</v>
      </c>
      <c r="EQ106" s="3">
        <f t="shared" si="120"/>
        <v>-0.33727740630454539</v>
      </c>
      <c r="ER106" s="3">
        <f t="shared" si="121"/>
        <v>-0.28105270725389442</v>
      </c>
      <c r="ES106" s="3">
        <f t="shared" si="122"/>
        <v>-0.24461837011380649</v>
      </c>
      <c r="ET106" s="3">
        <f t="shared" si="123"/>
        <v>-0.33996470266082562</v>
      </c>
      <c r="EU106" s="3">
        <f t="shared" si="124"/>
        <v>-0.20023007488869882</v>
      </c>
      <c r="EV106" s="3">
        <f t="shared" si="125"/>
        <v>-0.26311125106022637</v>
      </c>
      <c r="EW106" s="3">
        <f t="shared" si="126"/>
        <v>-9.2525862222890512E-2</v>
      </c>
      <c r="EX106" s="3">
        <f t="shared" si="127"/>
        <v>-0.17114499901557131</v>
      </c>
      <c r="EY106" s="3">
        <f t="shared" si="128"/>
        <v>-2.0979111488976101E-2</v>
      </c>
      <c r="EZ106" s="3">
        <f t="shared" si="129"/>
        <v>1.0832173746109723E-2</v>
      </c>
      <c r="FA106" s="3">
        <f t="shared" si="130"/>
        <v>6.3900741839470712E-2</v>
      </c>
    </row>
    <row r="107" spans="1:157" x14ac:dyDescent="0.25">
      <c r="A107" s="2" t="str">
        <f>'Real GDP'!A106</f>
        <v>Q4/1984</v>
      </c>
      <c r="B107" s="3">
        <f>100*DataTransformed!B102</f>
        <v>3.177868470537959</v>
      </c>
      <c r="C107" s="3">
        <f>100*DataTransformed!L102</f>
        <v>2.6731761844761337</v>
      </c>
      <c r="D107" s="3">
        <f>100*DataTransformed!C102</f>
        <v>7.8676970887737951</v>
      </c>
      <c r="E107" s="3">
        <f>100*DataTransformed!M102</f>
        <v>2.7951069247190929</v>
      </c>
      <c r="F107" s="3">
        <f>100*DataTransformed!D102</f>
        <v>0.97060862804028147</v>
      </c>
      <c r="G107" s="3">
        <f>100*DataTransformed!N102</f>
        <v>2.5909142180490008</v>
      </c>
      <c r="H107" s="3">
        <f>100*DataTransformed!E102</f>
        <v>3.3531632017364643</v>
      </c>
      <c r="I107" s="3">
        <f>100*DataTransformed!O102</f>
        <v>2.6701445496172482</v>
      </c>
      <c r="J107" s="3">
        <f>100*DataTransformed!F102</f>
        <v>6.4171871258267288E-2</v>
      </c>
      <c r="K107" s="3">
        <f>100*DataTransformed!P102</f>
        <v>2.7007198086634432</v>
      </c>
      <c r="L107" s="3">
        <f>100*DataTransformed!G102</f>
        <v>6.2552753772699532</v>
      </c>
      <c r="M107" s="3">
        <f>100*DataTransformed!Q102</f>
        <v>2.6538277407635036</v>
      </c>
      <c r="N107" s="3">
        <f>100*DataTransformed!H102</f>
        <v>0.68989047043714891</v>
      </c>
      <c r="O107" s="3">
        <f>100*DataTransformed!R102</f>
        <v>2.6632804145990008</v>
      </c>
      <c r="P107" s="3">
        <f>100*DataTransformed!I102</f>
        <v>0.51020235550751636</v>
      </c>
      <c r="Q107" s="3">
        <f>100*DataTransformed!S102</f>
        <v>2.8112023766697192</v>
      </c>
      <c r="V107" s="2" t="str">
        <f t="shared" si="3"/>
        <v>Q4/1984</v>
      </c>
      <c r="W107" s="17">
        <f t="shared" si="5"/>
        <v>-0.36659333237050185</v>
      </c>
      <c r="X107" s="17">
        <f t="shared" si="6"/>
        <v>-0.35250174634005793</v>
      </c>
      <c r="Y107" s="17">
        <f t="shared" si="7"/>
        <v>-0.15965216219190323</v>
      </c>
      <c r="Z107" s="17">
        <f t="shared" si="8"/>
        <v>-0.2372027543795496</v>
      </c>
      <c r="AA107" s="17">
        <f t="shared" si="9"/>
        <v>-0.10744494457770096</v>
      </c>
      <c r="AB107" s="17">
        <f t="shared" si="10"/>
        <v>-0.29986626598691885</v>
      </c>
      <c r="AC107" s="17">
        <f t="shared" si="11"/>
        <v>-0.18617125617340302</v>
      </c>
      <c r="AD107" s="17">
        <f t="shared" si="12"/>
        <v>-0.34197179584648396</v>
      </c>
      <c r="AE107" s="18">
        <f t="shared" si="13"/>
        <v>-0.36488861844638154</v>
      </c>
      <c r="AF107" s="18">
        <f t="shared" si="14"/>
        <v>-0.31107366564794847</v>
      </c>
      <c r="AG107" s="18">
        <f t="shared" si="15"/>
        <v>-0.22529591969050958</v>
      </c>
      <c r="AH107" s="18">
        <f t="shared" si="16"/>
        <v>-0.28228341802897416</v>
      </c>
      <c r="AI107" s="18">
        <f t="shared" si="17"/>
        <v>-0.25672715040911664</v>
      </c>
      <c r="AJ107" s="18">
        <f t="shared" si="18"/>
        <v>-0.19804022684710337</v>
      </c>
      <c r="AK107" s="18">
        <f t="shared" si="19"/>
        <v>-0.19062617613283656</v>
      </c>
      <c r="AL107" s="18">
        <f t="shared" si="20"/>
        <v>-0.44584128802082607</v>
      </c>
      <c r="AM107" s="19">
        <f t="shared" si="21"/>
        <v>-0.33904466229504393</v>
      </c>
      <c r="AN107" s="19">
        <f t="shared" si="22"/>
        <v>-0.32120875262520066</v>
      </c>
      <c r="AO107" s="19">
        <f t="shared" si="131"/>
        <v>-0.25767358501632515</v>
      </c>
      <c r="AP107" s="19">
        <f t="shared" si="23"/>
        <v>-0.20841044548715648</v>
      </c>
      <c r="AQ107" s="19">
        <f t="shared" si="24"/>
        <v>-0.26425048078085783</v>
      </c>
      <c r="AR107" s="19">
        <f t="shared" si="25"/>
        <v>-0.23401899051691274</v>
      </c>
      <c r="AS107" s="19">
        <f t="shared" si="26"/>
        <v>-0.2420594792679151</v>
      </c>
      <c r="AT107" s="19">
        <f t="shared" si="27"/>
        <v>-0.45133501768302514</v>
      </c>
      <c r="AU107" s="20">
        <f t="shared" si="28"/>
        <v>-0.35354100187446064</v>
      </c>
      <c r="AV107" s="20">
        <f t="shared" si="29"/>
        <v>-0.32147661315086168</v>
      </c>
      <c r="AW107" s="20">
        <f t="shared" si="30"/>
        <v>-0.40333976524023002</v>
      </c>
      <c r="AX107" s="20">
        <f t="shared" si="31"/>
        <v>-0.3017567210278807</v>
      </c>
      <c r="AY107" s="20">
        <f t="shared" si="32"/>
        <v>-0.30775708946635505</v>
      </c>
      <c r="AZ107" s="20">
        <f t="shared" si="33"/>
        <v>-0.28349000111689732</v>
      </c>
      <c r="BA107" s="20">
        <f t="shared" si="34"/>
        <v>-0.18214938245066173</v>
      </c>
      <c r="BB107" s="20">
        <f t="shared" si="35"/>
        <v>-0.500807457640978</v>
      </c>
      <c r="BC107" s="23">
        <f t="shared" si="36"/>
        <v>-0.28478605171521232</v>
      </c>
      <c r="BD107" s="23">
        <f t="shared" si="37"/>
        <v>-0.12649495285008719</v>
      </c>
      <c r="BE107" s="23">
        <f t="shared" si="38"/>
        <v>-0.31519897601175267</v>
      </c>
      <c r="BF107" s="23">
        <f t="shared" si="39"/>
        <v>-0.15044223716940527</v>
      </c>
      <c r="BG107" s="23">
        <f t="shared" si="40"/>
        <v>-0.20681725328027986</v>
      </c>
      <c r="BH107" s="23">
        <f t="shared" si="41"/>
        <v>-0.2796029195865628</v>
      </c>
      <c r="BI107" s="23">
        <f t="shared" si="42"/>
        <v>-3.0944472143656344E-2</v>
      </c>
      <c r="BJ107" s="23">
        <f t="shared" si="43"/>
        <v>-0.4584364618080119</v>
      </c>
      <c r="BK107" s="13">
        <f t="shared" si="44"/>
        <v>-0.34684245908042294</v>
      </c>
      <c r="BL107" s="13">
        <f t="shared" si="45"/>
        <v>-0.33373562303352328</v>
      </c>
      <c r="BM107" s="13">
        <f t="shared" si="46"/>
        <v>-6.1600712622876731E-2</v>
      </c>
      <c r="BN107" s="13">
        <f t="shared" si="47"/>
        <v>-0.2734509718597648</v>
      </c>
      <c r="BO107" s="13">
        <f t="shared" si="48"/>
        <v>6.5378443592828128E-2</v>
      </c>
      <c r="BP107" s="13">
        <f t="shared" si="49"/>
        <v>-0.19012258625637385</v>
      </c>
      <c r="BQ107" s="13">
        <f t="shared" si="50"/>
        <v>-0.24131433327592938</v>
      </c>
      <c r="BR107" s="13">
        <f t="shared" si="51"/>
        <v>-0.20180168136237828</v>
      </c>
      <c r="BS107" s="6">
        <f t="shared" si="52"/>
        <v>-0.26582305857108196</v>
      </c>
      <c r="BT107" s="6">
        <f t="shared" si="53"/>
        <v>-0.21676191044633392</v>
      </c>
      <c r="BU107" s="6">
        <f t="shared" si="54"/>
        <v>8.5039653278537103E-2</v>
      </c>
      <c r="BV107" s="6">
        <f t="shared" si="55"/>
        <v>-1.8702151235970809E-2</v>
      </c>
      <c r="BW107" s="6">
        <f t="shared" si="56"/>
        <v>0.12732587031817921</v>
      </c>
      <c r="BX107" s="6">
        <f t="shared" si="57"/>
        <v>-3.1189547880975933E-2</v>
      </c>
      <c r="BY107" s="6">
        <f t="shared" si="58"/>
        <v>-0.24972868246942123</v>
      </c>
      <c r="BZ107" s="6">
        <f t="shared" si="59"/>
        <v>-0.10796185109774199</v>
      </c>
      <c r="CA107" s="22">
        <f t="shared" si="60"/>
        <v>-0.19313964694655722</v>
      </c>
      <c r="CB107" s="22">
        <f t="shared" si="61"/>
        <v>-0.22943504493322975</v>
      </c>
      <c r="CC107" s="22">
        <f t="shared" si="62"/>
        <v>0.16459662303697337</v>
      </c>
      <c r="CD107" s="22">
        <f t="shared" si="63"/>
        <v>2.7325631294415363E-2</v>
      </c>
      <c r="CE107" s="22">
        <f t="shared" si="64"/>
        <v>0.19173512070451781</v>
      </c>
      <c r="CF107" s="22">
        <f t="shared" si="65"/>
        <v>6.4109938616135079E-2</v>
      </c>
      <c r="CG107" s="22">
        <f t="shared" si="66"/>
        <v>-0.17157224729734871</v>
      </c>
      <c r="CH107" s="22">
        <f t="shared" si="67"/>
        <v>2.9936180669132808E-2</v>
      </c>
      <c r="CI107" s="24">
        <f t="shared" si="68"/>
        <v>3.2242175300548257E-3</v>
      </c>
      <c r="CJ107" s="24">
        <f t="shared" si="69"/>
        <v>-0.1479330764409906</v>
      </c>
      <c r="CK107" s="24">
        <f t="shared" si="70"/>
        <v>0.19992017974785847</v>
      </c>
      <c r="CL107" s="24">
        <f t="shared" si="71"/>
        <v>5.9095403485841018E-2</v>
      </c>
      <c r="CM107" s="24">
        <f t="shared" si="72"/>
        <v>0.31232756251077731</v>
      </c>
      <c r="CN107" s="24">
        <f t="shared" si="73"/>
        <v>5.9728278498522087E-2</v>
      </c>
      <c r="CO107" s="24">
        <f t="shared" si="74"/>
        <v>-0.1266838154743295</v>
      </c>
      <c r="CP107" s="24">
        <f t="shared" si="75"/>
        <v>0.16695871452434513</v>
      </c>
      <c r="CS107" s="2" t="str">
        <f t="shared" si="4"/>
        <v>Q4/1984</v>
      </c>
      <c r="CT107" s="3">
        <f t="shared" si="76"/>
        <v>-0.36659333237050185</v>
      </c>
      <c r="CU107" s="3">
        <f t="shared" si="77"/>
        <v>-0.34986925871666441</v>
      </c>
      <c r="CV107" s="3">
        <f t="shared" si="78"/>
        <v>-0.26853451018323421</v>
      </c>
      <c r="CW107" s="3">
        <f t="shared" si="79"/>
        <v>-0.16628193568727817</v>
      </c>
      <c r="CX107" s="3">
        <f t="shared" si="80"/>
        <v>-0.36488861844638154</v>
      </c>
      <c r="CY107" s="3">
        <f t="shared" si="81"/>
        <v>-0.35143488024677327</v>
      </c>
      <c r="CZ107" s="3">
        <f t="shared" si="82"/>
        <v>-0.2695052842190454</v>
      </c>
      <c r="DA107" s="3">
        <f t="shared" si="83"/>
        <v>-0.20485415005795493</v>
      </c>
      <c r="DB107" s="3">
        <f t="shared" si="84"/>
        <v>-0.33904466229504393</v>
      </c>
      <c r="DC107" s="3">
        <f t="shared" si="85"/>
        <v>-0.33458568487758311</v>
      </c>
      <c r="DD107" s="3">
        <f t="shared" si="86"/>
        <v>-0.26096203289859149</v>
      </c>
      <c r="DE107" s="3">
        <f t="shared" si="87"/>
        <v>-0.23602911270466334</v>
      </c>
      <c r="DF107" s="3">
        <f t="shared" si="88"/>
        <v>-0.35354100187446064</v>
      </c>
      <c r="DG107" s="3">
        <f t="shared" si="89"/>
        <v>-0.39089007439878765</v>
      </c>
      <c r="DH107" s="3">
        <f t="shared" si="90"/>
        <v>-0.31461685130860839</v>
      </c>
      <c r="DI107" s="3">
        <f t="shared" si="91"/>
        <v>-0.28805668109464316</v>
      </c>
      <c r="DJ107" s="3">
        <f t="shared" si="92"/>
        <v>-0.28478605171521232</v>
      </c>
      <c r="DK107" s="3">
        <f t="shared" si="93"/>
        <v>-0.3075957449376176</v>
      </c>
      <c r="DL107" s="3">
        <f t="shared" si="94"/>
        <v>-0.24321008643342135</v>
      </c>
      <c r="DM107" s="3">
        <f t="shared" si="95"/>
        <v>-0.13248177392991672</v>
      </c>
      <c r="DN107" s="3">
        <f t="shared" si="96"/>
        <v>-0.34684245908042294</v>
      </c>
      <c r="DO107" s="3">
        <f t="shared" si="97"/>
        <v>-0.31866446024008366</v>
      </c>
      <c r="DP107" s="3">
        <f t="shared" si="98"/>
        <v>-0.22155800731915382</v>
      </c>
      <c r="DQ107" s="3">
        <f t="shared" si="99"/>
        <v>-9.3731181031250999E-2</v>
      </c>
      <c r="DR107" s="3">
        <f t="shared" si="100"/>
        <v>-0.26582305857108196</v>
      </c>
      <c r="DS107" s="3">
        <f t="shared" si="101"/>
        <v>-0.24148698946364941</v>
      </c>
      <c r="DT107" s="3">
        <f t="shared" si="102"/>
        <v>-6.9575699489358961E-2</v>
      </c>
      <c r="DU107" s="3">
        <f t="shared" si="103"/>
        <v>5.9104202149910121E-2</v>
      </c>
      <c r="DV107" s="3">
        <f t="shared" si="104"/>
        <v>-0.19313964694655722</v>
      </c>
      <c r="DW107" s="3">
        <f t="shared" si="105"/>
        <v>-0.18774779703425509</v>
      </c>
      <c r="DX107" s="3">
        <f t="shared" si="106"/>
        <v>2.8630905981774084E-2</v>
      </c>
      <c r="DY107" s="3">
        <f t="shared" si="107"/>
        <v>0.13947495193176379</v>
      </c>
      <c r="DZ107" s="3">
        <f t="shared" si="108"/>
        <v>3.2242175300548257E-3</v>
      </c>
      <c r="EA107" s="3">
        <f t="shared" si="109"/>
        <v>-9.4206807223233408E-2</v>
      </c>
      <c r="EB107" s="3">
        <f t="shared" si="110"/>
        <v>5.9411840992181553E-2</v>
      </c>
      <c r="EC107" s="3">
        <f t="shared" si="111"/>
        <v>0.19167981344198015</v>
      </c>
      <c r="EE107" s="2">
        <v>0</v>
      </c>
      <c r="EI107" s="2" t="str">
        <f t="shared" si="112"/>
        <v>Q4/1984</v>
      </c>
      <c r="EJ107" s="3">
        <f t="shared" si="113"/>
        <v>-0.36659333237050185</v>
      </c>
      <c r="EK107" s="3">
        <f t="shared" si="114"/>
        <v>-0.25867965800793824</v>
      </c>
      <c r="EL107" s="3">
        <f t="shared" si="115"/>
        <v>-0.36488861844638154</v>
      </c>
      <c r="EM107" s="3">
        <f t="shared" si="116"/>
        <v>-0.28666321105653852</v>
      </c>
      <c r="EN107" s="3">
        <f t="shared" si="117"/>
        <v>-0.33904466229504393</v>
      </c>
      <c r="EO107" s="3">
        <f t="shared" si="118"/>
        <v>-0.29172171626668947</v>
      </c>
      <c r="EP107" s="3">
        <f t="shared" si="119"/>
        <v>-0.35354100187446064</v>
      </c>
      <c r="EQ107" s="3">
        <f t="shared" si="120"/>
        <v>-0.33482124953408221</v>
      </c>
      <c r="ER107" s="3">
        <f t="shared" si="121"/>
        <v>-0.28478605171521232</v>
      </c>
      <c r="ES107" s="3">
        <f t="shared" si="122"/>
        <v>-0.23565383890716504</v>
      </c>
      <c r="ET107" s="3">
        <f t="shared" si="123"/>
        <v>-0.34684245908042294</v>
      </c>
      <c r="EU107" s="3">
        <f t="shared" si="124"/>
        <v>-0.20084659777440492</v>
      </c>
      <c r="EV107" s="3">
        <f t="shared" si="125"/>
        <v>-0.26582305857108196</v>
      </c>
      <c r="EW107" s="3">
        <f t="shared" si="126"/>
        <v>-8.6379840999883203E-2</v>
      </c>
      <c r="EX107" s="3">
        <f t="shared" si="127"/>
        <v>-0.19313964694655722</v>
      </c>
      <c r="EY107" s="3">
        <f t="shared" si="128"/>
        <v>-1.5093165105778647E-2</v>
      </c>
      <c r="EZ107" s="3">
        <f t="shared" si="129"/>
        <v>3.2242175300548257E-3</v>
      </c>
      <c r="FA107" s="3">
        <f t="shared" si="130"/>
        <v>6.7410329026674695E-2</v>
      </c>
    </row>
    <row r="108" spans="1:157" x14ac:dyDescent="0.25">
      <c r="A108" s="2" t="str">
        <f>'Real GDP'!A107</f>
        <v>Q1/1985</v>
      </c>
      <c r="B108" s="3">
        <f>100*DataTransformed!B103</f>
        <v>3.9568782736616015</v>
      </c>
      <c r="C108" s="3">
        <f>100*DataTransformed!L103</f>
        <v>4.5737343189209412</v>
      </c>
      <c r="D108" s="3">
        <f>100*DataTransformed!C103</f>
        <v>3.3604164277289073</v>
      </c>
      <c r="E108" s="3">
        <f>100*DataTransformed!M103</f>
        <v>2.9009830138218007</v>
      </c>
      <c r="F108" s="3">
        <f>100*DataTransformed!D103</f>
        <v>0.7264154094947628</v>
      </c>
      <c r="G108" s="3">
        <f>100*DataTransformed!N103</f>
        <v>4.5799733695570666</v>
      </c>
      <c r="H108" s="3">
        <f>100*DataTransformed!E103</f>
        <v>-2.1862468778298449</v>
      </c>
      <c r="I108" s="3">
        <f>100*DataTransformed!O103</f>
        <v>4.5644149263203815</v>
      </c>
      <c r="J108" s="3">
        <f>100*DataTransformed!F103</f>
        <v>2.2803963122740356</v>
      </c>
      <c r="K108" s="3">
        <f>100*DataTransformed!P103</f>
        <v>4.4911573565487473</v>
      </c>
      <c r="L108" s="3">
        <f>100*DataTransformed!G103</f>
        <v>6.030262451850632</v>
      </c>
      <c r="M108" s="3">
        <f>100*DataTransformed!Q103</f>
        <v>4.4475281242888798</v>
      </c>
      <c r="N108" s="3">
        <f>100*DataTransformed!H103</f>
        <v>9.6849571733262252</v>
      </c>
      <c r="O108" s="3">
        <f>100*DataTransformed!R103</f>
        <v>4.6547489285359234</v>
      </c>
      <c r="P108" s="3">
        <f>100*DataTransformed!I103</f>
        <v>4.4392182205342579</v>
      </c>
      <c r="Q108" s="3">
        <f>100*DataTransformed!S103</f>
        <v>4.5159257703424771</v>
      </c>
      <c r="V108" s="2" t="str">
        <f t="shared" si="3"/>
        <v>Q1/1985</v>
      </c>
      <c r="W108" s="17">
        <f t="shared" si="5"/>
        <v>-0.37325928965156557</v>
      </c>
      <c r="X108" s="17">
        <f t="shared" si="6"/>
        <v>-0.34639537058897013</v>
      </c>
      <c r="Y108" s="17">
        <f t="shared" si="7"/>
        <v>-0.13961245195136962</v>
      </c>
      <c r="Z108" s="17">
        <f t="shared" si="8"/>
        <v>-0.24028986280085754</v>
      </c>
      <c r="AA108" s="17">
        <f t="shared" si="9"/>
        <v>-8.951660725277627E-2</v>
      </c>
      <c r="AB108" s="17">
        <f t="shared" si="10"/>
        <v>-0.30606247910529438</v>
      </c>
      <c r="AC108" s="17">
        <f t="shared" si="11"/>
        <v>-0.19583858775775803</v>
      </c>
      <c r="AD108" s="17">
        <f t="shared" si="12"/>
        <v>-0.35057273929292865</v>
      </c>
      <c r="AE108" s="18">
        <f t="shared" si="13"/>
        <v>-0.37195555986649037</v>
      </c>
      <c r="AF108" s="18">
        <f t="shared" si="14"/>
        <v>-0.31363524744247501</v>
      </c>
      <c r="AG108" s="18">
        <f t="shared" si="15"/>
        <v>-0.18307427811338728</v>
      </c>
      <c r="AH108" s="18">
        <f t="shared" si="16"/>
        <v>-0.27440222296512268</v>
      </c>
      <c r="AI108" s="18">
        <f t="shared" si="17"/>
        <v>-0.2497622317737678</v>
      </c>
      <c r="AJ108" s="18">
        <f t="shared" si="18"/>
        <v>-0.2120759150415478</v>
      </c>
      <c r="AK108" s="18">
        <f t="shared" si="19"/>
        <v>-0.20859189954342747</v>
      </c>
      <c r="AL108" s="18">
        <f t="shared" si="20"/>
        <v>-0.44659275126770909</v>
      </c>
      <c r="AM108" s="19">
        <f t="shared" si="21"/>
        <v>-0.34453799774543653</v>
      </c>
      <c r="AN108" s="19">
        <f t="shared" si="22"/>
        <v>-0.32681892600311385</v>
      </c>
      <c r="AO108" s="19">
        <f t="shared" si="131"/>
        <v>-0.22391348386780874</v>
      </c>
      <c r="AP108" s="19">
        <f t="shared" si="23"/>
        <v>-0.19824412498238733</v>
      </c>
      <c r="AQ108" s="19">
        <f t="shared" si="24"/>
        <v>-0.28295217842144549</v>
      </c>
      <c r="AR108" s="19">
        <f t="shared" si="25"/>
        <v>-0.24569239122480011</v>
      </c>
      <c r="AS108" s="19">
        <f t="shared" si="26"/>
        <v>-0.26209054173103274</v>
      </c>
      <c r="AT108" s="19">
        <f t="shared" si="27"/>
        <v>-0.46341534024808761</v>
      </c>
      <c r="AU108" s="20">
        <f t="shared" si="28"/>
        <v>-0.36316038011370433</v>
      </c>
      <c r="AV108" s="20">
        <f t="shared" si="29"/>
        <v>-0.33896385615520225</v>
      </c>
      <c r="AW108" s="20">
        <f t="shared" si="30"/>
        <v>-0.36058897247766103</v>
      </c>
      <c r="AX108" s="20">
        <f t="shared" si="31"/>
        <v>-0.30235083804021456</v>
      </c>
      <c r="AY108" s="20">
        <f t="shared" si="32"/>
        <v>-0.30649700052943973</v>
      </c>
      <c r="AZ108" s="20">
        <f t="shared" si="33"/>
        <v>-0.29547213225329144</v>
      </c>
      <c r="BA108" s="20">
        <f t="shared" si="34"/>
        <v>-0.1936136827161504</v>
      </c>
      <c r="BB108" s="20">
        <f t="shared" si="35"/>
        <v>-0.49974547027513233</v>
      </c>
      <c r="BC108" s="23">
        <f t="shared" si="36"/>
        <v>-0.30370673996518494</v>
      </c>
      <c r="BD108" s="23">
        <f t="shared" si="37"/>
        <v>-0.14927326939517857</v>
      </c>
      <c r="BE108" s="23">
        <f t="shared" si="38"/>
        <v>-0.27719166666592571</v>
      </c>
      <c r="BF108" s="23">
        <f t="shared" si="39"/>
        <v>-0.17386684270423744</v>
      </c>
      <c r="BG108" s="23">
        <f t="shared" si="40"/>
        <v>-0.15483645378170277</v>
      </c>
      <c r="BH108" s="23">
        <f t="shared" si="41"/>
        <v>-0.29314258067245469</v>
      </c>
      <c r="BI108" s="23">
        <f t="shared" si="42"/>
        <v>-2.0439290983991644E-2</v>
      </c>
      <c r="BJ108" s="23">
        <f t="shared" si="43"/>
        <v>-0.45070536956928187</v>
      </c>
      <c r="BK108" s="13">
        <f t="shared" si="44"/>
        <v>-0.35049932733727707</v>
      </c>
      <c r="BL108" s="13">
        <f t="shared" si="45"/>
        <v>-0.33476984521031511</v>
      </c>
      <c r="BM108" s="13">
        <f t="shared" si="46"/>
        <v>-3.0142442481259538E-2</v>
      </c>
      <c r="BN108" s="13">
        <f t="shared" si="47"/>
        <v>-0.25628828081854554</v>
      </c>
      <c r="BO108" s="13">
        <f t="shared" si="48"/>
        <v>8.7635893963102549E-2</v>
      </c>
      <c r="BP108" s="13">
        <f t="shared" si="49"/>
        <v>-0.20290437330234423</v>
      </c>
      <c r="BQ108" s="13">
        <f t="shared" si="50"/>
        <v>-0.2679473413737789</v>
      </c>
      <c r="BR108" s="13">
        <f t="shared" si="51"/>
        <v>-0.20787511912464032</v>
      </c>
      <c r="BS108" s="6">
        <f t="shared" si="52"/>
        <v>-0.28679582386330671</v>
      </c>
      <c r="BT108" s="6">
        <f t="shared" si="53"/>
        <v>-0.23287158370888206</v>
      </c>
      <c r="BU108" s="6">
        <f t="shared" si="54"/>
        <v>0.14469877697794814</v>
      </c>
      <c r="BV108" s="6">
        <f t="shared" si="55"/>
        <v>-3.1917015938547615E-2</v>
      </c>
      <c r="BW108" s="6">
        <f t="shared" si="56"/>
        <v>0.25666070552583897</v>
      </c>
      <c r="BX108" s="6">
        <f t="shared" si="57"/>
        <v>-5.2439421879955171E-2</v>
      </c>
      <c r="BY108" s="6">
        <f t="shared" si="58"/>
        <v>-0.2515118579570183</v>
      </c>
      <c r="BZ108" s="6">
        <f t="shared" si="59"/>
        <v>-9.1201764843910058E-2</v>
      </c>
      <c r="CA108" s="22">
        <f t="shared" si="60"/>
        <v>-0.200544690655311</v>
      </c>
      <c r="CB108" s="22">
        <f t="shared" si="61"/>
        <v>-0.23637316179075221</v>
      </c>
      <c r="CC108" s="22">
        <f t="shared" si="62"/>
        <v>0.19645419553643254</v>
      </c>
      <c r="CD108" s="22">
        <f t="shared" si="63"/>
        <v>4.3483416873643661E-2</v>
      </c>
      <c r="CE108" s="22">
        <f t="shared" si="64"/>
        <v>0.27197815254269336</v>
      </c>
      <c r="CF108" s="22">
        <f t="shared" si="65"/>
        <v>4.4152456979227789E-2</v>
      </c>
      <c r="CG108" s="22">
        <f t="shared" si="66"/>
        <v>-0.19884958755858495</v>
      </c>
      <c r="CH108" s="22">
        <f t="shared" si="67"/>
        <v>2.4772857711328023E-2</v>
      </c>
      <c r="CI108" s="24">
        <f t="shared" si="68"/>
        <v>-2.3400775619563589E-3</v>
      </c>
      <c r="CJ108" s="24">
        <f t="shared" si="69"/>
        <v>-0.15326117332595643</v>
      </c>
      <c r="CK108" s="24">
        <f t="shared" si="70"/>
        <v>0.21201891379414653</v>
      </c>
      <c r="CL108" s="24">
        <f t="shared" si="71"/>
        <v>9.0433795928710828E-2</v>
      </c>
      <c r="CM108" s="24">
        <f t="shared" si="72"/>
        <v>0.37936202109807043</v>
      </c>
      <c r="CN108" s="24">
        <f t="shared" si="73"/>
        <v>4.0664379307442954E-2</v>
      </c>
      <c r="CO108" s="24">
        <f t="shared" si="74"/>
        <v>-0.17017630337115153</v>
      </c>
      <c r="CP108" s="24">
        <f t="shared" si="75"/>
        <v>0.1500512972380865</v>
      </c>
      <c r="CS108" s="2" t="str">
        <f t="shared" si="4"/>
        <v>Q1/1985</v>
      </c>
      <c r="CT108" s="3">
        <f t="shared" si="76"/>
        <v>-0.37325928965156557</v>
      </c>
      <c r="CU108" s="3">
        <f t="shared" si="77"/>
        <v>-0.349528397116939</v>
      </c>
      <c r="CV108" s="3">
        <f t="shared" si="78"/>
        <v>-0.27317617095307595</v>
      </c>
      <c r="CW108" s="3">
        <f t="shared" si="79"/>
        <v>-0.15366898590296674</v>
      </c>
      <c r="CX108" s="3">
        <f t="shared" si="80"/>
        <v>-0.37195555986649037</v>
      </c>
      <c r="CY108" s="3">
        <f t="shared" si="81"/>
        <v>-0.3573754817604865</v>
      </c>
      <c r="CZ108" s="3">
        <f t="shared" si="82"/>
        <v>-0.26208222736944525</v>
      </c>
      <c r="DA108" s="3">
        <f t="shared" si="83"/>
        <v>-0.20946290341795754</v>
      </c>
      <c r="DB108" s="3">
        <f t="shared" si="84"/>
        <v>-0.34453799774543653</v>
      </c>
      <c r="DC108" s="3">
        <f t="shared" si="85"/>
        <v>-0.34010822980985589</v>
      </c>
      <c r="DD108" s="3">
        <f t="shared" si="86"/>
        <v>-0.27252136007623912</v>
      </c>
      <c r="DE108" s="3">
        <f t="shared" si="87"/>
        <v>-0.22935821070705659</v>
      </c>
      <c r="DF108" s="3">
        <f t="shared" si="88"/>
        <v>-0.36316038011370433</v>
      </c>
      <c r="DG108" s="3">
        <f t="shared" si="89"/>
        <v>-0.36251752820469352</v>
      </c>
      <c r="DH108" s="3">
        <f t="shared" si="90"/>
        <v>-0.32273042834232102</v>
      </c>
      <c r="DI108" s="3">
        <f t="shared" si="91"/>
        <v>-0.29719180870002221</v>
      </c>
      <c r="DJ108" s="3">
        <f t="shared" si="92"/>
        <v>-0.30370673996518494</v>
      </c>
      <c r="DK108" s="3">
        <f t="shared" si="93"/>
        <v>-0.3010657001420024</v>
      </c>
      <c r="DL108" s="3">
        <f t="shared" si="94"/>
        <v>-0.22552925468508156</v>
      </c>
      <c r="DM108" s="3">
        <f t="shared" si="95"/>
        <v>-0.15066406549180961</v>
      </c>
      <c r="DN108" s="3">
        <f t="shared" si="96"/>
        <v>-0.35049932733727707</v>
      </c>
      <c r="DO108" s="3">
        <f t="shared" si="97"/>
        <v>-0.31806421925118106</v>
      </c>
      <c r="DP108" s="3">
        <f t="shared" si="98"/>
        <v>-0.23208169997159295</v>
      </c>
      <c r="DQ108" s="3">
        <f t="shared" si="99"/>
        <v>-7.3332925186530701E-2</v>
      </c>
      <c r="DR108" s="3">
        <f t="shared" si="100"/>
        <v>-0.28679582386330671</v>
      </c>
      <c r="DS108" s="3">
        <f t="shared" si="101"/>
        <v>-0.24685178939498426</v>
      </c>
      <c r="DT108" s="3">
        <f t="shared" si="102"/>
        <v>-7.1820593361932611E-2</v>
      </c>
      <c r="DU108" s="3">
        <f t="shared" si="103"/>
        <v>0.1005448287488242</v>
      </c>
      <c r="DV108" s="3">
        <f t="shared" si="104"/>
        <v>-0.200544690655311</v>
      </c>
      <c r="DW108" s="3">
        <f t="shared" si="105"/>
        <v>-0.20012091488112949</v>
      </c>
      <c r="DX108" s="3">
        <f t="shared" si="106"/>
        <v>3.4128137292485844E-2</v>
      </c>
      <c r="DY108" s="3">
        <f t="shared" si="107"/>
        <v>0.15837876089713135</v>
      </c>
      <c r="DZ108" s="3">
        <f t="shared" si="108"/>
        <v>-2.3400775619563589E-3</v>
      </c>
      <c r="EA108" s="3">
        <f t="shared" si="109"/>
        <v>-0.11553089938495642</v>
      </c>
      <c r="EB108" s="3">
        <f t="shared" si="110"/>
        <v>6.5549087618076887E-2</v>
      </c>
      <c r="EC108" s="3">
        <f t="shared" si="111"/>
        <v>0.19652700965513153</v>
      </c>
      <c r="EE108" s="2">
        <v>0</v>
      </c>
      <c r="EI108" s="2" t="str">
        <f t="shared" si="112"/>
        <v>Q1/1985</v>
      </c>
      <c r="EJ108" s="3">
        <f t="shared" si="113"/>
        <v>-0.37325928965156557</v>
      </c>
      <c r="EK108" s="3">
        <f t="shared" si="114"/>
        <v>-0.25775399309319802</v>
      </c>
      <c r="EL108" s="3">
        <f t="shared" si="115"/>
        <v>-0.37195555986649037</v>
      </c>
      <c r="EM108" s="3">
        <f t="shared" si="116"/>
        <v>-0.28497188499336523</v>
      </c>
      <c r="EN108" s="3">
        <f t="shared" si="117"/>
        <v>-0.34453799774543653</v>
      </c>
      <c r="EO108" s="3">
        <f t="shared" si="118"/>
        <v>-0.29575467784812182</v>
      </c>
      <c r="EP108" s="3">
        <f t="shared" si="119"/>
        <v>-0.36316038011370433</v>
      </c>
      <c r="EQ108" s="3">
        <f t="shared" si="120"/>
        <v>-0.33519909380407065</v>
      </c>
      <c r="ER108" s="3">
        <f t="shared" si="121"/>
        <v>-0.30370673996518494</v>
      </c>
      <c r="ES108" s="3">
        <f t="shared" si="122"/>
        <v>-0.23176179846025721</v>
      </c>
      <c r="ET108" s="3">
        <f t="shared" si="123"/>
        <v>-0.35049932733727707</v>
      </c>
      <c r="EU108" s="3">
        <f t="shared" si="124"/>
        <v>-0.19857461521414238</v>
      </c>
      <c r="EV108" s="3">
        <f t="shared" si="125"/>
        <v>-0.28679582386330671</v>
      </c>
      <c r="EW108" s="3">
        <f t="shared" si="126"/>
        <v>-6.950531556976848E-2</v>
      </c>
      <c r="EX108" s="3">
        <f t="shared" si="127"/>
        <v>-0.200544690655311</v>
      </c>
      <c r="EY108" s="3">
        <f t="shared" si="128"/>
        <v>-6.9065396932255522E-3</v>
      </c>
      <c r="EZ108" s="3">
        <f t="shared" si="129"/>
        <v>-2.3400775619563589E-3</v>
      </c>
      <c r="FA108" s="3">
        <f t="shared" si="130"/>
        <v>7.0942272361079639E-2</v>
      </c>
    </row>
    <row r="109" spans="1:157" x14ac:dyDescent="0.25">
      <c r="A109" s="2" t="str">
        <f>'Real GDP'!A108</f>
        <v>Q2/1985</v>
      </c>
      <c r="B109" s="3">
        <f>100*DataTransformed!B104</f>
        <v>3.6452894802600611</v>
      </c>
      <c r="C109" s="3">
        <f>100*DataTransformed!L104</f>
        <v>2.4712042466696005</v>
      </c>
      <c r="D109" s="3">
        <f>100*DataTransformed!C104</f>
        <v>8.4332662575299366</v>
      </c>
      <c r="E109" s="3">
        <f>100*DataTransformed!M104</f>
        <v>3.0679223091219399</v>
      </c>
      <c r="F109" s="3">
        <f>100*DataTransformed!D104</f>
        <v>2.686797551948672</v>
      </c>
      <c r="G109" s="3">
        <f>100*DataTransformed!N104</f>
        <v>2.5978496658780159</v>
      </c>
      <c r="H109" s="3">
        <f>100*DataTransformed!E104</f>
        <v>3.9890340192439311</v>
      </c>
      <c r="I109" s="3">
        <f>100*DataTransformed!O104</f>
        <v>2.4522861100393811</v>
      </c>
      <c r="J109" s="3">
        <f>100*DataTransformed!F104</f>
        <v>5.2489429780976593</v>
      </c>
      <c r="K109" s="3">
        <f>100*DataTransformed!P104</f>
        <v>2.5308737118070468</v>
      </c>
      <c r="L109" s="3">
        <f>100*DataTransformed!G104</f>
        <v>1.2827910281693278</v>
      </c>
      <c r="M109" s="3">
        <f>100*DataTransformed!Q104</f>
        <v>2.6673275464215607</v>
      </c>
      <c r="N109" s="3">
        <f>100*DataTransformed!H104</f>
        <v>8.0183775393514622</v>
      </c>
      <c r="O109" s="3">
        <f>100*DataTransformed!R104</f>
        <v>2.5186641348163619</v>
      </c>
      <c r="P109" s="3">
        <f>100*DataTransformed!I104</f>
        <v>-0.37589282718855088</v>
      </c>
      <c r="Q109" s="3">
        <f>100*DataTransformed!S104</f>
        <v>2.4731132075658024</v>
      </c>
      <c r="V109" s="2" t="str">
        <f t="shared" si="3"/>
        <v>Q2/1985</v>
      </c>
      <c r="W109" s="17">
        <f t="shared" si="5"/>
        <v>-0.37185719399822537</v>
      </c>
      <c r="X109" s="17">
        <f t="shared" si="6"/>
        <v>-0.36971722944858637</v>
      </c>
      <c r="Y109" s="17">
        <f t="shared" si="7"/>
        <v>-0.13251265725139588</v>
      </c>
      <c r="Z109" s="17">
        <f t="shared" si="8"/>
        <v>-0.2485449808809056</v>
      </c>
      <c r="AA109" s="17">
        <f t="shared" si="9"/>
        <v>-0.10205656771414734</v>
      </c>
      <c r="AB109" s="17">
        <f t="shared" si="10"/>
        <v>-0.29061345718276044</v>
      </c>
      <c r="AC109" s="17">
        <f t="shared" si="11"/>
        <v>-0.21383802409798666</v>
      </c>
      <c r="AD109" s="17">
        <f t="shared" si="12"/>
        <v>-0.31620370307804374</v>
      </c>
      <c r="AE109" s="18">
        <f t="shared" si="13"/>
        <v>-0.3751784021119115</v>
      </c>
      <c r="AF109" s="18">
        <f t="shared" si="14"/>
        <v>-0.35017397357729252</v>
      </c>
      <c r="AG109" s="18">
        <f t="shared" si="15"/>
        <v>-0.17746026504270115</v>
      </c>
      <c r="AH109" s="18">
        <f t="shared" si="16"/>
        <v>-0.28370955813167176</v>
      </c>
      <c r="AI109" s="18">
        <f t="shared" si="17"/>
        <v>-0.25547121209300755</v>
      </c>
      <c r="AJ109" s="18">
        <f t="shared" si="18"/>
        <v>-0.20595503573316185</v>
      </c>
      <c r="AK109" s="18">
        <f t="shared" si="19"/>
        <v>-0.21636925558593467</v>
      </c>
      <c r="AL109" s="18">
        <f t="shared" si="20"/>
        <v>-0.43003720822195868</v>
      </c>
      <c r="AM109" s="19">
        <f t="shared" si="21"/>
        <v>-0.34626225554586088</v>
      </c>
      <c r="AN109" s="19">
        <f t="shared" si="22"/>
        <v>-0.3494796836811544</v>
      </c>
      <c r="AO109" s="19">
        <f t="shared" si="131"/>
        <v>-0.21077735893105334</v>
      </c>
      <c r="AP109" s="19">
        <f t="shared" si="23"/>
        <v>-0.19147655218407508</v>
      </c>
      <c r="AQ109" s="19">
        <f t="shared" si="24"/>
        <v>-0.29151933621563736</v>
      </c>
      <c r="AR109" s="19">
        <f t="shared" si="25"/>
        <v>-0.23352255742744607</v>
      </c>
      <c r="AS109" s="19">
        <f t="shared" si="26"/>
        <v>-0.27817068257910083</v>
      </c>
      <c r="AT109" s="19">
        <f t="shared" si="27"/>
        <v>-0.43186746190115977</v>
      </c>
      <c r="AU109" s="20">
        <f t="shared" si="28"/>
        <v>-0.36392738818030679</v>
      </c>
      <c r="AV109" s="20">
        <f t="shared" si="29"/>
        <v>-0.35680983776169833</v>
      </c>
      <c r="AW109" s="20">
        <f t="shared" si="30"/>
        <v>-0.34920520078560174</v>
      </c>
      <c r="AX109" s="20">
        <f t="shared" si="31"/>
        <v>-0.31219362142160778</v>
      </c>
      <c r="AY109" s="20">
        <f t="shared" si="32"/>
        <v>-0.31376624975669581</v>
      </c>
      <c r="AZ109" s="20">
        <f t="shared" si="33"/>
        <v>-0.28444383166170606</v>
      </c>
      <c r="BA109" s="20">
        <f t="shared" si="34"/>
        <v>-0.20950848367369423</v>
      </c>
      <c r="BB109" s="20">
        <f t="shared" si="35"/>
        <v>-0.4638557374293612</v>
      </c>
      <c r="BC109" s="23">
        <f t="shared" si="36"/>
        <v>-0.30815090335991552</v>
      </c>
      <c r="BD109" s="23">
        <f t="shared" si="37"/>
        <v>-0.15412194901300294</v>
      </c>
      <c r="BE109" s="23">
        <f t="shared" si="38"/>
        <v>-0.26223499197482497</v>
      </c>
      <c r="BF109" s="23">
        <f t="shared" si="39"/>
        <v>-0.16136592963903279</v>
      </c>
      <c r="BG109" s="23">
        <f t="shared" si="40"/>
        <v>-0.16530042517260748</v>
      </c>
      <c r="BH109" s="23">
        <f t="shared" si="41"/>
        <v>-0.28611141047384525</v>
      </c>
      <c r="BI109" s="23">
        <f t="shared" si="42"/>
        <v>-3.9508761532390156E-2</v>
      </c>
      <c r="BJ109" s="23">
        <f t="shared" si="43"/>
        <v>-0.42690438045838508</v>
      </c>
      <c r="BK109" s="13">
        <f t="shared" si="44"/>
        <v>-0.36177330254576273</v>
      </c>
      <c r="BL109" s="13">
        <f t="shared" si="45"/>
        <v>-0.3431171700523204</v>
      </c>
      <c r="BM109" s="13">
        <f t="shared" si="46"/>
        <v>-1.2193900260271803E-2</v>
      </c>
      <c r="BN109" s="13">
        <f t="shared" si="47"/>
        <v>-0.21810596861099193</v>
      </c>
      <c r="BO109" s="13">
        <f t="shared" si="48"/>
        <v>7.1098020115352434E-2</v>
      </c>
      <c r="BP109" s="13">
        <f t="shared" si="49"/>
        <v>-0.20239769234329283</v>
      </c>
      <c r="BQ109" s="13">
        <f t="shared" si="50"/>
        <v>-0.28498204807474792</v>
      </c>
      <c r="BR109" s="13">
        <f t="shared" si="51"/>
        <v>-0.18986477072306177</v>
      </c>
      <c r="BS109" s="6">
        <f t="shared" si="52"/>
        <v>-0.2879717092319557</v>
      </c>
      <c r="BT109" s="6">
        <f t="shared" si="53"/>
        <v>-0.24640112615130266</v>
      </c>
      <c r="BU109" s="6">
        <f t="shared" si="54"/>
        <v>0.14720359720657994</v>
      </c>
      <c r="BV109" s="6">
        <f t="shared" si="55"/>
        <v>-2.3954363972374833E-2</v>
      </c>
      <c r="BW109" s="6">
        <f t="shared" si="56"/>
        <v>0.23645874058138588</v>
      </c>
      <c r="BX109" s="6">
        <f t="shared" si="57"/>
        <v>-4.2470314711184662E-2</v>
      </c>
      <c r="BY109" s="6">
        <f t="shared" si="58"/>
        <v>-0.26807098485741182</v>
      </c>
      <c r="BZ109" s="6">
        <f t="shared" si="59"/>
        <v>-6.2682029677897877E-2</v>
      </c>
      <c r="CA109" s="22">
        <f t="shared" si="60"/>
        <v>-0.19950004200355972</v>
      </c>
      <c r="CB109" s="22">
        <f t="shared" si="61"/>
        <v>-0.26551854699292171</v>
      </c>
      <c r="CC109" s="22">
        <f t="shared" si="62"/>
        <v>0.18815700778582584</v>
      </c>
      <c r="CD109" s="22">
        <f t="shared" si="63"/>
        <v>3.3470417141263191E-2</v>
      </c>
      <c r="CE109" s="22">
        <f t="shared" si="64"/>
        <v>0.24908608379599634</v>
      </c>
      <c r="CF109" s="22">
        <f t="shared" si="65"/>
        <v>5.9604643970778561E-2</v>
      </c>
      <c r="CG109" s="22">
        <f t="shared" si="66"/>
        <v>-0.21868008905323977</v>
      </c>
      <c r="CH109" s="22">
        <f t="shared" si="67"/>
        <v>5.3499662970323242E-2</v>
      </c>
      <c r="CI109" s="24">
        <f t="shared" si="68"/>
        <v>-8.3914813487374028E-3</v>
      </c>
      <c r="CJ109" s="24">
        <f t="shared" si="69"/>
        <v>-0.1723024154884063</v>
      </c>
      <c r="CK109" s="24">
        <f t="shared" si="70"/>
        <v>0.21234602534939453</v>
      </c>
      <c r="CL109" s="24">
        <f t="shared" si="71"/>
        <v>0.10032588321091698</v>
      </c>
      <c r="CM109" s="24">
        <f t="shared" si="72"/>
        <v>0.35253158631187803</v>
      </c>
      <c r="CN109" s="24">
        <f t="shared" si="73"/>
        <v>5.1243441694771116E-2</v>
      </c>
      <c r="CO109" s="24">
        <f t="shared" si="74"/>
        <v>-0.19080651876910526</v>
      </c>
      <c r="CP109" s="24">
        <f t="shared" si="75"/>
        <v>0.17306330432481146</v>
      </c>
      <c r="CS109" s="2" t="str">
        <f t="shared" si="4"/>
        <v>Q2/1985</v>
      </c>
      <c r="CT109" s="3">
        <f t="shared" si="76"/>
        <v>-0.37185719399822537</v>
      </c>
      <c r="CU109" s="3">
        <f t="shared" si="77"/>
        <v>-0.35633884785595071</v>
      </c>
      <c r="CV109" s="3">
        <f t="shared" si="78"/>
        <v>-0.26957921903183302</v>
      </c>
      <c r="CW109" s="3">
        <f t="shared" si="79"/>
        <v>-0.15284399896304357</v>
      </c>
      <c r="CX109" s="3">
        <f t="shared" si="80"/>
        <v>-0.3751784021119115</v>
      </c>
      <c r="CY109" s="3">
        <f t="shared" si="81"/>
        <v>-0.36892729497825677</v>
      </c>
      <c r="CZ109" s="3">
        <f t="shared" si="82"/>
        <v>-0.26959038511233968</v>
      </c>
      <c r="DA109" s="3">
        <f t="shared" si="83"/>
        <v>-0.20855859069635505</v>
      </c>
      <c r="DB109" s="3">
        <f t="shared" si="84"/>
        <v>-0.34626225554586088</v>
      </c>
      <c r="DC109" s="3">
        <f t="shared" si="85"/>
        <v>-0.34867532664733103</v>
      </c>
      <c r="DD109" s="3">
        <f t="shared" si="86"/>
        <v>-0.28484500939736912</v>
      </c>
      <c r="DE109" s="3">
        <f t="shared" si="87"/>
        <v>-0.21646365855515154</v>
      </c>
      <c r="DF109" s="3">
        <f t="shared" si="88"/>
        <v>-0.36392738818030679</v>
      </c>
      <c r="DG109" s="3">
        <f t="shared" si="89"/>
        <v>-0.36214800057565466</v>
      </c>
      <c r="DH109" s="3">
        <f t="shared" si="90"/>
        <v>-0.33148572527114878</v>
      </c>
      <c r="DI109" s="3">
        <f t="shared" si="91"/>
        <v>-0.29138127910168149</v>
      </c>
      <c r="DJ109" s="3">
        <f t="shared" si="92"/>
        <v>-0.30815090335991552</v>
      </c>
      <c r="DK109" s="3">
        <f t="shared" si="93"/>
        <v>-0.30264103013839794</v>
      </c>
      <c r="DL109" s="3">
        <f t="shared" si="94"/>
        <v>-0.21376770857371624</v>
      </c>
      <c r="DM109" s="3">
        <f t="shared" si="95"/>
        <v>-0.1559329441695104</v>
      </c>
      <c r="DN109" s="3">
        <f t="shared" si="96"/>
        <v>-0.36177330254576273</v>
      </c>
      <c r="DO109" s="3">
        <f t="shared" si="97"/>
        <v>-0.32858338955792726</v>
      </c>
      <c r="DP109" s="3">
        <f t="shared" si="98"/>
        <v>-0.21025183047714238</v>
      </c>
      <c r="DQ109" s="3">
        <f t="shared" si="99"/>
        <v>-5.66116178759693E-2</v>
      </c>
      <c r="DR109" s="3">
        <f t="shared" si="100"/>
        <v>-0.2879717092319557</v>
      </c>
      <c r="DS109" s="3">
        <f t="shared" si="101"/>
        <v>-0.2626535201808845</v>
      </c>
      <c r="DT109" s="3">
        <f t="shared" si="102"/>
        <v>-5.2576172194541269E-2</v>
      </c>
      <c r="DU109" s="3">
        <f t="shared" si="103"/>
        <v>0.10441410691184125</v>
      </c>
      <c r="DV109" s="3">
        <f t="shared" si="104"/>
        <v>-0.19950004200355972</v>
      </c>
      <c r="DW109" s="3">
        <f t="shared" si="105"/>
        <v>-0.21388507729081976</v>
      </c>
      <c r="DX109" s="3">
        <f t="shared" si="106"/>
        <v>4.348504005579322E-2</v>
      </c>
      <c r="DY109" s="3">
        <f t="shared" si="107"/>
        <v>0.15601891683206401</v>
      </c>
      <c r="DZ109" s="3">
        <f t="shared" si="108"/>
        <v>-8.3914813487374028E-3</v>
      </c>
      <c r="EA109" s="3">
        <f t="shared" si="109"/>
        <v>-0.13132468195348906</v>
      </c>
      <c r="EB109" s="3">
        <f t="shared" si="110"/>
        <v>7.5784662452844043E-2</v>
      </c>
      <c r="EC109" s="3">
        <f t="shared" si="111"/>
        <v>0.20252534509324877</v>
      </c>
      <c r="EE109" s="2">
        <v>0</v>
      </c>
      <c r="EI109" s="2" t="str">
        <f t="shared" si="112"/>
        <v>Q2/1985</v>
      </c>
      <c r="EJ109" s="3">
        <f t="shared" si="113"/>
        <v>-0.37185719399822537</v>
      </c>
      <c r="EK109" s="3">
        <f t="shared" si="114"/>
        <v>-0.25804385252094653</v>
      </c>
      <c r="EL109" s="3">
        <f t="shared" si="115"/>
        <v>-0.3751784021119115</v>
      </c>
      <c r="EM109" s="3">
        <f t="shared" si="116"/>
        <v>-0.28915327524289708</v>
      </c>
      <c r="EN109" s="3">
        <f t="shared" si="117"/>
        <v>-0.34626225554586088</v>
      </c>
      <c r="EO109" s="3">
        <f t="shared" si="118"/>
        <v>-0.29358985058200815</v>
      </c>
      <c r="EP109" s="3">
        <f t="shared" si="119"/>
        <v>-0.36392738818030679</v>
      </c>
      <c r="EQ109" s="3">
        <f t="shared" si="120"/>
        <v>-0.33351696112391532</v>
      </c>
      <c r="ER109" s="3">
        <f t="shared" si="121"/>
        <v>-0.30815090335991552</v>
      </c>
      <c r="ES109" s="3">
        <f t="shared" si="122"/>
        <v>-0.22863007868725727</v>
      </c>
      <c r="ET109" s="3">
        <f t="shared" si="123"/>
        <v>-0.36177330254576273</v>
      </c>
      <c r="EU109" s="3">
        <f t="shared" si="124"/>
        <v>-0.19613929030377994</v>
      </c>
      <c r="EV109" s="3">
        <f t="shared" si="125"/>
        <v>-0.2879717092319557</v>
      </c>
      <c r="EW109" s="3">
        <f t="shared" si="126"/>
        <v>-7.0213473950191757E-2</v>
      </c>
      <c r="EX109" s="3">
        <f t="shared" si="127"/>
        <v>-0.19950004200355972</v>
      </c>
      <c r="EY109" s="3">
        <f t="shared" si="128"/>
        <v>-1.3117297974704796E-2</v>
      </c>
      <c r="EZ109" s="3">
        <f t="shared" si="129"/>
        <v>-8.3914813487374028E-3</v>
      </c>
      <c r="FA109" s="3">
        <f t="shared" si="130"/>
        <v>6.6791663984100816E-2</v>
      </c>
    </row>
    <row r="110" spans="1:157" x14ac:dyDescent="0.25">
      <c r="A110" s="2" t="str">
        <f>'Real GDP'!A109</f>
        <v>Q3/1985</v>
      </c>
      <c r="B110" s="3">
        <f>100*DataTransformed!B105</f>
        <v>6.1749500529892032</v>
      </c>
      <c r="C110" s="3">
        <f>100*DataTransformed!L105</f>
        <v>2.3126615079291923</v>
      </c>
      <c r="D110" s="3">
        <f>100*DataTransformed!C105</f>
        <v>0.37869605374325488</v>
      </c>
      <c r="E110" s="3">
        <f>100*DataTransformed!M105</f>
        <v>2.4479894856909823</v>
      </c>
      <c r="F110" s="3">
        <f>100*DataTransformed!D105</f>
        <v>2.5710942395647862</v>
      </c>
      <c r="G110" s="3">
        <f>100*DataTransformed!N105</f>
        <v>2.3865888264912982</v>
      </c>
      <c r="H110" s="3">
        <f>100*DataTransformed!E105</f>
        <v>5.1760004059374864</v>
      </c>
      <c r="I110" s="3">
        <f>100*DataTransformed!O105</f>
        <v>2.2931997670138315</v>
      </c>
      <c r="J110" s="3">
        <f>100*DataTransformed!F105</f>
        <v>3.1912984220689111</v>
      </c>
      <c r="K110" s="3">
        <f>100*DataTransformed!P105</f>
        <v>2.2962314198299083</v>
      </c>
      <c r="L110" s="3">
        <f>100*DataTransformed!G105</f>
        <v>5.0322825888247991</v>
      </c>
      <c r="M110" s="3">
        <f>100*DataTransformed!Q105</f>
        <v>2.2526470673831511</v>
      </c>
      <c r="N110" s="3">
        <f>100*DataTransformed!H105</f>
        <v>5.2012374863910082</v>
      </c>
      <c r="O110" s="3">
        <f>100*DataTransformed!R105</f>
        <v>2.3481859086608381</v>
      </c>
      <c r="P110" s="3">
        <f>100*DataTransformed!I105</f>
        <v>4.1253174376294055</v>
      </c>
      <c r="Q110" s="3">
        <f>100*DataTransformed!S105</f>
        <v>2.291619068340367</v>
      </c>
      <c r="V110" s="2" t="str">
        <f t="shared" si="3"/>
        <v>Q3/1985</v>
      </c>
      <c r="W110" s="17">
        <f t="shared" si="5"/>
        <v>-0.38320131224357917</v>
      </c>
      <c r="X110" s="17">
        <f t="shared" si="6"/>
        <v>-0.35007763909824058</v>
      </c>
      <c r="Y110" s="17">
        <f t="shared" si="7"/>
        <v>-0.10958343185713541</v>
      </c>
      <c r="Z110" s="17">
        <f t="shared" si="8"/>
        <v>-0.24165332278962637</v>
      </c>
      <c r="AA110" s="17">
        <f t="shared" si="9"/>
        <v>-7.8308803183417208E-2</v>
      </c>
      <c r="AB110" s="17">
        <f t="shared" si="10"/>
        <v>-0.29450445156578275</v>
      </c>
      <c r="AC110" s="17">
        <f t="shared" si="11"/>
        <v>-0.19332305454237744</v>
      </c>
      <c r="AD110" s="17">
        <f t="shared" si="12"/>
        <v>-0.33101682020563822</v>
      </c>
      <c r="AE110" s="18">
        <f t="shared" si="13"/>
        <v>-0.38326432967637025</v>
      </c>
      <c r="AF110" s="18">
        <f t="shared" si="14"/>
        <v>-0.33656918258422452</v>
      </c>
      <c r="AG110" s="18">
        <f t="shared" si="15"/>
        <v>-0.16860818303176003</v>
      </c>
      <c r="AH110" s="18">
        <f t="shared" si="16"/>
        <v>-0.29293201901252053</v>
      </c>
      <c r="AI110" s="18">
        <f t="shared" si="17"/>
        <v>-0.25296745231835271</v>
      </c>
      <c r="AJ110" s="18">
        <f t="shared" si="18"/>
        <v>-0.21122970575776989</v>
      </c>
      <c r="AK110" s="18">
        <f t="shared" si="19"/>
        <v>-0.21666102182375896</v>
      </c>
      <c r="AL110" s="18">
        <f t="shared" si="20"/>
        <v>-0.43468269375991991</v>
      </c>
      <c r="AM110" s="19">
        <f t="shared" si="21"/>
        <v>-0.35129147046255077</v>
      </c>
      <c r="AN110" s="19">
        <f t="shared" si="22"/>
        <v>-0.33756605415188673</v>
      </c>
      <c r="AO110" s="19">
        <f t="shared" si="131"/>
        <v>-0.20424139707643682</v>
      </c>
      <c r="AP110" s="19">
        <f t="shared" si="23"/>
        <v>-0.19439442488117364</v>
      </c>
      <c r="AQ110" s="19">
        <f t="shared" si="24"/>
        <v>-0.28628693256855364</v>
      </c>
      <c r="AR110" s="19">
        <f t="shared" si="25"/>
        <v>-0.23700345962100572</v>
      </c>
      <c r="AS110" s="19">
        <f t="shared" si="26"/>
        <v>-0.27895851757682616</v>
      </c>
      <c r="AT110" s="19">
        <f t="shared" si="27"/>
        <v>-0.43583422694812879</v>
      </c>
      <c r="AU110" s="20">
        <f t="shared" si="28"/>
        <v>-0.37247779188403785</v>
      </c>
      <c r="AV110" s="20">
        <f t="shared" si="29"/>
        <v>-0.33895783996895579</v>
      </c>
      <c r="AW110" s="20">
        <f t="shared" si="30"/>
        <v>-0.3324651699534556</v>
      </c>
      <c r="AX110" s="20">
        <f t="shared" si="31"/>
        <v>-0.31653787577290399</v>
      </c>
      <c r="AY110" s="20">
        <f t="shared" si="32"/>
        <v>-0.3027680941663391</v>
      </c>
      <c r="AZ110" s="20">
        <f t="shared" si="33"/>
        <v>-0.28779330951404236</v>
      </c>
      <c r="BA110" s="20">
        <f t="shared" si="34"/>
        <v>-0.20255552300415167</v>
      </c>
      <c r="BB110" s="20">
        <f t="shared" si="35"/>
        <v>-0.46972698012648173</v>
      </c>
      <c r="BC110" s="23">
        <f t="shared" si="36"/>
        <v>-0.31713093411270626</v>
      </c>
      <c r="BD110" s="23">
        <f t="shared" si="37"/>
        <v>-0.14096619457239781</v>
      </c>
      <c r="BE110" s="23">
        <f t="shared" si="38"/>
        <v>-0.25046264922666006</v>
      </c>
      <c r="BF110" s="23">
        <f t="shared" si="39"/>
        <v>-0.16917581675035123</v>
      </c>
      <c r="BG110" s="23">
        <f t="shared" si="40"/>
        <v>-0.16142659309029417</v>
      </c>
      <c r="BH110" s="23">
        <f t="shared" si="41"/>
        <v>-0.28966122788280674</v>
      </c>
      <c r="BI110" s="23">
        <f t="shared" si="42"/>
        <v>-3.6398733772135927E-2</v>
      </c>
      <c r="BJ110" s="23">
        <f t="shared" si="43"/>
        <v>-0.43078955214658887</v>
      </c>
      <c r="BK110" s="13">
        <f t="shared" si="44"/>
        <v>-0.37023075325832699</v>
      </c>
      <c r="BL110" s="13">
        <f t="shared" si="45"/>
        <v>-0.33273184429452934</v>
      </c>
      <c r="BM110" s="13">
        <f t="shared" si="46"/>
        <v>-5.3761478924425361E-3</v>
      </c>
      <c r="BN110" s="13">
        <f t="shared" si="47"/>
        <v>-0.22687870074502067</v>
      </c>
      <c r="BO110" s="13">
        <f t="shared" si="48"/>
        <v>8.0218800258897771E-2</v>
      </c>
      <c r="BP110" s="13">
        <f t="shared" si="49"/>
        <v>-0.20756302387141204</v>
      </c>
      <c r="BQ110" s="13">
        <f t="shared" si="50"/>
        <v>-0.28540798168230208</v>
      </c>
      <c r="BR110" s="13">
        <f t="shared" si="51"/>
        <v>-0.2005525826834422</v>
      </c>
      <c r="BS110" s="6">
        <f t="shared" si="52"/>
        <v>-0.29861699821691179</v>
      </c>
      <c r="BT110" s="6">
        <f t="shared" si="53"/>
        <v>-0.22419526052578748</v>
      </c>
      <c r="BU110" s="6">
        <f t="shared" si="54"/>
        <v>0.13980278662081705</v>
      </c>
      <c r="BV110" s="6">
        <f t="shared" si="55"/>
        <v>-4.4427876857420091E-2</v>
      </c>
      <c r="BW110" s="6">
        <f t="shared" si="56"/>
        <v>0.23541308135275502</v>
      </c>
      <c r="BX110" s="6">
        <f t="shared" si="57"/>
        <v>-5.2518256965675351E-2</v>
      </c>
      <c r="BY110" s="6">
        <f t="shared" si="58"/>
        <v>-0.28000525779765811</v>
      </c>
      <c r="BZ110" s="6">
        <f t="shared" si="59"/>
        <v>-7.3549071524175516E-2</v>
      </c>
      <c r="CA110" s="22">
        <f t="shared" si="60"/>
        <v>-0.21265031579580021</v>
      </c>
      <c r="CB110" s="22">
        <f t="shared" si="61"/>
        <v>-0.24757965398718282</v>
      </c>
      <c r="CC110" s="22">
        <f t="shared" si="62"/>
        <v>0.19136475852189391</v>
      </c>
      <c r="CD110" s="22">
        <f t="shared" si="63"/>
        <v>1.8207782481633097E-2</v>
      </c>
      <c r="CE110" s="22">
        <f t="shared" si="64"/>
        <v>0.25368361183825355</v>
      </c>
      <c r="CF110" s="22">
        <f t="shared" si="65"/>
        <v>4.7208363560610769E-2</v>
      </c>
      <c r="CG110" s="22">
        <f t="shared" si="66"/>
        <v>-0.22076882473367565</v>
      </c>
      <c r="CH110" s="22">
        <f t="shared" si="67"/>
        <v>3.6030670965377536E-2</v>
      </c>
      <c r="CI110" s="24">
        <f t="shared" si="68"/>
        <v>-2.5793066857941204E-2</v>
      </c>
      <c r="CJ110" s="24">
        <f t="shared" si="69"/>
        <v>-0.15558182969813814</v>
      </c>
      <c r="CK110" s="24">
        <f t="shared" si="70"/>
        <v>0.22359883906727801</v>
      </c>
      <c r="CL110" s="24">
        <f t="shared" si="71"/>
        <v>9.4582119094229644E-2</v>
      </c>
      <c r="CM110" s="24">
        <f t="shared" si="72"/>
        <v>0.36327906130499182</v>
      </c>
      <c r="CN110" s="24">
        <f t="shared" si="73"/>
        <v>4.1351128762889031E-2</v>
      </c>
      <c r="CO110" s="24">
        <f t="shared" si="74"/>
        <v>-0.18022603461869927</v>
      </c>
      <c r="CP110" s="24">
        <f t="shared" si="75"/>
        <v>0.15268946583020176</v>
      </c>
      <c r="CS110" s="2" t="str">
        <f t="shared" si="4"/>
        <v>Q3/1985</v>
      </c>
      <c r="CT110" s="3">
        <f t="shared" si="76"/>
        <v>-0.38320131224357917</v>
      </c>
      <c r="CU110" s="3">
        <f t="shared" si="77"/>
        <v>-0.34531243437508996</v>
      </c>
      <c r="CV110" s="3">
        <f t="shared" si="78"/>
        <v>-0.26807888717770456</v>
      </c>
      <c r="CW110" s="3">
        <f t="shared" si="79"/>
        <v>-0.13051833752844594</v>
      </c>
      <c r="CX110" s="3">
        <f t="shared" si="80"/>
        <v>-0.38326432967637025</v>
      </c>
      <c r="CY110" s="3">
        <f t="shared" si="81"/>
        <v>-0.37159054290333382</v>
      </c>
      <c r="CZ110" s="3">
        <f t="shared" si="82"/>
        <v>-0.27294973566543662</v>
      </c>
      <c r="DA110" s="3">
        <f t="shared" si="83"/>
        <v>-0.21258753477426717</v>
      </c>
      <c r="DB110" s="3">
        <f t="shared" si="84"/>
        <v>-0.35129147046255077</v>
      </c>
      <c r="DC110" s="3">
        <f t="shared" si="85"/>
        <v>-0.34786011638488479</v>
      </c>
      <c r="DD110" s="3">
        <f t="shared" si="86"/>
        <v>-0.28262272507268993</v>
      </c>
      <c r="DE110" s="3">
        <f t="shared" si="87"/>
        <v>-0.21243191271257905</v>
      </c>
      <c r="DF110" s="3">
        <f t="shared" si="88"/>
        <v>-0.37247779188403785</v>
      </c>
      <c r="DG110" s="3">
        <f t="shared" si="89"/>
        <v>-0.36409780390526736</v>
      </c>
      <c r="DH110" s="3">
        <f t="shared" si="90"/>
        <v>-0.32450152286317979</v>
      </c>
      <c r="DI110" s="3">
        <f t="shared" si="91"/>
        <v>-0.29153700567711655</v>
      </c>
      <c r="DJ110" s="3">
        <f t="shared" si="92"/>
        <v>-0.31713093411270626</v>
      </c>
      <c r="DK110" s="3">
        <f t="shared" si="93"/>
        <v>-0.31026350755523135</v>
      </c>
      <c r="DL110" s="3">
        <f t="shared" si="94"/>
        <v>-0.20981923298850563</v>
      </c>
      <c r="DM110" s="3">
        <f t="shared" si="95"/>
        <v>-0.14608129420187191</v>
      </c>
      <c r="DN110" s="3">
        <f t="shared" si="96"/>
        <v>-0.37023075325832699</v>
      </c>
      <c r="DO110" s="3">
        <f t="shared" si="97"/>
        <v>-0.32090087864147254</v>
      </c>
      <c r="DP110" s="3">
        <f t="shared" si="98"/>
        <v>-0.21722086230821636</v>
      </c>
      <c r="DQ110" s="3">
        <f t="shared" si="99"/>
        <v>-5.417025659019245E-2</v>
      </c>
      <c r="DR110" s="3">
        <f t="shared" si="100"/>
        <v>-0.29861699821691179</v>
      </c>
      <c r="DS110" s="3">
        <f t="shared" si="101"/>
        <v>-0.26605275847969045</v>
      </c>
      <c r="DT110" s="3">
        <f t="shared" si="102"/>
        <v>-6.303366424492543E-2</v>
      </c>
      <c r="DU110" s="3">
        <f t="shared" si="103"/>
        <v>9.3745120751257766E-2</v>
      </c>
      <c r="DV110" s="3">
        <f t="shared" si="104"/>
        <v>-0.21265031579580021</v>
      </c>
      <c r="DW110" s="3">
        <f t="shared" si="105"/>
        <v>-0.21873919749920678</v>
      </c>
      <c r="DX110" s="3">
        <f t="shared" si="106"/>
        <v>2.7119226723505314E-2</v>
      </c>
      <c r="DY110" s="3">
        <f t="shared" si="107"/>
        <v>0.15532565978157312</v>
      </c>
      <c r="DZ110" s="3">
        <f t="shared" si="108"/>
        <v>-2.5793066857941204E-2</v>
      </c>
      <c r="EA110" s="3">
        <f t="shared" si="109"/>
        <v>-0.12313463898808891</v>
      </c>
      <c r="EB110" s="3">
        <f t="shared" si="110"/>
        <v>6.7966623928559344E-2</v>
      </c>
      <c r="EC110" s="3">
        <f t="shared" si="111"/>
        <v>0.20587149575800895</v>
      </c>
      <c r="EE110" s="2">
        <v>0</v>
      </c>
      <c r="EI110" s="2" t="str">
        <f t="shared" si="112"/>
        <v>Q3/1985</v>
      </c>
      <c r="EJ110" s="3">
        <f t="shared" si="113"/>
        <v>-0.38320131224357917</v>
      </c>
      <c r="EK110" s="3">
        <f t="shared" si="114"/>
        <v>-0.25050482277237052</v>
      </c>
      <c r="EL110" s="3">
        <f t="shared" si="115"/>
        <v>-0.38326432967637025</v>
      </c>
      <c r="EM110" s="3">
        <f t="shared" si="116"/>
        <v>-0.28958980924723465</v>
      </c>
      <c r="EN110" s="3">
        <f t="shared" si="117"/>
        <v>-0.35129147046255077</v>
      </c>
      <c r="EO110" s="3">
        <f t="shared" si="118"/>
        <v>-0.29269121083522814</v>
      </c>
      <c r="EP110" s="3">
        <f t="shared" si="119"/>
        <v>-0.37247779188403785</v>
      </c>
      <c r="EQ110" s="3">
        <f t="shared" si="120"/>
        <v>-0.32986815029460814</v>
      </c>
      <c r="ER110" s="3">
        <f t="shared" si="121"/>
        <v>-0.31713093411270626</v>
      </c>
      <c r="ES110" s="3">
        <f t="shared" si="122"/>
        <v>-0.22785631355315838</v>
      </c>
      <c r="ET110" s="3">
        <f t="shared" si="123"/>
        <v>-0.37023075325832699</v>
      </c>
      <c r="EU110" s="3">
        <f t="shared" si="124"/>
        <v>-0.19713022779633868</v>
      </c>
      <c r="EV110" s="3">
        <f t="shared" si="125"/>
        <v>-0.29861699821691179</v>
      </c>
      <c r="EW110" s="3">
        <f t="shared" si="126"/>
        <v>-7.6578072645078682E-2</v>
      </c>
      <c r="EX110" s="3">
        <f t="shared" si="127"/>
        <v>-0.21265031579580021</v>
      </c>
      <c r="EY110" s="3">
        <f t="shared" si="128"/>
        <v>-1.7328721608157693E-2</v>
      </c>
      <c r="EZ110" s="3">
        <f t="shared" si="129"/>
        <v>-2.5793066857941204E-2</v>
      </c>
      <c r="FA110" s="3">
        <f t="shared" si="130"/>
        <v>6.6571650636482266E-2</v>
      </c>
    </row>
    <row r="111" spans="1:157" x14ac:dyDescent="0.25">
      <c r="A111" s="2" t="str">
        <f>'Real GDP'!A110</f>
        <v>Q4/1985</v>
      </c>
      <c r="B111" s="3">
        <f>100*DataTransformed!B106</f>
        <v>2.9895108318669372</v>
      </c>
      <c r="C111" s="3">
        <f>100*DataTransformed!L106</f>
        <v>2.3038934277629153</v>
      </c>
      <c r="D111" s="3">
        <f>100*DataTransformed!C106</f>
        <v>0.97028917220534083</v>
      </c>
      <c r="E111" s="3">
        <f>100*DataTransformed!M106</f>
        <v>3.7870592318576257</v>
      </c>
      <c r="F111" s="3">
        <f>100*DataTransformed!D106</f>
        <v>1.5919396331419478</v>
      </c>
      <c r="G111" s="3">
        <f>100*DataTransformed!N106</f>
        <v>2.273647191031003</v>
      </c>
      <c r="H111" s="3">
        <f>100*DataTransformed!E106</f>
        <v>2.3927367439057434</v>
      </c>
      <c r="I111" s="3">
        <f>100*DataTransformed!O106</f>
        <v>2.2783618718541732</v>
      </c>
      <c r="J111" s="3">
        <f>100*DataTransformed!F106</f>
        <v>2.6583321049614028</v>
      </c>
      <c r="K111" s="3">
        <f>100*DataTransformed!P106</f>
        <v>2.3626339734150292</v>
      </c>
      <c r="L111" s="3">
        <f>100*DataTransformed!G106</f>
        <v>6.1073628270065683</v>
      </c>
      <c r="M111" s="3">
        <f>100*DataTransformed!Q106</f>
        <v>2.2838457222022157</v>
      </c>
      <c r="N111" s="3">
        <f>100*DataTransformed!H106</f>
        <v>5.2784615017166914</v>
      </c>
      <c r="O111" s="3">
        <f>100*DataTransformed!R106</f>
        <v>2.3114202125256611</v>
      </c>
      <c r="P111" s="3">
        <f>100*DataTransformed!I106</f>
        <v>4.5676969084379238</v>
      </c>
      <c r="Q111" s="3">
        <f>100*DataTransformed!S106</f>
        <v>2.0449787974920142</v>
      </c>
      <c r="V111" s="2" t="str">
        <f t="shared" si="3"/>
        <v>Q4/1985</v>
      </c>
      <c r="W111" s="17">
        <f t="shared" si="5"/>
        <v>-0.3924199095503228</v>
      </c>
      <c r="X111" s="17">
        <f t="shared" si="6"/>
        <v>-0.34213051469998079</v>
      </c>
      <c r="Y111" s="17">
        <f t="shared" si="7"/>
        <v>-9.0006951021019202E-2</v>
      </c>
      <c r="Z111" s="17">
        <f t="shared" si="8"/>
        <v>-0.23582136209715654</v>
      </c>
      <c r="AA111" s="17">
        <f t="shared" si="9"/>
        <v>-8.1061662314042632E-2</v>
      </c>
      <c r="AB111" s="17">
        <f t="shared" si="10"/>
        <v>-0.30956989422259029</v>
      </c>
      <c r="AC111" s="17">
        <f t="shared" si="11"/>
        <v>-0.20386736994860236</v>
      </c>
      <c r="AD111" s="17">
        <f t="shared" si="12"/>
        <v>-0.3391235653663357</v>
      </c>
      <c r="AE111" s="18">
        <f t="shared" si="13"/>
        <v>-0.42006534363021558</v>
      </c>
      <c r="AF111" s="18">
        <f t="shared" si="14"/>
        <v>-0.32183504599031032</v>
      </c>
      <c r="AG111" s="18">
        <f t="shared" si="15"/>
        <v>-0.12931795943400778</v>
      </c>
      <c r="AH111" s="18">
        <f t="shared" si="16"/>
        <v>-0.28530452918345867</v>
      </c>
      <c r="AI111" s="18">
        <f t="shared" si="17"/>
        <v>-0.26224668262728817</v>
      </c>
      <c r="AJ111" s="18">
        <f t="shared" si="18"/>
        <v>-0.23881967337693047</v>
      </c>
      <c r="AK111" s="18">
        <f t="shared" si="19"/>
        <v>-0.24982275365002049</v>
      </c>
      <c r="AL111" s="18">
        <f t="shared" si="20"/>
        <v>-0.44356030183652095</v>
      </c>
      <c r="AM111" s="19">
        <f t="shared" si="21"/>
        <v>-0.35773467055763913</v>
      </c>
      <c r="AN111" s="19">
        <f t="shared" si="22"/>
        <v>-0.3269996702108835</v>
      </c>
      <c r="AO111" s="19">
        <f t="shared" si="131"/>
        <v>-0.18437863004881472</v>
      </c>
      <c r="AP111" s="19">
        <f t="shared" si="23"/>
        <v>-0.18969412023387275</v>
      </c>
      <c r="AQ111" s="19">
        <f t="shared" si="24"/>
        <v>-0.28025479775879669</v>
      </c>
      <c r="AR111" s="19">
        <f t="shared" si="25"/>
        <v>-0.25080196177238334</v>
      </c>
      <c r="AS111" s="19">
        <f t="shared" si="26"/>
        <v>-0.28930853959756186</v>
      </c>
      <c r="AT111" s="19">
        <f t="shared" si="27"/>
        <v>-0.44134321932805887</v>
      </c>
      <c r="AU111" s="20">
        <f t="shared" si="28"/>
        <v>-0.38614631991075399</v>
      </c>
      <c r="AV111" s="20">
        <f t="shared" si="29"/>
        <v>-0.32967716711129308</v>
      </c>
      <c r="AW111" s="20">
        <f t="shared" si="30"/>
        <v>-0.32136040938835975</v>
      </c>
      <c r="AX111" s="20">
        <f t="shared" si="31"/>
        <v>-0.31445784398942589</v>
      </c>
      <c r="AY111" s="20">
        <f t="shared" si="32"/>
        <v>-0.30595772330380383</v>
      </c>
      <c r="AZ111" s="20">
        <f t="shared" si="33"/>
        <v>-0.29556489828653676</v>
      </c>
      <c r="BA111" s="20">
        <f t="shared" si="34"/>
        <v>-0.21376017233556355</v>
      </c>
      <c r="BB111" s="20">
        <f t="shared" si="35"/>
        <v>-0.47361896453036506</v>
      </c>
      <c r="BC111" s="23">
        <f t="shared" si="36"/>
        <v>-0.33027556859514579</v>
      </c>
      <c r="BD111" s="23">
        <f t="shared" si="37"/>
        <v>-0.13140618487733055</v>
      </c>
      <c r="BE111" s="23">
        <f t="shared" si="38"/>
        <v>-0.22206902313947352</v>
      </c>
      <c r="BF111" s="23">
        <f t="shared" si="39"/>
        <v>-0.16434089010832048</v>
      </c>
      <c r="BG111" s="23">
        <f t="shared" si="40"/>
        <v>-0.16236865578470597</v>
      </c>
      <c r="BH111" s="23">
        <f t="shared" si="41"/>
        <v>-0.30560658693339282</v>
      </c>
      <c r="BI111" s="23">
        <f t="shared" si="42"/>
        <v>-5.4749645948160459E-2</v>
      </c>
      <c r="BJ111" s="23">
        <f t="shared" si="43"/>
        <v>-0.43675513081308037</v>
      </c>
      <c r="BK111" s="13">
        <f t="shared" si="44"/>
        <v>-0.36787717377937418</v>
      </c>
      <c r="BL111" s="13">
        <f t="shared" si="45"/>
        <v>-0.31172761060283932</v>
      </c>
      <c r="BM111" s="13">
        <f t="shared" si="46"/>
        <v>-1.996472092333832E-3</v>
      </c>
      <c r="BN111" s="13">
        <f t="shared" si="47"/>
        <v>-0.22239590686379446</v>
      </c>
      <c r="BO111" s="13">
        <f t="shared" si="48"/>
        <v>7.8329910061288713E-2</v>
      </c>
      <c r="BP111" s="13">
        <f t="shared" si="49"/>
        <v>-0.21925973979797087</v>
      </c>
      <c r="BQ111" s="13">
        <f t="shared" si="50"/>
        <v>-0.28466545389405312</v>
      </c>
      <c r="BR111" s="13">
        <f t="shared" si="51"/>
        <v>-0.21207956208218051</v>
      </c>
      <c r="BS111" s="6">
        <f t="shared" si="52"/>
        <v>-0.30438505018933781</v>
      </c>
      <c r="BT111" s="6">
        <f t="shared" si="53"/>
        <v>-0.2111848358824352</v>
      </c>
      <c r="BU111" s="6">
        <f t="shared" si="54"/>
        <v>0.15742275794841371</v>
      </c>
      <c r="BV111" s="6">
        <f t="shared" si="55"/>
        <v>-4.2722740934605138E-2</v>
      </c>
      <c r="BW111" s="6">
        <f t="shared" si="56"/>
        <v>0.22713988316311853</v>
      </c>
      <c r="BX111" s="6">
        <f t="shared" si="57"/>
        <v>-7.3300311581057917E-2</v>
      </c>
      <c r="BY111" s="6">
        <f t="shared" si="58"/>
        <v>-0.28758914925219031</v>
      </c>
      <c r="BZ111" s="6">
        <f t="shared" si="59"/>
        <v>-8.9098426238538822E-2</v>
      </c>
      <c r="CA111" s="22">
        <f t="shared" si="60"/>
        <v>-0.23181431387548324</v>
      </c>
      <c r="CB111" s="22">
        <f t="shared" si="61"/>
        <v>-0.23398099825474189</v>
      </c>
      <c r="CC111" s="22">
        <f t="shared" si="62"/>
        <v>0.21861500692968616</v>
      </c>
      <c r="CD111" s="22">
        <f t="shared" si="63"/>
        <v>2.046801387983347E-2</v>
      </c>
      <c r="CE111" s="22">
        <f t="shared" si="64"/>
        <v>0.24326586259926139</v>
      </c>
      <c r="CF111" s="22">
        <f t="shared" si="65"/>
        <v>1.9567148654598736E-2</v>
      </c>
      <c r="CG111" s="22">
        <f t="shared" si="66"/>
        <v>-0.24209385971706548</v>
      </c>
      <c r="CH111" s="22">
        <f t="shared" si="67"/>
        <v>1.921487226962949E-2</v>
      </c>
      <c r="CI111" s="24">
        <f t="shared" si="68"/>
        <v>-5.2444426038912181E-2</v>
      </c>
      <c r="CJ111" s="24">
        <f t="shared" si="69"/>
        <v>-0.14439125061325678</v>
      </c>
      <c r="CK111" s="24">
        <f t="shared" si="70"/>
        <v>0.26114028001995937</v>
      </c>
      <c r="CL111" s="24">
        <f t="shared" si="71"/>
        <v>9.7811425535381441E-2</v>
      </c>
      <c r="CM111" s="24">
        <f t="shared" si="72"/>
        <v>0.35325599312582634</v>
      </c>
      <c r="CN111" s="24">
        <f t="shared" si="73"/>
        <v>1.4794133118630912E-2</v>
      </c>
      <c r="CO111" s="24">
        <f t="shared" si="74"/>
        <v>-0.21032427611556503</v>
      </c>
      <c r="CP111" s="24">
        <f t="shared" si="75"/>
        <v>0.1386587173350006</v>
      </c>
      <c r="CS111" s="2" t="str">
        <f t="shared" si="4"/>
        <v>Q4/1985</v>
      </c>
      <c r="CT111" s="3">
        <f t="shared" si="76"/>
        <v>-0.3924199095503228</v>
      </c>
      <c r="CU111" s="3">
        <f t="shared" si="77"/>
        <v>-0.34137877736656952</v>
      </c>
      <c r="CV111" s="3">
        <f t="shared" si="78"/>
        <v>-0.27269562815987342</v>
      </c>
      <c r="CW111" s="3">
        <f t="shared" si="79"/>
        <v>-0.11847205575291499</v>
      </c>
      <c r="CX111" s="3">
        <f t="shared" si="80"/>
        <v>-0.42006534363021558</v>
      </c>
      <c r="CY111" s="3">
        <f t="shared" si="81"/>
        <v>-0.39550776922023928</v>
      </c>
      <c r="CZ111" s="3">
        <f t="shared" si="82"/>
        <v>-0.27377560590537342</v>
      </c>
      <c r="DA111" s="3">
        <f t="shared" si="83"/>
        <v>-0.24157044344520298</v>
      </c>
      <c r="DB111" s="3">
        <f t="shared" si="84"/>
        <v>-0.35773467055763913</v>
      </c>
      <c r="DC111" s="3">
        <f t="shared" si="85"/>
        <v>-0.35005092047095021</v>
      </c>
      <c r="DD111" s="3">
        <f t="shared" si="86"/>
        <v>-0.28478166867817928</v>
      </c>
      <c r="DE111" s="3">
        <f t="shared" si="87"/>
        <v>-0.20497108061850039</v>
      </c>
      <c r="DF111" s="3">
        <f t="shared" si="88"/>
        <v>-0.38614631991075399</v>
      </c>
      <c r="DG111" s="3">
        <f t="shared" si="89"/>
        <v>-0.37202903171088875</v>
      </c>
      <c r="DH111" s="3">
        <f t="shared" si="90"/>
        <v>-0.31790912668889282</v>
      </c>
      <c r="DI111" s="3">
        <f t="shared" si="91"/>
        <v>-0.29816310454085354</v>
      </c>
      <c r="DJ111" s="3">
        <f t="shared" si="92"/>
        <v>-0.33027556859514579</v>
      </c>
      <c r="DK111" s="3">
        <f t="shared" si="93"/>
        <v>-0.32410832317970756</v>
      </c>
      <c r="DL111" s="3">
        <f t="shared" si="94"/>
        <v>-0.193204956623897</v>
      </c>
      <c r="DM111" s="3">
        <f t="shared" si="95"/>
        <v>-0.13914680260417439</v>
      </c>
      <c r="DN111" s="3">
        <f t="shared" si="96"/>
        <v>-0.36787717377937418</v>
      </c>
      <c r="DO111" s="3">
        <f t="shared" si="97"/>
        <v>-0.3049620714256428</v>
      </c>
      <c r="DP111" s="3">
        <f t="shared" si="98"/>
        <v>-0.22082782333088266</v>
      </c>
      <c r="DQ111" s="3">
        <f t="shared" si="99"/>
        <v>-5.451724458979551E-2</v>
      </c>
      <c r="DR111" s="3">
        <f t="shared" si="100"/>
        <v>-0.30438505018933781</v>
      </c>
      <c r="DS111" s="3">
        <f t="shared" si="101"/>
        <v>-0.26848807090975152</v>
      </c>
      <c r="DT111" s="3">
        <f t="shared" si="102"/>
        <v>-8.119936890979837E-2</v>
      </c>
      <c r="DU111" s="3">
        <f t="shared" si="103"/>
        <v>0.10738638322765899</v>
      </c>
      <c r="DV111" s="3">
        <f t="shared" si="104"/>
        <v>-0.23181431387548324</v>
      </c>
      <c r="DW111" s="3">
        <f t="shared" si="105"/>
        <v>-0.23343932715992721</v>
      </c>
      <c r="DX111" s="3">
        <f t="shared" si="106"/>
        <v>1.9391010462114111E-2</v>
      </c>
      <c r="DY111" s="3">
        <f t="shared" si="107"/>
        <v>0.16907825866722298</v>
      </c>
      <c r="DZ111" s="3">
        <f t="shared" si="108"/>
        <v>-5.2444426038912181E-2</v>
      </c>
      <c r="EA111" s="3">
        <f t="shared" si="109"/>
        <v>-0.12140454446967062</v>
      </c>
      <c r="EB111" s="3">
        <f t="shared" si="110"/>
        <v>5.6302779327006176E-2</v>
      </c>
      <c r="EC111" s="3">
        <f t="shared" si="111"/>
        <v>0.23051988934871967</v>
      </c>
      <c r="EE111" s="2">
        <v>0</v>
      </c>
      <c r="EI111" s="2" t="str">
        <f t="shared" si="112"/>
        <v>Q4/1985</v>
      </c>
      <c r="EJ111" s="3">
        <f t="shared" si="113"/>
        <v>-0.3924199095503228</v>
      </c>
      <c r="EK111" s="3">
        <f t="shared" si="114"/>
        <v>-0.25229897049779831</v>
      </c>
      <c r="EL111" s="3">
        <f t="shared" si="115"/>
        <v>-0.42006534363021558</v>
      </c>
      <c r="EM111" s="3">
        <f t="shared" si="116"/>
        <v>-0.29689378940623184</v>
      </c>
      <c r="EN111" s="3">
        <f t="shared" si="117"/>
        <v>-0.35773467055763913</v>
      </c>
      <c r="EO111" s="3">
        <f t="shared" si="118"/>
        <v>-0.29225244934286276</v>
      </c>
      <c r="EP111" s="3">
        <f t="shared" si="119"/>
        <v>-0.38614631991075399</v>
      </c>
      <c r="EQ111" s="3">
        <f t="shared" si="120"/>
        <v>-0.33203881038795896</v>
      </c>
      <c r="ER111" s="3">
        <f t="shared" si="121"/>
        <v>-0.33027556859514579</v>
      </c>
      <c r="ES111" s="3">
        <f t="shared" si="122"/>
        <v>-0.22952612081999743</v>
      </c>
      <c r="ET111" s="3">
        <f t="shared" si="123"/>
        <v>-0.36787717377937418</v>
      </c>
      <c r="EU111" s="3">
        <f t="shared" si="124"/>
        <v>-0.19606344352633442</v>
      </c>
      <c r="EV111" s="3">
        <f t="shared" si="125"/>
        <v>-0.30438505018933781</v>
      </c>
      <c r="EW111" s="3">
        <f t="shared" si="126"/>
        <v>-7.9866300820405592E-2</v>
      </c>
      <c r="EX111" s="3">
        <f t="shared" si="127"/>
        <v>-0.23181431387548324</v>
      </c>
      <c r="EY111" s="3">
        <f t="shared" si="128"/>
        <v>-2.3970237522599552E-2</v>
      </c>
      <c r="EZ111" s="3">
        <f t="shared" si="129"/>
        <v>-5.2444426038912181E-2</v>
      </c>
      <c r="FA111" s="3">
        <f t="shared" si="130"/>
        <v>5.9623985523269488E-2</v>
      </c>
    </row>
    <row r="112" spans="1:157" x14ac:dyDescent="0.25">
      <c r="A112" s="2" t="str">
        <f>'Real GDP'!A111</f>
        <v>Q1/1986</v>
      </c>
      <c r="B112" s="3">
        <f>100*DataTransformed!B107</f>
        <v>3.6903454625473842</v>
      </c>
      <c r="C112" s="3">
        <f>100*DataTransformed!L107</f>
        <v>1.9501390656490258</v>
      </c>
      <c r="D112" s="3">
        <f>100*DataTransformed!C107</f>
        <v>4.5313491859737098</v>
      </c>
      <c r="E112" s="3">
        <f>100*DataTransformed!M107</f>
        <v>0.83643049238055767</v>
      </c>
      <c r="F112" s="3">
        <f>100*DataTransformed!D107</f>
        <v>1.4722204169046904</v>
      </c>
      <c r="G112" s="3">
        <f>100*DataTransformed!N107</f>
        <v>1.9612241597565472</v>
      </c>
      <c r="H112" s="3">
        <f>100*DataTransformed!E107</f>
        <v>-2.2947664067935136</v>
      </c>
      <c r="I112" s="3">
        <f>100*DataTransformed!O107</f>
        <v>1.9179828461108883</v>
      </c>
      <c r="J112" s="3">
        <f>100*DataTransformed!F107</f>
        <v>2.4849834582312269</v>
      </c>
      <c r="K112" s="3">
        <f>100*DataTransformed!P107</f>
        <v>1.961909757529412</v>
      </c>
      <c r="L112" s="3">
        <f>100*DataTransformed!G107</f>
        <v>-8.8565731932277458E-2</v>
      </c>
      <c r="M112" s="3">
        <f>100*DataTransformed!Q107</f>
        <v>1.9836850104002934</v>
      </c>
      <c r="N112" s="3">
        <f>100*DataTransformed!H107</f>
        <v>1.5872310567054626</v>
      </c>
      <c r="O112" s="3">
        <f>100*DataTransformed!R107</f>
        <v>1.9376322469227603</v>
      </c>
      <c r="P112" s="3">
        <f>100*DataTransformed!I107</f>
        <v>1.1265763868482992</v>
      </c>
      <c r="Q112" s="3">
        <f>100*DataTransformed!S107</f>
        <v>2.221653345651653</v>
      </c>
      <c r="V112" s="2" t="str">
        <f t="shared" si="3"/>
        <v>Q1/1986</v>
      </c>
      <c r="W112" s="17">
        <f t="shared" si="5"/>
        <v>-0.39512462324156344</v>
      </c>
      <c r="X112" s="17">
        <f t="shared" si="6"/>
        <v>-0.34842659378293001</v>
      </c>
      <c r="Y112" s="17">
        <f t="shared" si="7"/>
        <v>-6.9148381107653437E-2</v>
      </c>
      <c r="Z112" s="17">
        <f t="shared" si="8"/>
        <v>-0.20500120091087901</v>
      </c>
      <c r="AA112" s="17">
        <f t="shared" si="9"/>
        <v>-8.0634973415168273E-2</v>
      </c>
      <c r="AB112" s="17">
        <f t="shared" si="10"/>
        <v>-0.27787286481531226</v>
      </c>
      <c r="AC112" s="17">
        <f t="shared" si="11"/>
        <v>-0.17879980966744341</v>
      </c>
      <c r="AD112" s="17">
        <f t="shared" si="12"/>
        <v>-0.31609987523018046</v>
      </c>
      <c r="AE112" s="18">
        <f t="shared" si="13"/>
        <v>-0.41370230010713999</v>
      </c>
      <c r="AF112" s="18">
        <f t="shared" si="14"/>
        <v>-0.33177214008005362</v>
      </c>
      <c r="AG112" s="18">
        <f t="shared" si="15"/>
        <v>-0.11764206264378479</v>
      </c>
      <c r="AH112" s="18">
        <f t="shared" si="16"/>
        <v>-0.27603524459446571</v>
      </c>
      <c r="AI112" s="18">
        <f t="shared" si="17"/>
        <v>-0.26906329991386524</v>
      </c>
      <c r="AJ112" s="18">
        <f t="shared" si="18"/>
        <v>-0.22067531414342478</v>
      </c>
      <c r="AK112" s="18">
        <f t="shared" si="19"/>
        <v>-0.22642820909147657</v>
      </c>
      <c r="AL112" s="18">
        <f t="shared" si="20"/>
        <v>-0.41497540835917829</v>
      </c>
      <c r="AM112" s="19">
        <f t="shared" si="21"/>
        <v>-0.33107324131296401</v>
      </c>
      <c r="AN112" s="19">
        <f t="shared" si="22"/>
        <v>-0.34702469761166854</v>
      </c>
      <c r="AO112" s="19">
        <f t="shared" si="131"/>
        <v>-0.18580032315262071</v>
      </c>
      <c r="AP112" s="19">
        <f t="shared" si="23"/>
        <v>-0.21787254349649893</v>
      </c>
      <c r="AQ112" s="19">
        <f t="shared" si="24"/>
        <v>-0.30416639424072145</v>
      </c>
      <c r="AR112" s="19">
        <f t="shared" si="25"/>
        <v>-0.25194110571467099</v>
      </c>
      <c r="AS112" s="19">
        <f t="shared" si="26"/>
        <v>-0.26966225504575297</v>
      </c>
      <c r="AT112" s="19">
        <f t="shared" si="27"/>
        <v>-0.41752706419194574</v>
      </c>
      <c r="AU112" s="20">
        <f t="shared" si="28"/>
        <v>-0.38199551663069348</v>
      </c>
      <c r="AV112" s="20">
        <f t="shared" si="29"/>
        <v>-0.33546583135148705</v>
      </c>
      <c r="AW112" s="20">
        <f t="shared" si="30"/>
        <v>-0.30699281655023392</v>
      </c>
      <c r="AX112" s="20">
        <f t="shared" si="31"/>
        <v>-0.30301253263296424</v>
      </c>
      <c r="AY112" s="20">
        <f t="shared" si="32"/>
        <v>-0.30187880417906937</v>
      </c>
      <c r="AZ112" s="20">
        <f t="shared" si="33"/>
        <v>-0.27442879212354548</v>
      </c>
      <c r="BA112" s="20">
        <f t="shared" si="34"/>
        <v>-0.19133911851782429</v>
      </c>
      <c r="BB112" s="20">
        <f t="shared" si="35"/>
        <v>-0.44644112028737531</v>
      </c>
      <c r="BC112" s="23">
        <f t="shared" si="36"/>
        <v>-0.33035561482140952</v>
      </c>
      <c r="BD112" s="23">
        <f t="shared" si="37"/>
        <v>-0.13360312710653707</v>
      </c>
      <c r="BE112" s="23">
        <f t="shared" si="38"/>
        <v>-0.22124984552188612</v>
      </c>
      <c r="BF112" s="23">
        <f t="shared" si="39"/>
        <v>-0.17069094808165844</v>
      </c>
      <c r="BG112" s="23">
        <f t="shared" si="40"/>
        <v>-0.17102902396471076</v>
      </c>
      <c r="BH112" s="23">
        <f t="shared" si="41"/>
        <v>-0.29727174951693242</v>
      </c>
      <c r="BI112" s="23">
        <f t="shared" si="42"/>
        <v>-4.716320911066172E-2</v>
      </c>
      <c r="BJ112" s="23">
        <f t="shared" si="43"/>
        <v>-0.4260968901091865</v>
      </c>
      <c r="BK112" s="13">
        <f t="shared" si="44"/>
        <v>-0.36160119692773385</v>
      </c>
      <c r="BL112" s="13">
        <f t="shared" si="45"/>
        <v>-0.32539562491364327</v>
      </c>
      <c r="BM112" s="13">
        <f t="shared" si="46"/>
        <v>8.583221424089597E-3</v>
      </c>
      <c r="BN112" s="13">
        <f t="shared" si="47"/>
        <v>-0.20402236275656921</v>
      </c>
      <c r="BO112" s="13">
        <f t="shared" si="48"/>
        <v>7.0750756643204557E-2</v>
      </c>
      <c r="BP112" s="13">
        <f t="shared" si="49"/>
        <v>-0.19611801145518701</v>
      </c>
      <c r="BQ112" s="13">
        <f t="shared" si="50"/>
        <v>-0.25688162568897188</v>
      </c>
      <c r="BR112" s="13">
        <f t="shared" si="51"/>
        <v>-0.18794116166205524</v>
      </c>
      <c r="BS112" s="6">
        <f t="shared" si="52"/>
        <v>-0.2877698680942003</v>
      </c>
      <c r="BT112" s="6">
        <f t="shared" si="53"/>
        <v>-0.23244989978800115</v>
      </c>
      <c r="BU112" s="6">
        <f t="shared" si="54"/>
        <v>0.15891723804956112</v>
      </c>
      <c r="BV112" s="6">
        <f t="shared" si="55"/>
        <v>-4.1727343307149382E-2</v>
      </c>
      <c r="BW112" s="6">
        <f t="shared" si="56"/>
        <v>0.21267628768552599</v>
      </c>
      <c r="BX112" s="6">
        <f t="shared" si="57"/>
        <v>-6.6666467388166464E-2</v>
      </c>
      <c r="BY112" s="6">
        <f t="shared" si="58"/>
        <v>-0.26365778996769418</v>
      </c>
      <c r="BZ112" s="6">
        <f t="shared" si="59"/>
        <v>-6.9247510156510303E-2</v>
      </c>
      <c r="CA112" s="22">
        <f t="shared" si="60"/>
        <v>-0.20952500014715222</v>
      </c>
      <c r="CB112" s="22">
        <f t="shared" si="61"/>
        <v>-0.25517880332399323</v>
      </c>
      <c r="CC112" s="22">
        <f t="shared" si="62"/>
        <v>0.21423245396973975</v>
      </c>
      <c r="CD112" s="22">
        <f t="shared" si="63"/>
        <v>5.5978580298046707E-3</v>
      </c>
      <c r="CE112" s="22">
        <f t="shared" si="64"/>
        <v>0.22898770778339378</v>
      </c>
      <c r="CF112" s="22">
        <f t="shared" si="65"/>
        <v>1.7000800322359306E-2</v>
      </c>
      <c r="CG112" s="22">
        <f t="shared" si="66"/>
        <v>-0.22593606625966983</v>
      </c>
      <c r="CH112" s="22">
        <f t="shared" si="67"/>
        <v>3.4307461827409826E-2</v>
      </c>
      <c r="CI112" s="24">
        <f t="shared" si="68"/>
        <v>-5.8005075590232776E-2</v>
      </c>
      <c r="CJ112" s="24">
        <f t="shared" si="69"/>
        <v>-0.15223571442509073</v>
      </c>
      <c r="CK112" s="24">
        <f t="shared" si="70"/>
        <v>0.26856049268698445</v>
      </c>
      <c r="CL112" s="24">
        <f t="shared" si="71"/>
        <v>0.12865969797606583</v>
      </c>
      <c r="CM112" s="24">
        <f t="shared" si="72"/>
        <v>0.36489775807094049</v>
      </c>
      <c r="CN112" s="24">
        <f t="shared" si="73"/>
        <v>3.490610341707117E-2</v>
      </c>
      <c r="CO112" s="24">
        <f t="shared" si="74"/>
        <v>-0.19444890482967053</v>
      </c>
      <c r="CP112" s="24">
        <f t="shared" si="75"/>
        <v>0.14838051544925637</v>
      </c>
      <c r="CS112" s="2" t="str">
        <f t="shared" si="4"/>
        <v>Q1/1986</v>
      </c>
      <c r="CT112" s="3">
        <f t="shared" si="76"/>
        <v>-0.39512462324156344</v>
      </c>
      <c r="CU112" s="3">
        <f t="shared" si="77"/>
        <v>-0.34034491414474261</v>
      </c>
      <c r="CV112" s="3">
        <f t="shared" si="78"/>
        <v>-0.24143703286309565</v>
      </c>
      <c r="CW112" s="3">
        <f t="shared" si="79"/>
        <v>-0.10517618247823705</v>
      </c>
      <c r="CX112" s="3">
        <f t="shared" si="80"/>
        <v>-0.41370230010713999</v>
      </c>
      <c r="CY112" s="3">
        <f t="shared" si="81"/>
        <v>-0.39321976010036841</v>
      </c>
      <c r="CZ112" s="3">
        <f t="shared" si="82"/>
        <v>-0.27254927225416548</v>
      </c>
      <c r="DA112" s="3">
        <f t="shared" si="83"/>
        <v>-0.22211353788043772</v>
      </c>
      <c r="DB112" s="3">
        <f t="shared" si="84"/>
        <v>-0.33107324131296401</v>
      </c>
      <c r="DC112" s="3">
        <f t="shared" si="85"/>
        <v>-0.34303683353699244</v>
      </c>
      <c r="DD112" s="3">
        <f t="shared" si="86"/>
        <v>-0.28691432464323718</v>
      </c>
      <c r="DE112" s="3">
        <f t="shared" si="87"/>
        <v>-0.22638968405104193</v>
      </c>
      <c r="DF112" s="3">
        <f t="shared" si="88"/>
        <v>-0.38199551663069348</v>
      </c>
      <c r="DG112" s="3">
        <f t="shared" si="89"/>
        <v>-0.37036309531089184</v>
      </c>
      <c r="DH112" s="3">
        <f t="shared" si="90"/>
        <v>-0.30500267459159908</v>
      </c>
      <c r="DI112" s="3">
        <f t="shared" si="91"/>
        <v>-0.28129129513742646</v>
      </c>
      <c r="DJ112" s="3">
        <f t="shared" si="92"/>
        <v>-0.33035561482140952</v>
      </c>
      <c r="DK112" s="3">
        <f t="shared" si="93"/>
        <v>-0.32208464849529023</v>
      </c>
      <c r="DL112" s="3">
        <f t="shared" si="94"/>
        <v>-0.19613943474329842</v>
      </c>
      <c r="DM112" s="3">
        <f t="shared" si="95"/>
        <v>-0.14287508235031743</v>
      </c>
      <c r="DN112" s="3">
        <f t="shared" si="96"/>
        <v>-0.36160119692773385</v>
      </c>
      <c r="DO112" s="3">
        <f t="shared" si="97"/>
        <v>-0.30826712510747545</v>
      </c>
      <c r="DP112" s="3">
        <f t="shared" si="98"/>
        <v>-0.20007018710587809</v>
      </c>
      <c r="DQ112" s="3">
        <f t="shared" si="99"/>
        <v>-4.0547874347446611E-2</v>
      </c>
      <c r="DR112" s="3">
        <f t="shared" si="100"/>
        <v>-0.2877698680942003</v>
      </c>
      <c r="DS112" s="3">
        <f t="shared" si="101"/>
        <v>-0.25585581742277091</v>
      </c>
      <c r="DT112" s="3">
        <f t="shared" si="102"/>
        <v>-6.7956988772338384E-2</v>
      </c>
      <c r="DU112" s="3">
        <f t="shared" si="103"/>
        <v>0.1087560927103835</v>
      </c>
      <c r="DV112" s="3">
        <f t="shared" si="104"/>
        <v>-0.20952500014715222</v>
      </c>
      <c r="DW112" s="3">
        <f t="shared" si="105"/>
        <v>-0.22183329973154042</v>
      </c>
      <c r="DX112" s="3">
        <f t="shared" si="106"/>
        <v>1.129932917608199E-2</v>
      </c>
      <c r="DY112" s="3">
        <f t="shared" si="107"/>
        <v>0.16925120593415727</v>
      </c>
      <c r="DZ112" s="3">
        <f t="shared" si="108"/>
        <v>-5.8005075590232776E-2</v>
      </c>
      <c r="EA112" s="3">
        <f t="shared" si="109"/>
        <v>-0.12867805471637625</v>
      </c>
      <c r="EB112" s="3">
        <f t="shared" si="110"/>
        <v>8.1782900696568489E-2</v>
      </c>
      <c r="EC112" s="3">
        <f t="shared" si="111"/>
        <v>0.23851549837755243</v>
      </c>
      <c r="EE112" s="2">
        <v>0</v>
      </c>
      <c r="EI112" s="2" t="str">
        <f t="shared" si="112"/>
        <v>Q1/1986</v>
      </c>
      <c r="EJ112" s="3">
        <f t="shared" si="113"/>
        <v>-0.39512462324156344</v>
      </c>
      <c r="EK112" s="3">
        <f t="shared" si="114"/>
        <v>-0.23702451672655667</v>
      </c>
      <c r="EL112" s="3">
        <f t="shared" si="115"/>
        <v>-0.41370230010713999</v>
      </c>
      <c r="EM112" s="3">
        <f t="shared" si="116"/>
        <v>-0.28658233860296323</v>
      </c>
      <c r="EN112" s="3">
        <f t="shared" si="117"/>
        <v>-0.33107324131296401</v>
      </c>
      <c r="EO112" s="3">
        <f t="shared" si="118"/>
        <v>-0.2922591628172938</v>
      </c>
      <c r="EP112" s="3">
        <f t="shared" si="119"/>
        <v>-0.38199551663069348</v>
      </c>
      <c r="EQ112" s="3">
        <f t="shared" si="120"/>
        <v>-0.3194897414601956</v>
      </c>
      <c r="ER112" s="3">
        <f t="shared" si="121"/>
        <v>-0.33035561482140952</v>
      </c>
      <c r="ES112" s="3">
        <f t="shared" si="122"/>
        <v>-0.22799039077096625</v>
      </c>
      <c r="ET112" s="3">
        <f t="shared" si="123"/>
        <v>-0.36160119692773385</v>
      </c>
      <c r="EU112" s="3">
        <f t="shared" si="124"/>
        <v>-0.1847937207764638</v>
      </c>
      <c r="EV112" s="3">
        <f t="shared" si="125"/>
        <v>-0.2877698680942003</v>
      </c>
      <c r="EW112" s="3">
        <f t="shared" si="126"/>
        <v>-7.5428136678181004E-2</v>
      </c>
      <c r="EX112" s="3">
        <f t="shared" si="127"/>
        <v>-0.20952500014715222</v>
      </c>
      <c r="EY112" s="3">
        <f t="shared" si="128"/>
        <v>-2.4479658666843079E-2</v>
      </c>
      <c r="EZ112" s="3">
        <f t="shared" si="129"/>
        <v>-5.8005075590232776E-2</v>
      </c>
      <c r="FA112" s="3">
        <f t="shared" si="130"/>
        <v>7.0279181375495284E-2</v>
      </c>
    </row>
    <row r="113" spans="1:157" x14ac:dyDescent="0.25">
      <c r="A113" s="2" t="str">
        <f>'Real GDP'!A112</f>
        <v>Q2/1986</v>
      </c>
      <c r="B113" s="3">
        <f>100*DataTransformed!B108</f>
        <v>1.8320790026550071</v>
      </c>
      <c r="C113" s="3">
        <f>100*DataTransformed!L108</f>
        <v>1.5985207258797374</v>
      </c>
      <c r="D113" s="3">
        <f>100*DataTransformed!C108</f>
        <v>2.9168141814693627</v>
      </c>
      <c r="E113" s="3">
        <f>100*DataTransformed!M108</f>
        <v>1.8140578639648908</v>
      </c>
      <c r="F113" s="3">
        <f>100*DataTransformed!D108</f>
        <v>4.2934143192844942</v>
      </c>
      <c r="G113" s="3">
        <f>100*DataTransformed!N108</f>
        <v>1.6042219230305577</v>
      </c>
      <c r="H113" s="3">
        <f>100*DataTransformed!E108</f>
        <v>4.5764582657231045</v>
      </c>
      <c r="I113" s="3">
        <f>100*DataTransformed!O108</f>
        <v>1.5807562717593981</v>
      </c>
      <c r="J113" s="3">
        <f>100*DataTransformed!F108</f>
        <v>2.5789197123543772</v>
      </c>
      <c r="K113" s="3">
        <f>100*DataTransformed!P108</f>
        <v>1.5911566484721362</v>
      </c>
      <c r="L113" s="3">
        <f>100*DataTransformed!G108</f>
        <v>2.2962870216225895</v>
      </c>
      <c r="M113" s="3">
        <f>100*DataTransformed!Q108</f>
        <v>1.532435358767259</v>
      </c>
      <c r="N113" s="3">
        <f>100*DataTransformed!H108</f>
        <v>-0.98467005900282345</v>
      </c>
      <c r="O113" s="3">
        <f>100*DataTransformed!R108</f>
        <v>1.5512963471223884</v>
      </c>
      <c r="P113" s="3">
        <f>100*DataTransformed!I108</f>
        <v>9.4145552863295734</v>
      </c>
      <c r="Q113" s="3">
        <f>100*DataTransformed!S108</f>
        <v>1.4967569435372141</v>
      </c>
      <c r="V113" s="2" t="str">
        <f t="shared" si="3"/>
        <v>Q2/1986</v>
      </c>
      <c r="W113" s="17">
        <f t="shared" si="5"/>
        <v>-0.37723309565305962</v>
      </c>
      <c r="X113" s="17">
        <f t="shared" si="6"/>
        <v>-0.33954984677956734</v>
      </c>
      <c r="Y113" s="17">
        <f t="shared" si="7"/>
        <v>-8.2387529118713956E-2</v>
      </c>
      <c r="Z113" s="17">
        <f t="shared" si="8"/>
        <v>-0.21308563717101775</v>
      </c>
      <c r="AA113" s="17">
        <f t="shared" si="9"/>
        <v>-7.8216447696558819E-2</v>
      </c>
      <c r="AB113" s="17">
        <f t="shared" si="10"/>
        <v>-0.26125458162682902</v>
      </c>
      <c r="AC113" s="17">
        <f t="shared" si="11"/>
        <v>-0.1334049184610713</v>
      </c>
      <c r="AD113" s="17">
        <f t="shared" si="12"/>
        <v>-0.35799656466747337</v>
      </c>
      <c r="AE113" s="18">
        <f t="shared" si="13"/>
        <v>-0.39521123357235072</v>
      </c>
      <c r="AF113" s="18">
        <f t="shared" si="14"/>
        <v>-0.32365238765385995</v>
      </c>
      <c r="AG113" s="18">
        <f t="shared" si="15"/>
        <v>-0.15082260510534076</v>
      </c>
      <c r="AH113" s="18">
        <f t="shared" si="16"/>
        <v>-0.29188023515416633</v>
      </c>
      <c r="AI113" s="18">
        <f t="shared" si="17"/>
        <v>-0.2608131214024304</v>
      </c>
      <c r="AJ113" s="18">
        <f t="shared" si="18"/>
        <v>-0.21836197813617159</v>
      </c>
      <c r="AK113" s="18">
        <f t="shared" si="19"/>
        <v>-0.18494255992720335</v>
      </c>
      <c r="AL113" s="18">
        <f t="shared" si="20"/>
        <v>-0.45920838961840732</v>
      </c>
      <c r="AM113" s="19">
        <f t="shared" si="21"/>
        <v>-0.31738948823555518</v>
      </c>
      <c r="AN113" s="19">
        <f t="shared" si="22"/>
        <v>-0.34481351339324973</v>
      </c>
      <c r="AO113" s="19">
        <f t="shared" si="131"/>
        <v>-0.19754088485681623</v>
      </c>
      <c r="AP113" s="19">
        <f t="shared" si="23"/>
        <v>-0.22333605436993151</v>
      </c>
      <c r="AQ113" s="19">
        <f t="shared" si="24"/>
        <v>-0.29893128090284549</v>
      </c>
      <c r="AR113" s="19">
        <f t="shared" si="25"/>
        <v>-0.23537955034920721</v>
      </c>
      <c r="AS113" s="19">
        <f t="shared" si="26"/>
        <v>-0.2251733981579451</v>
      </c>
      <c r="AT113" s="19">
        <f t="shared" si="27"/>
        <v>-0.4524821296033531</v>
      </c>
      <c r="AU113" s="20">
        <f t="shared" si="28"/>
        <v>-0.37392988537002408</v>
      </c>
      <c r="AV113" s="20">
        <f t="shared" si="29"/>
        <v>-0.32307076476400687</v>
      </c>
      <c r="AW113" s="20">
        <f t="shared" si="30"/>
        <v>-0.29453001728541478</v>
      </c>
      <c r="AX113" s="20">
        <f t="shared" si="31"/>
        <v>-0.28884661721221477</v>
      </c>
      <c r="AY113" s="20">
        <f t="shared" si="32"/>
        <v>-0.30317496837755414</v>
      </c>
      <c r="AZ113" s="20">
        <f t="shared" si="33"/>
        <v>-0.23417814585231037</v>
      </c>
      <c r="BA113" s="20">
        <f t="shared" si="34"/>
        <v>-0.14240786719369919</v>
      </c>
      <c r="BB113" s="20">
        <f t="shared" si="35"/>
        <v>-0.46091140263378572</v>
      </c>
      <c r="BC113" s="23">
        <f t="shared" si="36"/>
        <v>-0.31614277925541723</v>
      </c>
      <c r="BD113" s="23">
        <f t="shared" si="37"/>
        <v>-0.13599671484499903</v>
      </c>
      <c r="BE113" s="23">
        <f t="shared" si="38"/>
        <v>-0.23259074469373228</v>
      </c>
      <c r="BF113" s="23">
        <f t="shared" si="39"/>
        <v>-0.17784747067350465</v>
      </c>
      <c r="BG113" s="23">
        <f t="shared" si="40"/>
        <v>-0.16519059506891196</v>
      </c>
      <c r="BH113" s="23">
        <f t="shared" si="41"/>
        <v>-0.28777192735492857</v>
      </c>
      <c r="BI113" s="23">
        <f t="shared" si="42"/>
        <v>-9.8118503755165714E-3</v>
      </c>
      <c r="BJ113" s="23">
        <f t="shared" si="43"/>
        <v>-0.4603847891015363</v>
      </c>
      <c r="BK113" s="13">
        <f t="shared" si="44"/>
        <v>-0.34831485201078349</v>
      </c>
      <c r="BL113" s="13">
        <f t="shared" si="45"/>
        <v>-0.31300648250885432</v>
      </c>
      <c r="BM113" s="13">
        <f t="shared" si="46"/>
        <v>9.2431529870285068E-3</v>
      </c>
      <c r="BN113" s="13">
        <f t="shared" si="47"/>
        <v>-0.20110552787697164</v>
      </c>
      <c r="BO113" s="13">
        <f t="shared" si="48"/>
        <v>6.8195798891037593E-2</v>
      </c>
      <c r="BP113" s="13">
        <f t="shared" si="49"/>
        <v>-0.16379634758503692</v>
      </c>
      <c r="BQ113" s="13">
        <f t="shared" si="50"/>
        <v>-0.20694163836643459</v>
      </c>
      <c r="BR113" s="13">
        <f t="shared" si="51"/>
        <v>-0.22337609576602069</v>
      </c>
      <c r="BS113" s="6">
        <f t="shared" si="52"/>
        <v>-0.28134607427585462</v>
      </c>
      <c r="BT113" s="6">
        <f t="shared" si="53"/>
        <v>-0.2212382789049869</v>
      </c>
      <c r="BU113" s="6">
        <f t="shared" si="54"/>
        <v>0.17775316941179248</v>
      </c>
      <c r="BV113" s="6">
        <f t="shared" si="55"/>
        <v>-2.9543441264741399E-2</v>
      </c>
      <c r="BW113" s="6">
        <f t="shared" si="56"/>
        <v>0.20837102090584703</v>
      </c>
      <c r="BX113" s="6">
        <f t="shared" si="57"/>
        <v>-2.7817505296473401E-2</v>
      </c>
      <c r="BY113" s="6">
        <f t="shared" si="58"/>
        <v>-0.21927828850218622</v>
      </c>
      <c r="BZ113" s="6">
        <f t="shared" si="59"/>
        <v>-9.1979619618545283E-2</v>
      </c>
      <c r="CA113" s="22">
        <f t="shared" si="60"/>
        <v>-0.2010249803858786</v>
      </c>
      <c r="CB113" s="22">
        <f t="shared" si="61"/>
        <v>-0.25652320597785561</v>
      </c>
      <c r="CC113" s="22">
        <f t="shared" si="62"/>
        <v>0.20274418235027472</v>
      </c>
      <c r="CD113" s="22">
        <f t="shared" si="63"/>
        <v>-8.3638643010667015E-3</v>
      </c>
      <c r="CE113" s="22">
        <f t="shared" si="64"/>
        <v>0.2311103572263076</v>
      </c>
      <c r="CF113" s="22">
        <f t="shared" si="65"/>
        <v>2.0093010542045344E-2</v>
      </c>
      <c r="CG113" s="22">
        <f t="shared" si="66"/>
        <v>-0.19721009490175664</v>
      </c>
      <c r="CH113" s="22">
        <f t="shared" si="67"/>
        <v>-1.925114779945775E-2</v>
      </c>
      <c r="CI113" s="24">
        <f t="shared" si="68"/>
        <v>-5.6316036951973007E-2</v>
      </c>
      <c r="CJ113" s="24">
        <f t="shared" si="69"/>
        <v>-0.13875254603991174</v>
      </c>
      <c r="CK113" s="24">
        <f t="shared" si="70"/>
        <v>0.30042213867781642</v>
      </c>
      <c r="CL113" s="24">
        <f t="shared" si="71"/>
        <v>0.15379741396595056</v>
      </c>
      <c r="CM113" s="24">
        <f t="shared" si="72"/>
        <v>0.36060263264486042</v>
      </c>
      <c r="CN113" s="24">
        <f t="shared" si="73"/>
        <v>8.8664509302948502E-2</v>
      </c>
      <c r="CO113" s="24">
        <f t="shared" si="74"/>
        <v>-0.15471926722620791</v>
      </c>
      <c r="CP113" s="24">
        <f t="shared" si="75"/>
        <v>0.13906081252145097</v>
      </c>
      <c r="CS113" s="2" t="str">
        <f t="shared" si="4"/>
        <v>Q2/1986</v>
      </c>
      <c r="CT113" s="3">
        <f t="shared" si="76"/>
        <v>-0.37723309565305962</v>
      </c>
      <c r="CU113" s="3">
        <f t="shared" si="77"/>
        <v>-0.35338488519549688</v>
      </c>
      <c r="CV113" s="3">
        <f t="shared" si="78"/>
        <v>-0.23717010939892338</v>
      </c>
      <c r="CW113" s="3">
        <f t="shared" si="79"/>
        <v>-9.514187645430329E-2</v>
      </c>
      <c r="CX113" s="3">
        <f t="shared" si="80"/>
        <v>-0.39521123357235072</v>
      </c>
      <c r="CY113" s="3">
        <f t="shared" si="81"/>
        <v>-0.37732152209272801</v>
      </c>
      <c r="CZ113" s="3">
        <f t="shared" si="82"/>
        <v>-0.2763466782782984</v>
      </c>
      <c r="DA113" s="3">
        <f t="shared" si="83"/>
        <v>-0.1932974144794454</v>
      </c>
      <c r="DB113" s="3">
        <f t="shared" si="84"/>
        <v>-0.31738948823555518</v>
      </c>
      <c r="DC113" s="3">
        <f t="shared" si="85"/>
        <v>-0.3379575071038261</v>
      </c>
      <c r="DD113" s="3">
        <f t="shared" si="86"/>
        <v>-0.26715541562602635</v>
      </c>
      <c r="DE113" s="3">
        <f t="shared" si="87"/>
        <v>-0.22379539031693491</v>
      </c>
      <c r="DF113" s="3">
        <f t="shared" si="88"/>
        <v>-0.37392988537002408</v>
      </c>
      <c r="DG113" s="3">
        <f t="shared" si="89"/>
        <v>-0.36121510521851979</v>
      </c>
      <c r="DH113" s="3">
        <f t="shared" si="90"/>
        <v>-0.29885249283148446</v>
      </c>
      <c r="DI113" s="3">
        <f t="shared" si="91"/>
        <v>-0.24784526369228646</v>
      </c>
      <c r="DJ113" s="3">
        <f t="shared" si="92"/>
        <v>-0.31614277925541723</v>
      </c>
      <c r="DK113" s="3">
        <f t="shared" si="93"/>
        <v>-0.30905006628029508</v>
      </c>
      <c r="DL113" s="3">
        <f t="shared" si="94"/>
        <v>-0.20521910768361845</v>
      </c>
      <c r="DM113" s="3">
        <f t="shared" si="95"/>
        <v>-0.14329518490097726</v>
      </c>
      <c r="DN113" s="3">
        <f t="shared" si="96"/>
        <v>-0.34831485201078349</v>
      </c>
      <c r="DO113" s="3">
        <f t="shared" si="97"/>
        <v>-0.29059888582314591</v>
      </c>
      <c r="DP113" s="3">
        <f t="shared" si="98"/>
        <v>-0.2040235831217031</v>
      </c>
      <c r="DQ113" s="3">
        <f t="shared" si="99"/>
        <v>-3.4016722155987833E-2</v>
      </c>
      <c r="DR113" s="3">
        <f t="shared" si="100"/>
        <v>-0.28134607427585462</v>
      </c>
      <c r="DS113" s="3">
        <f t="shared" si="101"/>
        <v>-0.22074828130428673</v>
      </c>
      <c r="DT113" s="3">
        <f t="shared" si="102"/>
        <v>-6.0761530441643341E-2</v>
      </c>
      <c r="DU113" s="3">
        <f t="shared" si="103"/>
        <v>0.12636050073472602</v>
      </c>
      <c r="DV113" s="3">
        <f t="shared" si="104"/>
        <v>-0.2010249803858786</v>
      </c>
      <c r="DW113" s="3">
        <f t="shared" si="105"/>
        <v>-0.20007125901484812</v>
      </c>
      <c r="DX113" s="3">
        <f t="shared" si="106"/>
        <v>-1.3807506050262226E-2</v>
      </c>
      <c r="DY113" s="3">
        <f t="shared" si="107"/>
        <v>0.15708138939821739</v>
      </c>
      <c r="DZ113" s="3">
        <f t="shared" si="108"/>
        <v>-5.6316036951973007E-2</v>
      </c>
      <c r="EA113" s="3">
        <f t="shared" si="109"/>
        <v>-0.11814341876792706</v>
      </c>
      <c r="EB113" s="3">
        <f t="shared" si="110"/>
        <v>0.11386266091219974</v>
      </c>
      <c r="EC113" s="3">
        <f t="shared" si="111"/>
        <v>0.26376595749984999</v>
      </c>
      <c r="EE113" s="2">
        <v>0</v>
      </c>
      <c r="EI113" s="2" t="str">
        <f t="shared" si="112"/>
        <v>Q2/1986</v>
      </c>
      <c r="EJ113" s="3">
        <f t="shared" si="113"/>
        <v>-0.37723309565305962</v>
      </c>
      <c r="EK113" s="3">
        <f t="shared" si="114"/>
        <v>-0.2336071362960192</v>
      </c>
      <c r="EL113" s="3">
        <f t="shared" si="115"/>
        <v>-0.39521123357235072</v>
      </c>
      <c r="EM113" s="3">
        <f t="shared" si="116"/>
        <v>-0.28886319371930202</v>
      </c>
      <c r="EN113" s="3">
        <f t="shared" si="117"/>
        <v>-0.31738948823555518</v>
      </c>
      <c r="EO113" s="3">
        <f t="shared" si="118"/>
        <v>-0.2891104566238038</v>
      </c>
      <c r="EP113" s="3">
        <f t="shared" si="119"/>
        <v>-0.37392988537002408</v>
      </c>
      <c r="EQ113" s="3">
        <f t="shared" si="120"/>
        <v>-0.30524543002459836</v>
      </c>
      <c r="ER113" s="3">
        <f t="shared" si="121"/>
        <v>-0.31614277925541723</v>
      </c>
      <c r="ES113" s="3">
        <f t="shared" si="122"/>
        <v>-0.22737431822093504</v>
      </c>
      <c r="ET113" s="3">
        <f t="shared" si="123"/>
        <v>-0.34831485201078349</v>
      </c>
      <c r="EU113" s="3">
        <f t="shared" si="124"/>
        <v>-0.17519927309434277</v>
      </c>
      <c r="EV113" s="3">
        <f t="shared" si="125"/>
        <v>-0.28134607427585462</v>
      </c>
      <c r="EW113" s="3">
        <f t="shared" si="126"/>
        <v>-6.1856732779990924E-2</v>
      </c>
      <c r="EX113" s="3">
        <f t="shared" si="127"/>
        <v>-0.2010249803858786</v>
      </c>
      <c r="EY113" s="3">
        <f t="shared" si="128"/>
        <v>-2.9064147139237592E-2</v>
      </c>
      <c r="EZ113" s="3">
        <f t="shared" si="129"/>
        <v>-5.6316036951973007E-2</v>
      </c>
      <c r="FA113" s="3">
        <f t="shared" si="130"/>
        <v>8.9690117596974983E-2</v>
      </c>
    </row>
    <row r="114" spans="1:157" x14ac:dyDescent="0.25">
      <c r="A114" s="2" t="str">
        <f>'Real GDP'!A113</f>
        <v>Q3/1986</v>
      </c>
      <c r="B114" s="3">
        <f>100*DataTransformed!B109</f>
        <v>4.006120830325699</v>
      </c>
      <c r="C114" s="3">
        <f>100*DataTransformed!L109</f>
        <v>1.6077390060505792</v>
      </c>
      <c r="D114" s="3">
        <f>100*DataTransformed!C109</f>
        <v>1.7427834245651752</v>
      </c>
      <c r="E114" s="3">
        <f>100*DataTransformed!M109</f>
        <v>1.7990511669399467</v>
      </c>
      <c r="F114" s="3">
        <f>100*DataTransformed!D109</f>
        <v>1.6337691025938739</v>
      </c>
      <c r="G114" s="3">
        <f>100*DataTransformed!N109</f>
        <v>1.6555193579087302</v>
      </c>
      <c r="H114" s="3">
        <f>100*DataTransformed!E109</f>
        <v>2.9421107535011259</v>
      </c>
      <c r="I114" s="3">
        <f>100*DataTransformed!O109</f>
        <v>1.6108743035015749</v>
      </c>
      <c r="J114" s="3">
        <f>100*DataTransformed!F109</f>
        <v>3.9726986256205521</v>
      </c>
      <c r="K114" s="3">
        <f>100*DataTransformed!P109</f>
        <v>1.573983274315971</v>
      </c>
      <c r="L114" s="3">
        <f>100*DataTransformed!G109</f>
        <v>0.50983428508928341</v>
      </c>
      <c r="M114" s="3">
        <f>100*DataTransformed!Q109</f>
        <v>1.6541064294216312</v>
      </c>
      <c r="N114" s="3">
        <f>100*DataTransformed!H109</f>
        <v>2.3364994703733544</v>
      </c>
      <c r="O114" s="3">
        <f>100*DataTransformed!R109</f>
        <v>1.595788955074795</v>
      </c>
      <c r="P114" s="3">
        <f>100*DataTransformed!I109</f>
        <v>-2.8301444810992393</v>
      </c>
      <c r="Q114" s="3">
        <f>100*DataTransformed!S109</f>
        <v>1.5937641572095984</v>
      </c>
      <c r="V114" s="2" t="str">
        <f t="shared" si="3"/>
        <v>Q3/1986</v>
      </c>
      <c r="W114" s="17">
        <f t="shared" si="5"/>
        <v>-0.37530183021326474</v>
      </c>
      <c r="X114" s="17">
        <f t="shared" si="6"/>
        <v>-0.32149562996443337</v>
      </c>
      <c r="Y114" s="17">
        <f t="shared" si="7"/>
        <v>-5.2880726987118806E-2</v>
      </c>
      <c r="Z114" s="17">
        <f t="shared" si="8"/>
        <v>-0.20152570767178724</v>
      </c>
      <c r="AA114" s="17">
        <f t="shared" si="9"/>
        <v>-7.4909638621906582E-2</v>
      </c>
      <c r="AB114" s="17">
        <f t="shared" si="10"/>
        <v>-0.21710101768339241</v>
      </c>
      <c r="AC114" s="17">
        <f t="shared" si="11"/>
        <v>-0.11616631148171519</v>
      </c>
      <c r="AD114" s="17">
        <f t="shared" si="12"/>
        <v>-0.27459118855153003</v>
      </c>
      <c r="AE114" s="18">
        <f t="shared" si="13"/>
        <v>-0.3908352969641804</v>
      </c>
      <c r="AF114" s="18">
        <f t="shared" si="14"/>
        <v>-0.30941844750195174</v>
      </c>
      <c r="AG114" s="18">
        <f t="shared" si="15"/>
        <v>-0.13125601612118029</v>
      </c>
      <c r="AH114" s="18">
        <f t="shared" si="16"/>
        <v>-0.28722912897706987</v>
      </c>
      <c r="AI114" s="18">
        <f t="shared" si="17"/>
        <v>-0.25675718096253158</v>
      </c>
      <c r="AJ114" s="18">
        <f t="shared" si="18"/>
        <v>-0.1874358292295516</v>
      </c>
      <c r="AK114" s="18">
        <f t="shared" si="19"/>
        <v>-0.16652187457516179</v>
      </c>
      <c r="AL114" s="18">
        <f t="shared" si="20"/>
        <v>-0.37618677521395899</v>
      </c>
      <c r="AM114" s="19">
        <f t="shared" si="21"/>
        <v>-0.31510030920460069</v>
      </c>
      <c r="AN114" s="19">
        <f t="shared" si="22"/>
        <v>-0.32896160956198683</v>
      </c>
      <c r="AO114" s="19">
        <f t="shared" si="131"/>
        <v>-0.19647330520032288</v>
      </c>
      <c r="AP114" s="19">
        <f t="shared" si="23"/>
        <v>-0.22635415134533218</v>
      </c>
      <c r="AQ114" s="19">
        <f t="shared" si="24"/>
        <v>-0.29742791146640946</v>
      </c>
      <c r="AR114" s="19">
        <f t="shared" si="25"/>
        <v>-0.21957616152216997</v>
      </c>
      <c r="AS114" s="19">
        <f t="shared" si="26"/>
        <v>-0.20794291610167692</v>
      </c>
      <c r="AT114" s="19">
        <f t="shared" si="27"/>
        <v>-0.39102496312254093</v>
      </c>
      <c r="AU114" s="20">
        <f t="shared" si="28"/>
        <v>-0.37139667190923453</v>
      </c>
      <c r="AV114" s="20">
        <f t="shared" si="29"/>
        <v>-0.3172830073453175</v>
      </c>
      <c r="AW114" s="20">
        <f t="shared" si="30"/>
        <v>-0.27558312145013686</v>
      </c>
      <c r="AX114" s="20">
        <f t="shared" si="31"/>
        <v>-0.28355375573477853</v>
      </c>
      <c r="AY114" s="20">
        <f t="shared" si="32"/>
        <v>-0.29842170032747561</v>
      </c>
      <c r="AZ114" s="20">
        <f t="shared" si="33"/>
        <v>-0.20473726604886325</v>
      </c>
      <c r="BA114" s="20">
        <f t="shared" si="34"/>
        <v>-0.1268652608764162</v>
      </c>
      <c r="BB114" s="20">
        <f t="shared" si="35"/>
        <v>-0.38192243675982407</v>
      </c>
      <c r="BC114" s="23">
        <f t="shared" si="36"/>
        <v>-0.31839747958407844</v>
      </c>
      <c r="BD114" s="23">
        <f t="shared" si="37"/>
        <v>-0.12004364557318846</v>
      </c>
      <c r="BE114" s="23">
        <f t="shared" si="38"/>
        <v>-0.19176926979434017</v>
      </c>
      <c r="BF114" s="23">
        <f t="shared" si="39"/>
        <v>-0.15755511852094509</v>
      </c>
      <c r="BG114" s="23">
        <f t="shared" si="40"/>
        <v>-0.1560872621867353</v>
      </c>
      <c r="BH114" s="23">
        <f t="shared" si="41"/>
        <v>-0.2352464625692661</v>
      </c>
      <c r="BI114" s="23">
        <f t="shared" si="42"/>
        <v>5.5117738874544608E-3</v>
      </c>
      <c r="BJ114" s="23">
        <f t="shared" si="43"/>
        <v>-0.36781231894398575</v>
      </c>
      <c r="BK114" s="13">
        <f t="shared" si="44"/>
        <v>-0.34997678570663604</v>
      </c>
      <c r="BL114" s="13">
        <f t="shared" si="45"/>
        <v>-0.29613449873735259</v>
      </c>
      <c r="BM114" s="13">
        <f t="shared" si="46"/>
        <v>4.8349754719039434E-2</v>
      </c>
      <c r="BN114" s="13">
        <f t="shared" si="47"/>
        <v>-0.18536436989350974</v>
      </c>
      <c r="BO114" s="13">
        <f t="shared" si="48"/>
        <v>7.1549686701644064E-2</v>
      </c>
      <c r="BP114" s="13">
        <f t="shared" si="49"/>
        <v>-0.11728289279769513</v>
      </c>
      <c r="BQ114" s="13">
        <f t="shared" si="50"/>
        <v>-0.19155835828091292</v>
      </c>
      <c r="BR114" s="13">
        <f t="shared" si="51"/>
        <v>-0.15031961677028191</v>
      </c>
      <c r="BS114" s="6">
        <f t="shared" si="52"/>
        <v>-0.28181478568917523</v>
      </c>
      <c r="BT114" s="6">
        <f t="shared" si="53"/>
        <v>-0.21837313429194324</v>
      </c>
      <c r="BU114" s="6">
        <f t="shared" si="54"/>
        <v>0.18767271204154079</v>
      </c>
      <c r="BV114" s="6">
        <f t="shared" si="55"/>
        <v>-3.5126809326981812E-2</v>
      </c>
      <c r="BW114" s="6">
        <f t="shared" si="56"/>
        <v>0.19749648909730408</v>
      </c>
      <c r="BX114" s="6">
        <f t="shared" si="57"/>
        <v>-1.6904594655203935E-2</v>
      </c>
      <c r="BY114" s="6">
        <f t="shared" si="58"/>
        <v>-0.20840613438909131</v>
      </c>
      <c r="BZ114" s="6">
        <f t="shared" si="59"/>
        <v>-5.4538446752418583E-2</v>
      </c>
      <c r="CA114" s="22">
        <f t="shared" si="60"/>
        <v>-0.20547359957345704</v>
      </c>
      <c r="CB114" s="22">
        <f t="shared" si="61"/>
        <v>-0.23970392164124765</v>
      </c>
      <c r="CC114" s="22">
        <f t="shared" si="62"/>
        <v>0.25041169202611929</v>
      </c>
      <c r="CD114" s="22">
        <f t="shared" si="63"/>
        <v>1.4811834909154087E-2</v>
      </c>
      <c r="CE114" s="22">
        <f t="shared" si="64"/>
        <v>0.24021857489668799</v>
      </c>
      <c r="CF114" s="22">
        <f t="shared" si="65"/>
        <v>8.0374621661327431E-2</v>
      </c>
      <c r="CG114" s="22">
        <f t="shared" si="66"/>
        <v>-0.18471634129229744</v>
      </c>
      <c r="CH114" s="22">
        <f t="shared" si="67"/>
        <v>5.2040154570154665E-2</v>
      </c>
      <c r="CI114" s="24">
        <f t="shared" si="68"/>
        <v>-5.9747261168673925E-2</v>
      </c>
      <c r="CJ114" s="24">
        <f t="shared" si="69"/>
        <v>-0.12606228046357984</v>
      </c>
      <c r="CK114" s="24">
        <f t="shared" si="70"/>
        <v>0.32987714135869967</v>
      </c>
      <c r="CL114" s="24">
        <f t="shared" si="71"/>
        <v>0.16804591869875812</v>
      </c>
      <c r="CM114" s="24">
        <f t="shared" si="72"/>
        <v>0.36488586678371199</v>
      </c>
      <c r="CN114" s="24">
        <f t="shared" si="73"/>
        <v>0.13232697451572947</v>
      </c>
      <c r="CO114" s="24">
        <f t="shared" si="74"/>
        <v>-0.1429255627348015</v>
      </c>
      <c r="CP114" s="24">
        <f t="shared" si="75"/>
        <v>0.19216508741634741</v>
      </c>
      <c r="CS114" s="2" t="str">
        <f t="shared" si="4"/>
        <v>Q3/1986</v>
      </c>
      <c r="CT114" s="3">
        <f t="shared" si="76"/>
        <v>-0.37530183021326474</v>
      </c>
      <c r="CU114" s="3">
        <f t="shared" si="77"/>
        <v>-0.30976951961120752</v>
      </c>
      <c r="CV114" s="3">
        <f t="shared" si="78"/>
        <v>-0.20931336267758982</v>
      </c>
      <c r="CW114" s="3">
        <f t="shared" si="79"/>
        <v>-8.5223806836858734E-2</v>
      </c>
      <c r="CX114" s="3">
        <f t="shared" si="80"/>
        <v>-0.3908352969641804</v>
      </c>
      <c r="CY114" s="3">
        <f t="shared" si="81"/>
        <v>-0.35949469328595718</v>
      </c>
      <c r="CZ114" s="3">
        <f t="shared" si="82"/>
        <v>-0.2719931549698007</v>
      </c>
      <c r="DA114" s="3">
        <f t="shared" si="83"/>
        <v>-0.17175036323875925</v>
      </c>
      <c r="DB114" s="3">
        <f t="shared" si="84"/>
        <v>-0.31510030920460069</v>
      </c>
      <c r="DC114" s="3">
        <f t="shared" si="85"/>
        <v>-0.32549628447264028</v>
      </c>
      <c r="DD114" s="3">
        <f t="shared" si="86"/>
        <v>-0.26189103140587083</v>
      </c>
      <c r="DE114" s="3">
        <f t="shared" si="87"/>
        <v>-0.21085122745680018</v>
      </c>
      <c r="DF114" s="3">
        <f t="shared" si="88"/>
        <v>-0.37139667190923453</v>
      </c>
      <c r="DG114" s="3">
        <f t="shared" si="89"/>
        <v>-0.35786825576825526</v>
      </c>
      <c r="DH114" s="3">
        <f t="shared" si="90"/>
        <v>-0.29098772803112705</v>
      </c>
      <c r="DI114" s="3">
        <f t="shared" si="91"/>
        <v>-0.22244872989918166</v>
      </c>
      <c r="DJ114" s="3">
        <f t="shared" si="92"/>
        <v>-0.31839747958407844</v>
      </c>
      <c r="DK114" s="3">
        <f t="shared" si="93"/>
        <v>-0.29760972533037533</v>
      </c>
      <c r="DL114" s="3">
        <f t="shared" si="94"/>
        <v>-0.17466219415764261</v>
      </c>
      <c r="DM114" s="3">
        <f t="shared" si="95"/>
        <v>-0.12905454972657518</v>
      </c>
      <c r="DN114" s="3">
        <f t="shared" si="96"/>
        <v>-0.34997678570663604</v>
      </c>
      <c r="DO114" s="3">
        <f t="shared" si="97"/>
        <v>-0.26999046362324269</v>
      </c>
      <c r="DP114" s="3">
        <f t="shared" si="98"/>
        <v>-0.16784199333189581</v>
      </c>
      <c r="DQ114" s="3">
        <f t="shared" si="99"/>
        <v>6.9415928398557925E-3</v>
      </c>
      <c r="DR114" s="3">
        <f t="shared" si="100"/>
        <v>-0.28181478568917523</v>
      </c>
      <c r="DS114" s="3">
        <f t="shared" si="101"/>
        <v>-0.21588138431623027</v>
      </c>
      <c r="DT114" s="3">
        <f t="shared" si="102"/>
        <v>-4.4832628039700201E-2</v>
      </c>
      <c r="DU114" s="3">
        <f t="shared" si="103"/>
        <v>0.13652838536735462</v>
      </c>
      <c r="DV114" s="3">
        <f t="shared" si="104"/>
        <v>-0.20547359957345704</v>
      </c>
      <c r="DW114" s="3">
        <f t="shared" si="105"/>
        <v>-0.20028428500316714</v>
      </c>
      <c r="DX114" s="3">
        <f t="shared" si="106"/>
        <v>3.3425994739654373E-2</v>
      </c>
      <c r="DY114" s="3">
        <f t="shared" si="107"/>
        <v>0.20025758658784784</v>
      </c>
      <c r="DZ114" s="3">
        <f t="shared" si="108"/>
        <v>-5.9747261168673925E-2</v>
      </c>
      <c r="EA114" s="3">
        <f t="shared" si="109"/>
        <v>-0.10948352563985336</v>
      </c>
      <c r="EB114" s="3">
        <f t="shared" si="110"/>
        <v>0.15018644660724378</v>
      </c>
      <c r="EC114" s="3">
        <f t="shared" si="111"/>
        <v>0.29544912787311162</v>
      </c>
      <c r="EE114" s="2">
        <v>0</v>
      </c>
      <c r="EI114" s="2" t="str">
        <f t="shared" si="112"/>
        <v>Q3/1986</v>
      </c>
      <c r="EJ114" s="3">
        <f t="shared" si="113"/>
        <v>-0.37530183021326474</v>
      </c>
      <c r="EK114" s="3">
        <f t="shared" si="114"/>
        <v>-0.20688566608731654</v>
      </c>
      <c r="EL114" s="3">
        <f t="shared" si="115"/>
        <v>-0.3908352969641804</v>
      </c>
      <c r="EM114" s="3">
        <f t="shared" si="116"/>
        <v>-0.26551488623475389</v>
      </c>
      <c r="EN114" s="3">
        <f t="shared" si="117"/>
        <v>-0.31510030920460069</v>
      </c>
      <c r="EO114" s="3">
        <f t="shared" si="118"/>
        <v>-0.27420058555806481</v>
      </c>
      <c r="EP114" s="3">
        <f t="shared" si="119"/>
        <v>-0.37139667190923453</v>
      </c>
      <c r="EQ114" s="3">
        <f t="shared" si="120"/>
        <v>-0.28425296952861562</v>
      </c>
      <c r="ER114" s="3">
        <f t="shared" si="121"/>
        <v>-0.31839747958407844</v>
      </c>
      <c r="ES114" s="3">
        <f t="shared" si="122"/>
        <v>-0.19509523960646791</v>
      </c>
      <c r="ET114" s="3">
        <f t="shared" si="123"/>
        <v>-0.34997678570663604</v>
      </c>
      <c r="EU114" s="3">
        <f t="shared" si="124"/>
        <v>-0.14905786844759769</v>
      </c>
      <c r="EV114" s="3">
        <f t="shared" si="125"/>
        <v>-0.28181478568917523</v>
      </c>
      <c r="EW114" s="3">
        <f t="shared" si="126"/>
        <v>-5.4906497033748808E-2</v>
      </c>
      <c r="EX114" s="3">
        <f t="shared" si="127"/>
        <v>-0.20547359957345704</v>
      </c>
      <c r="EY114" s="3">
        <f t="shared" si="128"/>
        <v>1.0680656471162865E-3</v>
      </c>
      <c r="EZ114" s="3">
        <f t="shared" si="129"/>
        <v>-5.9747261168673925E-2</v>
      </c>
      <c r="FA114" s="3">
        <f t="shared" si="130"/>
        <v>0.11105036439257973</v>
      </c>
    </row>
    <row r="115" spans="1:157" x14ac:dyDescent="0.25">
      <c r="A115" s="2" t="str">
        <f>'Real GDP'!A114</f>
        <v>Q4/1986</v>
      </c>
      <c r="B115" s="3">
        <f>100*DataTransformed!B110</f>
        <v>2.0656935754352901</v>
      </c>
      <c r="C115" s="3">
        <f>100*DataTransformed!L110</f>
        <v>2.2206109142175023</v>
      </c>
      <c r="D115" s="3">
        <f>100*DataTransformed!C110</f>
        <v>6.9973539631053683</v>
      </c>
      <c r="E115" s="3">
        <f>100*DataTransformed!M110</f>
        <v>2.022110664642085</v>
      </c>
      <c r="F115" s="3">
        <f>100*DataTransformed!D110</f>
        <v>0.96121235022614826</v>
      </c>
      <c r="G115" s="3">
        <f>100*DataTransformed!N110</f>
        <v>2.1991166913462479</v>
      </c>
      <c r="H115" s="3">
        <f>100*DataTransformed!E110</f>
        <v>3.9686788884178981</v>
      </c>
      <c r="I115" s="3">
        <f>100*DataTransformed!O110</f>
        <v>2.2361589741027643</v>
      </c>
      <c r="J115" s="3">
        <f>100*DataTransformed!F110</f>
        <v>1.6389982080930565</v>
      </c>
      <c r="K115" s="3">
        <f>100*DataTransformed!P110</f>
        <v>2.2556805604363461</v>
      </c>
      <c r="L115" s="3">
        <f>100*DataTransformed!G110</f>
        <v>-2.8920202178547072</v>
      </c>
      <c r="M115" s="3">
        <f>100*DataTransformed!Q110</f>
        <v>2.2647473980274668</v>
      </c>
      <c r="N115" s="3">
        <f>100*DataTransformed!H110</f>
        <v>3.1424109619020868</v>
      </c>
      <c r="O115" s="3">
        <f>100*DataTransformed!R110</f>
        <v>2.2256663740300553</v>
      </c>
      <c r="P115" s="3">
        <f>100*DataTransformed!I110</f>
        <v>2.5470890265559376</v>
      </c>
      <c r="Q115" s="3">
        <f>100*DataTransformed!S110</f>
        <v>2.3302677639057023</v>
      </c>
      <c r="V115" s="2" t="str">
        <f t="shared" si="3"/>
        <v>Q4/1986</v>
      </c>
      <c r="W115" s="17">
        <f t="shared" si="5"/>
        <v>-0.37420246365484133</v>
      </c>
      <c r="X115" s="17">
        <f t="shared" si="6"/>
        <v>-0.33981335902150139</v>
      </c>
      <c r="Y115" s="17">
        <f t="shared" si="7"/>
        <v>-2.9153688644012625E-2</v>
      </c>
      <c r="Z115" s="17">
        <f t="shared" si="8"/>
        <v>-0.22306069319586444</v>
      </c>
      <c r="AA115" s="17">
        <f t="shared" si="9"/>
        <v>-6.8598662159403759E-2</v>
      </c>
      <c r="AB115" s="17">
        <f t="shared" si="10"/>
        <v>-0.16844083457196665</v>
      </c>
      <c r="AC115" s="17">
        <f t="shared" si="11"/>
        <v>-0.11144775650912254</v>
      </c>
      <c r="AD115" s="17">
        <f t="shared" si="12"/>
        <v>-0.24888282774678472</v>
      </c>
      <c r="AE115" s="18">
        <f t="shared" si="13"/>
        <v>-0.38214577021781798</v>
      </c>
      <c r="AF115" s="18">
        <f t="shared" si="14"/>
        <v>-0.32867760806581275</v>
      </c>
      <c r="AG115" s="18">
        <f t="shared" si="15"/>
        <v>-0.1050675948827163</v>
      </c>
      <c r="AH115" s="18">
        <f t="shared" si="16"/>
        <v>-0.30380943790143472</v>
      </c>
      <c r="AI115" s="18">
        <f t="shared" si="17"/>
        <v>-0.24415434879261061</v>
      </c>
      <c r="AJ115" s="18">
        <f t="shared" si="18"/>
        <v>-0.13205130575029367</v>
      </c>
      <c r="AK115" s="18">
        <f t="shared" si="19"/>
        <v>-0.15770570774057679</v>
      </c>
      <c r="AL115" s="18">
        <f t="shared" si="20"/>
        <v>-0.35505210337170484</v>
      </c>
      <c r="AM115" s="19">
        <f t="shared" si="21"/>
        <v>-0.30247031931619101</v>
      </c>
      <c r="AN115" s="19">
        <f t="shared" si="22"/>
        <v>-0.34609674812639502</v>
      </c>
      <c r="AO115" s="19">
        <f t="shared" si="131"/>
        <v>-0.1694840236351654</v>
      </c>
      <c r="AP115" s="19">
        <f t="shared" si="23"/>
        <v>-0.238025602692049</v>
      </c>
      <c r="AQ115" s="19">
        <f t="shared" si="24"/>
        <v>-0.28150108128548357</v>
      </c>
      <c r="AR115" s="19">
        <f t="shared" si="25"/>
        <v>-0.16160422650439596</v>
      </c>
      <c r="AS115" s="19">
        <f t="shared" si="26"/>
        <v>-0.19574763433941281</v>
      </c>
      <c r="AT115" s="19">
        <f t="shared" si="27"/>
        <v>-0.37840412526582706</v>
      </c>
      <c r="AU115" s="20">
        <f t="shared" si="28"/>
        <v>-0.35585913290722893</v>
      </c>
      <c r="AV115" s="20">
        <f t="shared" si="29"/>
        <v>-0.33584510888707231</v>
      </c>
      <c r="AW115" s="20">
        <f t="shared" si="30"/>
        <v>-0.25195566418244564</v>
      </c>
      <c r="AX115" s="20">
        <f t="shared" si="31"/>
        <v>-0.28991606222940824</v>
      </c>
      <c r="AY115" s="20">
        <f t="shared" si="32"/>
        <v>-0.28225396926217872</v>
      </c>
      <c r="AZ115" s="20">
        <f t="shared" si="33"/>
        <v>-0.15312142966712386</v>
      </c>
      <c r="BA115" s="20">
        <f t="shared" si="34"/>
        <v>-0.11662999475861166</v>
      </c>
      <c r="BB115" s="20">
        <f t="shared" si="35"/>
        <v>-0.38591986962363123</v>
      </c>
      <c r="BC115" s="23">
        <f t="shared" si="36"/>
        <v>-0.30835728331636364</v>
      </c>
      <c r="BD115" s="23">
        <f t="shared" si="37"/>
        <v>-0.13479379842558376</v>
      </c>
      <c r="BE115" s="23">
        <f t="shared" si="38"/>
        <v>-0.16682655884617389</v>
      </c>
      <c r="BF115" s="23">
        <f t="shared" si="39"/>
        <v>-0.17133128500185668</v>
      </c>
      <c r="BG115" s="23">
        <f t="shared" si="40"/>
        <v>-0.14597201470767462</v>
      </c>
      <c r="BH115" s="23">
        <f t="shared" si="41"/>
        <v>-0.18193095017541897</v>
      </c>
      <c r="BI115" s="23">
        <f t="shared" si="42"/>
        <v>1.1418598704717673E-2</v>
      </c>
      <c r="BJ115" s="23">
        <f t="shared" si="43"/>
        <v>-0.35611834689521471</v>
      </c>
      <c r="BK115" s="13">
        <f t="shared" si="44"/>
        <v>-0.34095960572309358</v>
      </c>
      <c r="BL115" s="13">
        <f t="shared" si="45"/>
        <v>-0.30961896741755579</v>
      </c>
      <c r="BM115" s="13">
        <f t="shared" si="46"/>
        <v>6.1130662122665554E-2</v>
      </c>
      <c r="BN115" s="13">
        <f t="shared" si="47"/>
        <v>-0.19119363713065596</v>
      </c>
      <c r="BO115" s="13">
        <f t="shared" si="48"/>
        <v>7.8413396062435706E-2</v>
      </c>
      <c r="BP115" s="13">
        <f t="shared" si="49"/>
        <v>-8.3452250444966597E-2</v>
      </c>
      <c r="BQ115" s="13">
        <f t="shared" si="50"/>
        <v>-0.18482644250325009</v>
      </c>
      <c r="BR115" s="13">
        <f t="shared" si="51"/>
        <v>-0.1574766972648389</v>
      </c>
      <c r="BS115" s="6">
        <f t="shared" si="52"/>
        <v>-0.28749883785448405</v>
      </c>
      <c r="BT115" s="6">
        <f t="shared" si="53"/>
        <v>-0.23661337385295317</v>
      </c>
      <c r="BU115" s="6">
        <f t="shared" si="54"/>
        <v>0.20934848482419066</v>
      </c>
      <c r="BV115" s="6">
        <f t="shared" si="55"/>
        <v>-5.9943168102127353E-2</v>
      </c>
      <c r="BW115" s="6">
        <f t="shared" si="56"/>
        <v>0.20038383155927944</v>
      </c>
      <c r="BX115" s="6">
        <f t="shared" si="57"/>
        <v>2.2766972769081441E-2</v>
      </c>
      <c r="BY115" s="6">
        <f t="shared" si="58"/>
        <v>-0.20702400819654013</v>
      </c>
      <c r="BZ115" s="6">
        <f t="shared" si="59"/>
        <v>-1.4401908796035711E-2</v>
      </c>
      <c r="CA115" s="22">
        <f t="shared" si="60"/>
        <v>-0.20605859376350399</v>
      </c>
      <c r="CB115" s="22">
        <f t="shared" si="61"/>
        <v>-0.25696181143920394</v>
      </c>
      <c r="CC115" s="22">
        <f t="shared" si="62"/>
        <v>0.26464092154803021</v>
      </c>
      <c r="CD115" s="22">
        <f t="shared" si="63"/>
        <v>-3.1951754879414093E-3</v>
      </c>
      <c r="CE115" s="22">
        <f t="shared" si="64"/>
        <v>0.24262861686674311</v>
      </c>
      <c r="CF115" s="22">
        <f t="shared" si="65"/>
        <v>0.11298998297135203</v>
      </c>
      <c r="CG115" s="22">
        <f t="shared" si="66"/>
        <v>-0.18124742291818557</v>
      </c>
      <c r="CH115" s="22">
        <f t="shared" si="67"/>
        <v>7.9839468856154977E-2</v>
      </c>
      <c r="CI115" s="24">
        <f t="shared" si="68"/>
        <v>-5.7573273187950393E-2</v>
      </c>
      <c r="CJ115" s="24">
        <f t="shared" si="69"/>
        <v>-0.14017350102859544</v>
      </c>
      <c r="CK115" s="24">
        <f t="shared" si="70"/>
        <v>0.33834111255003779</v>
      </c>
      <c r="CL115" s="24">
        <f t="shared" si="71"/>
        <v>0.15675722674156189</v>
      </c>
      <c r="CM115" s="24">
        <f t="shared" si="72"/>
        <v>0.36650384183495543</v>
      </c>
      <c r="CN115" s="24">
        <f t="shared" si="73"/>
        <v>0.1556865488758149</v>
      </c>
      <c r="CO115" s="24">
        <f t="shared" si="74"/>
        <v>-0.13890909975399438</v>
      </c>
      <c r="CP115" s="24">
        <f t="shared" si="75"/>
        <v>0.20782768566540996</v>
      </c>
      <c r="CS115" s="2" t="str">
        <f t="shared" si="4"/>
        <v>Q4/1986</v>
      </c>
      <c r="CT115" s="3">
        <f t="shared" si="76"/>
        <v>-0.37420246365484133</v>
      </c>
      <c r="CU115" s="3">
        <f t="shared" si="77"/>
        <v>-0.31708072620282224</v>
      </c>
      <c r="CV115" s="3">
        <f t="shared" si="78"/>
        <v>-0.19575076388391555</v>
      </c>
      <c r="CW115" s="3">
        <f t="shared" si="79"/>
        <v>-7.9310935746833455E-2</v>
      </c>
      <c r="CX115" s="3">
        <f t="shared" si="80"/>
        <v>-0.38214577021781798</v>
      </c>
      <c r="CY115" s="3">
        <f t="shared" si="81"/>
        <v>-0.34845847954523179</v>
      </c>
      <c r="CZ115" s="3">
        <f t="shared" si="82"/>
        <v>-0.27398189334702266</v>
      </c>
      <c r="DA115" s="3">
        <f t="shared" si="83"/>
        <v>-0.13846490624786445</v>
      </c>
      <c r="DB115" s="3">
        <f t="shared" si="84"/>
        <v>-0.30247031931619101</v>
      </c>
      <c r="DC115" s="3">
        <f t="shared" si="85"/>
        <v>-0.33519014092384403</v>
      </c>
      <c r="DD115" s="3">
        <f t="shared" si="86"/>
        <v>-0.25976334198876627</v>
      </c>
      <c r="DE115" s="3">
        <f t="shared" si="87"/>
        <v>-0.17604992631122726</v>
      </c>
      <c r="DF115" s="3">
        <f t="shared" si="88"/>
        <v>-0.35585913290722893</v>
      </c>
      <c r="DG115" s="3">
        <f t="shared" si="89"/>
        <v>-0.35085562690218974</v>
      </c>
      <c r="DH115" s="3">
        <f t="shared" si="90"/>
        <v>-0.28608501574579348</v>
      </c>
      <c r="DI115" s="3">
        <f t="shared" si="91"/>
        <v>-0.17782998829595431</v>
      </c>
      <c r="DJ115" s="3">
        <f t="shared" si="92"/>
        <v>-0.30835728331636364</v>
      </c>
      <c r="DK115" s="3">
        <f t="shared" si="93"/>
        <v>-0.27675070003112745</v>
      </c>
      <c r="DL115" s="3">
        <f t="shared" si="94"/>
        <v>-0.1690789219240153</v>
      </c>
      <c r="DM115" s="3">
        <f t="shared" si="95"/>
        <v>-0.13758835249610646</v>
      </c>
      <c r="DN115" s="3">
        <f t="shared" si="96"/>
        <v>-0.34095960572309358</v>
      </c>
      <c r="DO115" s="3">
        <f t="shared" si="97"/>
        <v>-0.28001263484583083</v>
      </c>
      <c r="DP115" s="3">
        <f t="shared" si="98"/>
        <v>-0.17115156988404451</v>
      </c>
      <c r="DQ115" s="3">
        <f t="shared" si="99"/>
        <v>2.4984933980757518E-2</v>
      </c>
      <c r="DR115" s="3">
        <f t="shared" si="100"/>
        <v>-0.28749883785448405</v>
      </c>
      <c r="DS115" s="3">
        <f t="shared" si="101"/>
        <v>-0.22921603243884991</v>
      </c>
      <c r="DT115" s="3">
        <f t="shared" si="102"/>
        <v>-3.7172538449081534E-2</v>
      </c>
      <c r="DU115" s="3">
        <f t="shared" si="103"/>
        <v>0.15597961686172993</v>
      </c>
      <c r="DV115" s="3">
        <f t="shared" si="104"/>
        <v>-0.20605859376350399</v>
      </c>
      <c r="DW115" s="3">
        <f t="shared" si="105"/>
        <v>-0.19985580105217438</v>
      </c>
      <c r="DX115" s="3">
        <f t="shared" si="106"/>
        <v>3.832214668410678E-2</v>
      </c>
      <c r="DY115" s="3">
        <f t="shared" si="107"/>
        <v>0.21021895839289534</v>
      </c>
      <c r="DZ115" s="3">
        <f t="shared" si="108"/>
        <v>-5.7573273187950393E-2</v>
      </c>
      <c r="EA115" s="3">
        <f t="shared" si="109"/>
        <v>-0.11857514311248338</v>
      </c>
      <c r="EB115" s="3">
        <f t="shared" si="110"/>
        <v>0.1562218878086884</v>
      </c>
      <c r="EC115" s="3">
        <f t="shared" si="111"/>
        <v>0.3057127558288808</v>
      </c>
      <c r="EE115" s="2">
        <v>0</v>
      </c>
      <c r="EI115" s="2" t="str">
        <f t="shared" si="112"/>
        <v>Q4/1986</v>
      </c>
      <c r="EJ115" s="3">
        <f t="shared" si="113"/>
        <v>-0.37420246365484133</v>
      </c>
      <c r="EK115" s="3">
        <f t="shared" si="114"/>
        <v>-0.19835075668774921</v>
      </c>
      <c r="EL115" s="3">
        <f t="shared" si="115"/>
        <v>-0.38214577021781798</v>
      </c>
      <c r="EM115" s="3">
        <f t="shared" si="116"/>
        <v>-0.25375093860401066</v>
      </c>
      <c r="EN115" s="3">
        <f t="shared" si="117"/>
        <v>-0.30247031931619101</v>
      </c>
      <c r="EO115" s="3">
        <f t="shared" si="118"/>
        <v>-0.26081973210923021</v>
      </c>
      <c r="EP115" s="3">
        <f t="shared" si="119"/>
        <v>-0.35585913290722893</v>
      </c>
      <c r="EQ115" s="3">
        <f t="shared" si="120"/>
        <v>-0.27361504049097929</v>
      </c>
      <c r="ER115" s="3">
        <f t="shared" si="121"/>
        <v>-0.30835728331636364</v>
      </c>
      <c r="ES115" s="3">
        <f t="shared" si="122"/>
        <v>-0.18386044417316344</v>
      </c>
      <c r="ET115" s="3">
        <f t="shared" si="123"/>
        <v>-0.34095960572309358</v>
      </c>
      <c r="EU115" s="3">
        <f t="shared" si="124"/>
        <v>-0.14381063548324174</v>
      </c>
      <c r="EV115" s="3">
        <f t="shared" si="125"/>
        <v>-0.28749883785448405</v>
      </c>
      <c r="EW115" s="3">
        <f t="shared" si="126"/>
        <v>-4.7851687069091778E-2</v>
      </c>
      <c r="EX115" s="3">
        <f t="shared" si="127"/>
        <v>-0.20605859376350399</v>
      </c>
      <c r="EY115" s="3">
        <f t="shared" si="128"/>
        <v>6.7211673853058646E-3</v>
      </c>
      <c r="EZ115" s="3">
        <f t="shared" si="129"/>
        <v>-5.7573273187950393E-2</v>
      </c>
      <c r="FA115" s="3">
        <f t="shared" si="130"/>
        <v>0.11498508583949911</v>
      </c>
    </row>
    <row r="116" spans="1:157" x14ac:dyDescent="0.25">
      <c r="A116" s="2" t="str">
        <f>'Real GDP'!A115</f>
        <v>Q1/1987</v>
      </c>
      <c r="B116" s="3">
        <f>100*DataTransformed!B111</f>
        <v>2.7871822207224284</v>
      </c>
      <c r="C116" s="3">
        <f>100*DataTransformed!L111</f>
        <v>2.8975956202138775</v>
      </c>
      <c r="D116" s="3">
        <f>100*DataTransformed!C111</f>
        <v>3.5528107618887361</v>
      </c>
      <c r="E116" s="3">
        <f>100*DataTransformed!M111</f>
        <v>2.6100480082938304</v>
      </c>
      <c r="F116" s="3">
        <f>100*DataTransformed!D111</f>
        <v>1.0824717412766915</v>
      </c>
      <c r="G116" s="3">
        <f>100*DataTransformed!N111</f>
        <v>2.7630806192959767</v>
      </c>
      <c r="H116" s="3">
        <f>100*DataTransformed!E111</f>
        <v>-10.167350561943067</v>
      </c>
      <c r="I116" s="3">
        <f>100*DataTransformed!O111</f>
        <v>2.9270257809450584</v>
      </c>
      <c r="J116" s="3">
        <f>100*DataTransformed!F111</f>
        <v>1.635150593244461</v>
      </c>
      <c r="K116" s="3">
        <f>100*DataTransformed!P111</f>
        <v>2.8710278399987743</v>
      </c>
      <c r="L116" s="3">
        <f>100*DataTransformed!G111</f>
        <v>9.1580173667065168</v>
      </c>
      <c r="M116" s="3">
        <f>100*DataTransformed!Q111</f>
        <v>2.8030050378422544</v>
      </c>
      <c r="N116" s="3">
        <f>100*DataTransformed!H111</f>
        <v>-0.28635946694279824</v>
      </c>
      <c r="O116" s="3">
        <f>100*DataTransformed!R111</f>
        <v>2.9112946772247739</v>
      </c>
      <c r="P116" s="3">
        <f>100*DataTransformed!I111</f>
        <v>8.1099640119088434</v>
      </c>
      <c r="Q116" s="3">
        <f>100*DataTransformed!S111</f>
        <v>2.5693483681889617</v>
      </c>
      <c r="V116" s="2" t="str">
        <f t="shared" si="3"/>
        <v>Q1/1987</v>
      </c>
      <c r="W116" s="17">
        <f t="shared" si="5"/>
        <v>-0.37267196144631759</v>
      </c>
      <c r="X116" s="17">
        <f t="shared" si="6"/>
        <v>-0.34064437610633602</v>
      </c>
      <c r="Y116" s="17">
        <f t="shared" si="7"/>
        <v>-1.6912803013353257E-2</v>
      </c>
      <c r="Z116" s="17">
        <f t="shared" si="8"/>
        <v>-0.14385317131697822</v>
      </c>
      <c r="AA116" s="17">
        <f t="shared" si="9"/>
        <v>-6.4096025674441059E-2</v>
      </c>
      <c r="AB116" s="17">
        <f t="shared" si="10"/>
        <v>-0.19316265555909226</v>
      </c>
      <c r="AC116" s="17">
        <f t="shared" si="11"/>
        <v>-9.5069772166748376E-2</v>
      </c>
      <c r="AD116" s="17">
        <f t="shared" si="12"/>
        <v>-0.28562793581763912</v>
      </c>
      <c r="AE116" s="18">
        <f t="shared" si="13"/>
        <v>-0.36416932482652392</v>
      </c>
      <c r="AF116" s="18">
        <f t="shared" si="14"/>
        <v>-0.33564796035205491</v>
      </c>
      <c r="AG116" s="18">
        <f t="shared" si="15"/>
        <v>-6.9737392012814481E-2</v>
      </c>
      <c r="AH116" s="18">
        <f t="shared" si="16"/>
        <v>-0.21116439519280003</v>
      </c>
      <c r="AI116" s="18">
        <f t="shared" si="17"/>
        <v>-0.22868172411314169</v>
      </c>
      <c r="AJ116" s="18">
        <f t="shared" si="18"/>
        <v>-0.18562310310044389</v>
      </c>
      <c r="AK116" s="18">
        <f t="shared" si="19"/>
        <v>-9.8950299834806493E-2</v>
      </c>
      <c r="AL116" s="18">
        <f t="shared" si="20"/>
        <v>-0.36889359784107711</v>
      </c>
      <c r="AM116" s="19">
        <f t="shared" si="21"/>
        <v>-0.28504495034003741</v>
      </c>
      <c r="AN116" s="19">
        <f t="shared" si="22"/>
        <v>-0.35205233797084706</v>
      </c>
      <c r="AO116" s="19">
        <f t="shared" si="131"/>
        <v>-0.13760771978927472</v>
      </c>
      <c r="AP116" s="19">
        <f t="shared" si="23"/>
        <v>-0.13291176755179265</v>
      </c>
      <c r="AQ116" s="19">
        <f t="shared" si="24"/>
        <v>-0.26189062023551596</v>
      </c>
      <c r="AR116" s="19">
        <f t="shared" si="25"/>
        <v>-0.21590645878981565</v>
      </c>
      <c r="AS116" s="19">
        <f t="shared" si="26"/>
        <v>-0.14297819854483512</v>
      </c>
      <c r="AT116" s="19">
        <f t="shared" si="27"/>
        <v>-0.40224114940757866</v>
      </c>
      <c r="AU116" s="20">
        <f t="shared" si="28"/>
        <v>-0.34226867688580531</v>
      </c>
      <c r="AV116" s="20">
        <f t="shared" si="29"/>
        <v>-0.33845405260856637</v>
      </c>
      <c r="AW116" s="20">
        <f t="shared" si="30"/>
        <v>-0.22493203709395915</v>
      </c>
      <c r="AX116" s="20">
        <f t="shared" si="31"/>
        <v>-0.17142949077662673</v>
      </c>
      <c r="AY116" s="20">
        <f t="shared" si="32"/>
        <v>-0.26279850136451899</v>
      </c>
      <c r="AZ116" s="20">
        <f t="shared" si="33"/>
        <v>-0.19884374172672636</v>
      </c>
      <c r="BA116" s="20">
        <f t="shared" si="34"/>
        <v>-8.0526991489317315E-2</v>
      </c>
      <c r="BB116" s="20">
        <f t="shared" si="35"/>
        <v>-0.41777921177839145</v>
      </c>
      <c r="BC116" s="23">
        <f t="shared" si="36"/>
        <v>-0.30083623872921317</v>
      </c>
      <c r="BD116" s="23">
        <f t="shared" si="37"/>
        <v>-0.13967957454084623</v>
      </c>
      <c r="BE116" s="23">
        <f t="shared" si="38"/>
        <v>-0.15504759041796465</v>
      </c>
      <c r="BF116" s="23">
        <f t="shared" si="39"/>
        <v>-6.634352451505382E-2</v>
      </c>
      <c r="BG116" s="23">
        <f t="shared" si="40"/>
        <v>-0.13222866608437719</v>
      </c>
      <c r="BH116" s="23">
        <f t="shared" si="41"/>
        <v>-0.21632095254881711</v>
      </c>
      <c r="BI116" s="23">
        <f t="shared" si="42"/>
        <v>3.2877365703550772E-2</v>
      </c>
      <c r="BJ116" s="23">
        <f t="shared" si="43"/>
        <v>-0.39420277025427874</v>
      </c>
      <c r="BK116" s="13">
        <f t="shared" si="44"/>
        <v>-0.32239334036928807</v>
      </c>
      <c r="BL116" s="13">
        <f t="shared" si="45"/>
        <v>-0.32048692577901217</v>
      </c>
      <c r="BM116" s="13">
        <f t="shared" si="46"/>
        <v>9.9031878271342147E-2</v>
      </c>
      <c r="BN116" s="13">
        <f t="shared" si="47"/>
        <v>-0.12349631768284414</v>
      </c>
      <c r="BO116" s="13">
        <f t="shared" si="48"/>
        <v>9.181675340913352E-2</v>
      </c>
      <c r="BP116" s="13">
        <f t="shared" si="49"/>
        <v>-0.14140575131306357</v>
      </c>
      <c r="BQ116" s="13">
        <f t="shared" si="50"/>
        <v>-0.11815642327638673</v>
      </c>
      <c r="BR116" s="13">
        <f t="shared" si="51"/>
        <v>-0.16334137965698667</v>
      </c>
      <c r="BS116" s="6">
        <f t="shared" si="52"/>
        <v>-0.27416123005430437</v>
      </c>
      <c r="BT116" s="6">
        <f t="shared" si="53"/>
        <v>-0.2437561381311984</v>
      </c>
      <c r="BU116" s="6">
        <f t="shared" si="54"/>
        <v>0.23339902654111383</v>
      </c>
      <c r="BV116" s="6">
        <f t="shared" si="55"/>
        <v>-3.1865884218637642E-3</v>
      </c>
      <c r="BW116" s="6">
        <f t="shared" si="56"/>
        <v>0.21045100772186934</v>
      </c>
      <c r="BX116" s="6">
        <f t="shared" si="57"/>
        <v>-2.3429398071626254E-2</v>
      </c>
      <c r="BY116" s="6">
        <f t="shared" si="58"/>
        <v>-0.15859887210678886</v>
      </c>
      <c r="BZ116" s="6">
        <f t="shared" si="59"/>
        <v>-2.9217570328222309E-2</v>
      </c>
      <c r="CA116" s="22">
        <f t="shared" si="60"/>
        <v>-0.20024069871388595</v>
      </c>
      <c r="CB116" s="22">
        <f t="shared" si="61"/>
        <v>-0.25879842761037142</v>
      </c>
      <c r="CC116" s="22">
        <f t="shared" si="62"/>
        <v>0.27764960490103996</v>
      </c>
      <c r="CD116" s="22">
        <f t="shared" si="63"/>
        <v>4.3898409587643933E-2</v>
      </c>
      <c r="CE116" s="22">
        <f t="shared" si="64"/>
        <v>0.2477722762572053</v>
      </c>
      <c r="CF116" s="22">
        <f t="shared" si="65"/>
        <v>8.033113889604282E-2</v>
      </c>
      <c r="CG116" s="22">
        <f t="shared" si="66"/>
        <v>-0.15415545554460691</v>
      </c>
      <c r="CH116" s="22">
        <f t="shared" si="67"/>
        <v>5.6827904253113529E-2</v>
      </c>
      <c r="CI116" s="24">
        <f t="shared" si="68"/>
        <v>-4.947629232507899E-2</v>
      </c>
      <c r="CJ116" s="24">
        <f t="shared" si="69"/>
        <v>-0.14637706834141015</v>
      </c>
      <c r="CK116" s="24">
        <f t="shared" si="70"/>
        <v>0.35130371478691208</v>
      </c>
      <c r="CL116" s="24">
        <f t="shared" si="71"/>
        <v>0.19147097038094799</v>
      </c>
      <c r="CM116" s="24">
        <f t="shared" si="72"/>
        <v>0.37061677319211417</v>
      </c>
      <c r="CN116" s="24">
        <f t="shared" si="73"/>
        <v>0.11866496612286771</v>
      </c>
      <c r="CO116" s="24">
        <f t="shared" si="74"/>
        <v>-0.10287388416066608</v>
      </c>
      <c r="CP116" s="24">
        <f t="shared" si="75"/>
        <v>0.18087302000967925</v>
      </c>
      <c r="CS116" s="2" t="str">
        <f t="shared" si="4"/>
        <v>Q1/1987</v>
      </c>
      <c r="CT116" s="3">
        <f t="shared" si="76"/>
        <v>-0.37267196144631759</v>
      </c>
      <c r="CU116" s="3">
        <f t="shared" si="77"/>
        <v>-0.32689026603416182</v>
      </c>
      <c r="CV116" s="3">
        <f t="shared" si="78"/>
        <v>-0.16850791343803523</v>
      </c>
      <c r="CW116" s="3">
        <f t="shared" si="79"/>
        <v>-7.1839462297517892E-2</v>
      </c>
      <c r="CX116" s="3">
        <f t="shared" si="80"/>
        <v>-0.36416932482652392</v>
      </c>
      <c r="CY116" s="3">
        <f t="shared" si="81"/>
        <v>-0.35703898370790665</v>
      </c>
      <c r="CZ116" s="3">
        <f t="shared" si="82"/>
        <v>-0.21992305965297088</v>
      </c>
      <c r="DA116" s="3">
        <f t="shared" si="83"/>
        <v>-0.12061850065121585</v>
      </c>
      <c r="DB116" s="3">
        <f t="shared" si="84"/>
        <v>-0.28504495034003741</v>
      </c>
      <c r="DC116" s="3">
        <f t="shared" si="85"/>
        <v>-0.33530049106314463</v>
      </c>
      <c r="DD116" s="3">
        <f t="shared" si="86"/>
        <v>-0.23889853951266582</v>
      </c>
      <c r="DE116" s="3">
        <f t="shared" si="87"/>
        <v>-0.13895033947816482</v>
      </c>
      <c r="DF116" s="3">
        <f t="shared" si="88"/>
        <v>-0.34226867688580531</v>
      </c>
      <c r="DG116" s="3">
        <f t="shared" si="89"/>
        <v>-0.34131502081649556</v>
      </c>
      <c r="DH116" s="3">
        <f t="shared" si="90"/>
        <v>-0.24386526922923907</v>
      </c>
      <c r="DI116" s="3">
        <f t="shared" si="91"/>
        <v>-0.17828305351415163</v>
      </c>
      <c r="DJ116" s="3">
        <f t="shared" si="92"/>
        <v>-0.30083623872921317</v>
      </c>
      <c r="DK116" s="3">
        <f t="shared" si="93"/>
        <v>-0.27970741718411418</v>
      </c>
      <c r="DL116" s="3">
        <f t="shared" si="94"/>
        <v>-0.14736358247940545</v>
      </c>
      <c r="DM116" s="3">
        <f t="shared" si="95"/>
        <v>-8.2814809907384657E-2</v>
      </c>
      <c r="DN116" s="3">
        <f t="shared" si="96"/>
        <v>-0.32239334036928807</v>
      </c>
      <c r="DO116" s="3">
        <f t="shared" si="97"/>
        <v>-0.2812005392485058</v>
      </c>
      <c r="DP116" s="3">
        <f t="shared" si="98"/>
        <v>-0.13245103449795387</v>
      </c>
      <c r="DQ116" s="3">
        <f t="shared" si="99"/>
        <v>3.9323459237753461E-2</v>
      </c>
      <c r="DR116" s="3">
        <f t="shared" si="100"/>
        <v>-0.27416123005430437</v>
      </c>
      <c r="DS116" s="3">
        <f t="shared" si="101"/>
        <v>-0.22246682162509601</v>
      </c>
      <c r="DT116" s="3">
        <f t="shared" si="102"/>
        <v>-2.632348419992428E-2</v>
      </c>
      <c r="DU116" s="3">
        <f t="shared" si="103"/>
        <v>0.15704160868593606</v>
      </c>
      <c r="DV116" s="3">
        <f t="shared" si="104"/>
        <v>-0.20024069871388595</v>
      </c>
      <c r="DW116" s="3">
        <f t="shared" si="105"/>
        <v>-0.18871938792156617</v>
      </c>
      <c r="DX116" s="3">
        <f t="shared" si="106"/>
        <v>5.0363156920378731E-2</v>
      </c>
      <c r="DY116" s="3">
        <f t="shared" si="107"/>
        <v>0.20591199191691467</v>
      </c>
      <c r="DZ116" s="3">
        <f t="shared" si="108"/>
        <v>-4.947629232507899E-2</v>
      </c>
      <c r="EA116" s="3">
        <f t="shared" si="109"/>
        <v>-8.952448620176931E-2</v>
      </c>
      <c r="EB116" s="3">
        <f t="shared" si="110"/>
        <v>0.14976899306627348</v>
      </c>
      <c r="EC116" s="3">
        <f t="shared" si="111"/>
        <v>0.31134552868542109</v>
      </c>
      <c r="EE116" s="2">
        <v>0</v>
      </c>
      <c r="EI116" s="2" t="str">
        <f t="shared" si="112"/>
        <v>Q1/1987</v>
      </c>
      <c r="EJ116" s="3">
        <f t="shared" si="113"/>
        <v>-0.37267196144631759</v>
      </c>
      <c r="EK116" s="3">
        <f t="shared" si="114"/>
        <v>-0.19221361246666491</v>
      </c>
      <c r="EL116" s="3">
        <f t="shared" si="115"/>
        <v>-0.36416932482652392</v>
      </c>
      <c r="EM116" s="3">
        <f t="shared" si="116"/>
        <v>-0.23574602613142495</v>
      </c>
      <c r="EN116" s="3">
        <f t="shared" si="117"/>
        <v>-0.28504495034003741</v>
      </c>
      <c r="EO116" s="3">
        <f t="shared" si="118"/>
        <v>-0.24385125033954475</v>
      </c>
      <c r="EP116" s="3">
        <f t="shared" si="119"/>
        <v>-0.34226867688580531</v>
      </c>
      <c r="EQ116" s="3">
        <f t="shared" si="120"/>
        <v>-0.25748813763897516</v>
      </c>
      <c r="ER116" s="3">
        <f t="shared" si="121"/>
        <v>-0.30083623872921317</v>
      </c>
      <c r="ES116" s="3">
        <f t="shared" si="122"/>
        <v>-0.17450371098269149</v>
      </c>
      <c r="ET116" s="3">
        <f t="shared" si="123"/>
        <v>-0.32239334036928807</v>
      </c>
      <c r="EU116" s="3">
        <f t="shared" si="124"/>
        <v>-0.12743956339962709</v>
      </c>
      <c r="EV116" s="3">
        <f t="shared" si="125"/>
        <v>-0.27416123005430437</v>
      </c>
      <c r="EW116" s="3">
        <f t="shared" si="126"/>
        <v>-3.6794897556009468E-2</v>
      </c>
      <c r="EX116" s="3">
        <f t="shared" si="127"/>
        <v>-0.20024069871388595</v>
      </c>
      <c r="EY116" s="3">
        <f t="shared" si="128"/>
        <v>1.203619914779025E-2</v>
      </c>
      <c r="EZ116" s="3">
        <f t="shared" si="129"/>
        <v>-4.947629232507899E-2</v>
      </c>
      <c r="FA116" s="3">
        <f t="shared" si="130"/>
        <v>0.11842315616581781</v>
      </c>
    </row>
    <row r="117" spans="1:157" x14ac:dyDescent="0.25">
      <c r="A117" s="2" t="str">
        <f>'Real GDP'!A116</f>
        <v>Q2/1987</v>
      </c>
      <c r="B117" s="3">
        <f>100*DataTransformed!B112</f>
        <v>4.4650535022007887</v>
      </c>
      <c r="C117" s="3">
        <f>100*DataTransformed!L112</f>
        <v>2.668909547542242</v>
      </c>
      <c r="D117" s="3">
        <f>100*DataTransformed!C112</f>
        <v>5.7370712868191731</v>
      </c>
      <c r="E117" s="3">
        <f>100*DataTransformed!M112</f>
        <v>2.8287410095458654</v>
      </c>
      <c r="F117" s="3">
        <f>100*DataTransformed!D112</f>
        <v>4.5537458135175513</v>
      </c>
      <c r="G117" s="3">
        <f>100*DataTransformed!N112</f>
        <v>2.6017432657177153</v>
      </c>
      <c r="H117" s="3">
        <f>100*DataTransformed!E112</f>
        <v>8.8806597615327831</v>
      </c>
      <c r="I117" s="3">
        <f>100*DataTransformed!O112</f>
        <v>2.6913622528294212</v>
      </c>
      <c r="J117" s="3">
        <f>100*DataTransformed!F112</f>
        <v>6.012117248092963</v>
      </c>
      <c r="K117" s="3">
        <f>100*DataTransformed!P112</f>
        <v>2.6992051888719004</v>
      </c>
      <c r="L117" s="3">
        <f>100*DataTransformed!G112</f>
        <v>5.1531088193357277</v>
      </c>
      <c r="M117" s="3">
        <f>100*DataTransformed!Q112</f>
        <v>2.6917018659144532</v>
      </c>
      <c r="N117" s="3">
        <f>100*DataTransformed!H112</f>
        <v>8.295737955173621</v>
      </c>
      <c r="O117" s="3">
        <f>100*DataTransformed!R112</f>
        <v>2.6848837515643709</v>
      </c>
      <c r="P117" s="3">
        <f>100*DataTransformed!I112</f>
        <v>5.9399063735753543</v>
      </c>
      <c r="Q117" s="3">
        <f>100*DataTransformed!S112</f>
        <v>2.7868015972092763</v>
      </c>
      <c r="V117" s="2" t="str">
        <f t="shared" si="3"/>
        <v>Q2/1987</v>
      </c>
      <c r="W117" s="17">
        <f t="shared" si="5"/>
        <v>-0.35495859106067928</v>
      </c>
      <c r="X117" s="17">
        <f t="shared" si="6"/>
        <v>-0.32992348138727362</v>
      </c>
      <c r="Y117" s="17">
        <f t="shared" si="7"/>
        <v>-4.4447154556770015E-2</v>
      </c>
      <c r="Z117" s="17">
        <f t="shared" si="8"/>
        <v>-0.15248422778013845</v>
      </c>
      <c r="AA117" s="17">
        <f t="shared" si="9"/>
        <v>-9.4328849982991653E-2</v>
      </c>
      <c r="AB117" s="17">
        <f t="shared" si="10"/>
        <v>-0.16313003383014563</v>
      </c>
      <c r="AC117" s="17">
        <f t="shared" si="11"/>
        <v>-9.6800285047442508E-2</v>
      </c>
      <c r="AD117" s="17">
        <f t="shared" si="12"/>
        <v>-0.2668800505654797</v>
      </c>
      <c r="AE117" s="18">
        <f t="shared" si="13"/>
        <v>-0.37456413069161865</v>
      </c>
      <c r="AF117" s="18">
        <f t="shared" si="14"/>
        <v>-0.35180106081973633</v>
      </c>
      <c r="AG117" s="18">
        <f t="shared" si="15"/>
        <v>-8.7543259181494415E-2</v>
      </c>
      <c r="AH117" s="18">
        <f t="shared" si="16"/>
        <v>-0.23902185072840454</v>
      </c>
      <c r="AI117" s="18">
        <f t="shared" si="17"/>
        <v>-0.23569951668846034</v>
      </c>
      <c r="AJ117" s="18">
        <f t="shared" si="18"/>
        <v>-0.20312105504058187</v>
      </c>
      <c r="AK117" s="18">
        <f t="shared" si="19"/>
        <v>-0.11903567908436598</v>
      </c>
      <c r="AL117" s="18">
        <f t="shared" si="20"/>
        <v>-0.40912762922706908</v>
      </c>
      <c r="AM117" s="19">
        <f t="shared" si="21"/>
        <v>-0.27094801598779922</v>
      </c>
      <c r="AN117" s="19">
        <f t="shared" si="22"/>
        <v>-0.34786710775419755</v>
      </c>
      <c r="AO117" s="19">
        <f t="shared" si="131"/>
        <v>-0.16494982290540436</v>
      </c>
      <c r="AP117" s="19">
        <f t="shared" si="23"/>
        <v>-0.15135491915782801</v>
      </c>
      <c r="AQ117" s="19">
        <f t="shared" si="24"/>
        <v>-0.28773372517256607</v>
      </c>
      <c r="AR117" s="19">
        <f t="shared" si="25"/>
        <v>-0.19912914086369923</v>
      </c>
      <c r="AS117" s="19">
        <f t="shared" si="26"/>
        <v>-0.15265049327762253</v>
      </c>
      <c r="AT117" s="19">
        <f t="shared" si="27"/>
        <v>-0.40131586081156739</v>
      </c>
      <c r="AU117" s="20">
        <f t="shared" si="28"/>
        <v>-0.332612234055986</v>
      </c>
      <c r="AV117" s="20">
        <f t="shared" si="29"/>
        <v>-0.33488541086456691</v>
      </c>
      <c r="AW117" s="20">
        <f t="shared" si="30"/>
        <v>-0.24948211156033351</v>
      </c>
      <c r="AX117" s="20">
        <f t="shared" si="31"/>
        <v>-0.19943393776467491</v>
      </c>
      <c r="AY117" s="20">
        <f t="shared" si="32"/>
        <v>-0.28919201158035812</v>
      </c>
      <c r="AZ117" s="20">
        <f t="shared" si="33"/>
        <v>-0.18862907436772544</v>
      </c>
      <c r="BA117" s="20">
        <f t="shared" si="34"/>
        <v>-9.9892674980668048E-2</v>
      </c>
      <c r="BB117" s="20">
        <f t="shared" si="35"/>
        <v>-0.42756382786597524</v>
      </c>
      <c r="BC117" s="23">
        <f t="shared" si="36"/>
        <v>-0.30021725297960294</v>
      </c>
      <c r="BD117" s="23">
        <f t="shared" si="37"/>
        <v>-0.1452931272685884</v>
      </c>
      <c r="BE117" s="23">
        <f t="shared" si="38"/>
        <v>-0.17937260426162219</v>
      </c>
      <c r="BF117" s="23">
        <f t="shared" si="39"/>
        <v>-0.10690632707067556</v>
      </c>
      <c r="BG117" s="23">
        <f t="shared" si="40"/>
        <v>-0.15750629679944891</v>
      </c>
      <c r="BH117" s="23">
        <f t="shared" si="41"/>
        <v>-0.2231303838616501</v>
      </c>
      <c r="BI117" s="23">
        <f t="shared" si="42"/>
        <v>1.4914446998670647E-3</v>
      </c>
      <c r="BJ117" s="23">
        <f t="shared" si="43"/>
        <v>-0.41697733477124349</v>
      </c>
      <c r="BK117" s="13">
        <f t="shared" si="44"/>
        <v>-0.31281691410556262</v>
      </c>
      <c r="BL117" s="13">
        <f t="shared" si="45"/>
        <v>-0.31892215512013594</v>
      </c>
      <c r="BM117" s="13">
        <f t="shared" si="46"/>
        <v>7.5883189552955116E-2</v>
      </c>
      <c r="BN117" s="13">
        <f t="shared" si="47"/>
        <v>-0.13791465419521434</v>
      </c>
      <c r="BO117" s="13">
        <f t="shared" si="48"/>
        <v>6.6294221436664108E-2</v>
      </c>
      <c r="BP117" s="13">
        <f t="shared" si="49"/>
        <v>-0.12591085238001443</v>
      </c>
      <c r="BQ117" s="13">
        <f t="shared" si="50"/>
        <v>-0.12463517727794696</v>
      </c>
      <c r="BR117" s="13">
        <f t="shared" si="51"/>
        <v>-0.15616031313559581</v>
      </c>
      <c r="BS117" s="6">
        <f t="shared" si="52"/>
        <v>-0.27480053864080306</v>
      </c>
      <c r="BT117" s="6">
        <f t="shared" si="53"/>
        <v>-0.25961530969193752</v>
      </c>
      <c r="BU117" s="6">
        <f t="shared" si="54"/>
        <v>0.21378773763709236</v>
      </c>
      <c r="BV117" s="6">
        <f t="shared" si="55"/>
        <v>-2.431351252463871E-2</v>
      </c>
      <c r="BW117" s="6">
        <f t="shared" si="56"/>
        <v>0.19363084563335298</v>
      </c>
      <c r="BX117" s="6">
        <f t="shared" si="57"/>
        <v>-1.9877921774875497E-2</v>
      </c>
      <c r="BY117" s="6">
        <f t="shared" si="58"/>
        <v>-0.1688792202220851</v>
      </c>
      <c r="BZ117" s="6">
        <f t="shared" si="59"/>
        <v>-3.4280051576460538E-2</v>
      </c>
      <c r="CA117" s="22">
        <f t="shared" si="60"/>
        <v>-0.19701899475739276</v>
      </c>
      <c r="CB117" s="22">
        <f t="shared" si="61"/>
        <v>-0.25974924530907639</v>
      </c>
      <c r="CC117" s="22">
        <f t="shared" si="62"/>
        <v>0.25675795522838885</v>
      </c>
      <c r="CD117" s="22">
        <f t="shared" si="63"/>
        <v>2.2824779072983123E-2</v>
      </c>
      <c r="CE117" s="22">
        <f t="shared" si="64"/>
        <v>0.23012868374498444</v>
      </c>
      <c r="CF117" s="22">
        <f t="shared" si="65"/>
        <v>9.1888300259759387E-2</v>
      </c>
      <c r="CG117" s="22">
        <f t="shared" si="66"/>
        <v>-0.16286490274455337</v>
      </c>
      <c r="CH117" s="22">
        <f t="shared" si="67"/>
        <v>5.7948677888655112E-2</v>
      </c>
      <c r="CI117" s="24">
        <f t="shared" si="68"/>
        <v>-5.6433220164885681E-2</v>
      </c>
      <c r="CJ117" s="24">
        <f t="shared" si="69"/>
        <v>-0.1494752397916993</v>
      </c>
      <c r="CK117" s="24">
        <f t="shared" si="70"/>
        <v>0.34018342474772506</v>
      </c>
      <c r="CL117" s="24">
        <f t="shared" si="71"/>
        <v>0.1662701879776618</v>
      </c>
      <c r="CM117" s="24">
        <f t="shared" si="72"/>
        <v>0.36175235933792271</v>
      </c>
      <c r="CN117" s="24">
        <f t="shared" si="73"/>
        <v>0.111922174626083</v>
      </c>
      <c r="CO117" s="24">
        <f t="shared" si="74"/>
        <v>-0.1153613365837677</v>
      </c>
      <c r="CP117" s="24">
        <f t="shared" si="75"/>
        <v>0.16735198233094292</v>
      </c>
      <c r="CS117" s="2" t="str">
        <f t="shared" si="4"/>
        <v>Q2/1987</v>
      </c>
      <c r="CT117" s="3">
        <f t="shared" si="76"/>
        <v>-0.35495859106067928</v>
      </c>
      <c r="CU117" s="3">
        <f t="shared" si="77"/>
        <v>-0.31416262368182513</v>
      </c>
      <c r="CV117" s="3">
        <f t="shared" si="78"/>
        <v>-0.15780713080514203</v>
      </c>
      <c r="CW117" s="3">
        <f t="shared" si="79"/>
        <v>-9.4946708749104367E-2</v>
      </c>
      <c r="CX117" s="3">
        <f t="shared" si="80"/>
        <v>-0.37456413069161865</v>
      </c>
      <c r="CY117" s="3">
        <f t="shared" si="81"/>
        <v>-0.36887336322364805</v>
      </c>
      <c r="CZ117" s="3">
        <f t="shared" si="82"/>
        <v>-0.23736068370843244</v>
      </c>
      <c r="DA117" s="3">
        <f t="shared" si="83"/>
        <v>-0.14005702307341994</v>
      </c>
      <c r="DB117" s="3">
        <f t="shared" si="84"/>
        <v>-0.27094801598779922</v>
      </c>
      <c r="DC117" s="3">
        <f t="shared" si="85"/>
        <v>-0.33283376210878968</v>
      </c>
      <c r="DD117" s="3">
        <f t="shared" si="86"/>
        <v>-0.23503857842574921</v>
      </c>
      <c r="DE117" s="3">
        <f t="shared" si="87"/>
        <v>-0.15572532568456798</v>
      </c>
      <c r="DF117" s="3">
        <f t="shared" si="88"/>
        <v>-0.332612234055986</v>
      </c>
      <c r="DG117" s="3">
        <f t="shared" si="89"/>
        <v>-0.3343171166624217</v>
      </c>
      <c r="DH117" s="3">
        <f t="shared" si="90"/>
        <v>-0.26933706157034581</v>
      </c>
      <c r="DI117" s="3">
        <f t="shared" si="91"/>
        <v>-0.1913302902169628</v>
      </c>
      <c r="DJ117" s="3">
        <f t="shared" si="92"/>
        <v>-0.30021725297960294</v>
      </c>
      <c r="DK117" s="3">
        <f t="shared" si="93"/>
        <v>-0.28094553570011471</v>
      </c>
      <c r="DL117" s="3">
        <f t="shared" si="94"/>
        <v>-0.16843945053053555</v>
      </c>
      <c r="DM117" s="3">
        <f t="shared" si="95"/>
        <v>-0.11650302712015377</v>
      </c>
      <c r="DN117" s="3">
        <f t="shared" si="96"/>
        <v>-0.31281691410556262</v>
      </c>
      <c r="DO117" s="3">
        <f t="shared" si="97"/>
        <v>-0.27365276386307091</v>
      </c>
      <c r="DP117" s="3">
        <f t="shared" si="98"/>
        <v>-0.13191275328761437</v>
      </c>
      <c r="DQ117" s="3">
        <f t="shared" si="99"/>
        <v>1.8561871758011356E-2</v>
      </c>
      <c r="DR117" s="3">
        <f t="shared" si="100"/>
        <v>-0.27480053864080306</v>
      </c>
      <c r="DS117" s="3">
        <f t="shared" si="101"/>
        <v>-0.23693128732447441</v>
      </c>
      <c r="DT117" s="3">
        <f t="shared" si="102"/>
        <v>-2.9296782050549624E-2</v>
      </c>
      <c r="DU117" s="3">
        <f t="shared" si="103"/>
        <v>0.14025365378129587</v>
      </c>
      <c r="DV117" s="3">
        <f t="shared" si="104"/>
        <v>-0.19701899475739276</v>
      </c>
      <c r="DW117" s="3">
        <f t="shared" si="105"/>
        <v>-0.18848047175418292</v>
      </c>
      <c r="DX117" s="3">
        <f t="shared" si="106"/>
        <v>4.0386728480819117E-2</v>
      </c>
      <c r="DY117" s="3">
        <f t="shared" si="107"/>
        <v>0.19556858787367817</v>
      </c>
      <c r="DZ117" s="3">
        <f t="shared" si="108"/>
        <v>-5.6433220164885681E-2</v>
      </c>
      <c r="EA117" s="3">
        <f t="shared" si="109"/>
        <v>-0.10062930747904719</v>
      </c>
      <c r="EB117" s="3">
        <f t="shared" si="110"/>
        <v>0.1390961813018724</v>
      </c>
      <c r="EC117" s="3">
        <f t="shared" si="111"/>
        <v>0.29697556414352955</v>
      </c>
      <c r="EE117" s="2">
        <v>0</v>
      </c>
      <c r="EI117" s="2" t="str">
        <f t="shared" si="112"/>
        <v>Q2/1987</v>
      </c>
      <c r="EJ117" s="3">
        <f t="shared" si="113"/>
        <v>-0.35495859106067928</v>
      </c>
      <c r="EK117" s="3">
        <f t="shared" si="114"/>
        <v>-0.19037671598974706</v>
      </c>
      <c r="EL117" s="3">
        <f t="shared" si="115"/>
        <v>-0.37456413069161865</v>
      </c>
      <c r="EM117" s="3">
        <f t="shared" si="116"/>
        <v>-0.25582544619608066</v>
      </c>
      <c r="EN117" s="3">
        <f t="shared" si="117"/>
        <v>-0.27094801598779922</v>
      </c>
      <c r="EO117" s="3">
        <f t="shared" si="118"/>
        <v>-0.24924816324092375</v>
      </c>
      <c r="EP117" s="3">
        <f t="shared" si="119"/>
        <v>-0.332612234055986</v>
      </c>
      <c r="EQ117" s="3">
        <f t="shared" si="120"/>
        <v>-0.26790282571051188</v>
      </c>
      <c r="ER117" s="3">
        <f t="shared" si="121"/>
        <v>-0.30021725297960294</v>
      </c>
      <c r="ES117" s="3">
        <f t="shared" si="122"/>
        <v>-0.19413573307146267</v>
      </c>
      <c r="ET117" s="3">
        <f t="shared" si="123"/>
        <v>-0.31281691410556262</v>
      </c>
      <c r="EU117" s="3">
        <f t="shared" si="124"/>
        <v>-0.13170638091648368</v>
      </c>
      <c r="EV117" s="3">
        <f t="shared" si="125"/>
        <v>-0.27480053864080306</v>
      </c>
      <c r="EW117" s="3">
        <f t="shared" si="126"/>
        <v>-4.7901590608053185E-2</v>
      </c>
      <c r="EX117" s="3">
        <f t="shared" si="127"/>
        <v>-0.19701899475739276</v>
      </c>
      <c r="EY117" s="3">
        <f t="shared" si="128"/>
        <v>5.019136073963204E-3</v>
      </c>
      <c r="EZ117" s="3">
        <f t="shared" si="129"/>
        <v>-5.6433220164885681E-2</v>
      </c>
      <c r="FA117" s="3">
        <f t="shared" si="130"/>
        <v>0.10701230417351132</v>
      </c>
    </row>
    <row r="118" spans="1:157" x14ac:dyDescent="0.25">
      <c r="A118" s="2" t="str">
        <f>'Real GDP'!A117</f>
        <v>Q3/1987</v>
      </c>
      <c r="B118" s="3">
        <f>100*DataTransformed!B113</f>
        <v>3.6114533763850432</v>
      </c>
      <c r="C118" s="3">
        <f>100*DataTransformed!L113</f>
        <v>2.893545790926666</v>
      </c>
      <c r="D118" s="3">
        <f>100*DataTransformed!C113</f>
        <v>9.5558860365919429</v>
      </c>
      <c r="E118" s="3">
        <f>100*DataTransformed!M113</f>
        <v>2.4029413437851588</v>
      </c>
      <c r="F118" s="3">
        <f>100*DataTransformed!D113</f>
        <v>3.0408232549266501</v>
      </c>
      <c r="G118" s="3">
        <f>100*DataTransformed!N113</f>
        <v>2.9039921922009881</v>
      </c>
      <c r="H118" s="3">
        <f>100*DataTransformed!E113</f>
        <v>2.7589456766655474</v>
      </c>
      <c r="I118" s="3">
        <f>100*DataTransformed!O113</f>
        <v>2.9100033400862202</v>
      </c>
      <c r="J118" s="3">
        <f>100*DataTransformed!F113</f>
        <v>1.1529046329918913</v>
      </c>
      <c r="K118" s="3">
        <f>100*DataTransformed!P113</f>
        <v>2.8580467801198495</v>
      </c>
      <c r="L118" s="3">
        <f>100*DataTransformed!G113</f>
        <v>6.0812075115094899</v>
      </c>
      <c r="M118" s="3">
        <f>100*DataTransformed!Q113</f>
        <v>2.8523019376180514</v>
      </c>
      <c r="N118" s="3">
        <f>100*DataTransformed!H113</f>
        <v>7.9215650873592836</v>
      </c>
      <c r="O118" s="3">
        <f>100*DataTransformed!R113</f>
        <v>2.8772024005178309</v>
      </c>
      <c r="P118" s="3">
        <f>100*DataTransformed!I113</f>
        <v>8.1766659707671607</v>
      </c>
      <c r="Q118" s="3">
        <f>100*DataTransformed!S113</f>
        <v>3.0726715396221849</v>
      </c>
      <c r="V118" s="2" t="str">
        <f t="shared" si="3"/>
        <v>Q3/1987</v>
      </c>
      <c r="W118" s="17">
        <f t="shared" si="5"/>
        <v>-0.35366689105291427</v>
      </c>
      <c r="X118" s="17">
        <f t="shared" si="6"/>
        <v>-0.35433569407647109</v>
      </c>
      <c r="Y118" s="17">
        <f t="shared" si="7"/>
        <v>-4.4275357120303289E-2</v>
      </c>
      <c r="Z118" s="17">
        <f t="shared" si="8"/>
        <v>-0.13482729523159187</v>
      </c>
      <c r="AA118" s="17">
        <f t="shared" si="9"/>
        <v>-7.7198040360622111E-2</v>
      </c>
      <c r="AB118" s="17">
        <f t="shared" si="10"/>
        <v>-0.18490093712211508</v>
      </c>
      <c r="AC118" s="17">
        <f t="shared" si="11"/>
        <v>-9.8474548923316696E-2</v>
      </c>
      <c r="AD118" s="17">
        <f t="shared" si="12"/>
        <v>-0.27259735161997356</v>
      </c>
      <c r="AE118" s="18">
        <f t="shared" si="13"/>
        <v>-0.374763880164383</v>
      </c>
      <c r="AF118" s="18">
        <f t="shared" si="14"/>
        <v>-0.3771243716102603</v>
      </c>
      <c r="AG118" s="18">
        <f t="shared" si="15"/>
        <v>-8.3375428845916713E-2</v>
      </c>
      <c r="AH118" s="18">
        <f t="shared" si="16"/>
        <v>-0.21005488770249386</v>
      </c>
      <c r="AI118" s="18">
        <f t="shared" si="17"/>
        <v>-0.21516452228412622</v>
      </c>
      <c r="AJ118" s="18">
        <f t="shared" si="18"/>
        <v>-0.23248621294023553</v>
      </c>
      <c r="AK118" s="18">
        <f t="shared" si="19"/>
        <v>-0.11383489464010269</v>
      </c>
      <c r="AL118" s="18">
        <f t="shared" si="20"/>
        <v>-0.403795807653543</v>
      </c>
      <c r="AM118" s="19">
        <f t="shared" si="21"/>
        <v>-0.27080541113449286</v>
      </c>
      <c r="AN118" s="19">
        <f t="shared" si="22"/>
        <v>-0.36723947315007455</v>
      </c>
      <c r="AO118" s="19">
        <f t="shared" si="131"/>
        <v>-0.16841766367722724</v>
      </c>
      <c r="AP118" s="19">
        <f t="shared" si="23"/>
        <v>-0.15981955672262996</v>
      </c>
      <c r="AQ118" s="19">
        <f t="shared" si="24"/>
        <v>-0.2803484244901196</v>
      </c>
      <c r="AR118" s="19">
        <f t="shared" si="25"/>
        <v>-0.21021374608350205</v>
      </c>
      <c r="AS118" s="19">
        <f t="shared" si="26"/>
        <v>-0.17136792671840978</v>
      </c>
      <c r="AT118" s="19">
        <f t="shared" si="27"/>
        <v>-0.44740278657786298</v>
      </c>
      <c r="AU118" s="20">
        <f t="shared" si="28"/>
        <v>-0.33047944731323381</v>
      </c>
      <c r="AV118" s="20">
        <f t="shared" si="29"/>
        <v>-0.36352355165516831</v>
      </c>
      <c r="AW118" s="20">
        <f t="shared" si="30"/>
        <v>-0.24571677481866944</v>
      </c>
      <c r="AX118" s="20">
        <f t="shared" si="31"/>
        <v>-0.17666519676472028</v>
      </c>
      <c r="AY118" s="20">
        <f t="shared" si="32"/>
        <v>-0.26718936888435774</v>
      </c>
      <c r="AZ118" s="20">
        <f t="shared" si="33"/>
        <v>-0.21435814140608012</v>
      </c>
      <c r="BA118" s="20">
        <f t="shared" si="34"/>
        <v>-0.10435715436194171</v>
      </c>
      <c r="BB118" s="20">
        <f t="shared" si="35"/>
        <v>-0.43731166314389452</v>
      </c>
      <c r="BC118" s="23">
        <f t="shared" si="36"/>
        <v>-0.29632551623839581</v>
      </c>
      <c r="BD118" s="23">
        <f t="shared" si="37"/>
        <v>-0.18155952201964778</v>
      </c>
      <c r="BE118" s="23">
        <f t="shared" si="38"/>
        <v>-0.17815144620096332</v>
      </c>
      <c r="BF118" s="23">
        <f t="shared" si="39"/>
        <v>-9.0284127317015128E-2</v>
      </c>
      <c r="BG118" s="23">
        <f t="shared" si="40"/>
        <v>-0.13384940833494427</v>
      </c>
      <c r="BH118" s="23">
        <f t="shared" si="41"/>
        <v>-0.24764972817948247</v>
      </c>
      <c r="BI118" s="23">
        <f t="shared" si="42"/>
        <v>-1.4413838386468224E-2</v>
      </c>
      <c r="BJ118" s="23">
        <f t="shared" si="43"/>
        <v>-0.44064988746313466</v>
      </c>
      <c r="BK118" s="13">
        <f t="shared" si="44"/>
        <v>-0.31206341766806311</v>
      </c>
      <c r="BL118" s="13">
        <f t="shared" si="45"/>
        <v>-0.33527544347167504</v>
      </c>
      <c r="BM118" s="13">
        <f t="shared" si="46"/>
        <v>7.2184823956605831E-2</v>
      </c>
      <c r="BN118" s="13">
        <f t="shared" si="47"/>
        <v>-0.13470359876240534</v>
      </c>
      <c r="BO118" s="13">
        <f t="shared" si="48"/>
        <v>7.5795488194766988E-2</v>
      </c>
      <c r="BP118" s="13">
        <f t="shared" si="49"/>
        <v>-0.14034112230780885</v>
      </c>
      <c r="BQ118" s="13">
        <f t="shared" si="50"/>
        <v>-0.1329080766316921</v>
      </c>
      <c r="BR118" s="13">
        <f t="shared" si="51"/>
        <v>-0.17418110282622701</v>
      </c>
      <c r="BS118" s="6">
        <f t="shared" si="52"/>
        <v>-0.27408970597784527</v>
      </c>
      <c r="BT118" s="6">
        <f t="shared" si="53"/>
        <v>-0.27877795998105065</v>
      </c>
      <c r="BU118" s="6">
        <f t="shared" si="54"/>
        <v>0.20874819815892659</v>
      </c>
      <c r="BV118" s="6">
        <f t="shared" si="55"/>
        <v>-1.4906866676527544E-2</v>
      </c>
      <c r="BW118" s="6">
        <f t="shared" si="56"/>
        <v>0.20238487306386599</v>
      </c>
      <c r="BX118" s="6">
        <f t="shared" si="57"/>
        <v>-3.7118470506092939E-2</v>
      </c>
      <c r="BY118" s="6">
        <f t="shared" si="58"/>
        <v>-0.1745128306252563</v>
      </c>
      <c r="BZ118" s="6">
        <f t="shared" si="59"/>
        <v>-5.1035837504077447E-2</v>
      </c>
      <c r="CA118" s="22">
        <f t="shared" si="60"/>
        <v>-0.19803575722581276</v>
      </c>
      <c r="CB118" s="22">
        <f t="shared" si="61"/>
        <v>-0.27719000233275454</v>
      </c>
      <c r="CC118" s="22">
        <f t="shared" si="62"/>
        <v>0.24920892596219243</v>
      </c>
      <c r="CD118" s="22">
        <f t="shared" si="63"/>
        <v>1.7959797845111824E-2</v>
      </c>
      <c r="CE118" s="22">
        <f t="shared" si="64"/>
        <v>0.23351708473273927</v>
      </c>
      <c r="CF118" s="22">
        <f t="shared" si="65"/>
        <v>8.323193865905576E-2</v>
      </c>
      <c r="CG118" s="22">
        <f t="shared" si="66"/>
        <v>-0.17474115067681806</v>
      </c>
      <c r="CH118" s="22">
        <f t="shared" si="67"/>
        <v>2.9786085594699318E-2</v>
      </c>
      <c r="CI118" s="24">
        <f t="shared" si="68"/>
        <v>-5.9128669717220694E-2</v>
      </c>
      <c r="CJ118" s="24">
        <f t="shared" si="69"/>
        <v>-0.15374524573858966</v>
      </c>
      <c r="CK118" s="24">
        <f t="shared" si="70"/>
        <v>0.33281664657793486</v>
      </c>
      <c r="CL118" s="24">
        <f t="shared" si="71"/>
        <v>0.1491849057330164</v>
      </c>
      <c r="CM118" s="24">
        <f t="shared" si="72"/>
        <v>0.35998934568296931</v>
      </c>
      <c r="CN118" s="24">
        <f t="shared" si="73"/>
        <v>0.1143495941165084</v>
      </c>
      <c r="CO118" s="24">
        <f t="shared" si="74"/>
        <v>-0.13433092053700432</v>
      </c>
      <c r="CP118" s="24">
        <f t="shared" si="75"/>
        <v>0.12558500129990638</v>
      </c>
      <c r="CS118" s="2" t="str">
        <f t="shared" si="4"/>
        <v>Q3/1987</v>
      </c>
      <c r="CT118" s="3">
        <f t="shared" si="76"/>
        <v>-0.35366689105291427</v>
      </c>
      <c r="CU118" s="3">
        <f t="shared" si="77"/>
        <v>-0.33339950619467906</v>
      </c>
      <c r="CV118" s="3">
        <f t="shared" si="78"/>
        <v>-0.15986411617685348</v>
      </c>
      <c r="CW118" s="3">
        <f t="shared" si="79"/>
        <v>-8.2517167501295757E-2</v>
      </c>
      <c r="CX118" s="3">
        <f t="shared" si="80"/>
        <v>-0.374763880164383</v>
      </c>
      <c r="CY118" s="3">
        <f t="shared" si="81"/>
        <v>-0.37653424874879099</v>
      </c>
      <c r="CZ118" s="3">
        <f t="shared" si="82"/>
        <v>-0.22382536761218086</v>
      </c>
      <c r="DA118" s="3">
        <f t="shared" si="83"/>
        <v>-0.13788989290570047</v>
      </c>
      <c r="DB118" s="3">
        <f t="shared" si="84"/>
        <v>-0.27080541113449286</v>
      </c>
      <c r="DC118" s="3">
        <f t="shared" si="85"/>
        <v>-0.3455167109850858</v>
      </c>
      <c r="DD118" s="3">
        <f t="shared" si="86"/>
        <v>-0.24050957860899747</v>
      </c>
      <c r="DE118" s="3">
        <f t="shared" si="87"/>
        <v>-0.16915522943752287</v>
      </c>
      <c r="DF118" s="3">
        <f t="shared" si="88"/>
        <v>-0.33047944731323381</v>
      </c>
      <c r="DG118" s="3">
        <f t="shared" si="89"/>
        <v>-0.35526252556968468</v>
      </c>
      <c r="DH118" s="3">
        <f t="shared" si="90"/>
        <v>-0.25645307185151356</v>
      </c>
      <c r="DI118" s="3">
        <f t="shared" si="91"/>
        <v>-0.18608843292506025</v>
      </c>
      <c r="DJ118" s="3">
        <f t="shared" si="92"/>
        <v>-0.29632551623839581</v>
      </c>
      <c r="DK118" s="3">
        <f t="shared" si="93"/>
        <v>-0.2841565692236675</v>
      </c>
      <c r="DL118" s="3">
        <f t="shared" si="94"/>
        <v>-0.17985548411030555</v>
      </c>
      <c r="DM118" s="3">
        <f t="shared" si="95"/>
        <v>-0.10117544757149741</v>
      </c>
      <c r="DN118" s="3">
        <f t="shared" si="96"/>
        <v>-0.31206341766806311</v>
      </c>
      <c r="DO118" s="3">
        <f t="shared" si="97"/>
        <v>-0.27759283895760412</v>
      </c>
      <c r="DP118" s="3">
        <f t="shared" si="98"/>
        <v>-0.13752236053510708</v>
      </c>
      <c r="DQ118" s="3">
        <f t="shared" si="99"/>
        <v>2.0911598809531334E-2</v>
      </c>
      <c r="DR118" s="3">
        <f t="shared" si="100"/>
        <v>-0.27408970597784527</v>
      </c>
      <c r="DS118" s="3">
        <f t="shared" si="101"/>
        <v>-0.24919548713969802</v>
      </c>
      <c r="DT118" s="3">
        <f t="shared" si="102"/>
        <v>-4.407715400508519E-2</v>
      </c>
      <c r="DU118" s="3">
        <f t="shared" si="103"/>
        <v>0.14806193812876761</v>
      </c>
      <c r="DV118" s="3">
        <f t="shared" si="104"/>
        <v>-0.19803575722581276</v>
      </c>
      <c r="DW118" s="3">
        <f t="shared" si="105"/>
        <v>-0.19221210558856408</v>
      </c>
      <c r="DX118" s="3">
        <f t="shared" si="106"/>
        <v>2.3872941719905571E-2</v>
      </c>
      <c r="DY118" s="3">
        <f t="shared" si="107"/>
        <v>0.1959457982143184</v>
      </c>
      <c r="DZ118" s="3">
        <f t="shared" si="108"/>
        <v>-5.9128669717220694E-2</v>
      </c>
      <c r="EA118" s="3">
        <f t="shared" si="109"/>
        <v>-0.11553035783205842</v>
      </c>
      <c r="EB118" s="3">
        <f t="shared" si="110"/>
        <v>0.11996729770820738</v>
      </c>
      <c r="EC118" s="3">
        <f t="shared" si="111"/>
        <v>0.28690871136670526</v>
      </c>
      <c r="EE118" s="2">
        <v>0</v>
      </c>
      <c r="EI118" s="2" t="str">
        <f t="shared" si="112"/>
        <v>Q3/1987</v>
      </c>
      <c r="EJ118" s="3">
        <f t="shared" si="113"/>
        <v>-0.35366689105291427</v>
      </c>
      <c r="EK118" s="3">
        <f t="shared" si="114"/>
        <v>-0.19290796262128823</v>
      </c>
      <c r="EL118" s="3">
        <f t="shared" si="115"/>
        <v>-0.374763880164383</v>
      </c>
      <c r="EM118" s="3">
        <f t="shared" si="116"/>
        <v>-0.25492186638980008</v>
      </c>
      <c r="EN118" s="3">
        <f t="shared" si="117"/>
        <v>-0.27080541113449286</v>
      </c>
      <c r="EO118" s="3">
        <f t="shared" si="118"/>
        <v>-0.26248222575206842</v>
      </c>
      <c r="EP118" s="3">
        <f t="shared" si="119"/>
        <v>-0.33047944731323381</v>
      </c>
      <c r="EQ118" s="3">
        <f t="shared" si="120"/>
        <v>-0.27046272386755121</v>
      </c>
      <c r="ER118" s="3">
        <f t="shared" si="121"/>
        <v>-0.29632551623839581</v>
      </c>
      <c r="ES118" s="3">
        <f t="shared" si="122"/>
        <v>-0.20154045774408119</v>
      </c>
      <c r="ET118" s="3">
        <f t="shared" si="123"/>
        <v>-0.31206341766806311</v>
      </c>
      <c r="EU118" s="3">
        <f t="shared" si="124"/>
        <v>-0.13784354299965126</v>
      </c>
      <c r="EV118" s="3">
        <f t="shared" si="125"/>
        <v>-0.27408970597784527</v>
      </c>
      <c r="EW118" s="3">
        <f t="shared" si="126"/>
        <v>-5.3698048147656892E-2</v>
      </c>
      <c r="EX118" s="3">
        <f t="shared" si="127"/>
        <v>-0.19803575722581276</v>
      </c>
      <c r="EY118" s="3">
        <f t="shared" si="128"/>
        <v>-4.7773379975182013E-3</v>
      </c>
      <c r="EZ118" s="3">
        <f t="shared" si="129"/>
        <v>-5.9128669717220694E-2</v>
      </c>
      <c r="FA118" s="3">
        <f t="shared" si="130"/>
        <v>9.5329224141513874E-2</v>
      </c>
    </row>
    <row r="119" spans="1:157" x14ac:dyDescent="0.25">
      <c r="A119" s="2" t="str">
        <f>'Real GDP'!A118</f>
        <v>Q4/1987</v>
      </c>
      <c r="B119" s="3">
        <f>100*DataTransformed!B114</f>
        <v>6.5483001644906835</v>
      </c>
      <c r="C119" s="3">
        <f>100*DataTransformed!L114</f>
        <v>3.3007348542479775</v>
      </c>
      <c r="D119" s="3">
        <f>100*DataTransformed!C114</f>
        <v>4.5014058013880032</v>
      </c>
      <c r="E119" s="3">
        <f>100*DataTransformed!M114</f>
        <v>3.0656155781045413</v>
      </c>
      <c r="F119" s="3">
        <f>100*DataTransformed!D114</f>
        <v>6.0656974401585018</v>
      </c>
      <c r="G119" s="3">
        <f>100*DataTransformed!N114</f>
        <v>3.2730055694436544</v>
      </c>
      <c r="H119" s="3">
        <f>100*DataTransformed!E114</f>
        <v>6.3489463969617077</v>
      </c>
      <c r="I119" s="3">
        <f>100*DataTransformed!O114</f>
        <v>3.3137057356256605</v>
      </c>
      <c r="J119" s="3">
        <f>100*DataTransformed!F114</f>
        <v>4.2809885090346</v>
      </c>
      <c r="K119" s="3">
        <f>100*DataTransformed!P114</f>
        <v>3.3548473005112101</v>
      </c>
      <c r="L119" s="3">
        <f>100*DataTransformed!G114</f>
        <v>5.1603204467578934</v>
      </c>
      <c r="M119" s="3">
        <f>100*DataTransformed!Q114</f>
        <v>3.3157264427671862</v>
      </c>
      <c r="N119" s="3">
        <f>100*DataTransformed!H114</f>
        <v>10.169700511252699</v>
      </c>
      <c r="O119" s="3">
        <f>100*DataTransformed!R114</f>
        <v>3.3078114558183103</v>
      </c>
      <c r="P119" s="3">
        <f>100*DataTransformed!I114</f>
        <v>8.1003657661206319</v>
      </c>
      <c r="Q119" s="3">
        <f>100*DataTransformed!S114</f>
        <v>3.4137910897504398</v>
      </c>
      <c r="V119" s="2" t="str">
        <f t="shared" si="3"/>
        <v>Q4/1987</v>
      </c>
      <c r="W119" s="17">
        <f t="shared" si="5"/>
        <v>-0.36026518326321205</v>
      </c>
      <c r="X119" s="17">
        <f t="shared" si="6"/>
        <v>-0.36045446341688292</v>
      </c>
      <c r="Y119" s="17">
        <f t="shared" si="7"/>
        <v>-6.6073468515241832E-2</v>
      </c>
      <c r="Z119" s="17">
        <f t="shared" si="8"/>
        <v>-0.14602554631415926</v>
      </c>
      <c r="AA119" s="17">
        <f t="shared" si="9"/>
        <v>-8.2974428269933356E-2</v>
      </c>
      <c r="AB119" s="17">
        <f t="shared" si="10"/>
        <v>-0.18606005262357855</v>
      </c>
      <c r="AC119" s="17">
        <f t="shared" si="11"/>
        <v>-0.11306407992598579</v>
      </c>
      <c r="AD119" s="17">
        <f t="shared" si="12"/>
        <v>-0.28943942024899771</v>
      </c>
      <c r="AE119" s="18">
        <f t="shared" si="13"/>
        <v>-0.377120548331629</v>
      </c>
      <c r="AF119" s="18">
        <f t="shared" si="14"/>
        <v>-0.37493382350036403</v>
      </c>
      <c r="AG119" s="18">
        <f t="shared" si="15"/>
        <v>-9.5048214230451428E-2</v>
      </c>
      <c r="AH119" s="18">
        <f t="shared" si="16"/>
        <v>-0.21519224980846216</v>
      </c>
      <c r="AI119" s="18">
        <f t="shared" si="17"/>
        <v>-0.22378856640661463</v>
      </c>
      <c r="AJ119" s="18">
        <f t="shared" si="18"/>
        <v>-0.22277376040007577</v>
      </c>
      <c r="AK119" s="18">
        <f t="shared" si="19"/>
        <v>-0.12006056353586092</v>
      </c>
      <c r="AL119" s="18">
        <f t="shared" si="20"/>
        <v>-0.40985106746374722</v>
      </c>
      <c r="AM119" s="19">
        <f t="shared" si="21"/>
        <v>-0.26995731361157188</v>
      </c>
      <c r="AN119" s="19">
        <f t="shared" si="22"/>
        <v>-0.36242920975748044</v>
      </c>
      <c r="AO119" s="19">
        <f t="shared" si="131"/>
        <v>-0.16599455157815457</v>
      </c>
      <c r="AP119" s="19">
        <f t="shared" si="23"/>
        <v>-0.15934389776820518</v>
      </c>
      <c r="AQ119" s="19">
        <f t="shared" si="24"/>
        <v>-0.29164641696430071</v>
      </c>
      <c r="AR119" s="19">
        <f t="shared" si="25"/>
        <v>-0.18797668696161399</v>
      </c>
      <c r="AS119" s="19">
        <f t="shared" si="26"/>
        <v>-0.16859800201223679</v>
      </c>
      <c r="AT119" s="19">
        <f t="shared" si="27"/>
        <v>-0.44440301404774951</v>
      </c>
      <c r="AU119" s="20">
        <f t="shared" si="28"/>
        <v>-0.34395613493486221</v>
      </c>
      <c r="AV119" s="20">
        <f t="shared" si="29"/>
        <v>-0.36887264438523915</v>
      </c>
      <c r="AW119" s="20">
        <f t="shared" si="30"/>
        <v>-0.27662167792494757</v>
      </c>
      <c r="AX119" s="20">
        <f t="shared" si="31"/>
        <v>-0.19670742794890175</v>
      </c>
      <c r="AY119" s="20">
        <f t="shared" si="32"/>
        <v>-0.26887381062113497</v>
      </c>
      <c r="AZ119" s="20">
        <f t="shared" si="33"/>
        <v>-0.22917237844259308</v>
      </c>
      <c r="BA119" s="20">
        <f t="shared" si="34"/>
        <v>-0.13399331102103193</v>
      </c>
      <c r="BB119" s="20">
        <f t="shared" si="35"/>
        <v>-0.4775651390668752</v>
      </c>
      <c r="BC119" s="23">
        <f t="shared" si="36"/>
        <v>-0.29941269913608959</v>
      </c>
      <c r="BD119" s="23">
        <f t="shared" si="37"/>
        <v>-0.17983120160719818</v>
      </c>
      <c r="BE119" s="23">
        <f t="shared" si="38"/>
        <v>-0.1855084274913969</v>
      </c>
      <c r="BF119" s="23">
        <f t="shared" si="39"/>
        <v>-9.7678219252559054E-2</v>
      </c>
      <c r="BG119" s="23">
        <f t="shared" si="40"/>
        <v>-0.14369312495214345</v>
      </c>
      <c r="BH119" s="23">
        <f t="shared" si="41"/>
        <v>-0.23566601491452382</v>
      </c>
      <c r="BI119" s="23">
        <f t="shared" si="42"/>
        <v>-2.6545413195359781E-2</v>
      </c>
      <c r="BJ119" s="23">
        <f t="shared" si="43"/>
        <v>-0.45059991910839042</v>
      </c>
      <c r="BK119" s="13">
        <f t="shared" si="44"/>
        <v>-0.31759173202819851</v>
      </c>
      <c r="BL119" s="13">
        <f t="shared" si="45"/>
        <v>-0.33509366223316578</v>
      </c>
      <c r="BM119" s="13">
        <f t="shared" si="46"/>
        <v>4.87774644323236E-2</v>
      </c>
      <c r="BN119" s="13">
        <f t="shared" si="47"/>
        <v>-0.14445335995824518</v>
      </c>
      <c r="BO119" s="13">
        <f t="shared" si="48"/>
        <v>6.8681135166535123E-2</v>
      </c>
      <c r="BP119" s="13">
        <f t="shared" si="49"/>
        <v>-0.13697374714759844</v>
      </c>
      <c r="BQ119" s="13">
        <f t="shared" si="50"/>
        <v>-0.14412605406749715</v>
      </c>
      <c r="BR119" s="13">
        <f t="shared" si="51"/>
        <v>-0.1912847519902145</v>
      </c>
      <c r="BS119" s="6">
        <f t="shared" si="52"/>
        <v>-0.28424227855400103</v>
      </c>
      <c r="BT119" s="6">
        <f t="shared" si="53"/>
        <v>-0.28021193713131459</v>
      </c>
      <c r="BU119" s="6">
        <f t="shared" si="54"/>
        <v>0.17470062932887781</v>
      </c>
      <c r="BV119" s="6">
        <f t="shared" si="55"/>
        <v>-2.9723693696379082E-2</v>
      </c>
      <c r="BW119" s="6">
        <f t="shared" si="56"/>
        <v>0.1980943594335596</v>
      </c>
      <c r="BX119" s="6">
        <f t="shared" si="57"/>
        <v>-4.7341097231593576E-2</v>
      </c>
      <c r="BY119" s="6">
        <f t="shared" si="58"/>
        <v>-0.19249921699259021</v>
      </c>
      <c r="BZ119" s="6">
        <f t="shared" si="59"/>
        <v>-7.7953420252076383E-2</v>
      </c>
      <c r="CA119" s="22">
        <f t="shared" si="60"/>
        <v>-0.21349180767187792</v>
      </c>
      <c r="CB119" s="22">
        <f t="shared" si="61"/>
        <v>-0.29628924904145248</v>
      </c>
      <c r="CC119" s="22">
        <f t="shared" si="62"/>
        <v>0.2057873008121226</v>
      </c>
      <c r="CD119" s="22">
        <f t="shared" si="63"/>
        <v>-1.042573822018759E-3</v>
      </c>
      <c r="CE119" s="22">
        <f t="shared" si="64"/>
        <v>0.23428598723063132</v>
      </c>
      <c r="CF119" s="22">
        <f t="shared" si="65"/>
        <v>6.3598898131806664E-2</v>
      </c>
      <c r="CG119" s="22">
        <f t="shared" si="66"/>
        <v>-0.20089637498086466</v>
      </c>
      <c r="CH119" s="22">
        <f t="shared" si="67"/>
        <v>-9.4048433914548802E-3</v>
      </c>
      <c r="CI119" s="24">
        <f t="shared" si="68"/>
        <v>-8.3217004358432725E-2</v>
      </c>
      <c r="CJ119" s="24">
        <f t="shared" si="69"/>
        <v>-0.17682950840113459</v>
      </c>
      <c r="CK119" s="24">
        <f t="shared" si="70"/>
        <v>0.26912404116070249</v>
      </c>
      <c r="CL119" s="24">
        <f t="shared" si="71"/>
        <v>0.11783829311321266</v>
      </c>
      <c r="CM119" s="24">
        <f t="shared" si="72"/>
        <v>0.35558171789236231</v>
      </c>
      <c r="CN119" s="24">
        <f t="shared" si="73"/>
        <v>8.4770344701002809E-2</v>
      </c>
      <c r="CO119" s="24">
        <f t="shared" si="74"/>
        <v>-0.17780514705168096</v>
      </c>
      <c r="CP119" s="24">
        <f t="shared" si="75"/>
        <v>6.5813917776103029E-2</v>
      </c>
      <c r="CS119" s="2" t="str">
        <f t="shared" si="4"/>
        <v>Q4/1987</v>
      </c>
      <c r="CT119" s="3">
        <f t="shared" si="76"/>
        <v>-0.36026518326321205</v>
      </c>
      <c r="CU119" s="3">
        <f t="shared" si="77"/>
        <v>-0.34255874250965845</v>
      </c>
      <c r="CV119" s="3">
        <f t="shared" si="78"/>
        <v>-0.16604279946886891</v>
      </c>
      <c r="CW119" s="3">
        <f t="shared" si="79"/>
        <v>-9.0496841183946464E-2</v>
      </c>
      <c r="CX119" s="3">
        <f t="shared" si="80"/>
        <v>-0.377120548331629</v>
      </c>
      <c r="CY119" s="3">
        <f t="shared" si="81"/>
        <v>-0.37657386712381274</v>
      </c>
      <c r="CZ119" s="3">
        <f t="shared" si="82"/>
        <v>-0.2232811634033452</v>
      </c>
      <c r="DA119" s="3">
        <f t="shared" si="83"/>
        <v>-0.14384348510401124</v>
      </c>
      <c r="DB119" s="3">
        <f t="shared" si="84"/>
        <v>-0.26995731361157188</v>
      </c>
      <c r="DC119" s="3">
        <f t="shared" si="85"/>
        <v>-0.34473351155918552</v>
      </c>
      <c r="DD119" s="3">
        <f t="shared" si="86"/>
        <v>-0.22896700028659295</v>
      </c>
      <c r="DE119" s="3">
        <f t="shared" si="87"/>
        <v>-0.16664541418667511</v>
      </c>
      <c r="DF119" s="3">
        <f t="shared" si="88"/>
        <v>-0.34395613493486221</v>
      </c>
      <c r="DG119" s="3">
        <f t="shared" si="89"/>
        <v>-0.36264351702264491</v>
      </c>
      <c r="DH119" s="3">
        <f t="shared" si="90"/>
        <v>-0.27274774427304127</v>
      </c>
      <c r="DI119" s="3">
        <f t="shared" si="91"/>
        <v>-0.20482366557232459</v>
      </c>
      <c r="DJ119" s="3">
        <f t="shared" si="92"/>
        <v>-0.29941269913608959</v>
      </c>
      <c r="DK119" s="3">
        <f t="shared" si="93"/>
        <v>-0.28347602808069816</v>
      </c>
      <c r="DL119" s="3">
        <f t="shared" si="94"/>
        <v>-0.18266981454929754</v>
      </c>
      <c r="DM119" s="3">
        <f t="shared" si="95"/>
        <v>-0.10918194567745515</v>
      </c>
      <c r="DN119" s="3">
        <f t="shared" si="96"/>
        <v>-0.31759173202819851</v>
      </c>
      <c r="DO119" s="3">
        <f t="shared" si="97"/>
        <v>-0.28601498701870254</v>
      </c>
      <c r="DP119" s="3">
        <f t="shared" si="98"/>
        <v>-0.14428970701287117</v>
      </c>
      <c r="DQ119" s="3">
        <f t="shared" si="99"/>
        <v>2.3396615373430796E-3</v>
      </c>
      <c r="DR119" s="3">
        <f t="shared" si="100"/>
        <v>-0.28424227855400103</v>
      </c>
      <c r="DS119" s="3">
        <f t="shared" si="101"/>
        <v>-0.25828375709663348</v>
      </c>
      <c r="DT119" s="3">
        <f t="shared" si="102"/>
        <v>-6.264725874183498E-2</v>
      </c>
      <c r="DU119" s="3">
        <f t="shared" si="103"/>
        <v>0.12359454857256358</v>
      </c>
      <c r="DV119" s="3">
        <f t="shared" si="104"/>
        <v>-0.21349180767187792</v>
      </c>
      <c r="DW119" s="3">
        <f t="shared" si="105"/>
        <v>-0.2103429494991246</v>
      </c>
      <c r="DX119" s="3">
        <f t="shared" si="106"/>
        <v>-5.2237086067368193E-3</v>
      </c>
      <c r="DY119" s="3">
        <f t="shared" si="107"/>
        <v>0.17024020014204361</v>
      </c>
      <c r="DZ119" s="3">
        <f t="shared" si="108"/>
        <v>-8.3217004358432725E-2</v>
      </c>
      <c r="EA119" s="3">
        <f t="shared" si="109"/>
        <v>-0.15342638239045914</v>
      </c>
      <c r="EB119" s="3">
        <f t="shared" si="110"/>
        <v>7.5292131238552912E-2</v>
      </c>
      <c r="EC119" s="3">
        <f t="shared" si="111"/>
        <v>0.23130260414883003</v>
      </c>
      <c r="EE119" s="2">
        <v>0</v>
      </c>
      <c r="EI119" s="2" t="str">
        <f t="shared" si="112"/>
        <v>Q4/1987</v>
      </c>
      <c r="EJ119" s="3">
        <f t="shared" si="113"/>
        <v>-0.36026518326321205</v>
      </c>
      <c r="EK119" s="3">
        <f t="shared" si="114"/>
        <v>-0.20346637891437289</v>
      </c>
      <c r="EL119" s="3">
        <f t="shared" si="115"/>
        <v>-0.377120548331629</v>
      </c>
      <c r="EM119" s="3">
        <f t="shared" si="116"/>
        <v>-0.25839284155360237</v>
      </c>
      <c r="EN119" s="3">
        <f t="shared" si="117"/>
        <v>-0.26995731361157188</v>
      </c>
      <c r="EO119" s="3">
        <f t="shared" si="118"/>
        <v>-0.25934948205887387</v>
      </c>
      <c r="EP119" s="3">
        <f t="shared" si="119"/>
        <v>-0.34395613493486221</v>
      </c>
      <c r="EQ119" s="3">
        <f t="shared" si="120"/>
        <v>-0.29046701756063059</v>
      </c>
      <c r="ER119" s="3">
        <f t="shared" si="121"/>
        <v>-0.29941269913608959</v>
      </c>
      <c r="ES119" s="3">
        <f t="shared" si="122"/>
        <v>-0.20615683084386929</v>
      </c>
      <c r="ET119" s="3">
        <f t="shared" si="123"/>
        <v>-0.31759173202819851</v>
      </c>
      <c r="EU119" s="3">
        <f t="shared" si="124"/>
        <v>-0.14668834162049613</v>
      </c>
      <c r="EV119" s="3">
        <f t="shared" si="125"/>
        <v>-0.28424227855400103</v>
      </c>
      <c r="EW119" s="3">
        <f t="shared" si="126"/>
        <v>-6.9027040530286063E-2</v>
      </c>
      <c r="EX119" s="3">
        <f t="shared" si="127"/>
        <v>-0.21349180767187792</v>
      </c>
      <c r="EY119" s="3">
        <f t="shared" si="128"/>
        <v>-2.8144470274722798E-2</v>
      </c>
      <c r="EZ119" s="3">
        <f t="shared" si="129"/>
        <v>-8.3217004358432725E-2</v>
      </c>
      <c r="FA119" s="3">
        <f t="shared" si="130"/>
        <v>5.9327353823153295E-2</v>
      </c>
    </row>
    <row r="120" spans="1:157" x14ac:dyDescent="0.25">
      <c r="A120" s="2" t="str">
        <f>'Real GDP'!A119</f>
        <v>Q1/1988</v>
      </c>
      <c r="B120" s="3">
        <f>100*DataTransformed!B115</f>
        <v>2.2432635760580411</v>
      </c>
      <c r="C120" s="3">
        <f>100*DataTransformed!L115</f>
        <v>3.1315298605264275</v>
      </c>
      <c r="D120" s="3">
        <f>100*DataTransformed!C115</f>
        <v>7.1700421239064838</v>
      </c>
      <c r="E120" s="3">
        <f>100*DataTransformed!M115</f>
        <v>3.1898474947698929</v>
      </c>
      <c r="F120" s="3">
        <f>100*DataTransformed!D115</f>
        <v>5.1532191476564293</v>
      </c>
      <c r="G120" s="3">
        <f>100*DataTransformed!N115</f>
        <v>3.1117642317369132</v>
      </c>
      <c r="H120" s="3">
        <f>100*DataTransformed!E115</f>
        <v>-3.644442279355431</v>
      </c>
      <c r="I120" s="3">
        <f>100*DataTransformed!O115</f>
        <v>3.1290899935694227</v>
      </c>
      <c r="J120" s="3">
        <f>100*DataTransformed!F115</f>
        <v>5.8439411018969878</v>
      </c>
      <c r="K120" s="3">
        <f>100*DataTransformed!P115</f>
        <v>3.1670964259443934</v>
      </c>
      <c r="L120" s="3">
        <f>100*DataTransformed!G115</f>
        <v>5.8084391938891144</v>
      </c>
      <c r="M120" s="3">
        <f>100*DataTransformed!Q115</f>
        <v>3.1950470230334815</v>
      </c>
      <c r="N120" s="3">
        <f>100*DataTransformed!H115</f>
        <v>9.4356001731881634</v>
      </c>
      <c r="O120" s="3">
        <f>100*DataTransformed!R115</f>
        <v>3.1172326529095074</v>
      </c>
      <c r="P120" s="3">
        <f>100*DataTransformed!I115</f>
        <v>1.2841120562217867</v>
      </c>
      <c r="Q120" s="3">
        <f>100*DataTransformed!S115</f>
        <v>2.9875752421418156</v>
      </c>
      <c r="V120" s="2" t="str">
        <f t="shared" si="3"/>
        <v>Q1/1988</v>
      </c>
      <c r="W120" s="17">
        <f t="shared" si="5"/>
        <v>-0.35066674135404385</v>
      </c>
      <c r="X120" s="17">
        <f t="shared" si="6"/>
        <v>-0.37904685212158074</v>
      </c>
      <c r="Y120" s="17">
        <f t="shared" si="7"/>
        <v>-8.3825419314476152E-2</v>
      </c>
      <c r="Z120" s="17">
        <f t="shared" si="8"/>
        <v>-0.11388181606829302</v>
      </c>
      <c r="AA120" s="17">
        <f t="shared" si="9"/>
        <v>-9.2965425170779964E-2</v>
      </c>
      <c r="AB120" s="17">
        <f t="shared" si="10"/>
        <v>-0.18559891696621553</v>
      </c>
      <c r="AC120" s="17">
        <f t="shared" si="11"/>
        <v>-0.11737535479829911</v>
      </c>
      <c r="AD120" s="17">
        <f t="shared" si="12"/>
        <v>-0.27135526833747675</v>
      </c>
      <c r="AE120" s="18">
        <f t="shared" si="13"/>
        <v>-0.37180831534219849</v>
      </c>
      <c r="AF120" s="18">
        <f t="shared" si="14"/>
        <v>-0.42801613241901842</v>
      </c>
      <c r="AG120" s="18">
        <f t="shared" si="15"/>
        <v>-0.11239989761132951</v>
      </c>
      <c r="AH120" s="18">
        <f t="shared" si="16"/>
        <v>-0.18512070577297809</v>
      </c>
      <c r="AI120" s="18">
        <f t="shared" si="17"/>
        <v>-0.23170446977068196</v>
      </c>
      <c r="AJ120" s="18">
        <f t="shared" si="18"/>
        <v>-0.22771890769311681</v>
      </c>
      <c r="AK120" s="18">
        <f t="shared" si="19"/>
        <v>-0.13055625934864387</v>
      </c>
      <c r="AL120" s="18">
        <f t="shared" si="20"/>
        <v>-0.40017038918089215</v>
      </c>
      <c r="AM120" s="19">
        <f t="shared" si="21"/>
        <v>-0.24934760355654503</v>
      </c>
      <c r="AN120" s="19">
        <f t="shared" si="22"/>
        <v>-0.37297026032424574</v>
      </c>
      <c r="AO120" s="19">
        <f t="shared" si="131"/>
        <v>-0.16921537261298994</v>
      </c>
      <c r="AP120" s="19">
        <f t="shared" si="23"/>
        <v>-0.11902962260996308</v>
      </c>
      <c r="AQ120" s="19">
        <f t="shared" si="24"/>
        <v>-0.3003431049763482</v>
      </c>
      <c r="AR120" s="19">
        <f t="shared" si="25"/>
        <v>-0.17851057913903293</v>
      </c>
      <c r="AS120" s="19">
        <f t="shared" si="26"/>
        <v>-0.16407469088273083</v>
      </c>
      <c r="AT120" s="19">
        <f t="shared" si="27"/>
        <v>-0.42120442960582172</v>
      </c>
      <c r="AU120" s="20">
        <f t="shared" si="28"/>
        <v>-0.31329463930795093</v>
      </c>
      <c r="AV120" s="20">
        <f t="shared" si="29"/>
        <v>-0.35717566912516346</v>
      </c>
      <c r="AW120" s="20">
        <f t="shared" si="30"/>
        <v>-0.26237764490410181</v>
      </c>
      <c r="AX120" s="20">
        <f t="shared" si="31"/>
        <v>-0.14770445485077627</v>
      </c>
      <c r="AY120" s="20">
        <f t="shared" si="32"/>
        <v>-0.27892719804985533</v>
      </c>
      <c r="AZ120" s="20">
        <f t="shared" si="33"/>
        <v>-0.20604148980810444</v>
      </c>
      <c r="BA120" s="20">
        <f t="shared" si="34"/>
        <v>-0.11233847374243393</v>
      </c>
      <c r="BB120" s="20">
        <f t="shared" si="35"/>
        <v>-0.44308074756910593</v>
      </c>
      <c r="BC120" s="23">
        <f t="shared" si="36"/>
        <v>-0.30194389596096982</v>
      </c>
      <c r="BD120" s="23">
        <f t="shared" si="37"/>
        <v>-0.21675348940851752</v>
      </c>
      <c r="BE120" s="23">
        <f t="shared" si="38"/>
        <v>-0.21548042354152511</v>
      </c>
      <c r="BF120" s="23">
        <f t="shared" si="39"/>
        <v>-7.0684082278890351E-2</v>
      </c>
      <c r="BG120" s="23">
        <f t="shared" si="40"/>
        <v>-0.156232850897844</v>
      </c>
      <c r="BH120" s="23">
        <f t="shared" si="41"/>
        <v>-0.25729068341556383</v>
      </c>
      <c r="BI120" s="23">
        <f t="shared" si="42"/>
        <v>-5.6173289149263485E-2</v>
      </c>
      <c r="BJ120" s="23">
        <f t="shared" si="43"/>
        <v>-0.45113854057871494</v>
      </c>
      <c r="BK120" s="13">
        <f t="shared" si="44"/>
        <v>-0.32371478363404671</v>
      </c>
      <c r="BL120" s="13">
        <f t="shared" si="45"/>
        <v>-0.35939999474504686</v>
      </c>
      <c r="BM120" s="13">
        <f t="shared" si="46"/>
        <v>1.4134427158876754E-2</v>
      </c>
      <c r="BN120" s="13">
        <f t="shared" si="47"/>
        <v>-0.12716052178089057</v>
      </c>
      <c r="BO120" s="13">
        <f t="shared" si="48"/>
        <v>5.9118476658868831E-2</v>
      </c>
      <c r="BP120" s="13">
        <f t="shared" si="49"/>
        <v>-0.15324821499069866</v>
      </c>
      <c r="BQ120" s="13">
        <f t="shared" si="50"/>
        <v>-0.16540879578755777</v>
      </c>
      <c r="BR120" s="13">
        <f t="shared" si="51"/>
        <v>-0.19396545268566825</v>
      </c>
      <c r="BS120" s="6">
        <f t="shared" si="52"/>
        <v>-0.30857638386235403</v>
      </c>
      <c r="BT120" s="6">
        <f t="shared" si="53"/>
        <v>-0.37810421030890373</v>
      </c>
      <c r="BU120" s="6">
        <f t="shared" si="54"/>
        <v>0.12432910260093963</v>
      </c>
      <c r="BV120" s="6">
        <f t="shared" si="55"/>
        <v>-3.045493947865352E-2</v>
      </c>
      <c r="BW120" s="6">
        <f t="shared" si="56"/>
        <v>0.19138976526710563</v>
      </c>
      <c r="BX120" s="6">
        <f t="shared" si="57"/>
        <v>-7.5443666122795378E-2</v>
      </c>
      <c r="BY120" s="6">
        <f t="shared" si="58"/>
        <v>-0.23330403507930739</v>
      </c>
      <c r="BZ120" s="6">
        <f t="shared" si="59"/>
        <v>-9.9984724234551528E-2</v>
      </c>
      <c r="CA120" s="22">
        <f t="shared" si="60"/>
        <v>-0.23746120089425976</v>
      </c>
      <c r="CB120" s="22">
        <f t="shared" si="61"/>
        <v>-0.41169776163169286</v>
      </c>
      <c r="CC120" s="22">
        <f t="shared" si="62"/>
        <v>0.1353523795065418</v>
      </c>
      <c r="CD120" s="22">
        <f t="shared" si="63"/>
        <v>8.668054796922682E-3</v>
      </c>
      <c r="CE120" s="22">
        <f t="shared" si="64"/>
        <v>0.22084748270092544</v>
      </c>
      <c r="CF120" s="22">
        <f t="shared" si="65"/>
        <v>2.5394944227481866E-2</v>
      </c>
      <c r="CG120" s="22">
        <f t="shared" si="66"/>
        <v>-0.25984533149522476</v>
      </c>
      <c r="CH120" s="22">
        <f t="shared" si="67"/>
        <v>-3.0840441818735916E-2</v>
      </c>
      <c r="CI120" s="24">
        <f t="shared" si="68"/>
        <v>-0.1034647492860602</v>
      </c>
      <c r="CJ120" s="24">
        <f t="shared" si="69"/>
        <v>-0.25006524415152059</v>
      </c>
      <c r="CK120" s="24">
        <f t="shared" si="70"/>
        <v>0.21524107846658469</v>
      </c>
      <c r="CL120" s="24">
        <f t="shared" si="71"/>
        <v>0.11738672265121758</v>
      </c>
      <c r="CM120" s="24">
        <f t="shared" si="72"/>
        <v>0.34999361176384053</v>
      </c>
      <c r="CN120" s="24">
        <f t="shared" si="73"/>
        <v>5.5728130156135293E-2</v>
      </c>
      <c r="CO120" s="24">
        <f t="shared" si="74"/>
        <v>-0.22170008986719497</v>
      </c>
      <c r="CP120" s="24">
        <f t="shared" si="75"/>
        <v>4.5493646947258083E-2</v>
      </c>
      <c r="CS120" s="2" t="str">
        <f t="shared" si="4"/>
        <v>Q1/1988</v>
      </c>
      <c r="CT120" s="3">
        <f t="shared" si="76"/>
        <v>-0.35066674135404385</v>
      </c>
      <c r="CU120" s="3">
        <f t="shared" si="77"/>
        <v>-0.33083887309990206</v>
      </c>
      <c r="CV120" s="3">
        <f t="shared" si="78"/>
        <v>-0.15148713588225732</v>
      </c>
      <c r="CW120" s="3">
        <f t="shared" si="79"/>
        <v>-9.8194522895158232E-2</v>
      </c>
      <c r="CX120" s="3">
        <f t="shared" si="80"/>
        <v>-0.37180831534219849</v>
      </c>
      <c r="CY120" s="3">
        <f t="shared" si="81"/>
        <v>-0.39307987072121875</v>
      </c>
      <c r="CZ120" s="3">
        <f t="shared" si="82"/>
        <v>-0.2297116887318994</v>
      </c>
      <c r="DA120" s="3">
        <f t="shared" si="83"/>
        <v>-0.14419737095472743</v>
      </c>
      <c r="DB120" s="3">
        <f t="shared" si="84"/>
        <v>-0.24934760355654503</v>
      </c>
      <c r="DC120" s="3">
        <f t="shared" si="85"/>
        <v>-0.35481347148727138</v>
      </c>
      <c r="DD120" s="3">
        <f t="shared" si="86"/>
        <v>-0.21392909134778898</v>
      </c>
      <c r="DE120" s="3">
        <f t="shared" si="87"/>
        <v>-0.16535986131529562</v>
      </c>
      <c r="DF120" s="3">
        <f t="shared" si="88"/>
        <v>-0.31329463930795093</v>
      </c>
      <c r="DG120" s="3">
        <f t="shared" si="89"/>
        <v>-0.34620541167086033</v>
      </c>
      <c r="DH120" s="3">
        <f t="shared" si="90"/>
        <v>-0.27065242147697854</v>
      </c>
      <c r="DI120" s="3">
        <f t="shared" si="91"/>
        <v>-0.16228871359010832</v>
      </c>
      <c r="DJ120" s="3">
        <f t="shared" si="92"/>
        <v>-0.30194389596096982</v>
      </c>
      <c r="DK120" s="3">
        <f t="shared" si="93"/>
        <v>-0.29078059282461832</v>
      </c>
      <c r="DL120" s="3">
        <f t="shared" si="94"/>
        <v>-0.21611695647502133</v>
      </c>
      <c r="DM120" s="3">
        <f t="shared" si="95"/>
        <v>-9.2071274433628766E-2</v>
      </c>
      <c r="DN120" s="3">
        <f t="shared" si="96"/>
        <v>-0.32371478363404671</v>
      </c>
      <c r="DO120" s="3">
        <f t="shared" si="97"/>
        <v>-0.29127745089695212</v>
      </c>
      <c r="DP120" s="3">
        <f t="shared" si="98"/>
        <v>-0.15932850538912821</v>
      </c>
      <c r="DQ120" s="3">
        <f t="shared" si="99"/>
        <v>-2.1189310076065088E-2</v>
      </c>
      <c r="DR120" s="3">
        <f t="shared" si="100"/>
        <v>-0.30857638386235403</v>
      </c>
      <c r="DS120" s="3">
        <f t="shared" si="101"/>
        <v>-0.28975829666659236</v>
      </c>
      <c r="DT120" s="3">
        <f t="shared" si="102"/>
        <v>-8.771419517867346E-2</v>
      </c>
      <c r="DU120" s="3">
        <f t="shared" si="103"/>
        <v>8.5633092081041334E-2</v>
      </c>
      <c r="DV120" s="3">
        <f t="shared" si="104"/>
        <v>-0.23746120089425976</v>
      </c>
      <c r="DW120" s="3">
        <f t="shared" si="105"/>
        <v>-0.25424929884498348</v>
      </c>
      <c r="DX120" s="3">
        <f t="shared" si="106"/>
        <v>-1.1086193510906617E-2</v>
      </c>
      <c r="DY120" s="3">
        <f t="shared" si="107"/>
        <v>0.10786302068677682</v>
      </c>
      <c r="DZ120" s="3">
        <f t="shared" si="108"/>
        <v>-0.1034647492860602</v>
      </c>
      <c r="EA120" s="3">
        <f t="shared" si="109"/>
        <v>-0.19214125472191129</v>
      </c>
      <c r="EB120" s="3">
        <f t="shared" si="110"/>
        <v>5.0610888551696688E-2</v>
      </c>
      <c r="EC120" s="3">
        <f t="shared" si="111"/>
        <v>0.19077748951274293</v>
      </c>
      <c r="EE120" s="2">
        <v>0</v>
      </c>
      <c r="EI120" s="2" t="str">
        <f t="shared" si="112"/>
        <v>Q1/1988</v>
      </c>
      <c r="EJ120" s="3">
        <f t="shared" si="113"/>
        <v>-0.35066674135404385</v>
      </c>
      <c r="EK120" s="3">
        <f t="shared" si="114"/>
        <v>-0.20227231745151139</v>
      </c>
      <c r="EL120" s="3">
        <f t="shared" si="115"/>
        <v>-0.37180831534219849</v>
      </c>
      <c r="EM120" s="3">
        <f t="shared" si="116"/>
        <v>-0.26491214444312228</v>
      </c>
      <c r="EN120" s="3">
        <f t="shared" si="117"/>
        <v>-0.24934760355654503</v>
      </c>
      <c r="EO120" s="3">
        <f t="shared" si="118"/>
        <v>-0.24986006230510099</v>
      </c>
      <c r="EP120" s="3">
        <f t="shared" si="119"/>
        <v>-0.31329463930795093</v>
      </c>
      <c r="EQ120" s="3">
        <f t="shared" si="120"/>
        <v>-0.26823832176139922</v>
      </c>
      <c r="ER120" s="3">
        <f t="shared" si="121"/>
        <v>-0.30194389596096982</v>
      </c>
      <c r="ES120" s="3">
        <f t="shared" si="122"/>
        <v>-0.21945967629885405</v>
      </c>
      <c r="ET120" s="3">
        <f t="shared" si="123"/>
        <v>-0.32371478363404671</v>
      </c>
      <c r="EU120" s="3">
        <f t="shared" si="124"/>
        <v>-0.15918214676778647</v>
      </c>
      <c r="EV120" s="3">
        <f t="shared" si="125"/>
        <v>-0.30857638386235403</v>
      </c>
      <c r="EW120" s="3">
        <f t="shared" si="126"/>
        <v>-0.10487720710812803</v>
      </c>
      <c r="EX120" s="3">
        <f t="shared" si="127"/>
        <v>-0.23746120089425976</v>
      </c>
      <c r="EY120" s="3">
        <f t="shared" si="128"/>
        <v>-7.2587694566019212E-2</v>
      </c>
      <c r="EZ120" s="3">
        <f t="shared" si="129"/>
        <v>-0.1034647492860602</v>
      </c>
      <c r="FA120" s="3">
        <f t="shared" si="130"/>
        <v>2.731524878533028E-2</v>
      </c>
    </row>
    <row r="121" spans="1:157" x14ac:dyDescent="0.25">
      <c r="A121" s="2" t="str">
        <f>'Real GDP'!A120</f>
        <v>Q2/1988</v>
      </c>
      <c r="B121" s="3">
        <f>100*DataTransformed!B116</f>
        <v>5.2505246958453711</v>
      </c>
      <c r="C121" s="3">
        <f>100*DataTransformed!L116</f>
        <v>3.8458734289605445</v>
      </c>
      <c r="D121" s="3">
        <f>100*DataTransformed!C116</f>
        <v>2.3865834651626727</v>
      </c>
      <c r="E121" s="3">
        <f>100*DataTransformed!M116</f>
        <v>3.2857669222995156</v>
      </c>
      <c r="F121" s="3">
        <f>100*DataTransformed!D116</f>
        <v>2.6538047579371948</v>
      </c>
      <c r="G121" s="3">
        <f>100*DataTransformed!N116</f>
        <v>3.8552017957268703</v>
      </c>
      <c r="H121" s="3">
        <f>100*DataTransformed!E116</f>
        <v>7.1863856590905328</v>
      </c>
      <c r="I121" s="3">
        <f>100*DataTransformed!O116</f>
        <v>3.8430029161485635</v>
      </c>
      <c r="J121" s="3">
        <f>100*DataTransformed!F116</f>
        <v>2.5330419007367766</v>
      </c>
      <c r="K121" s="3">
        <f>100*DataTransformed!P116</f>
        <v>3.7962115228349802</v>
      </c>
      <c r="L121" s="3">
        <f>100*DataTransformed!G116</f>
        <v>3.5383421919597424</v>
      </c>
      <c r="M121" s="3">
        <f>100*DataTransformed!Q116</f>
        <v>3.7783597368083122</v>
      </c>
      <c r="N121" s="3">
        <f>100*DataTransformed!H116</f>
        <v>-0.58424478848166927</v>
      </c>
      <c r="O121" s="3">
        <f>100*DataTransformed!R116</f>
        <v>3.8514181959634186</v>
      </c>
      <c r="P121" s="3">
        <f>100*DataTransformed!I116</f>
        <v>4.8630420882634695</v>
      </c>
      <c r="Q121" s="3">
        <f>100*DataTransformed!S116</f>
        <v>3.9232706210155399</v>
      </c>
      <c r="V121" s="2" t="str">
        <f t="shared" si="3"/>
        <v>Q2/1988</v>
      </c>
      <c r="W121" s="17">
        <f t="shared" si="5"/>
        <v>-0.35601174998405605</v>
      </c>
      <c r="X121" s="17">
        <f t="shared" si="6"/>
        <v>-0.37969286262120222</v>
      </c>
      <c r="Y121" s="17">
        <f t="shared" si="7"/>
        <v>-9.3245131331917849E-2</v>
      </c>
      <c r="Z121" s="17">
        <f t="shared" si="8"/>
        <v>-0.12775176403811214</v>
      </c>
      <c r="AA121" s="17">
        <f t="shared" si="9"/>
        <v>-0.10076951597514758</v>
      </c>
      <c r="AB121" s="17">
        <f t="shared" si="10"/>
        <v>-0.18693612062603251</v>
      </c>
      <c r="AC121" s="17">
        <f t="shared" si="11"/>
        <v>-0.10186060342082696</v>
      </c>
      <c r="AD121" s="17">
        <f t="shared" si="12"/>
        <v>-0.28956304852919118</v>
      </c>
      <c r="AE121" s="18">
        <f t="shared" si="13"/>
        <v>-0.37526896168987306</v>
      </c>
      <c r="AF121" s="18">
        <f t="shared" si="14"/>
        <v>-0.42930432547166553</v>
      </c>
      <c r="AG121" s="18">
        <f t="shared" si="15"/>
        <v>-0.11241115273971106</v>
      </c>
      <c r="AH121" s="18">
        <f t="shared" si="16"/>
        <v>-0.20117199777492717</v>
      </c>
      <c r="AI121" s="18">
        <f t="shared" si="17"/>
        <v>-0.22792662707568731</v>
      </c>
      <c r="AJ121" s="18">
        <f t="shared" si="18"/>
        <v>-0.2255934358990124</v>
      </c>
      <c r="AK121" s="18">
        <f t="shared" si="19"/>
        <v>-0.10963605963655702</v>
      </c>
      <c r="AL121" s="18">
        <f t="shared" si="20"/>
        <v>-0.40562714391202986</v>
      </c>
      <c r="AM121" s="19">
        <f t="shared" si="21"/>
        <v>-0.25426114788159865</v>
      </c>
      <c r="AN121" s="19">
        <f t="shared" si="22"/>
        <v>-0.37056461982500982</v>
      </c>
      <c r="AO121" s="19">
        <f t="shared" si="131"/>
        <v>-0.16892273724073276</v>
      </c>
      <c r="AP121" s="19">
        <f t="shared" si="23"/>
        <v>-0.13585607788807183</v>
      </c>
      <c r="AQ121" s="19">
        <f t="shared" si="24"/>
        <v>-0.29839927447153725</v>
      </c>
      <c r="AR121" s="19">
        <f t="shared" si="25"/>
        <v>-0.17732256855589226</v>
      </c>
      <c r="AS121" s="19">
        <f t="shared" si="26"/>
        <v>-0.14345788117152958</v>
      </c>
      <c r="AT121" s="19">
        <f t="shared" si="27"/>
        <v>-0.42995679739648712</v>
      </c>
      <c r="AU121" s="20">
        <f t="shared" si="28"/>
        <v>-0.31657489258768956</v>
      </c>
      <c r="AV121" s="20">
        <f t="shared" si="29"/>
        <v>-0.35875454350767966</v>
      </c>
      <c r="AW121" s="20">
        <f t="shared" si="30"/>
        <v>-0.25537737647846925</v>
      </c>
      <c r="AX121" s="20">
        <f t="shared" si="31"/>
        <v>-0.16574847291936029</v>
      </c>
      <c r="AY121" s="20">
        <f t="shared" si="32"/>
        <v>-0.25570456671902037</v>
      </c>
      <c r="AZ121" s="20">
        <f t="shared" si="33"/>
        <v>-0.20263933423191327</v>
      </c>
      <c r="BA121" s="20">
        <f t="shared" si="34"/>
        <v>-8.9957640968248015E-2</v>
      </c>
      <c r="BB121" s="20">
        <f t="shared" si="35"/>
        <v>-0.44137224812601866</v>
      </c>
      <c r="BC121" s="23">
        <f t="shared" si="36"/>
        <v>-0.3051180214895291</v>
      </c>
      <c r="BD121" s="23">
        <f t="shared" si="37"/>
        <v>-0.22359397116266888</v>
      </c>
      <c r="BE121" s="23">
        <f t="shared" si="38"/>
        <v>-0.20132407525193197</v>
      </c>
      <c r="BF121" s="23">
        <f t="shared" si="39"/>
        <v>-9.0575476988720802E-2</v>
      </c>
      <c r="BG121" s="23">
        <f t="shared" si="40"/>
        <v>-0.1164699256469876</v>
      </c>
      <c r="BH121" s="23">
        <f t="shared" si="41"/>
        <v>-0.2529715542436709</v>
      </c>
      <c r="BI121" s="23">
        <f t="shared" si="42"/>
        <v>-3.3922008342940915E-2</v>
      </c>
      <c r="BJ121" s="23">
        <f t="shared" si="43"/>
        <v>-0.44016900674668574</v>
      </c>
      <c r="BK121" s="13">
        <f t="shared" si="44"/>
        <v>-0.33211215690316032</v>
      </c>
      <c r="BL121" s="13">
        <f t="shared" si="45"/>
        <v>-0.35755117269172887</v>
      </c>
      <c r="BM121" s="13">
        <f t="shared" si="46"/>
        <v>-4.3854699445738266E-3</v>
      </c>
      <c r="BN121" s="13">
        <f t="shared" si="47"/>
        <v>-0.13700301291216044</v>
      </c>
      <c r="BO121" s="13">
        <f t="shared" si="48"/>
        <v>3.9503527974593826E-2</v>
      </c>
      <c r="BP121" s="13">
        <f t="shared" si="49"/>
        <v>-0.15812508959375915</v>
      </c>
      <c r="BQ121" s="13">
        <f t="shared" si="50"/>
        <v>-0.15572632526239052</v>
      </c>
      <c r="BR121" s="13">
        <f t="shared" si="51"/>
        <v>-0.22740924084878325</v>
      </c>
      <c r="BS121" s="6">
        <f t="shared" si="52"/>
        <v>-0.32154741224418576</v>
      </c>
      <c r="BT121" s="6">
        <f t="shared" si="53"/>
        <v>-0.37311002515186442</v>
      </c>
      <c r="BU121" s="6">
        <f t="shared" si="54"/>
        <v>0.10273790668978752</v>
      </c>
      <c r="BV121" s="6">
        <f t="shared" si="55"/>
        <v>-5.3269164646355199E-2</v>
      </c>
      <c r="BW121" s="6">
        <f t="shared" si="56"/>
        <v>0.18175756734445042</v>
      </c>
      <c r="BX121" s="6">
        <f t="shared" si="57"/>
        <v>-8.1950271650381531E-2</v>
      </c>
      <c r="BY121" s="6">
        <f t="shared" si="58"/>
        <v>-0.2114879818852958</v>
      </c>
      <c r="BZ121" s="6">
        <f t="shared" si="59"/>
        <v>-0.14271427113134277</v>
      </c>
      <c r="CA121" s="22">
        <f t="shared" si="60"/>
        <v>-0.24660414831559399</v>
      </c>
      <c r="CB121" s="22">
        <f t="shared" si="61"/>
        <v>-0.41006045004701569</v>
      </c>
      <c r="CC121" s="22">
        <f t="shared" si="62"/>
        <v>0.11650687556711735</v>
      </c>
      <c r="CD121" s="22">
        <f t="shared" si="63"/>
        <v>-4.3519684486176364E-3</v>
      </c>
      <c r="CE121" s="22">
        <f t="shared" si="64"/>
        <v>0.19767997121158168</v>
      </c>
      <c r="CF121" s="22">
        <f t="shared" si="65"/>
        <v>2.0296863681745166E-2</v>
      </c>
      <c r="CG121" s="22">
        <f t="shared" si="66"/>
        <v>-0.24756098438878496</v>
      </c>
      <c r="CH121" s="22">
        <f t="shared" si="67"/>
        <v>-6.4045932570163056E-2</v>
      </c>
      <c r="CI121" s="24">
        <f t="shared" si="68"/>
        <v>-0.11924436150955754</v>
      </c>
      <c r="CJ121" s="24">
        <f t="shared" si="69"/>
        <v>-0.24714023827538226</v>
      </c>
      <c r="CK121" s="24">
        <f t="shared" si="70"/>
        <v>0.1935955733304921</v>
      </c>
      <c r="CL121" s="24">
        <f t="shared" si="71"/>
        <v>0.10008775714937292</v>
      </c>
      <c r="CM121" s="24">
        <f t="shared" si="72"/>
        <v>0.31512790469368535</v>
      </c>
      <c r="CN121" s="24">
        <f t="shared" si="73"/>
        <v>4.7402881691602575E-2</v>
      </c>
      <c r="CO121" s="24">
        <f t="shared" si="74"/>
        <v>-0.21042489611545773</v>
      </c>
      <c r="CP121" s="24">
        <f t="shared" si="75"/>
        <v>-3.0869885987887683E-3</v>
      </c>
      <c r="CS121" s="2" t="str">
        <f t="shared" si="4"/>
        <v>Q2/1988</v>
      </c>
      <c r="CT121" s="3">
        <f t="shared" si="76"/>
        <v>-0.35601174998405605</v>
      </c>
      <c r="CU121" s="3">
        <f t="shared" si="77"/>
        <v>-0.33939957462033982</v>
      </c>
      <c r="CV121" s="3">
        <f t="shared" si="78"/>
        <v>-0.15734394233207233</v>
      </c>
      <c r="CW121" s="3">
        <f t="shared" si="79"/>
        <v>-0.10104228783656742</v>
      </c>
      <c r="CX121" s="3">
        <f t="shared" si="80"/>
        <v>-0.37526896168987306</v>
      </c>
      <c r="CY121" s="3">
        <f t="shared" si="81"/>
        <v>-0.39803759835649066</v>
      </c>
      <c r="CZ121" s="3">
        <f t="shared" si="82"/>
        <v>-0.22676003148734986</v>
      </c>
      <c r="DA121" s="3">
        <f t="shared" si="83"/>
        <v>-0.13460136399851508</v>
      </c>
      <c r="DB121" s="3">
        <f t="shared" si="84"/>
        <v>-0.25426114788159865</v>
      </c>
      <c r="DC121" s="3">
        <f t="shared" si="85"/>
        <v>-0.35252328348664169</v>
      </c>
      <c r="DD121" s="3">
        <f t="shared" si="86"/>
        <v>-0.21579185821874547</v>
      </c>
      <c r="DE121" s="3">
        <f t="shared" si="87"/>
        <v>-0.14982409518883039</v>
      </c>
      <c r="DF121" s="3">
        <f t="shared" si="88"/>
        <v>-0.31657489258768956</v>
      </c>
      <c r="DG121" s="3">
        <f t="shared" si="89"/>
        <v>-0.34820963077768213</v>
      </c>
      <c r="DH121" s="3">
        <f t="shared" si="90"/>
        <v>-0.25554097159874478</v>
      </c>
      <c r="DI121" s="3">
        <f t="shared" si="91"/>
        <v>-0.17497118824749852</v>
      </c>
      <c r="DJ121" s="3">
        <f t="shared" si="92"/>
        <v>-0.3051180214895291</v>
      </c>
      <c r="DK121" s="3">
        <f t="shared" si="93"/>
        <v>-0.29208140467806454</v>
      </c>
      <c r="DL121" s="3">
        <f t="shared" si="94"/>
        <v>-0.21245902320730042</v>
      </c>
      <c r="DM121" s="3">
        <f t="shared" si="95"/>
        <v>-9.7049089153287499E-2</v>
      </c>
      <c r="DN121" s="3">
        <f t="shared" si="96"/>
        <v>-0.33211215690316032</v>
      </c>
      <c r="DO121" s="3">
        <f t="shared" si="97"/>
        <v>-0.30593642788956604</v>
      </c>
      <c r="DP121" s="3">
        <f t="shared" si="98"/>
        <v>-0.15692570742807482</v>
      </c>
      <c r="DQ121" s="3">
        <f t="shared" si="99"/>
        <v>-3.7539855686470489E-2</v>
      </c>
      <c r="DR121" s="3">
        <f t="shared" si="100"/>
        <v>-0.32154741224418576</v>
      </c>
      <c r="DS121" s="3">
        <f t="shared" si="101"/>
        <v>-0.29403255465446326</v>
      </c>
      <c r="DT121" s="3">
        <f t="shared" si="102"/>
        <v>-0.11233227139086216</v>
      </c>
      <c r="DU121" s="3">
        <f t="shared" si="103"/>
        <v>6.3736138855751842E-2</v>
      </c>
      <c r="DV121" s="3">
        <f t="shared" si="104"/>
        <v>-0.24660414831559399</v>
      </c>
      <c r="DW121" s="3">
        <f t="shared" si="105"/>
        <v>-0.24732177537048722</v>
      </c>
      <c r="DX121" s="3">
        <f t="shared" si="106"/>
        <v>-3.4198950509390341E-2</v>
      </c>
      <c r="DY121" s="3">
        <f t="shared" si="107"/>
        <v>9.2454372595774298E-2</v>
      </c>
      <c r="DZ121" s="3">
        <f t="shared" si="108"/>
        <v>-0.11924436150955754</v>
      </c>
      <c r="EA121" s="3">
        <f t="shared" si="109"/>
        <v>-0.18762976246398269</v>
      </c>
      <c r="EB121" s="3">
        <f t="shared" si="110"/>
        <v>2.2157946546406904E-2</v>
      </c>
      <c r="EC121" s="3">
        <f t="shared" si="111"/>
        <v>0.17021861928521231</v>
      </c>
      <c r="EE121" s="2">
        <v>0</v>
      </c>
      <c r="EI121" s="2" t="str">
        <f t="shared" si="112"/>
        <v>Q2/1988</v>
      </c>
      <c r="EJ121" s="3">
        <f t="shared" si="113"/>
        <v>-0.35601174998405605</v>
      </c>
      <c r="EK121" s="3">
        <f t="shared" si="114"/>
        <v>-0.20751201831298857</v>
      </c>
      <c r="EL121" s="3">
        <f t="shared" si="115"/>
        <v>-0.37526896168987306</v>
      </c>
      <c r="EM121" s="3">
        <f t="shared" si="116"/>
        <v>-0.26506824201111534</v>
      </c>
      <c r="EN121" s="3">
        <f t="shared" si="117"/>
        <v>-0.25426114788159865</v>
      </c>
      <c r="EO121" s="3">
        <f t="shared" si="118"/>
        <v>-0.25050073392519334</v>
      </c>
      <c r="EP121" s="3">
        <f t="shared" si="119"/>
        <v>-0.31657489258768956</v>
      </c>
      <c r="EQ121" s="3">
        <f t="shared" si="120"/>
        <v>-0.26395817001983762</v>
      </c>
      <c r="ER121" s="3">
        <f t="shared" si="121"/>
        <v>-0.3051180214895291</v>
      </c>
      <c r="ES121" s="3">
        <f t="shared" si="122"/>
        <v>-0.21168612301799355</v>
      </c>
      <c r="ET121" s="3">
        <f t="shared" si="123"/>
        <v>-0.33211215690316032</v>
      </c>
      <c r="EU121" s="3">
        <f t="shared" si="124"/>
        <v>-0.16958681209004989</v>
      </c>
      <c r="EV121" s="3">
        <f t="shared" si="125"/>
        <v>-0.32154741224418576</v>
      </c>
      <c r="EW121" s="3">
        <f t="shared" si="126"/>
        <v>-0.11602260747100027</v>
      </c>
      <c r="EX121" s="3">
        <f t="shared" si="127"/>
        <v>-0.24660414831559399</v>
      </c>
      <c r="EY121" s="3">
        <f t="shared" si="128"/>
        <v>-8.3693919025093322E-2</v>
      </c>
      <c r="EZ121" s="3">
        <f t="shared" si="129"/>
        <v>-0.11924436150955754</v>
      </c>
      <c r="FA121" s="3">
        <f t="shared" si="130"/>
        <v>1.0159528947725484E-2</v>
      </c>
    </row>
    <row r="122" spans="1:157" x14ac:dyDescent="0.25">
      <c r="A122" s="2" t="str">
        <f>'Real GDP'!A121</f>
        <v>Q3/1988</v>
      </c>
      <c r="B122" s="3">
        <f>100*DataTransformed!B117</f>
        <v>2.3021962323973355</v>
      </c>
      <c r="C122" s="3">
        <f>100*DataTransformed!L117</f>
        <v>4.6858801676041395</v>
      </c>
      <c r="D122" s="3">
        <f>100*DataTransformed!C117</f>
        <v>6.0715216512388537</v>
      </c>
      <c r="E122" s="3">
        <f>100*DataTransformed!M117</f>
        <v>4.8497732934812632</v>
      </c>
      <c r="F122" s="3">
        <f>100*DataTransformed!D117</f>
        <v>5.255366401372541</v>
      </c>
      <c r="G122" s="3">
        <f>100*DataTransformed!N117</f>
        <v>4.6760354127389547</v>
      </c>
      <c r="H122" s="3">
        <f>100*DataTransformed!E117</f>
        <v>4.5068164182684001</v>
      </c>
      <c r="I122" s="3">
        <f>100*DataTransformed!O117</f>
        <v>4.6760488021885038</v>
      </c>
      <c r="J122" s="3">
        <f>100*DataTransformed!F117</f>
        <v>5.2216336063658275</v>
      </c>
      <c r="K122" s="3">
        <f>100*DataTransformed!P117</f>
        <v>4.6355638150910039</v>
      </c>
      <c r="L122" s="3">
        <f>100*DataTransformed!G117</f>
        <v>3.2799415261663967E-2</v>
      </c>
      <c r="M122" s="3">
        <f>100*DataTransformed!Q117</f>
        <v>4.7504314616055865</v>
      </c>
      <c r="N122" s="3">
        <f>100*DataTransformed!H117</f>
        <v>8.8264144436685399</v>
      </c>
      <c r="O122" s="3">
        <f>100*DataTransformed!R117</f>
        <v>4.6720778186791989</v>
      </c>
      <c r="P122" s="3">
        <f>100*DataTransformed!I117</f>
        <v>7.1473940800728997</v>
      </c>
      <c r="Q122" s="3">
        <f>100*DataTransformed!S117</f>
        <v>4.5786312106329774</v>
      </c>
      <c r="V122" s="2" t="str">
        <f t="shared" si="3"/>
        <v>Q3/1988</v>
      </c>
      <c r="W122" s="17">
        <f t="shared" si="5"/>
        <v>-0.34604935001010217</v>
      </c>
      <c r="X122" s="17">
        <f t="shared" si="6"/>
        <v>-0.36889524455648592</v>
      </c>
      <c r="Y122" s="17">
        <f t="shared" si="7"/>
        <v>-0.11173327747962168</v>
      </c>
      <c r="Z122" s="17">
        <f t="shared" si="8"/>
        <v>-0.12966060795836842</v>
      </c>
      <c r="AA122" s="17">
        <f t="shared" si="9"/>
        <v>-0.13711937512574784</v>
      </c>
      <c r="AB122" s="17">
        <f t="shared" si="10"/>
        <v>-0.17601517407193168</v>
      </c>
      <c r="AC122" s="17">
        <f t="shared" si="11"/>
        <v>-0.10256042364399051</v>
      </c>
      <c r="AD122" s="17">
        <f t="shared" si="12"/>
        <v>-0.32165108396304265</v>
      </c>
      <c r="AE122" s="18">
        <f t="shared" si="13"/>
        <v>-0.37426021852871871</v>
      </c>
      <c r="AF122" s="18">
        <f t="shared" si="14"/>
        <v>-0.44984115335230579</v>
      </c>
      <c r="AG122" s="18">
        <f t="shared" si="15"/>
        <v>-0.13079615562118008</v>
      </c>
      <c r="AH122" s="18">
        <f t="shared" si="16"/>
        <v>-0.20671240323810744</v>
      </c>
      <c r="AI122" s="18">
        <f t="shared" si="17"/>
        <v>-0.25330680224095076</v>
      </c>
      <c r="AJ122" s="18">
        <f t="shared" si="18"/>
        <v>-0.21205254872610399</v>
      </c>
      <c r="AK122" s="18">
        <f t="shared" si="19"/>
        <v>-0.12343960515185</v>
      </c>
      <c r="AL122" s="18">
        <f t="shared" si="20"/>
        <v>-0.42538444574983186</v>
      </c>
      <c r="AM122" s="19">
        <f t="shared" si="21"/>
        <v>-0.26214460501825548</v>
      </c>
      <c r="AN122" s="19">
        <f t="shared" si="22"/>
        <v>-0.39491066542273279</v>
      </c>
      <c r="AO122" s="19">
        <f t="shared" si="131"/>
        <v>-0.18670864195950912</v>
      </c>
      <c r="AP122" s="19">
        <f t="shared" si="23"/>
        <v>-0.1459376744429873</v>
      </c>
      <c r="AQ122" s="19">
        <f t="shared" si="24"/>
        <v>-0.31095454100080167</v>
      </c>
      <c r="AR122" s="19">
        <f t="shared" si="25"/>
        <v>-0.16559036359421797</v>
      </c>
      <c r="AS122" s="19">
        <f t="shared" si="26"/>
        <v>-0.16919861342434789</v>
      </c>
      <c r="AT122" s="19">
        <f t="shared" si="27"/>
        <v>-0.44215066180575813</v>
      </c>
      <c r="AU122" s="20">
        <f t="shared" si="28"/>
        <v>-0.32184699162865843</v>
      </c>
      <c r="AV122" s="20">
        <f t="shared" si="29"/>
        <v>-0.37104687376827361</v>
      </c>
      <c r="AW122" s="20">
        <f t="shared" si="30"/>
        <v>-0.2706208431554884</v>
      </c>
      <c r="AX122" s="20">
        <f t="shared" si="31"/>
        <v>-0.17460497009447346</v>
      </c>
      <c r="AY122" s="20">
        <f t="shared" si="32"/>
        <v>-0.2651081147983505</v>
      </c>
      <c r="AZ122" s="20">
        <f t="shared" si="33"/>
        <v>-0.18974299082797311</v>
      </c>
      <c r="BA122" s="20">
        <f t="shared" si="34"/>
        <v>-0.11313731747871356</v>
      </c>
      <c r="BB122" s="20">
        <f t="shared" si="35"/>
        <v>-0.45392210419397722</v>
      </c>
      <c r="BC122" s="23">
        <f t="shared" si="36"/>
        <v>-0.32103357367425767</v>
      </c>
      <c r="BD122" s="23">
        <f t="shared" si="37"/>
        <v>-0.25546760515290712</v>
      </c>
      <c r="BE122" s="23">
        <f t="shared" si="38"/>
        <v>-0.21740221040640487</v>
      </c>
      <c r="BF122" s="23">
        <f t="shared" si="39"/>
        <v>-0.10355163135621941</v>
      </c>
      <c r="BG122" s="23">
        <f t="shared" si="40"/>
        <v>-9.8260923349160326E-2</v>
      </c>
      <c r="BH122" s="23">
        <f t="shared" si="41"/>
        <v>-0.24112295505238021</v>
      </c>
      <c r="BI122" s="23">
        <f t="shared" si="42"/>
        <v>-6.7752061426487376E-2</v>
      </c>
      <c r="BJ122" s="23">
        <f t="shared" si="43"/>
        <v>-0.44556866257784228</v>
      </c>
      <c r="BK122" s="13">
        <f t="shared" si="44"/>
        <v>-0.31604447814150455</v>
      </c>
      <c r="BL122" s="13">
        <f t="shared" si="45"/>
        <v>-0.35267872581799403</v>
      </c>
      <c r="BM122" s="13">
        <f t="shared" si="46"/>
        <v>-3.6435330368426534E-2</v>
      </c>
      <c r="BN122" s="13">
        <f t="shared" si="47"/>
        <v>-0.14339886868714541</v>
      </c>
      <c r="BO122" s="13">
        <f t="shared" si="48"/>
        <v>1.0683978829551449E-2</v>
      </c>
      <c r="BP122" s="13">
        <f t="shared" si="49"/>
        <v>-0.13731687298050557</v>
      </c>
      <c r="BQ122" s="13">
        <f t="shared" si="50"/>
        <v>-0.16527098597946294</v>
      </c>
      <c r="BR122" s="13">
        <f t="shared" si="51"/>
        <v>-0.27656324566132107</v>
      </c>
      <c r="BS122" s="6">
        <f t="shared" si="52"/>
        <v>-0.3100968927353574</v>
      </c>
      <c r="BT122" s="6">
        <f t="shared" si="53"/>
        <v>-0.36513317242965987</v>
      </c>
      <c r="BU122" s="6">
        <f t="shared" si="54"/>
        <v>8.1306197642967024E-2</v>
      </c>
      <c r="BV122" s="6">
        <f t="shared" si="55"/>
        <v>-5.5867206195565559E-2</v>
      </c>
      <c r="BW122" s="6">
        <f t="shared" si="56"/>
        <v>0.14882313297543437</v>
      </c>
      <c r="BX122" s="6">
        <f t="shared" si="57"/>
        <v>-6.8138968839255076E-2</v>
      </c>
      <c r="BY122" s="6">
        <f t="shared" si="58"/>
        <v>-0.2126205891575538</v>
      </c>
      <c r="BZ122" s="6">
        <f t="shared" si="59"/>
        <v>-0.17884974449419205</v>
      </c>
      <c r="CA122" s="22">
        <f t="shared" si="60"/>
        <v>-0.22144479665701514</v>
      </c>
      <c r="CB122" s="22">
        <f t="shared" si="61"/>
        <v>-0.39581935407315971</v>
      </c>
      <c r="CC122" s="22">
        <f t="shared" si="62"/>
        <v>9.1342683500982985E-2</v>
      </c>
      <c r="CD122" s="22">
        <f t="shared" si="63"/>
        <v>-5.5403149018043172E-3</v>
      </c>
      <c r="CE122" s="22">
        <f t="shared" si="64"/>
        <v>0.13978383302797057</v>
      </c>
      <c r="CF122" s="22">
        <f t="shared" si="65"/>
        <v>3.994953166822561E-2</v>
      </c>
      <c r="CG122" s="22">
        <f t="shared" si="66"/>
        <v>-0.24407702494840916</v>
      </c>
      <c r="CH122" s="22">
        <f t="shared" si="67"/>
        <v>-0.11770787420350552</v>
      </c>
      <c r="CI122" s="24">
        <f t="shared" si="68"/>
        <v>-7.3126457267688086E-2</v>
      </c>
      <c r="CJ122" s="24">
        <f t="shared" si="69"/>
        <v>-0.22122553607650039</v>
      </c>
      <c r="CK122" s="24">
        <f t="shared" si="70"/>
        <v>0.15752272294646147</v>
      </c>
      <c r="CL122" s="24">
        <f t="shared" si="71"/>
        <v>0.10060291020614076</v>
      </c>
      <c r="CM122" s="24">
        <f t="shared" si="72"/>
        <v>0.22815452934431399</v>
      </c>
      <c r="CN122" s="24">
        <f t="shared" si="73"/>
        <v>8.4239575804590086E-2</v>
      </c>
      <c r="CO122" s="24">
        <f t="shared" si="74"/>
        <v>-0.21022378691072002</v>
      </c>
      <c r="CP122" s="24">
        <f t="shared" si="75"/>
        <v>-8.8133224321440495E-2</v>
      </c>
      <c r="CS122" s="2" t="str">
        <f t="shared" si="4"/>
        <v>Q3/1988</v>
      </c>
      <c r="CT122" s="3">
        <f t="shared" si="76"/>
        <v>-0.34604935001010217</v>
      </c>
      <c r="CU122" s="3">
        <f t="shared" si="77"/>
        <v>-0.33994978349833727</v>
      </c>
      <c r="CV122" s="3">
        <f t="shared" si="78"/>
        <v>-0.15656727459883976</v>
      </c>
      <c r="CW122" s="3">
        <f t="shared" si="79"/>
        <v>-0.11621511009930836</v>
      </c>
      <c r="CX122" s="3">
        <f t="shared" si="80"/>
        <v>-0.37426021852871871</v>
      </c>
      <c r="CY122" s="3">
        <f t="shared" si="81"/>
        <v>-0.41260338894455356</v>
      </c>
      <c r="CZ122" s="3">
        <f t="shared" si="82"/>
        <v>-0.23267967548352736</v>
      </c>
      <c r="DA122" s="3">
        <f t="shared" si="83"/>
        <v>-0.14977521752541192</v>
      </c>
      <c r="DB122" s="3">
        <f t="shared" si="84"/>
        <v>-0.26214460501825548</v>
      </c>
      <c r="DC122" s="3">
        <f t="shared" si="85"/>
        <v>-0.37392163431725001</v>
      </c>
      <c r="DD122" s="3">
        <f t="shared" si="86"/>
        <v>-0.22442662348888232</v>
      </c>
      <c r="DE122" s="3">
        <f t="shared" si="87"/>
        <v>-0.16649242605175046</v>
      </c>
      <c r="DF122" s="3">
        <f t="shared" si="88"/>
        <v>-0.32184699162865843</v>
      </c>
      <c r="DG122" s="3">
        <f t="shared" si="89"/>
        <v>-0.35874690323336983</v>
      </c>
      <c r="DH122" s="3">
        <f t="shared" si="90"/>
        <v>-0.26786447897691945</v>
      </c>
      <c r="DI122" s="3">
        <f t="shared" si="91"/>
        <v>-0.17838947527784837</v>
      </c>
      <c r="DJ122" s="3">
        <f t="shared" si="92"/>
        <v>-0.32103357367425767</v>
      </c>
      <c r="DK122" s="3">
        <f t="shared" si="93"/>
        <v>-0.30464208154392003</v>
      </c>
      <c r="DL122" s="3">
        <f t="shared" si="94"/>
        <v>-0.22926258272939254</v>
      </c>
      <c r="DM122" s="3">
        <f t="shared" si="95"/>
        <v>-9.9583600350925089E-2</v>
      </c>
      <c r="DN122" s="3">
        <f t="shared" si="96"/>
        <v>-0.31604447814150455</v>
      </c>
      <c r="DO122" s="3">
        <f t="shared" si="97"/>
        <v>-0.30617417002145869</v>
      </c>
      <c r="DP122" s="3">
        <f t="shared" si="98"/>
        <v>-0.15433492733330417</v>
      </c>
      <c r="DQ122" s="3">
        <f t="shared" si="99"/>
        <v>-6.1655716021446288E-2</v>
      </c>
      <c r="DR122" s="3">
        <f t="shared" si="100"/>
        <v>-0.3100968927353574</v>
      </c>
      <c r="DS122" s="3">
        <f t="shared" si="101"/>
        <v>-0.28572781684090648</v>
      </c>
      <c r="DT122" s="3">
        <f t="shared" si="102"/>
        <v>-0.12349435666672356</v>
      </c>
      <c r="DU122" s="3">
        <f t="shared" si="103"/>
        <v>4.7012846683333866E-2</v>
      </c>
      <c r="DV122" s="3">
        <f t="shared" si="104"/>
        <v>-0.22144479665701514</v>
      </c>
      <c r="DW122" s="3">
        <f t="shared" si="105"/>
        <v>-0.23841896787556066</v>
      </c>
      <c r="DX122" s="3">
        <f t="shared" si="106"/>
        <v>-6.1624094552654919E-2</v>
      </c>
      <c r="DY122" s="3">
        <f t="shared" si="107"/>
        <v>7.8494395542793638E-2</v>
      </c>
      <c r="DZ122" s="3">
        <f t="shared" si="108"/>
        <v>-7.3126457267688086E-2</v>
      </c>
      <c r="EA122" s="3">
        <f t="shared" si="109"/>
        <v>-0.17970114626340014</v>
      </c>
      <c r="EB122" s="3">
        <f t="shared" si="110"/>
        <v>5.5565592684510001E-3</v>
      </c>
      <c r="EC122" s="3">
        <f t="shared" si="111"/>
        <v>0.14329276976138128</v>
      </c>
      <c r="EE122" s="2">
        <v>0</v>
      </c>
      <c r="EI122" s="2" t="str">
        <f t="shared" si="112"/>
        <v>Q3/1988</v>
      </c>
      <c r="EJ122" s="3">
        <f t="shared" si="113"/>
        <v>-0.34604935001010217</v>
      </c>
      <c r="EK122" s="3">
        <f t="shared" si="114"/>
        <v>-0.21448635400885988</v>
      </c>
      <c r="EL122" s="3">
        <f t="shared" si="115"/>
        <v>-0.37426021852871871</v>
      </c>
      <c r="EM122" s="3">
        <f t="shared" si="116"/>
        <v>-0.27657269685241886</v>
      </c>
      <c r="EN122" s="3">
        <f t="shared" si="117"/>
        <v>-0.26214460501825548</v>
      </c>
      <c r="EO122" s="3">
        <f t="shared" si="118"/>
        <v>-0.26320607052652956</v>
      </c>
      <c r="EP122" s="3">
        <f t="shared" si="119"/>
        <v>-0.32184699162865843</v>
      </c>
      <c r="EQ122" s="3">
        <f t="shared" si="120"/>
        <v>-0.27339173954218371</v>
      </c>
      <c r="ER122" s="3">
        <f t="shared" si="121"/>
        <v>-0.32103357367425767</v>
      </c>
      <c r="ES122" s="3">
        <f t="shared" si="122"/>
        <v>-0.22252195798334523</v>
      </c>
      <c r="ET122" s="3">
        <f t="shared" si="123"/>
        <v>-0.31604447814150455</v>
      </c>
      <c r="EU122" s="3">
        <f t="shared" si="124"/>
        <v>-0.17987825657703646</v>
      </c>
      <c r="EV122" s="3">
        <f t="shared" si="125"/>
        <v>-0.3100968927353574</v>
      </c>
      <c r="EW122" s="3">
        <f t="shared" si="126"/>
        <v>-0.12347969432963725</v>
      </c>
      <c r="EX122" s="3">
        <f t="shared" si="127"/>
        <v>-0.22144479665701514</v>
      </c>
      <c r="EY122" s="3">
        <f t="shared" si="128"/>
        <v>-9.2792796861339108E-2</v>
      </c>
      <c r="EZ122" s="3">
        <f t="shared" si="129"/>
        <v>-7.3126457267688086E-2</v>
      </c>
      <c r="FA122" s="3">
        <f t="shared" si="130"/>
        <v>-2.9372782576172025E-3</v>
      </c>
    </row>
    <row r="123" spans="1:157" x14ac:dyDescent="0.25">
      <c r="A123" s="2" t="str">
        <f>'Real GDP'!A122</f>
        <v>Q4/1988</v>
      </c>
      <c r="B123" s="3">
        <f>100*DataTransformed!B118</f>
        <v>5.2636073534138461</v>
      </c>
      <c r="C123" s="3">
        <f>100*DataTransformed!L118</f>
        <v>3.1926371185814872</v>
      </c>
      <c r="D123" s="3">
        <f>100*DataTransformed!C118</f>
        <v>3.4315064381551963</v>
      </c>
      <c r="E123" s="3">
        <f>100*DataTransformed!M118</f>
        <v>2.3100930766560168</v>
      </c>
      <c r="F123" s="3">
        <f>100*DataTransformed!D118</f>
        <v>3.9144396005450943</v>
      </c>
      <c r="G123" s="3">
        <f>100*DataTransformed!N118</f>
        <v>3.2061143041644868</v>
      </c>
      <c r="H123" s="3">
        <f>100*DataTransformed!E118</f>
        <v>4.682669966542008</v>
      </c>
      <c r="I123" s="3">
        <f>100*DataTransformed!O118</f>
        <v>3.1806518951583485</v>
      </c>
      <c r="J123" s="3">
        <f>100*DataTransformed!F118</f>
        <v>4.7473064472455917</v>
      </c>
      <c r="K123" s="3">
        <f>100*DataTransformed!P118</f>
        <v>3.3065915450297467</v>
      </c>
      <c r="L123" s="3">
        <f>100*DataTransformed!G118</f>
        <v>2.8008336933840638</v>
      </c>
      <c r="M123" s="3">
        <f>100*DataTransformed!Q118</f>
        <v>3.2480581002445774</v>
      </c>
      <c r="N123" s="3">
        <f>100*DataTransformed!H118</f>
        <v>4.192354154113076</v>
      </c>
      <c r="O123" s="3">
        <f>100*DataTransformed!R118</f>
        <v>3.1458365258266952</v>
      </c>
      <c r="P123" s="3">
        <f>100*DataTransformed!I118</f>
        <v>-0.8981348591660776</v>
      </c>
      <c r="Q123" s="3">
        <f>100*DataTransformed!S118</f>
        <v>3.2938452367224258</v>
      </c>
      <c r="V123" s="2" t="str">
        <f t="shared" si="3"/>
        <v>Q4/1988</v>
      </c>
      <c r="W123" s="17">
        <f t="shared" si="5"/>
        <v>-0.35548391528436168</v>
      </c>
      <c r="X123" s="17">
        <f t="shared" si="6"/>
        <v>-0.35921194365865172</v>
      </c>
      <c r="Y123" s="17">
        <f t="shared" si="7"/>
        <v>-0.15502469806934133</v>
      </c>
      <c r="Z123" s="17">
        <f t="shared" si="8"/>
        <v>-0.13525515482311215</v>
      </c>
      <c r="AA123" s="17">
        <f t="shared" si="9"/>
        <v>-0.16404875574838948</v>
      </c>
      <c r="AB123" s="17">
        <f t="shared" si="10"/>
        <v>-0.19473137829298021</v>
      </c>
      <c r="AC123" s="17">
        <f t="shared" si="11"/>
        <v>-0.10667298343560162</v>
      </c>
      <c r="AD123" s="17">
        <f t="shared" si="12"/>
        <v>-0.33119647493454707</v>
      </c>
      <c r="AE123" s="18">
        <f t="shared" si="13"/>
        <v>-0.37988521002183628</v>
      </c>
      <c r="AF123" s="18">
        <f t="shared" si="14"/>
        <v>-0.44269290548110879</v>
      </c>
      <c r="AG123" s="18">
        <f t="shared" si="15"/>
        <v>-0.16307832948636256</v>
      </c>
      <c r="AH123" s="18">
        <f t="shared" si="16"/>
        <v>-0.20774966983283061</v>
      </c>
      <c r="AI123" s="18">
        <f t="shared" si="17"/>
        <v>-0.28403460878363446</v>
      </c>
      <c r="AJ123" s="18">
        <f t="shared" si="18"/>
        <v>-0.22841765860633473</v>
      </c>
      <c r="AK123" s="18">
        <f t="shared" si="19"/>
        <v>-0.12680755352466935</v>
      </c>
      <c r="AL123" s="18">
        <f t="shared" si="20"/>
        <v>-0.4421936869370684</v>
      </c>
      <c r="AM123" s="19">
        <f t="shared" si="21"/>
        <v>-0.26722470667465253</v>
      </c>
      <c r="AN123" s="19">
        <f t="shared" si="22"/>
        <v>-0.40304720557498169</v>
      </c>
      <c r="AO123" s="19">
        <f t="shared" si="131"/>
        <v>-0.20687567182067493</v>
      </c>
      <c r="AP123" s="19">
        <f t="shared" si="23"/>
        <v>-0.15202497571159337</v>
      </c>
      <c r="AQ123" s="19">
        <f t="shared" si="24"/>
        <v>-0.32991200431385531</v>
      </c>
      <c r="AR123" s="19">
        <f t="shared" si="25"/>
        <v>-0.16835017395333077</v>
      </c>
      <c r="AS123" s="19">
        <f t="shared" si="26"/>
        <v>-0.16942182188912738</v>
      </c>
      <c r="AT123" s="19">
        <f t="shared" si="27"/>
        <v>-0.4336048793937205</v>
      </c>
      <c r="AU123" s="20">
        <f t="shared" si="28"/>
        <v>-0.32676142579753997</v>
      </c>
      <c r="AV123" s="20">
        <f t="shared" si="29"/>
        <v>-0.38157432213769532</v>
      </c>
      <c r="AW123" s="20">
        <f t="shared" si="30"/>
        <v>-0.27981714034618482</v>
      </c>
      <c r="AX123" s="20">
        <f t="shared" si="31"/>
        <v>-0.18540629120721194</v>
      </c>
      <c r="AY123" s="20">
        <f t="shared" si="32"/>
        <v>-0.27138158502732485</v>
      </c>
      <c r="AZ123" s="20">
        <f t="shared" si="33"/>
        <v>-0.17952946783185172</v>
      </c>
      <c r="BA123" s="20">
        <f t="shared" si="34"/>
        <v>-0.11132807217234923</v>
      </c>
      <c r="BB123" s="20">
        <f t="shared" si="35"/>
        <v>-0.41959312808456734</v>
      </c>
      <c r="BC123" s="23">
        <f t="shared" si="36"/>
        <v>-0.32589802569626647</v>
      </c>
      <c r="BD123" s="23">
        <f t="shared" si="37"/>
        <v>-0.25770455436499995</v>
      </c>
      <c r="BE123" s="23">
        <f t="shared" si="38"/>
        <v>-0.22606613504385539</v>
      </c>
      <c r="BF123" s="23">
        <f t="shared" si="39"/>
        <v>-0.1138714785250152</v>
      </c>
      <c r="BG123" s="23">
        <f t="shared" si="40"/>
        <v>-0.10016352177072575</v>
      </c>
      <c r="BH123" s="23">
        <f t="shared" si="41"/>
        <v>-0.23426323234968849</v>
      </c>
      <c r="BI123" s="23">
        <f t="shared" si="42"/>
        <v>-6.6862835868030795E-2</v>
      </c>
      <c r="BJ123" s="23">
        <f t="shared" si="43"/>
        <v>-0.41898177351419852</v>
      </c>
      <c r="BK123" s="13">
        <f t="shared" si="44"/>
        <v>-0.3223548512960161</v>
      </c>
      <c r="BL123" s="13">
        <f t="shared" si="45"/>
        <v>-0.34601000002528476</v>
      </c>
      <c r="BM123" s="13">
        <f t="shared" si="46"/>
        <v>-7.1625705933828165E-2</v>
      </c>
      <c r="BN123" s="13">
        <f t="shared" si="47"/>
        <v>-0.14509626357296546</v>
      </c>
      <c r="BO123" s="13">
        <f t="shared" si="48"/>
        <v>-2.1395701628629523E-2</v>
      </c>
      <c r="BP123" s="13">
        <f t="shared" si="49"/>
        <v>-0.15427720761152225</v>
      </c>
      <c r="BQ123" s="13">
        <f t="shared" si="50"/>
        <v>-0.16896284749337698</v>
      </c>
      <c r="BR123" s="13">
        <f t="shared" si="51"/>
        <v>-0.29333203546320069</v>
      </c>
      <c r="BS123" s="6">
        <f t="shared" si="52"/>
        <v>-0.32325694231688351</v>
      </c>
      <c r="BT123" s="6">
        <f t="shared" si="53"/>
        <v>-0.35320882412500415</v>
      </c>
      <c r="BU123" s="6">
        <f t="shared" si="54"/>
        <v>3.9409917238699715E-2</v>
      </c>
      <c r="BV123" s="6">
        <f t="shared" si="55"/>
        <v>-5.5728448124590914E-2</v>
      </c>
      <c r="BW123" s="6">
        <f t="shared" si="56"/>
        <v>0.10201032159215873</v>
      </c>
      <c r="BX123" s="6">
        <f t="shared" si="57"/>
        <v>-0.10040127883802322</v>
      </c>
      <c r="BY123" s="6">
        <f t="shared" si="58"/>
        <v>-0.2227480327367381</v>
      </c>
      <c r="BZ123" s="6">
        <f t="shared" si="59"/>
        <v>-0.20953410204915407</v>
      </c>
      <c r="CA123" s="22">
        <f t="shared" si="60"/>
        <v>-0.24510874955397169</v>
      </c>
      <c r="CB123" s="22">
        <f t="shared" si="61"/>
        <v>-0.38428243717207733</v>
      </c>
      <c r="CC123" s="22">
        <f t="shared" si="62"/>
        <v>3.4360755349505952E-2</v>
      </c>
      <c r="CD123" s="22">
        <f t="shared" si="63"/>
        <v>-5.6452673715683046E-3</v>
      </c>
      <c r="CE123" s="22">
        <f t="shared" si="64"/>
        <v>6.26337705644541E-2</v>
      </c>
      <c r="CF123" s="22">
        <f t="shared" si="65"/>
        <v>-8.8283120198789523E-3</v>
      </c>
      <c r="CG123" s="22">
        <f t="shared" si="66"/>
        <v>-0.2656368816848248</v>
      </c>
      <c r="CH123" s="22">
        <f t="shared" si="67"/>
        <v>-0.1592636001809756</v>
      </c>
      <c r="CI123" s="24">
        <f t="shared" si="68"/>
        <v>-9.3131043613697076E-2</v>
      </c>
      <c r="CJ123" s="24">
        <f t="shared" si="69"/>
        <v>-0.20174153430275846</v>
      </c>
      <c r="CK123" s="24">
        <f t="shared" si="70"/>
        <v>0.10449217370580136</v>
      </c>
      <c r="CL123" s="24">
        <f t="shared" si="71"/>
        <v>0.10612854636888493</v>
      </c>
      <c r="CM123" s="24">
        <f t="shared" si="72"/>
        <v>0.15590027199324716</v>
      </c>
      <c r="CN123" s="24">
        <f t="shared" si="73"/>
        <v>3.4988630489158824E-2</v>
      </c>
      <c r="CO123" s="24">
        <f t="shared" si="74"/>
        <v>-0.23459555665519446</v>
      </c>
      <c r="CP123" s="24">
        <f t="shared" si="75"/>
        <v>-0.14017099145366763</v>
      </c>
      <c r="CS123" s="2" t="str">
        <f t="shared" si="4"/>
        <v>Q4/1988</v>
      </c>
      <c r="CT123" s="3">
        <f t="shared" si="76"/>
        <v>-0.35548391528436168</v>
      </c>
      <c r="CU123" s="3">
        <f t="shared" si="77"/>
        <v>-0.34941205519690804</v>
      </c>
      <c r="CV123" s="3">
        <f t="shared" si="78"/>
        <v>-0.17939006702068483</v>
      </c>
      <c r="CW123" s="3">
        <f t="shared" si="79"/>
        <v>-0.14019754063466944</v>
      </c>
      <c r="CX123" s="3">
        <f t="shared" si="80"/>
        <v>-0.37988521002183628</v>
      </c>
      <c r="CY123" s="3">
        <f t="shared" si="81"/>
        <v>-0.4266165677082604</v>
      </c>
      <c r="CZ123" s="3">
        <f t="shared" si="82"/>
        <v>-0.25622613369498459</v>
      </c>
      <c r="DA123" s="3">
        <f t="shared" si="83"/>
        <v>-0.17424616457297956</v>
      </c>
      <c r="DB123" s="3">
        <f t="shared" si="84"/>
        <v>-0.26722470667465253</v>
      </c>
      <c r="DC123" s="3">
        <f t="shared" si="85"/>
        <v>-0.3847634052597001</v>
      </c>
      <c r="DD123" s="3">
        <f t="shared" si="86"/>
        <v>-0.23705018924766375</v>
      </c>
      <c r="DE123" s="3">
        <f t="shared" si="87"/>
        <v>-0.16861808593727992</v>
      </c>
      <c r="DF123" s="3">
        <f t="shared" si="88"/>
        <v>-0.32676142579753997</v>
      </c>
      <c r="DG123" s="3">
        <f t="shared" si="89"/>
        <v>-0.3678710980526565</v>
      </c>
      <c r="DH123" s="3">
        <f t="shared" si="90"/>
        <v>-0.27559936268675483</v>
      </c>
      <c r="DI123" s="3">
        <f t="shared" si="91"/>
        <v>-0.18099867367569178</v>
      </c>
      <c r="DJ123" s="3">
        <f t="shared" si="92"/>
        <v>-0.32589802569626647</v>
      </c>
      <c r="DK123" s="3">
        <f t="shared" si="93"/>
        <v>-0.30884965786344987</v>
      </c>
      <c r="DL123" s="3">
        <f t="shared" si="94"/>
        <v>-0.23016468369677195</v>
      </c>
      <c r="DM123" s="3">
        <f t="shared" si="95"/>
        <v>-0.10359051095929811</v>
      </c>
      <c r="DN123" s="3">
        <f t="shared" si="96"/>
        <v>-0.3223548512960161</v>
      </c>
      <c r="DO123" s="3">
        <f t="shared" si="97"/>
        <v>-0.31509914733781225</v>
      </c>
      <c r="DP123" s="3">
        <f t="shared" si="98"/>
        <v>-0.16162002755244961</v>
      </c>
      <c r="DQ123" s="3">
        <f t="shared" si="99"/>
        <v>-8.9993345343612488E-2</v>
      </c>
      <c r="DR123" s="3">
        <f t="shared" si="100"/>
        <v>-0.32325694231688351</v>
      </c>
      <c r="DS123" s="3">
        <f t="shared" si="101"/>
        <v>-0.29812971492184714</v>
      </c>
      <c r="DT123" s="3">
        <f t="shared" si="102"/>
        <v>-0.15496769044358866</v>
      </c>
      <c r="DU123" s="3">
        <f t="shared" si="103"/>
        <v>1.5625325897877053E-2</v>
      </c>
      <c r="DV123" s="3">
        <f t="shared" si="104"/>
        <v>-0.24510874955397169</v>
      </c>
      <c r="DW123" s="3">
        <f t="shared" si="105"/>
        <v>-0.26050484865211154</v>
      </c>
      <c r="DX123" s="3">
        <f t="shared" si="106"/>
        <v>-8.4045956100427283E-2</v>
      </c>
      <c r="DY123" s="3">
        <f t="shared" si="107"/>
        <v>2.4359249669237387E-2</v>
      </c>
      <c r="DZ123" s="3">
        <f t="shared" si="108"/>
        <v>-9.3131043613697076E-2</v>
      </c>
      <c r="EA123" s="3">
        <f t="shared" si="109"/>
        <v>-0.18634889859048576</v>
      </c>
      <c r="EB123" s="3">
        <f t="shared" si="110"/>
        <v>-2.9071206562269122E-2</v>
      </c>
      <c r="EC123" s="3">
        <f t="shared" si="111"/>
        <v>0.10571945320311403</v>
      </c>
      <c r="EE123" s="2">
        <v>0</v>
      </c>
      <c r="EI123" s="2" t="str">
        <f t="shared" si="112"/>
        <v>Q4/1988</v>
      </c>
      <c r="EJ123" s="3">
        <f t="shared" si="113"/>
        <v>-0.35548391528436168</v>
      </c>
      <c r="EK123" s="3">
        <f t="shared" si="114"/>
        <v>-0.22770116412722835</v>
      </c>
      <c r="EL123" s="3">
        <f t="shared" si="115"/>
        <v>-0.37988521002183628</v>
      </c>
      <c r="EM123" s="3">
        <f t="shared" si="116"/>
        <v>-0.28878245920940249</v>
      </c>
      <c r="EN123" s="3">
        <f t="shared" si="117"/>
        <v>-0.26722470667465253</v>
      </c>
      <c r="EO123" s="3">
        <f t="shared" si="118"/>
        <v>-0.26970545645575833</v>
      </c>
      <c r="EP123" s="3">
        <f t="shared" si="119"/>
        <v>-0.32676142579753997</v>
      </c>
      <c r="EQ123" s="3">
        <f t="shared" si="120"/>
        <v>-0.27232643880992191</v>
      </c>
      <c r="ER123" s="3">
        <f t="shared" si="121"/>
        <v>-0.32589802569626647</v>
      </c>
      <c r="ES123" s="3">
        <f t="shared" si="122"/>
        <v>-0.22114799606239857</v>
      </c>
      <c r="ET123" s="3">
        <f t="shared" si="123"/>
        <v>-0.3223548512960161</v>
      </c>
      <c r="EU123" s="3">
        <f t="shared" si="124"/>
        <v>-0.19289972539982417</v>
      </c>
      <c r="EV123" s="3">
        <f t="shared" si="125"/>
        <v>-0.32325694231688351</v>
      </c>
      <c r="EW123" s="3">
        <f t="shared" si="126"/>
        <v>-0.14378968061562925</v>
      </c>
      <c r="EX123" s="3">
        <f t="shared" si="127"/>
        <v>-0.24510874955397169</v>
      </c>
      <c r="EY123" s="3">
        <f t="shared" si="128"/>
        <v>-0.12502427016907253</v>
      </c>
      <c r="EZ123" s="3">
        <f t="shared" si="129"/>
        <v>-9.3131043613697076E-2</v>
      </c>
      <c r="FA123" s="3">
        <f t="shared" si="130"/>
        <v>-3.4299851259857989E-2</v>
      </c>
    </row>
    <row r="124" spans="1:157" x14ac:dyDescent="0.25">
      <c r="A124" s="2" t="str">
        <f>'Real GDP'!A123</f>
        <v>Q1/1989</v>
      </c>
      <c r="B124" s="3">
        <f>100*DataTransformed!B119</f>
        <v>4.0147433154864132</v>
      </c>
      <c r="C124" s="3">
        <f>100*DataTransformed!L119</f>
        <v>4.3686215937739803</v>
      </c>
      <c r="D124" s="3">
        <f>100*DataTransformed!C119</f>
        <v>1.7375300272323813</v>
      </c>
      <c r="E124" s="3">
        <f>100*DataTransformed!M119</f>
        <v>4.768261358404402</v>
      </c>
      <c r="F124" s="3">
        <f>100*DataTransformed!D119</f>
        <v>5.3730692493399346</v>
      </c>
      <c r="G124" s="3">
        <f>100*DataTransformed!N119</f>
        <v>4.33869169406087</v>
      </c>
      <c r="H124" s="3">
        <f>100*DataTransformed!E119</f>
        <v>4.1588766199922134</v>
      </c>
      <c r="I124" s="3">
        <f>100*DataTransformed!O119</f>
        <v>4.3467238007206532</v>
      </c>
      <c r="J124" s="3">
        <f>100*DataTransformed!F119</f>
        <v>2.477132935250026</v>
      </c>
      <c r="K124" s="3">
        <f>100*DataTransformed!P119</f>
        <v>4.6836792930029958</v>
      </c>
      <c r="L124" s="3">
        <f>100*DataTransformed!G119</f>
        <v>4.5363572086536408</v>
      </c>
      <c r="M124" s="3">
        <f>100*DataTransformed!Q119</f>
        <v>4.2017779502611319</v>
      </c>
      <c r="N124" s="3">
        <f>100*DataTransformed!H119</f>
        <v>10.64915783759588</v>
      </c>
      <c r="O124" s="3">
        <f>100*DataTransformed!R119</f>
        <v>4.317908107331192</v>
      </c>
      <c r="P124" s="3">
        <f>100*DataTransformed!I119</f>
        <v>9.323026630380582</v>
      </c>
      <c r="Q124" s="3">
        <f>100*DataTransformed!S119</f>
        <v>4.3353474725554619</v>
      </c>
      <c r="V124" s="2" t="str">
        <f t="shared" si="3"/>
        <v>Q1/1989</v>
      </c>
      <c r="W124" s="17">
        <f t="shared" si="5"/>
        <v>-0.34612769575960511</v>
      </c>
      <c r="X124" s="17">
        <f t="shared" si="6"/>
        <v>-0.34411369521347318</v>
      </c>
      <c r="Y124" s="17">
        <f t="shared" si="7"/>
        <v>-0.18140084774633866</v>
      </c>
      <c r="Z124" s="17">
        <f t="shared" si="8"/>
        <v>-0.14298633491958204</v>
      </c>
      <c r="AA124" s="17">
        <f t="shared" si="9"/>
        <v>-0.16708407895651103</v>
      </c>
      <c r="AB124" s="17">
        <f t="shared" si="10"/>
        <v>-0.19805337109418983</v>
      </c>
      <c r="AC124" s="17">
        <f t="shared" si="11"/>
        <v>-8.5169063091892594E-2</v>
      </c>
      <c r="AD124" s="17">
        <f t="shared" si="12"/>
        <v>-0.36527559872824816</v>
      </c>
      <c r="AE124" s="18">
        <f t="shared" si="13"/>
        <v>-0.36851385780225854</v>
      </c>
      <c r="AF124" s="18">
        <f t="shared" si="14"/>
        <v>-0.41357392020583505</v>
      </c>
      <c r="AG124" s="18">
        <f t="shared" si="15"/>
        <v>-0.19987830351393138</v>
      </c>
      <c r="AH124" s="18">
        <f t="shared" si="16"/>
        <v>-0.21915854297876319</v>
      </c>
      <c r="AI124" s="18">
        <f t="shared" si="17"/>
        <v>-0.28323494426949808</v>
      </c>
      <c r="AJ124" s="18">
        <f t="shared" si="18"/>
        <v>-0.233666385534818</v>
      </c>
      <c r="AK124" s="18">
        <f t="shared" si="19"/>
        <v>-0.11508211191985217</v>
      </c>
      <c r="AL124" s="18">
        <f t="shared" si="20"/>
        <v>-0.49100468419217258</v>
      </c>
      <c r="AM124" s="19">
        <f t="shared" si="21"/>
        <v>-0.25653068909674437</v>
      </c>
      <c r="AN124" s="19">
        <f t="shared" si="22"/>
        <v>-0.38159410813259165</v>
      </c>
      <c r="AO124" s="19">
        <f t="shared" si="131"/>
        <v>-0.22911676500404721</v>
      </c>
      <c r="AP124" s="19">
        <f t="shared" si="23"/>
        <v>-0.15905682533776078</v>
      </c>
      <c r="AQ124" s="19">
        <f t="shared" si="24"/>
        <v>-0.33171855631342878</v>
      </c>
      <c r="AR124" s="19">
        <f t="shared" si="25"/>
        <v>-0.17060944375931356</v>
      </c>
      <c r="AS124" s="19">
        <f t="shared" si="26"/>
        <v>-0.16206430148099629</v>
      </c>
      <c r="AT124" s="19">
        <f t="shared" si="27"/>
        <v>-0.46021517712734855</v>
      </c>
      <c r="AU124" s="20">
        <f t="shared" si="28"/>
        <v>-0.33185681140065942</v>
      </c>
      <c r="AV124" s="20">
        <f t="shared" si="29"/>
        <v>-0.4220766507304447</v>
      </c>
      <c r="AW124" s="20">
        <f t="shared" si="30"/>
        <v>-0.29793602784545664</v>
      </c>
      <c r="AX124" s="20">
        <f t="shared" si="31"/>
        <v>-0.1909485372100625</v>
      </c>
      <c r="AY124" s="20">
        <f t="shared" si="32"/>
        <v>-0.26995553441635789</v>
      </c>
      <c r="AZ124" s="20">
        <f t="shared" si="33"/>
        <v>-0.18356758197844394</v>
      </c>
      <c r="BA124" s="20">
        <f t="shared" si="34"/>
        <v>-0.15891039172302118</v>
      </c>
      <c r="BB124" s="20">
        <f t="shared" si="35"/>
        <v>-0.43725699942872959</v>
      </c>
      <c r="BC124" s="23">
        <f t="shared" si="36"/>
        <v>-0.34559616015132327</v>
      </c>
      <c r="BD124" s="23">
        <f t="shared" si="37"/>
        <v>-0.29741253770854786</v>
      </c>
      <c r="BE124" s="23">
        <f t="shared" si="38"/>
        <v>-0.24317461934871798</v>
      </c>
      <c r="BF124" s="23">
        <f t="shared" si="39"/>
        <v>-0.11913212362224905</v>
      </c>
      <c r="BG124" s="23">
        <f t="shared" si="40"/>
        <v>-9.7852195164415665E-2</v>
      </c>
      <c r="BH124" s="23">
        <f t="shared" si="41"/>
        <v>-0.23969656840158385</v>
      </c>
      <c r="BI124" s="23">
        <f t="shared" si="42"/>
        <v>-0.16797489355051431</v>
      </c>
      <c r="BJ124" s="23">
        <f t="shared" si="43"/>
        <v>-0.43348622610387477</v>
      </c>
      <c r="BK124" s="13">
        <f t="shared" si="44"/>
        <v>-0.29697563789706033</v>
      </c>
      <c r="BL124" s="13">
        <f t="shared" si="45"/>
        <v>-0.28788054310310351</v>
      </c>
      <c r="BM124" s="13">
        <f t="shared" si="46"/>
        <v>-0.10517789275242907</v>
      </c>
      <c r="BN124" s="13">
        <f t="shared" si="47"/>
        <v>-0.15921123486497213</v>
      </c>
      <c r="BO124" s="13">
        <f t="shared" si="48"/>
        <v>-2.5042749799737449E-2</v>
      </c>
      <c r="BP124" s="13">
        <f t="shared" si="49"/>
        <v>-0.15902877649364358</v>
      </c>
      <c r="BQ124" s="13">
        <f t="shared" si="50"/>
        <v>-9.0489256371170668E-2</v>
      </c>
      <c r="BR124" s="13">
        <f t="shared" si="51"/>
        <v>-0.34968549975964081</v>
      </c>
      <c r="BS124" s="6">
        <f t="shared" si="52"/>
        <v>-0.28323646888727982</v>
      </c>
      <c r="BT124" s="6">
        <f t="shared" si="53"/>
        <v>-0.27840223370564904</v>
      </c>
      <c r="BU124" s="6">
        <f t="shared" si="54"/>
        <v>-8.4061537235069067E-3</v>
      </c>
      <c r="BV124" s="6">
        <f t="shared" si="55"/>
        <v>-7.8269542338750525E-2</v>
      </c>
      <c r="BW124" s="6">
        <f t="shared" si="56"/>
        <v>0.10049055699156179</v>
      </c>
      <c r="BX124" s="6">
        <f t="shared" si="57"/>
        <v>-0.10984734920620307</v>
      </c>
      <c r="BY124" s="6">
        <f t="shared" si="58"/>
        <v>-8.5454800701991213E-2</v>
      </c>
      <c r="BZ124" s="6">
        <f t="shared" si="59"/>
        <v>-0.30904251894895457</v>
      </c>
      <c r="CA124" s="22">
        <f t="shared" si="60"/>
        <v>-0.19631262675868449</v>
      </c>
      <c r="CB124" s="22">
        <f t="shared" si="61"/>
        <v>-0.30278526764720642</v>
      </c>
      <c r="CC124" s="22">
        <f t="shared" si="62"/>
        <v>-1.3735558063921179E-2</v>
      </c>
      <c r="CD124" s="22">
        <f t="shared" si="63"/>
        <v>-2.7954442264612932E-2</v>
      </c>
      <c r="CE124" s="22">
        <f t="shared" si="64"/>
        <v>5.9697187023877503E-2</v>
      </c>
      <c r="CF124" s="22">
        <f t="shared" si="65"/>
        <v>-1.474783297072709E-2</v>
      </c>
      <c r="CG124" s="22">
        <f t="shared" si="66"/>
        <v>-0.11390230983826574</v>
      </c>
      <c r="CH124" s="22">
        <f t="shared" si="67"/>
        <v>-0.27517802776803912</v>
      </c>
      <c r="CI124" s="24">
        <f t="shared" si="68"/>
        <v>-5.5387887079430931E-2</v>
      </c>
      <c r="CJ124" s="24">
        <f t="shared" si="69"/>
        <v>-0.14474111589076974</v>
      </c>
      <c r="CK124" s="24">
        <f t="shared" si="70"/>
        <v>8.6403040001418574E-2</v>
      </c>
      <c r="CL124" s="24">
        <f t="shared" si="71"/>
        <v>9.7358864178287929E-2</v>
      </c>
      <c r="CM124" s="24">
        <f t="shared" si="72"/>
        <v>0.15489438940091618</v>
      </c>
      <c r="CN124" s="24">
        <f t="shared" si="73"/>
        <v>3.4702070681385581E-2</v>
      </c>
      <c r="CO124" s="24">
        <f t="shared" si="74"/>
        <v>-0.12616515147393415</v>
      </c>
      <c r="CP124" s="24">
        <f t="shared" si="75"/>
        <v>-0.19891751491718715</v>
      </c>
      <c r="CS124" s="2" t="str">
        <f t="shared" si="4"/>
        <v>Q1/1989</v>
      </c>
      <c r="CT124" s="3">
        <f t="shared" si="76"/>
        <v>-0.34612769575960511</v>
      </c>
      <c r="CU124" s="3">
        <f t="shared" si="77"/>
        <v>-0.34562419562307212</v>
      </c>
      <c r="CV124" s="3">
        <f t="shared" si="78"/>
        <v>-0.18972710942026424</v>
      </c>
      <c r="CW124" s="3">
        <f t="shared" si="79"/>
        <v>-0.14901077092881429</v>
      </c>
      <c r="CX124" s="3">
        <f t="shared" si="80"/>
        <v>-0.36851385780225854</v>
      </c>
      <c r="CY124" s="3">
        <f t="shared" si="81"/>
        <v>-0.40230890460494095</v>
      </c>
      <c r="CZ124" s="3">
        <f t="shared" si="82"/>
        <v>-0.25845066490215807</v>
      </c>
      <c r="DA124" s="3">
        <f t="shared" si="83"/>
        <v>-0.20469836338013933</v>
      </c>
      <c r="DB124" s="3">
        <f t="shared" si="84"/>
        <v>-0.25653068909674437</v>
      </c>
      <c r="DC124" s="3">
        <f t="shared" si="85"/>
        <v>-0.36912522017780092</v>
      </c>
      <c r="DD124" s="3">
        <f t="shared" si="86"/>
        <v>-0.24282372705039579</v>
      </c>
      <c r="DE124" s="3">
        <f t="shared" si="87"/>
        <v>-0.16420058705057561</v>
      </c>
      <c r="DF124" s="3">
        <f t="shared" si="88"/>
        <v>-0.33185681140065942</v>
      </c>
      <c r="DG124" s="3">
        <f t="shared" si="89"/>
        <v>-0.39952169089799838</v>
      </c>
      <c r="DH124" s="3">
        <f t="shared" si="90"/>
        <v>-0.28394578113090729</v>
      </c>
      <c r="DI124" s="3">
        <f t="shared" si="91"/>
        <v>-0.18541282078634858</v>
      </c>
      <c r="DJ124" s="3">
        <f t="shared" si="92"/>
        <v>-0.34559616015132327</v>
      </c>
      <c r="DK124" s="3">
        <f t="shared" si="93"/>
        <v>-0.33355025454062942</v>
      </c>
      <c r="DL124" s="3">
        <f t="shared" si="94"/>
        <v>-0.2414355938751509</v>
      </c>
      <c r="DM124" s="3">
        <f t="shared" si="95"/>
        <v>-0.13134281610431536</v>
      </c>
      <c r="DN124" s="3">
        <f t="shared" si="96"/>
        <v>-0.29697563789706033</v>
      </c>
      <c r="DO124" s="3">
        <f t="shared" si="97"/>
        <v>-0.29470186419857114</v>
      </c>
      <c r="DP124" s="3">
        <f t="shared" si="98"/>
        <v>-0.15912000567930784</v>
      </c>
      <c r="DQ124" s="3">
        <f t="shared" si="99"/>
        <v>-9.4161415466485265E-2</v>
      </c>
      <c r="DR124" s="3">
        <f t="shared" si="100"/>
        <v>-0.28323646888727982</v>
      </c>
      <c r="DS124" s="3">
        <f t="shared" si="101"/>
        <v>-0.28202791009187211</v>
      </c>
      <c r="DT124" s="3">
        <f t="shared" si="102"/>
        <v>-9.7651074954097139E-2</v>
      </c>
      <c r="DU124" s="3">
        <f t="shared" si="103"/>
        <v>-2.5872000877317808E-2</v>
      </c>
      <c r="DV124" s="3">
        <f t="shared" si="104"/>
        <v>-0.19631262675868449</v>
      </c>
      <c r="DW124" s="3">
        <f t="shared" si="105"/>
        <v>-0.25546167751570048</v>
      </c>
      <c r="DX124" s="3">
        <f t="shared" si="106"/>
        <v>-7.092837605143934E-2</v>
      </c>
      <c r="DY124" s="3">
        <f t="shared" si="107"/>
        <v>-1.3988626790622656E-2</v>
      </c>
      <c r="DZ124" s="3">
        <f t="shared" si="108"/>
        <v>-5.5387887079430931E-2</v>
      </c>
      <c r="EA124" s="3">
        <f t="shared" si="109"/>
        <v>-0.14009712478656083</v>
      </c>
      <c r="EB124" s="3">
        <f t="shared" si="110"/>
        <v>-1.0342908199022671E-2</v>
      </c>
      <c r="EC124" s="3">
        <f t="shared" si="111"/>
        <v>9.4619908134070591E-2</v>
      </c>
      <c r="EE124" s="2">
        <v>0</v>
      </c>
      <c r="EI124" s="2" t="str">
        <f t="shared" si="112"/>
        <v>Q1/1989</v>
      </c>
      <c r="EJ124" s="3">
        <f t="shared" si="113"/>
        <v>-0.34612769575960511</v>
      </c>
      <c r="EK124" s="3">
        <f t="shared" si="114"/>
        <v>-0.23134732338199396</v>
      </c>
      <c r="EL124" s="3">
        <f t="shared" si="115"/>
        <v>-0.36851385780225854</v>
      </c>
      <c r="EM124" s="3">
        <f t="shared" si="116"/>
        <v>-0.2952236310914203</v>
      </c>
      <c r="EN124" s="3">
        <f t="shared" si="117"/>
        <v>-0.25653068909674437</v>
      </c>
      <c r="EO124" s="3">
        <f t="shared" si="118"/>
        <v>-0.27245774352975599</v>
      </c>
      <c r="EP124" s="3">
        <f t="shared" si="119"/>
        <v>-0.33185681140065942</v>
      </c>
      <c r="EQ124" s="3">
        <f t="shared" si="120"/>
        <v>-0.28985859652808438</v>
      </c>
      <c r="ER124" s="3">
        <f t="shared" si="121"/>
        <v>-0.34559616015132327</v>
      </c>
      <c r="ES124" s="3">
        <f t="shared" si="122"/>
        <v>-0.24625075911553548</v>
      </c>
      <c r="ET124" s="3">
        <f t="shared" si="123"/>
        <v>-0.29697563789706033</v>
      </c>
      <c r="EU124" s="3">
        <f t="shared" si="124"/>
        <v>-0.18652306488238668</v>
      </c>
      <c r="EV124" s="3">
        <f t="shared" si="125"/>
        <v>-0.28323646888727982</v>
      </c>
      <c r="EW124" s="3">
        <f t="shared" si="126"/>
        <v>-0.13401329360563358</v>
      </c>
      <c r="EX124" s="3">
        <f t="shared" si="127"/>
        <v>-0.19631262675868449</v>
      </c>
      <c r="EY124" s="3">
        <f t="shared" si="128"/>
        <v>-0.11264646019163659</v>
      </c>
      <c r="EZ124" s="3">
        <f t="shared" si="129"/>
        <v>-5.5387887079430931E-2</v>
      </c>
      <c r="FA124" s="3">
        <f t="shared" si="130"/>
        <v>-1.9310238734985486E-2</v>
      </c>
    </row>
    <row r="125" spans="1:157" x14ac:dyDescent="0.25">
      <c r="A125" s="2" t="str">
        <f>'Real GDP'!A124</f>
        <v>Q2/1989</v>
      </c>
      <c r="B125" s="3">
        <f>100*DataTransformed!B120</f>
        <v>3.1331048625553137</v>
      </c>
      <c r="C125" s="3">
        <f>100*DataTransformed!L120</f>
        <v>4.1154968109303525</v>
      </c>
      <c r="D125" s="3">
        <f>100*DataTransformed!C120</f>
        <v>2.6005314445409766</v>
      </c>
      <c r="E125" s="3">
        <f>100*DataTransformed!M120</f>
        <v>3.4304046672701816</v>
      </c>
      <c r="F125" s="3">
        <f>100*DataTransformed!D120</f>
        <v>3.1993916339736472</v>
      </c>
      <c r="G125" s="3">
        <f>100*DataTransformed!N120</f>
        <v>4.1122376126814686</v>
      </c>
      <c r="H125" s="3">
        <f>100*DataTransformed!E120</f>
        <v>1.606959013817999</v>
      </c>
      <c r="I125" s="3">
        <f>100*DataTransformed!O120</f>
        <v>4.1038087554571945</v>
      </c>
      <c r="J125" s="3">
        <f>100*DataTransformed!F120</f>
        <v>1.7258590622404313</v>
      </c>
      <c r="K125" s="3">
        <f>100*DataTransformed!P120</f>
        <v>3.950828159173625</v>
      </c>
      <c r="L125" s="3">
        <f>100*DataTransformed!G120</f>
        <v>1.5336407885033765</v>
      </c>
      <c r="M125" s="3">
        <f>100*DataTransformed!Q120</f>
        <v>4.2220703623659261</v>
      </c>
      <c r="N125" s="3">
        <f>100*DataTransformed!H120</f>
        <v>-5.256363269851505</v>
      </c>
      <c r="O125" s="3">
        <f>100*DataTransformed!R120</f>
        <v>4.0465873658238394</v>
      </c>
      <c r="P125" s="3">
        <f>100*DataTransformed!I120</f>
        <v>3.9171139037076586</v>
      </c>
      <c r="Q125" s="3">
        <f>100*DataTransformed!S120</f>
        <v>4.0886927440542564</v>
      </c>
      <c r="V125" s="2" t="str">
        <f t="shared" si="3"/>
        <v>Q2/1989</v>
      </c>
      <c r="W125" s="17">
        <f t="shared" si="5"/>
        <v>-0.33936648914427925</v>
      </c>
      <c r="X125" s="17">
        <f t="shared" si="6"/>
        <v>-0.37411548671876671</v>
      </c>
      <c r="Y125" s="17">
        <f t="shared" si="7"/>
        <v>-0.18374678515421139</v>
      </c>
      <c r="Z125" s="17">
        <f t="shared" si="8"/>
        <v>-0.12961247796659525</v>
      </c>
      <c r="AA125" s="17">
        <f t="shared" si="9"/>
        <v>-0.17501360523121334</v>
      </c>
      <c r="AB125" s="17">
        <f t="shared" si="10"/>
        <v>-0.20736147217018716</v>
      </c>
      <c r="AC125" s="17">
        <f t="shared" si="11"/>
        <v>-4.4811924109667438E-2</v>
      </c>
      <c r="AD125" s="17">
        <f t="shared" si="12"/>
        <v>-0.40165117445002835</v>
      </c>
      <c r="AE125" s="18">
        <f t="shared" si="13"/>
        <v>-0.36389660531092</v>
      </c>
      <c r="AF125" s="18">
        <f t="shared" si="14"/>
        <v>-0.42764799707825024</v>
      </c>
      <c r="AG125" s="18">
        <f t="shared" si="15"/>
        <v>-0.20130979231617918</v>
      </c>
      <c r="AH125" s="18">
        <f t="shared" si="16"/>
        <v>-0.21206343692916177</v>
      </c>
      <c r="AI125" s="18">
        <f t="shared" si="17"/>
        <v>-0.28832419740539988</v>
      </c>
      <c r="AJ125" s="18">
        <f t="shared" si="18"/>
        <v>-0.23532323326099577</v>
      </c>
      <c r="AK125" s="18">
        <f t="shared" si="19"/>
        <v>-8.0982625626178195E-2</v>
      </c>
      <c r="AL125" s="18">
        <f t="shared" si="20"/>
        <v>-0.51477659722040137</v>
      </c>
      <c r="AM125" s="19">
        <f t="shared" si="21"/>
        <v>-0.24933556999848006</v>
      </c>
      <c r="AN125" s="19">
        <f t="shared" si="22"/>
        <v>-0.39657933273684726</v>
      </c>
      <c r="AO125" s="19">
        <f t="shared" si="131"/>
        <v>-0.23262623591462839</v>
      </c>
      <c r="AP125" s="19">
        <f t="shared" si="23"/>
        <v>-0.14888401272327595</v>
      </c>
      <c r="AQ125" s="19">
        <f t="shared" si="24"/>
        <v>-0.32909382041472041</v>
      </c>
      <c r="AR125" s="19">
        <f t="shared" si="25"/>
        <v>-0.16957982924261125</v>
      </c>
      <c r="AS125" s="19">
        <f t="shared" si="26"/>
        <v>-0.10252976831413352</v>
      </c>
      <c r="AT125" s="19">
        <f t="shared" si="27"/>
        <v>-0.48716120253460937</v>
      </c>
      <c r="AU125" s="20">
        <f t="shared" si="28"/>
        <v>-0.32740693390135572</v>
      </c>
      <c r="AV125" s="20">
        <f t="shared" si="29"/>
        <v>-0.4402885109453063</v>
      </c>
      <c r="AW125" s="20">
        <f t="shared" si="30"/>
        <v>-0.2997856018273759</v>
      </c>
      <c r="AX125" s="20">
        <f t="shared" si="31"/>
        <v>-0.18416399296547628</v>
      </c>
      <c r="AY125" s="20">
        <f t="shared" si="32"/>
        <v>-0.27195812009969356</v>
      </c>
      <c r="AZ125" s="20">
        <f t="shared" si="33"/>
        <v>-0.18564610996320599</v>
      </c>
      <c r="BA125" s="20">
        <f t="shared" si="34"/>
        <v>-0.12621389793922555</v>
      </c>
      <c r="BB125" s="20">
        <f t="shared" si="35"/>
        <v>-0.4582198258744834</v>
      </c>
      <c r="BC125" s="23">
        <f t="shared" si="36"/>
        <v>-0.34387815026768648</v>
      </c>
      <c r="BD125" s="23">
        <f t="shared" si="37"/>
        <v>-0.29285595089148997</v>
      </c>
      <c r="BE125" s="23">
        <f t="shared" si="38"/>
        <v>-0.24531807070078604</v>
      </c>
      <c r="BF125" s="23">
        <f t="shared" si="39"/>
        <v>-0.11623220788934827</v>
      </c>
      <c r="BG125" s="23">
        <f t="shared" si="40"/>
        <v>-9.5096758780813861E-2</v>
      </c>
      <c r="BH125" s="23">
        <f t="shared" si="41"/>
        <v>-0.23405155480114592</v>
      </c>
      <c r="BI125" s="23">
        <f t="shared" si="42"/>
        <v>-0.12315076715433457</v>
      </c>
      <c r="BJ125" s="23">
        <f t="shared" si="43"/>
        <v>-0.44301618493039757</v>
      </c>
      <c r="BK125" s="13">
        <f t="shared" si="44"/>
        <v>-0.28810384425037355</v>
      </c>
      <c r="BL125" s="13">
        <f t="shared" si="45"/>
        <v>-0.32701790275336684</v>
      </c>
      <c r="BM125" s="13">
        <f t="shared" si="46"/>
        <v>-0.10812764950241675</v>
      </c>
      <c r="BN125" s="13">
        <f t="shared" si="47"/>
        <v>-0.13965979990684357</v>
      </c>
      <c r="BO125" s="13">
        <f t="shared" si="48"/>
        <v>-3.3738792186583426E-2</v>
      </c>
      <c r="BP125" s="13">
        <f t="shared" si="49"/>
        <v>-0.17539567805461492</v>
      </c>
      <c r="BQ125" s="13">
        <f t="shared" si="50"/>
        <v>-2.4463961447635275E-2</v>
      </c>
      <c r="BR125" s="13">
        <f t="shared" si="51"/>
        <v>-0.40786092673710861</v>
      </c>
      <c r="BS125" s="6">
        <f t="shared" si="52"/>
        <v>-0.27430181447000535</v>
      </c>
      <c r="BT125" s="6">
        <f t="shared" si="53"/>
        <v>-0.31824819013569089</v>
      </c>
      <c r="BU125" s="6">
        <f t="shared" si="54"/>
        <v>-8.2091068878204533E-3</v>
      </c>
      <c r="BV125" s="6">
        <f t="shared" si="55"/>
        <v>-5.344339784054445E-2</v>
      </c>
      <c r="BW125" s="6">
        <f t="shared" si="56"/>
        <v>9.6486464729731741E-2</v>
      </c>
      <c r="BX125" s="6">
        <f t="shared" si="57"/>
        <v>-0.12535833630968332</v>
      </c>
      <c r="BY125" s="6">
        <f t="shared" si="58"/>
        <v>-1.6669187930124958E-2</v>
      </c>
      <c r="BZ125" s="6">
        <f t="shared" si="59"/>
        <v>-0.37830738360664029</v>
      </c>
      <c r="CA125" s="22">
        <f t="shared" si="60"/>
        <v>-0.18664351856809444</v>
      </c>
      <c r="CB125" s="22">
        <f t="shared" si="61"/>
        <v>-0.32733245284381379</v>
      </c>
      <c r="CC125" s="22">
        <f t="shared" si="62"/>
        <v>-1.3517523166291437E-2</v>
      </c>
      <c r="CD125" s="22">
        <f t="shared" si="63"/>
        <v>-1.1495276486820362E-2</v>
      </c>
      <c r="CE125" s="22">
        <f t="shared" si="64"/>
        <v>5.5280697494124793E-2</v>
      </c>
      <c r="CF125" s="22">
        <f t="shared" si="65"/>
        <v>-2.4400790572768036E-2</v>
      </c>
      <c r="CG125" s="22">
        <f t="shared" si="66"/>
        <v>-8.1250732955356494E-2</v>
      </c>
      <c r="CH125" s="22">
        <f t="shared" si="67"/>
        <v>-0.31456315158447851</v>
      </c>
      <c r="CI125" s="24">
        <f t="shared" si="68"/>
        <v>-5.2283388597131268E-2</v>
      </c>
      <c r="CJ125" s="24">
        <f t="shared" si="69"/>
        <v>-0.15143216700458301</v>
      </c>
      <c r="CK125" s="24">
        <f t="shared" si="70"/>
        <v>8.2834634687209918E-2</v>
      </c>
      <c r="CL125" s="24">
        <f t="shared" si="71"/>
        <v>0.1021945865916187</v>
      </c>
      <c r="CM125" s="24">
        <f t="shared" si="72"/>
        <v>0.15673290567612466</v>
      </c>
      <c r="CN125" s="24">
        <f t="shared" si="73"/>
        <v>3.4194152039045043E-2</v>
      </c>
      <c r="CO125" s="24">
        <f t="shared" si="74"/>
        <v>-9.4940671822941455E-2</v>
      </c>
      <c r="CP125" s="24">
        <f t="shared" si="75"/>
        <v>-0.21278424079294356</v>
      </c>
      <c r="CS125" s="2" t="str">
        <f t="shared" si="4"/>
        <v>Q2/1989</v>
      </c>
      <c r="CT125" s="3">
        <f t="shared" si="76"/>
        <v>-0.33936648914427925</v>
      </c>
      <c r="CU125" s="3">
        <f t="shared" si="77"/>
        <v>-0.36542823732514484</v>
      </c>
      <c r="CV125" s="3">
        <f t="shared" si="78"/>
        <v>-0.19555412866219929</v>
      </c>
      <c r="CW125" s="3">
        <f t="shared" si="79"/>
        <v>-0.14096275978274977</v>
      </c>
      <c r="CX125" s="3">
        <f t="shared" si="80"/>
        <v>-0.36389660531092</v>
      </c>
      <c r="CY125" s="3">
        <f t="shared" si="81"/>
        <v>-0.41171014913641768</v>
      </c>
      <c r="CZ125" s="3">
        <f t="shared" si="82"/>
        <v>-0.26182371533319782</v>
      </c>
      <c r="DA125" s="3">
        <f t="shared" si="83"/>
        <v>-0.20399820346942482</v>
      </c>
      <c r="DB125" s="3">
        <f t="shared" si="84"/>
        <v>-0.24933556999848006</v>
      </c>
      <c r="DC125" s="3">
        <f t="shared" si="85"/>
        <v>-0.37970795465631557</v>
      </c>
      <c r="DD125" s="3">
        <f t="shared" si="86"/>
        <v>-0.24098090295655422</v>
      </c>
      <c r="DE125" s="3">
        <f t="shared" si="87"/>
        <v>-0.15405796685310977</v>
      </c>
      <c r="DF125" s="3">
        <f t="shared" si="88"/>
        <v>-0.32740693390135572</v>
      </c>
      <c r="DG125" s="3">
        <f t="shared" si="89"/>
        <v>-0.41206811668431864</v>
      </c>
      <c r="DH125" s="3">
        <f t="shared" si="90"/>
        <v>-0.28587186096353473</v>
      </c>
      <c r="DI125" s="3">
        <f t="shared" si="91"/>
        <v>-0.18453452221490871</v>
      </c>
      <c r="DJ125" s="3">
        <f t="shared" si="92"/>
        <v>-0.34387815026768648</v>
      </c>
      <c r="DK125" s="3">
        <f t="shared" si="93"/>
        <v>-0.33112260042363734</v>
      </c>
      <c r="DL125" s="3">
        <f t="shared" si="94"/>
        <v>-0.23968481275096598</v>
      </c>
      <c r="DM125" s="3">
        <f t="shared" si="95"/>
        <v>-0.11796184770559484</v>
      </c>
      <c r="DN125" s="3">
        <f t="shared" si="96"/>
        <v>-0.28810384425037355</v>
      </c>
      <c r="DO125" s="3">
        <f t="shared" si="97"/>
        <v>-0.31728938812761853</v>
      </c>
      <c r="DP125" s="3">
        <f t="shared" si="98"/>
        <v>-0.15752773898072925</v>
      </c>
      <c r="DQ125" s="3">
        <f t="shared" si="99"/>
        <v>-5.2336006515541753E-2</v>
      </c>
      <c r="DR125" s="3">
        <f t="shared" si="100"/>
        <v>-0.27430181447000535</v>
      </c>
      <c r="DS125" s="3">
        <f t="shared" si="101"/>
        <v>-0.30726159621926952</v>
      </c>
      <c r="DT125" s="3">
        <f t="shared" si="102"/>
        <v>-8.9400867075113882E-2</v>
      </c>
      <c r="DU125" s="3">
        <f t="shared" si="103"/>
        <v>-1.0324127148396579E-2</v>
      </c>
      <c r="DV125" s="3">
        <f t="shared" si="104"/>
        <v>-0.18664351856809444</v>
      </c>
      <c r="DW125" s="3">
        <f t="shared" si="105"/>
        <v>-0.28258324333038248</v>
      </c>
      <c r="DX125" s="3">
        <f t="shared" si="106"/>
        <v>-5.2825761764062264E-2</v>
      </c>
      <c r="DY125" s="3">
        <f t="shared" si="107"/>
        <v>-1.2000838156688131E-2</v>
      </c>
      <c r="DZ125" s="3">
        <f t="shared" si="108"/>
        <v>-5.2283388597131268E-2</v>
      </c>
      <c r="EA125" s="3">
        <f t="shared" si="109"/>
        <v>-0.13730929320917262</v>
      </c>
      <c r="EB125" s="3">
        <f t="shared" si="110"/>
        <v>-9.0446182790431123E-3</v>
      </c>
      <c r="EC125" s="3">
        <f t="shared" si="111"/>
        <v>9.7354598615516513E-2</v>
      </c>
      <c r="EE125" s="2">
        <v>0</v>
      </c>
      <c r="EI125" s="2" t="str">
        <f t="shared" si="112"/>
        <v>Q2/1989</v>
      </c>
      <c r="EJ125" s="3">
        <f t="shared" si="113"/>
        <v>-0.33936648914427925</v>
      </c>
      <c r="EK125" s="3">
        <f t="shared" si="114"/>
        <v>-0.23555294198601742</v>
      </c>
      <c r="EL125" s="3">
        <f t="shared" si="115"/>
        <v>-0.36389660531092</v>
      </c>
      <c r="EM125" s="3">
        <f t="shared" si="116"/>
        <v>-0.2964215814176186</v>
      </c>
      <c r="EN125" s="3">
        <f t="shared" si="117"/>
        <v>-0.24933556999848006</v>
      </c>
      <c r="EO125" s="3">
        <f t="shared" si="118"/>
        <v>-0.26937507612413147</v>
      </c>
      <c r="EP125" s="3">
        <f t="shared" si="119"/>
        <v>-0.32740693390135572</v>
      </c>
      <c r="EQ125" s="3">
        <f t="shared" si="120"/>
        <v>-0.29095001965722173</v>
      </c>
      <c r="ER125" s="3">
        <f t="shared" si="121"/>
        <v>-0.34387815026768648</v>
      </c>
      <c r="ES125" s="3">
        <f t="shared" si="122"/>
        <v>-0.24032702425578281</v>
      </c>
      <c r="ET125" s="3">
        <f t="shared" si="123"/>
        <v>-0.28810384425037355</v>
      </c>
      <c r="EU125" s="3">
        <f t="shared" si="124"/>
        <v>-0.19179549212564745</v>
      </c>
      <c r="EV125" s="3">
        <f t="shared" si="125"/>
        <v>-0.27430181447000535</v>
      </c>
      <c r="EW125" s="3">
        <f t="shared" si="126"/>
        <v>-0.13871209930087214</v>
      </c>
      <c r="EX125" s="3">
        <f t="shared" si="127"/>
        <v>-0.18664351856809444</v>
      </c>
      <c r="EY125" s="3">
        <f t="shared" si="128"/>
        <v>-0.11570564882979777</v>
      </c>
      <c r="EZ125" s="3">
        <f t="shared" si="129"/>
        <v>-5.2283388597131268E-2</v>
      </c>
      <c r="FA125" s="3">
        <f t="shared" si="130"/>
        <v>-1.7301997251256043E-2</v>
      </c>
    </row>
    <row r="126" spans="1:157" x14ac:dyDescent="0.25">
      <c r="A126" s="2" t="str">
        <f>'Real GDP'!A125</f>
        <v>Q3/1989</v>
      </c>
      <c r="B126" s="3">
        <f>100*DataTransformed!B121</f>
        <v>2.9748979964793421</v>
      </c>
      <c r="C126" s="3">
        <f>100*DataTransformed!L121</f>
        <v>2.8895534290199976</v>
      </c>
      <c r="D126" s="3">
        <f>100*DataTransformed!C121</f>
        <v>0.37368669178015068</v>
      </c>
      <c r="E126" s="3">
        <f>100*DataTransformed!M121</f>
        <v>3.6702811333814367</v>
      </c>
      <c r="F126" s="3">
        <f>100*DataTransformed!D121</f>
        <v>4.686855848626692</v>
      </c>
      <c r="G126" s="3">
        <f>100*DataTransformed!N121</f>
        <v>2.9007159282851802</v>
      </c>
      <c r="H126" s="3">
        <f>100*DataTransformed!E121</f>
        <v>3.6364021572143912</v>
      </c>
      <c r="I126" s="3">
        <f>100*DataTransformed!O121</f>
        <v>2.8952516724835675</v>
      </c>
      <c r="J126" s="3">
        <f>100*DataTransformed!F121</f>
        <v>4.1481641503104072</v>
      </c>
      <c r="K126" s="3">
        <f>100*DataTransformed!P121</f>
        <v>2.5646401197416679</v>
      </c>
      <c r="L126" s="3">
        <f>100*DataTransformed!G121</f>
        <v>1.4410881838006873</v>
      </c>
      <c r="M126" s="3">
        <f>100*DataTransformed!Q121</f>
        <v>2.9472564819283065</v>
      </c>
      <c r="N126" s="3">
        <f>100*DataTransformed!H121</f>
        <v>6.9372608373384992</v>
      </c>
      <c r="O126" s="3">
        <f>100*DataTransformed!R121</f>
        <v>2.8310657554335705</v>
      </c>
      <c r="P126" s="3">
        <f>100*DataTransformed!I121</f>
        <v>5.3231379172540727</v>
      </c>
      <c r="Q126" s="3">
        <f>100*DataTransformed!S121</f>
        <v>2.9096066151151234</v>
      </c>
      <c r="V126" s="2" t="str">
        <f t="shared" si="3"/>
        <v>Q3/1989</v>
      </c>
      <c r="W126" s="17">
        <f t="shared" si="5"/>
        <v>-0.28873544557150582</v>
      </c>
      <c r="X126" s="17">
        <f t="shared" si="6"/>
        <v>-0.38247412777944262</v>
      </c>
      <c r="Y126" s="17">
        <f t="shared" si="7"/>
        <v>-0.23108598721736118</v>
      </c>
      <c r="Z126" s="17">
        <f t="shared" si="8"/>
        <v>-0.1192364669100057</v>
      </c>
      <c r="AA126" s="17">
        <f t="shared" si="9"/>
        <v>-0.16750613061410907</v>
      </c>
      <c r="AB126" s="17">
        <f t="shared" si="10"/>
        <v>-0.1687312948999514</v>
      </c>
      <c r="AC126" s="17">
        <f t="shared" si="11"/>
        <v>-7.0382169472267553E-2</v>
      </c>
      <c r="AD126" s="17">
        <f t="shared" si="12"/>
        <v>-0.4345834567548818</v>
      </c>
      <c r="AE126" s="18">
        <f t="shared" si="13"/>
        <v>-0.33425380964466422</v>
      </c>
      <c r="AF126" s="18">
        <f t="shared" si="14"/>
        <v>-0.42973015296179934</v>
      </c>
      <c r="AG126" s="18">
        <f t="shared" si="15"/>
        <v>-0.23334097566577675</v>
      </c>
      <c r="AH126" s="18">
        <f t="shared" si="16"/>
        <v>-0.20560445771308208</v>
      </c>
      <c r="AI126" s="18">
        <f t="shared" si="17"/>
        <v>-0.28360737868000108</v>
      </c>
      <c r="AJ126" s="18">
        <f t="shared" si="18"/>
        <v>-0.21229975312635885</v>
      </c>
      <c r="AK126" s="18">
        <f t="shared" si="19"/>
        <v>-9.5526608812478458E-2</v>
      </c>
      <c r="AL126" s="18">
        <f t="shared" si="20"/>
        <v>-0.53165542975675784</v>
      </c>
      <c r="AM126" s="19">
        <f t="shared" si="21"/>
        <v>-0.23418790312070381</v>
      </c>
      <c r="AN126" s="19">
        <f t="shared" si="22"/>
        <v>-0.39521277612915517</v>
      </c>
      <c r="AO126" s="19">
        <f t="shared" si="131"/>
        <v>-0.25675970633801565</v>
      </c>
      <c r="AP126" s="19">
        <f t="shared" si="23"/>
        <v>-0.14573882889537842</v>
      </c>
      <c r="AQ126" s="19">
        <f t="shared" si="24"/>
        <v>-0.32548486106606295</v>
      </c>
      <c r="AR126" s="19">
        <f t="shared" si="25"/>
        <v>-0.15472923125178586</v>
      </c>
      <c r="AS126" s="19">
        <f t="shared" si="26"/>
        <v>-0.11139227867377881</v>
      </c>
      <c r="AT126" s="19">
        <f t="shared" si="27"/>
        <v>-0.49591548740714037</v>
      </c>
      <c r="AU126" s="20">
        <f t="shared" si="28"/>
        <v>-0.30951307720463311</v>
      </c>
      <c r="AV126" s="20">
        <f t="shared" si="29"/>
        <v>-0.42916414084596399</v>
      </c>
      <c r="AW126" s="20">
        <f t="shared" si="30"/>
        <v>-0.33181231112820331</v>
      </c>
      <c r="AX126" s="20">
        <f t="shared" si="31"/>
        <v>-0.18216976857599515</v>
      </c>
      <c r="AY126" s="20">
        <f t="shared" si="32"/>
        <v>-0.27266922095368185</v>
      </c>
      <c r="AZ126" s="20">
        <f t="shared" si="33"/>
        <v>-0.1657083347841502</v>
      </c>
      <c r="BA126" s="20">
        <f t="shared" si="34"/>
        <v>-0.14095580986871145</v>
      </c>
      <c r="BB126" s="20">
        <f t="shared" si="35"/>
        <v>-0.47316340814032509</v>
      </c>
      <c r="BC126" s="23">
        <f t="shared" si="36"/>
        <v>-0.33271131388750125</v>
      </c>
      <c r="BD126" s="23">
        <f t="shared" si="37"/>
        <v>-0.29197951238130365</v>
      </c>
      <c r="BE126" s="23">
        <f t="shared" si="38"/>
        <v>-0.26570162296379024</v>
      </c>
      <c r="BF126" s="23">
        <f t="shared" si="39"/>
        <v>-0.11276148328941528</v>
      </c>
      <c r="BG126" s="23">
        <f t="shared" si="40"/>
        <v>-9.2651622075897361E-2</v>
      </c>
      <c r="BH126" s="23">
        <f t="shared" si="41"/>
        <v>-0.22254400374536068</v>
      </c>
      <c r="BI126" s="23">
        <f t="shared" si="42"/>
        <v>-0.13068122540575791</v>
      </c>
      <c r="BJ126" s="23">
        <f t="shared" si="43"/>
        <v>-0.45056027860327835</v>
      </c>
      <c r="BK126" s="13">
        <f t="shared" si="44"/>
        <v>-0.22925740366567984</v>
      </c>
      <c r="BL126" s="13">
        <f t="shared" si="45"/>
        <v>-0.328495202767355</v>
      </c>
      <c r="BM126" s="13">
        <f t="shared" si="46"/>
        <v>-0.15225065180742856</v>
      </c>
      <c r="BN126" s="13">
        <f t="shared" si="47"/>
        <v>-0.12893632521217982</v>
      </c>
      <c r="BO126" s="13">
        <f t="shared" si="48"/>
        <v>-2.17855976088814E-2</v>
      </c>
      <c r="BP126" s="13">
        <f t="shared" si="49"/>
        <v>-0.13276706103568761</v>
      </c>
      <c r="BQ126" s="13">
        <f t="shared" si="50"/>
        <v>-5.1552483686161617E-2</v>
      </c>
      <c r="BR126" s="13">
        <f t="shared" si="51"/>
        <v>-0.44957455354809711</v>
      </c>
      <c r="BS126" s="6">
        <f t="shared" si="52"/>
        <v>-0.23824897157532582</v>
      </c>
      <c r="BT126" s="6">
        <f t="shared" si="53"/>
        <v>-0.32113834759786547</v>
      </c>
      <c r="BU126" s="6">
        <f t="shared" si="54"/>
        <v>-2.2804081121189462E-2</v>
      </c>
      <c r="BV126" s="6">
        <f t="shared" si="55"/>
        <v>-4.175251311185442E-2</v>
      </c>
      <c r="BW126" s="6">
        <f t="shared" si="56"/>
        <v>0.10695816748060964</v>
      </c>
      <c r="BX126" s="6">
        <f t="shared" si="57"/>
        <v>-9.6672007928431086E-2</v>
      </c>
      <c r="BY126" s="6">
        <f t="shared" si="58"/>
        <v>-2.9613080810116082E-2</v>
      </c>
      <c r="BZ126" s="6">
        <f t="shared" si="59"/>
        <v>-0.39475525857682164</v>
      </c>
      <c r="CA126" s="22">
        <f t="shared" si="60"/>
        <v>-0.18026028647020667</v>
      </c>
      <c r="CB126" s="22">
        <f t="shared" si="61"/>
        <v>-0.32524731089782777</v>
      </c>
      <c r="CC126" s="22">
        <f t="shared" si="62"/>
        <v>-1.920080887231243E-2</v>
      </c>
      <c r="CD126" s="22">
        <f t="shared" si="63"/>
        <v>-1.0658325577628136E-2</v>
      </c>
      <c r="CE126" s="22">
        <f t="shared" si="64"/>
        <v>5.0687009671953005E-2</v>
      </c>
      <c r="CF126" s="22">
        <f t="shared" si="65"/>
        <v>-1.2702062279013143E-2</v>
      </c>
      <c r="CG126" s="22">
        <f t="shared" si="66"/>
        <v>-8.8835159450974255E-2</v>
      </c>
      <c r="CH126" s="22">
        <f t="shared" si="67"/>
        <v>-0.3215057225194875</v>
      </c>
      <c r="CI126" s="24">
        <f t="shared" si="68"/>
        <v>-2.7281955094188098E-2</v>
      </c>
      <c r="CJ126" s="24">
        <f t="shared" si="69"/>
        <v>-0.14840038858697641</v>
      </c>
      <c r="CK126" s="24">
        <f t="shared" si="70"/>
        <v>6.5243344026457192E-2</v>
      </c>
      <c r="CL126" s="24">
        <f t="shared" si="71"/>
        <v>0.10647620730595628</v>
      </c>
      <c r="CM126" s="24">
        <f t="shared" si="72"/>
        <v>0.15741131795554844</v>
      </c>
      <c r="CN126" s="24">
        <f t="shared" si="73"/>
        <v>5.5128336691084863E-2</v>
      </c>
      <c r="CO126" s="24">
        <f t="shared" si="74"/>
        <v>-0.1073912367013358</v>
      </c>
      <c r="CP126" s="24">
        <f t="shared" si="75"/>
        <v>-0.22566657411391058</v>
      </c>
      <c r="CS126" s="2" t="str">
        <f t="shared" si="4"/>
        <v>Q3/1989</v>
      </c>
      <c r="CT126" s="3">
        <f t="shared" si="76"/>
        <v>-0.28873544557150582</v>
      </c>
      <c r="CU126" s="3">
        <f t="shared" si="77"/>
        <v>-0.35903945722745845</v>
      </c>
      <c r="CV126" s="3">
        <f t="shared" si="78"/>
        <v>-0.1999086410586563</v>
      </c>
      <c r="CW126" s="3">
        <f t="shared" si="79"/>
        <v>-0.13130388283603153</v>
      </c>
      <c r="CX126" s="3">
        <f t="shared" si="80"/>
        <v>-0.33425380964466422</v>
      </c>
      <c r="CY126" s="3">
        <f t="shared" si="81"/>
        <v>-0.40586106713251557</v>
      </c>
      <c r="CZ126" s="3">
        <f t="shared" si="82"/>
        <v>-0.2584741771728889</v>
      </c>
      <c r="DA126" s="3">
        <f t="shared" si="83"/>
        <v>-0.20727828156640127</v>
      </c>
      <c r="DB126" s="3">
        <f t="shared" si="84"/>
        <v>-0.23418790312070381</v>
      </c>
      <c r="DC126" s="3">
        <f t="shared" si="85"/>
        <v>-0.3777807973633821</v>
      </c>
      <c r="DD126" s="3">
        <f t="shared" si="86"/>
        <v>-0.24547380472935973</v>
      </c>
      <c r="DE126" s="3">
        <f t="shared" si="87"/>
        <v>-0.14798642948448029</v>
      </c>
      <c r="DF126" s="3">
        <f t="shared" si="88"/>
        <v>-0.30951307720463311</v>
      </c>
      <c r="DG126" s="3">
        <f t="shared" si="89"/>
        <v>-0.40482618341652382</v>
      </c>
      <c r="DH126" s="3">
        <f t="shared" si="90"/>
        <v>-0.29109114907915745</v>
      </c>
      <c r="DI126" s="3">
        <f t="shared" si="91"/>
        <v>-0.16982369323211144</v>
      </c>
      <c r="DJ126" s="3">
        <f t="shared" si="92"/>
        <v>-0.33271131388750125</v>
      </c>
      <c r="DK126" s="3">
        <f t="shared" si="93"/>
        <v>-0.32252836351095182</v>
      </c>
      <c r="DL126" s="3">
        <f t="shared" si="94"/>
        <v>-0.24412281335457547</v>
      </c>
      <c r="DM126" s="3">
        <f t="shared" si="95"/>
        <v>-0.11724141881850093</v>
      </c>
      <c r="DN126" s="3">
        <f t="shared" si="96"/>
        <v>-0.22925740366567984</v>
      </c>
      <c r="DO126" s="3">
        <f t="shared" si="97"/>
        <v>-0.30368575299193623</v>
      </c>
      <c r="DP126" s="3">
        <f t="shared" si="98"/>
        <v>-0.14250885642155808</v>
      </c>
      <c r="DQ126" s="3">
        <f t="shared" si="99"/>
        <v>-7.0898444067666155E-2</v>
      </c>
      <c r="DR126" s="3">
        <f t="shared" si="100"/>
        <v>-0.23824897157532582</v>
      </c>
      <c r="DS126" s="3">
        <f t="shared" si="101"/>
        <v>-0.30041600359223053</v>
      </c>
      <c r="DT126" s="3">
        <f t="shared" si="102"/>
        <v>-6.921226052014276E-2</v>
      </c>
      <c r="DU126" s="3">
        <f t="shared" si="103"/>
        <v>-2.4506331043421117E-2</v>
      </c>
      <c r="DV126" s="3">
        <f t="shared" si="104"/>
        <v>-0.18026028647020667</v>
      </c>
      <c r="DW126" s="3">
        <f t="shared" si="105"/>
        <v>-0.28619436350716732</v>
      </c>
      <c r="DX126" s="3">
        <f t="shared" si="106"/>
        <v>-5.4017984161643343E-2</v>
      </c>
      <c r="DY126" s="3">
        <f t="shared" si="107"/>
        <v>-1.1169259752974389E-2</v>
      </c>
      <c r="DZ126" s="3">
        <f t="shared" si="108"/>
        <v>-2.7281955094188098E-2</v>
      </c>
      <c r="EA126" s="3">
        <f t="shared" si="109"/>
        <v>-0.13814810061556626</v>
      </c>
      <c r="EB126" s="3">
        <f t="shared" si="110"/>
        <v>1.3923190798448379E-2</v>
      </c>
      <c r="EC126" s="3">
        <f t="shared" si="111"/>
        <v>9.6167991486081503E-2</v>
      </c>
      <c r="EE126" s="2">
        <v>0</v>
      </c>
      <c r="EI126" s="2" t="str">
        <f t="shared" si="112"/>
        <v>Q3/1989</v>
      </c>
      <c r="EJ126" s="3">
        <f t="shared" si="113"/>
        <v>-0.28873544557150582</v>
      </c>
      <c r="EK126" s="3">
        <f t="shared" si="114"/>
        <v>-0.23676763928437922</v>
      </c>
      <c r="EL126" s="3">
        <f t="shared" si="115"/>
        <v>-0.33425380964466422</v>
      </c>
      <c r="EM126" s="3">
        <f t="shared" si="116"/>
        <v>-0.29689870118616069</v>
      </c>
      <c r="EN126" s="3">
        <f t="shared" si="117"/>
        <v>-0.23418790312070381</v>
      </c>
      <c r="EO126" s="3">
        <f t="shared" si="118"/>
        <v>-0.27006622272908037</v>
      </c>
      <c r="EP126" s="3">
        <f t="shared" si="119"/>
        <v>-0.30951307720463311</v>
      </c>
      <c r="EQ126" s="3">
        <f t="shared" si="120"/>
        <v>-0.29257073433898662</v>
      </c>
      <c r="ER126" s="3">
        <f t="shared" si="121"/>
        <v>-0.33271131388750125</v>
      </c>
      <c r="ES126" s="3">
        <f t="shared" si="122"/>
        <v>-0.24117427630195934</v>
      </c>
      <c r="ET126" s="3">
        <f t="shared" si="123"/>
        <v>-0.22925740366567984</v>
      </c>
      <c r="EU126" s="3">
        <f t="shared" si="124"/>
        <v>-0.19121182982171356</v>
      </c>
      <c r="EV126" s="3">
        <f t="shared" si="125"/>
        <v>-0.23824897157532582</v>
      </c>
      <c r="EW126" s="3">
        <f t="shared" si="126"/>
        <v>-0.13382564131202104</v>
      </c>
      <c r="EX126" s="3">
        <f t="shared" si="127"/>
        <v>-0.18026028647020667</v>
      </c>
      <c r="EY126" s="3">
        <f t="shared" si="128"/>
        <v>-0.11622061961905956</v>
      </c>
      <c r="EZ126" s="3">
        <f t="shared" si="129"/>
        <v>-2.7281955094188098E-2</v>
      </c>
      <c r="FA126" s="3">
        <f t="shared" si="130"/>
        <v>-1.6009376538105961E-2</v>
      </c>
    </row>
    <row r="127" spans="1:157" x14ac:dyDescent="0.25">
      <c r="A127" s="2" t="str">
        <f>'Real GDP'!A126</f>
        <v>Q4/1989</v>
      </c>
      <c r="B127" s="3">
        <f>100*DataTransformed!B122</f>
        <v>0.84542530236078051</v>
      </c>
      <c r="C127" s="3">
        <f>100*DataTransformed!L122</f>
        <v>2.7720634055945936</v>
      </c>
      <c r="D127" s="3">
        <f>100*DataTransformed!C122</f>
        <v>0.36089724053667283</v>
      </c>
      <c r="E127" s="3">
        <f>100*DataTransformed!M122</f>
        <v>2.1599679526257631</v>
      </c>
      <c r="F127" s="3">
        <f>100*DataTransformed!D122</f>
        <v>4.7288609072786869</v>
      </c>
      <c r="G127" s="3">
        <f>100*DataTransformed!N122</f>
        <v>2.7320280244563122</v>
      </c>
      <c r="H127" s="3">
        <f>100*DataTransformed!E122</f>
        <v>4.6085710368402033</v>
      </c>
      <c r="I127" s="3">
        <f>100*DataTransformed!O122</f>
        <v>2.791024998863989</v>
      </c>
      <c r="J127" s="3">
        <f>100*DataTransformed!F122</f>
        <v>4.0955201910453098</v>
      </c>
      <c r="K127" s="3">
        <f>100*DataTransformed!P122</f>
        <v>2.2974870507891154</v>
      </c>
      <c r="L127" s="3">
        <f>100*DataTransformed!G122</f>
        <v>-0.85802556906067196</v>
      </c>
      <c r="M127" s="3">
        <f>100*DataTransformed!Q122</f>
        <v>2.7509209475034879</v>
      </c>
      <c r="N127" s="3">
        <f>100*DataTransformed!H122</f>
        <v>12.205771216782324</v>
      </c>
      <c r="O127" s="3">
        <f>100*DataTransformed!R122</f>
        <v>2.719468297920713</v>
      </c>
      <c r="P127" s="3">
        <f>100*DataTransformed!I122</f>
        <v>-0.66457071561742964</v>
      </c>
      <c r="Q127" s="3">
        <f>100*DataTransformed!S122</f>
        <v>2.7532345818311654</v>
      </c>
      <c r="V127" s="2" t="str">
        <f t="shared" si="3"/>
        <v>Q4/1989</v>
      </c>
      <c r="W127" s="17">
        <f t="shared" si="5"/>
        <v>-0.23916651278014675</v>
      </c>
      <c r="X127" s="17">
        <f t="shared" si="6"/>
        <v>-0.31939203431042829</v>
      </c>
      <c r="Y127" s="17">
        <f t="shared" si="7"/>
        <v>-0.12410087905888599</v>
      </c>
      <c r="Z127" s="17">
        <f t="shared" si="8"/>
        <v>-5.5858058962357966E-2</v>
      </c>
      <c r="AA127" s="17">
        <f t="shared" si="9"/>
        <v>-6.4257424670119884E-2</v>
      </c>
      <c r="AB127" s="17">
        <f t="shared" si="10"/>
        <v>-9.5315545557588491E-2</v>
      </c>
      <c r="AC127" s="17">
        <f t="shared" si="11"/>
        <v>-2.6789697933842428E-2</v>
      </c>
      <c r="AD127" s="17">
        <f t="shared" si="12"/>
        <v>-0.40217317008714332</v>
      </c>
      <c r="AE127" s="18">
        <f t="shared" si="13"/>
        <v>-0.28980373631123008</v>
      </c>
      <c r="AF127" s="18">
        <f t="shared" si="14"/>
        <v>-0.38031803123211544</v>
      </c>
      <c r="AG127" s="18">
        <f t="shared" si="15"/>
        <v>-0.11968791691584474</v>
      </c>
      <c r="AH127" s="18">
        <f t="shared" si="16"/>
        <v>-0.15442720145729816</v>
      </c>
      <c r="AI127" s="18">
        <f t="shared" si="17"/>
        <v>-0.19406593029346336</v>
      </c>
      <c r="AJ127" s="18">
        <f t="shared" si="18"/>
        <v>-0.14550448131163474</v>
      </c>
      <c r="AK127" s="18">
        <f t="shared" si="19"/>
        <v>-6.0496153478713385E-2</v>
      </c>
      <c r="AL127" s="18">
        <f t="shared" si="20"/>
        <v>-0.50114140659149187</v>
      </c>
      <c r="AM127" s="19">
        <f t="shared" si="21"/>
        <v>-0.20340317379913736</v>
      </c>
      <c r="AN127" s="19">
        <f t="shared" si="22"/>
        <v>-0.35116204055671207</v>
      </c>
      <c r="AO127" s="19">
        <f t="shared" si="131"/>
        <v>-0.17453392329509385</v>
      </c>
      <c r="AP127" s="19">
        <f t="shared" si="23"/>
        <v>-0.11112440454579371</v>
      </c>
      <c r="AQ127" s="19">
        <f t="shared" si="24"/>
        <v>-0.28026901342801008</v>
      </c>
      <c r="AR127" s="19">
        <f t="shared" si="25"/>
        <v>-0.11399314959219947</v>
      </c>
      <c r="AS127" s="19">
        <f t="shared" si="26"/>
        <v>-8.7786419078756533E-2</v>
      </c>
      <c r="AT127" s="19">
        <f t="shared" si="27"/>
        <v>-0.47334054908759732</v>
      </c>
      <c r="AU127" s="20">
        <f t="shared" si="28"/>
        <v>-0.29321094150272542</v>
      </c>
      <c r="AV127" s="20">
        <f t="shared" si="29"/>
        <v>-0.4134816191009022</v>
      </c>
      <c r="AW127" s="20">
        <f t="shared" si="30"/>
        <v>-0.29057495562168451</v>
      </c>
      <c r="AX127" s="20">
        <f t="shared" si="31"/>
        <v>-0.16940200143374293</v>
      </c>
      <c r="AY127" s="20">
        <f t="shared" si="32"/>
        <v>-0.249908814037133</v>
      </c>
      <c r="AZ127" s="20">
        <f t="shared" si="33"/>
        <v>-0.13978928417002129</v>
      </c>
      <c r="BA127" s="20">
        <f t="shared" si="34"/>
        <v>-0.13741728439859405</v>
      </c>
      <c r="BB127" s="20">
        <f t="shared" si="35"/>
        <v>-0.45380292881768897</v>
      </c>
      <c r="BC127" s="23">
        <f t="shared" si="36"/>
        <v>-0.30823559423783242</v>
      </c>
      <c r="BD127" s="23">
        <f t="shared" si="37"/>
        <v>-0.25270378439251756</v>
      </c>
      <c r="BE127" s="23">
        <f t="shared" si="38"/>
        <v>-0.21646040875031022</v>
      </c>
      <c r="BF127" s="23">
        <f t="shared" si="39"/>
        <v>-9.8593493512939306E-2</v>
      </c>
      <c r="BG127" s="23">
        <f t="shared" si="40"/>
        <v>-7.901484062504309E-2</v>
      </c>
      <c r="BH127" s="23">
        <f t="shared" si="41"/>
        <v>-0.18677834945570682</v>
      </c>
      <c r="BI127" s="23">
        <f t="shared" si="42"/>
        <v>-0.1407892129851602</v>
      </c>
      <c r="BJ127" s="23">
        <f t="shared" si="43"/>
        <v>-0.42128472978482789</v>
      </c>
      <c r="BK127" s="13">
        <f t="shared" si="44"/>
        <v>-0.19884116453615261</v>
      </c>
      <c r="BL127" s="13">
        <f t="shared" si="45"/>
        <v>-0.29328509198977409</v>
      </c>
      <c r="BM127" s="13">
        <f t="shared" si="46"/>
        <v>-0.12017373145733205</v>
      </c>
      <c r="BN127" s="13">
        <f t="shared" si="47"/>
        <v>-8.712227255096458E-2</v>
      </c>
      <c r="BO127" s="13">
        <f t="shared" si="48"/>
        <v>4.7655402403950289E-2</v>
      </c>
      <c r="BP127" s="13">
        <f t="shared" si="49"/>
        <v>-8.7839068255737507E-2</v>
      </c>
      <c r="BQ127" s="13">
        <f t="shared" si="50"/>
        <v>-6.4012546803309308E-3</v>
      </c>
      <c r="BR127" s="13">
        <f t="shared" si="51"/>
        <v>-0.43079331784526659</v>
      </c>
      <c r="BS127" s="6">
        <f t="shared" si="52"/>
        <v>-0.22852919256430487</v>
      </c>
      <c r="BT127" s="6">
        <f t="shared" si="53"/>
        <v>-0.31317910212329753</v>
      </c>
      <c r="BU127" s="6">
        <f t="shared" si="54"/>
        <v>-4.9308864217840073E-2</v>
      </c>
      <c r="BV127" s="6">
        <f t="shared" si="55"/>
        <v>-3.5426302981673548E-2</v>
      </c>
      <c r="BW127" s="6">
        <f t="shared" si="56"/>
        <v>0.1201267591168229</v>
      </c>
      <c r="BX127" s="6">
        <f t="shared" si="57"/>
        <v>-7.7278781840751945E-2</v>
      </c>
      <c r="BY127" s="6">
        <f t="shared" si="58"/>
        <v>-2.8347967250476235E-2</v>
      </c>
      <c r="BZ127" s="6">
        <f t="shared" si="59"/>
        <v>-0.37863423635559529</v>
      </c>
      <c r="CA127" s="22">
        <f t="shared" si="60"/>
        <v>-0.15782021574962857</v>
      </c>
      <c r="CB127" s="22">
        <f t="shared" si="61"/>
        <v>-0.30743454289848382</v>
      </c>
      <c r="CC127" s="22">
        <f t="shared" si="62"/>
        <v>4.1629323205275882E-3</v>
      </c>
      <c r="CD127" s="22">
        <f t="shared" si="63"/>
        <v>9.3146686876871606E-3</v>
      </c>
      <c r="CE127" s="22">
        <f t="shared" si="64"/>
        <v>8.7734755935335015E-2</v>
      </c>
      <c r="CF127" s="22">
        <f t="shared" si="65"/>
        <v>2.1164585475222427E-2</v>
      </c>
      <c r="CG127" s="22">
        <f t="shared" si="66"/>
        <v>-8.0988117567280263E-2</v>
      </c>
      <c r="CH127" s="22">
        <f t="shared" si="67"/>
        <v>-0.29871624670763591</v>
      </c>
      <c r="CI127" s="24">
        <f t="shared" si="68"/>
        <v>-4.1475679723629961E-3</v>
      </c>
      <c r="CJ127" s="24">
        <f t="shared" si="69"/>
        <v>-0.12151135532169517</v>
      </c>
      <c r="CK127" s="24">
        <f t="shared" si="70"/>
        <v>0.10093366371801851</v>
      </c>
      <c r="CL127" s="24">
        <f t="shared" si="71"/>
        <v>0.12175944845238577</v>
      </c>
      <c r="CM127" s="24">
        <f t="shared" si="72"/>
        <v>0.19181929134090656</v>
      </c>
      <c r="CN127" s="24">
        <f t="shared" si="73"/>
        <v>8.529831886485971E-2</v>
      </c>
      <c r="CO127" s="24">
        <f t="shared" si="74"/>
        <v>-0.11464288843941886</v>
      </c>
      <c r="CP127" s="24">
        <f t="shared" si="75"/>
        <v>-0.20239549753527855</v>
      </c>
      <c r="CS127" s="2" t="str">
        <f t="shared" si="4"/>
        <v>Q4/1989</v>
      </c>
      <c r="CT127" s="3">
        <f t="shared" si="76"/>
        <v>-0.23916651278014675</v>
      </c>
      <c r="CU127" s="3">
        <f t="shared" si="77"/>
        <v>-0.29933565392785788</v>
      </c>
      <c r="CV127" s="3">
        <f t="shared" si="78"/>
        <v>-0.10970821230823724</v>
      </c>
      <c r="CW127" s="3">
        <f t="shared" si="79"/>
        <v>-5.7957900389298447E-2</v>
      </c>
      <c r="CX127" s="3">
        <f t="shared" si="80"/>
        <v>-0.28980373631123008</v>
      </c>
      <c r="CY127" s="3">
        <f t="shared" si="81"/>
        <v>-0.35768945750189407</v>
      </c>
      <c r="CZ127" s="3">
        <f t="shared" si="82"/>
        <v>-0.17424656587538076</v>
      </c>
      <c r="DA127" s="3">
        <f t="shared" si="83"/>
        <v>-0.12614205801479222</v>
      </c>
      <c r="DB127" s="3">
        <f t="shared" si="84"/>
        <v>-0.20340317379913736</v>
      </c>
      <c r="DC127" s="3">
        <f t="shared" si="85"/>
        <v>-0.33343878377453656</v>
      </c>
      <c r="DD127" s="3">
        <f t="shared" si="86"/>
        <v>-0.18896854854711559</v>
      </c>
      <c r="DE127" s="3">
        <f t="shared" si="87"/>
        <v>-0.11184159080739516</v>
      </c>
      <c r="DF127" s="3">
        <f t="shared" si="88"/>
        <v>-0.29321094150272542</v>
      </c>
      <c r="DG127" s="3">
        <f t="shared" si="89"/>
        <v>-0.383413949701358</v>
      </c>
      <c r="DH127" s="3">
        <f t="shared" si="90"/>
        <v>-0.27024188482940875</v>
      </c>
      <c r="DI127" s="3">
        <f t="shared" si="91"/>
        <v>-0.14719246348595169</v>
      </c>
      <c r="DJ127" s="3">
        <f t="shared" si="92"/>
        <v>-0.30823559423783242</v>
      </c>
      <c r="DK127" s="3">
        <f t="shared" si="93"/>
        <v>-0.29435264177650372</v>
      </c>
      <c r="DL127" s="3">
        <f t="shared" si="94"/>
        <v>-0.20161937910300853</v>
      </c>
      <c r="DM127" s="3">
        <f t="shared" si="95"/>
        <v>-0.10914242338099453</v>
      </c>
      <c r="DN127" s="3">
        <f t="shared" si="96"/>
        <v>-0.19884116453615261</v>
      </c>
      <c r="DO127" s="3">
        <f t="shared" si="97"/>
        <v>-0.26967411012636872</v>
      </c>
      <c r="DP127" s="3">
        <f t="shared" si="98"/>
        <v>-0.10400639985653479</v>
      </c>
      <c r="DQ127" s="3">
        <f t="shared" si="99"/>
        <v>-2.6581509147989339E-2</v>
      </c>
      <c r="DR127" s="3">
        <f t="shared" si="100"/>
        <v>-0.22852919256430487</v>
      </c>
      <c r="DS127" s="3">
        <f t="shared" si="101"/>
        <v>-0.29201662473354939</v>
      </c>
      <c r="DT127" s="3">
        <f t="shared" si="102"/>
        <v>-6.3293823029296009E-2</v>
      </c>
      <c r="DU127" s="3">
        <f t="shared" si="103"/>
        <v>-3.0117551183275564E-2</v>
      </c>
      <c r="DV127" s="3">
        <f t="shared" si="104"/>
        <v>-0.15782021574962857</v>
      </c>
      <c r="DW127" s="3">
        <f t="shared" si="105"/>
        <v>-0.26349223896813406</v>
      </c>
      <c r="DX127" s="3">
        <f t="shared" si="106"/>
        <v>-3.8412592623376339E-2</v>
      </c>
      <c r="DY127" s="3">
        <f t="shared" si="107"/>
        <v>1.8202106278338612E-2</v>
      </c>
      <c r="DZ127" s="3">
        <f t="shared" si="108"/>
        <v>-4.1475679723629961E-3</v>
      </c>
      <c r="EA127" s="3">
        <f t="shared" si="109"/>
        <v>-0.11979423860112609</v>
      </c>
      <c r="EB127" s="3">
        <f t="shared" si="110"/>
        <v>4.0575375446248362E-2</v>
      </c>
      <c r="EC127" s="3">
        <f t="shared" si="111"/>
        <v>0.11655300226879396</v>
      </c>
      <c r="EE127" s="2">
        <v>0</v>
      </c>
      <c r="EI127" s="2" t="str">
        <f t="shared" si="112"/>
        <v>Q4/1989</v>
      </c>
      <c r="EJ127" s="3">
        <f t="shared" si="113"/>
        <v>-0.23916651278014675</v>
      </c>
      <c r="EK127" s="3">
        <f t="shared" si="114"/>
        <v>-0.16941404827194248</v>
      </c>
      <c r="EL127" s="3">
        <f t="shared" si="115"/>
        <v>-0.28980373631123008</v>
      </c>
      <c r="EM127" s="3">
        <f t="shared" si="116"/>
        <v>-0.23658440505401546</v>
      </c>
      <c r="EN127" s="3">
        <f t="shared" si="117"/>
        <v>-0.20340317379913736</v>
      </c>
      <c r="EO127" s="3">
        <f t="shared" si="118"/>
        <v>-0.22908844407387366</v>
      </c>
      <c r="EP127" s="3">
        <f t="shared" si="119"/>
        <v>-0.29321094150272542</v>
      </c>
      <c r="EQ127" s="3">
        <f t="shared" si="120"/>
        <v>-0.27243320591902759</v>
      </c>
      <c r="ER127" s="3">
        <f t="shared" si="121"/>
        <v>-0.30823559423783242</v>
      </c>
      <c r="ES127" s="3">
        <f t="shared" si="122"/>
        <v>-0.21591135869809372</v>
      </c>
      <c r="ET127" s="3">
        <f t="shared" si="123"/>
        <v>-0.19884116453615261</v>
      </c>
      <c r="EU127" s="3">
        <f t="shared" si="124"/>
        <v>-0.15125904635557774</v>
      </c>
      <c r="EV127" s="3">
        <f t="shared" si="125"/>
        <v>-0.22852919256430487</v>
      </c>
      <c r="EW127" s="3">
        <f t="shared" si="126"/>
        <v>-0.12743300846962038</v>
      </c>
      <c r="EX127" s="3">
        <f t="shared" si="127"/>
        <v>-0.15782021574962857</v>
      </c>
      <c r="EY127" s="3">
        <f t="shared" si="128"/>
        <v>-9.2674429486550136E-2</v>
      </c>
      <c r="EZ127" s="3">
        <f t="shared" si="129"/>
        <v>-4.1475679723629961E-3</v>
      </c>
      <c r="FA127" s="3">
        <f t="shared" si="130"/>
        <v>7.0918661941599612E-3</v>
      </c>
    </row>
    <row r="128" spans="1:157" x14ac:dyDescent="0.25">
      <c r="A128" s="2" t="str">
        <f>'Real GDP'!A127</f>
        <v>Q1/1990</v>
      </c>
      <c r="B128" s="3">
        <f>100*DataTransformed!B123</f>
        <v>4.3557204267806071</v>
      </c>
      <c r="C128" s="3">
        <f>100*DataTransformed!L123</f>
        <v>4.3892958239212021</v>
      </c>
      <c r="D128" s="3">
        <f>100*DataTransformed!C123</f>
        <v>2.7163106043378349</v>
      </c>
      <c r="E128" s="3">
        <f>100*DataTransformed!M123</f>
        <v>4.4819028201963818</v>
      </c>
      <c r="F128" s="3">
        <f>100*DataTransformed!D123</f>
        <v>2.7529121700496262</v>
      </c>
      <c r="G128" s="3">
        <f>100*DataTransformed!N123</f>
        <v>4.2937110747281793</v>
      </c>
      <c r="H128" s="3">
        <f>100*DataTransformed!E123</f>
        <v>8.2178301924301422</v>
      </c>
      <c r="I128" s="3">
        <f>100*DataTransformed!O123</f>
        <v>4.4233141007921972</v>
      </c>
      <c r="J128" s="3">
        <f>100*DataTransformed!F123</f>
        <v>1.5913003983431651</v>
      </c>
      <c r="K128" s="3">
        <f>100*DataTransformed!P123</f>
        <v>4.1357540478831112</v>
      </c>
      <c r="L128" s="3">
        <f>100*DataTransformed!G123</f>
        <v>3.7370090734029304</v>
      </c>
      <c r="M128" s="3">
        <f>100*DataTransformed!Q123</f>
        <v>4.3297347333588476</v>
      </c>
      <c r="N128" s="3">
        <f>100*DataTransformed!H123</f>
        <v>-1.9082436703186545</v>
      </c>
      <c r="O128" s="3">
        <f>100*DataTransformed!R123</f>
        <v>4.3698114021346157</v>
      </c>
      <c r="P128" s="3">
        <f>100*DataTransformed!I123</f>
        <v>3.4888172468171774</v>
      </c>
      <c r="Q128" s="3">
        <f>100*DataTransformed!S123</f>
        <v>4.355171088259624</v>
      </c>
      <c r="V128" s="2" t="str">
        <f t="shared" si="3"/>
        <v>Q1/1990</v>
      </c>
      <c r="W128" s="17">
        <f t="shared" si="5"/>
        <v>-0.19546272330285966</v>
      </c>
      <c r="X128" s="17">
        <f t="shared" si="6"/>
        <v>-0.3122449044561339</v>
      </c>
      <c r="Y128" s="17">
        <f t="shared" si="7"/>
        <v>-9.7785554318948947E-2</v>
      </c>
      <c r="Z128" s="17">
        <f t="shared" si="8"/>
        <v>-3.1292218618682061E-2</v>
      </c>
      <c r="AA128" s="17">
        <f t="shared" si="9"/>
        <v>4.4989042541420058E-3</v>
      </c>
      <c r="AB128" s="17">
        <f t="shared" si="10"/>
        <v>-4.9295349838795147E-2</v>
      </c>
      <c r="AC128" s="17">
        <f t="shared" si="11"/>
        <v>1.7464991513567386E-2</v>
      </c>
      <c r="AD128" s="17">
        <f t="shared" si="12"/>
        <v>-0.37651372094476881</v>
      </c>
      <c r="AE128" s="18">
        <f t="shared" si="13"/>
        <v>-0.22295007750315735</v>
      </c>
      <c r="AF128" s="18">
        <f t="shared" si="14"/>
        <v>-0.37280307905986487</v>
      </c>
      <c r="AG128" s="18">
        <f t="shared" si="15"/>
        <v>-3.9709280947842089E-2</v>
      </c>
      <c r="AH128" s="18">
        <f t="shared" si="16"/>
        <v>-0.13267596236983015</v>
      </c>
      <c r="AI128" s="18">
        <f t="shared" si="17"/>
        <v>-8.061370027578256E-2</v>
      </c>
      <c r="AJ128" s="18">
        <f t="shared" si="18"/>
        <v>-8.2713568142200419E-2</v>
      </c>
      <c r="AK128" s="18">
        <f t="shared" si="19"/>
        <v>1.9594704237433213E-2</v>
      </c>
      <c r="AL128" s="18">
        <f t="shared" si="20"/>
        <v>-0.47278208365592311</v>
      </c>
      <c r="AM128" s="19">
        <f t="shared" si="21"/>
        <v>-0.13592026210262734</v>
      </c>
      <c r="AN128" s="19">
        <f t="shared" si="22"/>
        <v>-0.34476140461627708</v>
      </c>
      <c r="AO128" s="19">
        <f t="shared" si="131"/>
        <v>-9.5817892545578348E-2</v>
      </c>
      <c r="AP128" s="19">
        <f t="shared" si="23"/>
        <v>-9.0843788060177941E-2</v>
      </c>
      <c r="AQ128" s="19">
        <f t="shared" si="24"/>
        <v>-0.17738412887379162</v>
      </c>
      <c r="AR128" s="19">
        <f t="shared" si="25"/>
        <v>-5.2904496480145363E-2</v>
      </c>
      <c r="AS128" s="19">
        <f t="shared" si="26"/>
        <v>-1.4684138817926845E-2</v>
      </c>
      <c r="AT128" s="19">
        <f t="shared" si="27"/>
        <v>-0.44661318168747854</v>
      </c>
      <c r="AU128" s="20">
        <f t="shared" si="28"/>
        <v>-0.25728000167146248</v>
      </c>
      <c r="AV128" s="20">
        <f t="shared" si="29"/>
        <v>-0.40705855018326509</v>
      </c>
      <c r="AW128" s="20">
        <f t="shared" si="30"/>
        <v>-0.23888019916872311</v>
      </c>
      <c r="AX128" s="20">
        <f t="shared" si="31"/>
        <v>-0.15450725034865792</v>
      </c>
      <c r="AY128" s="20">
        <f t="shared" si="32"/>
        <v>-0.18940898267776432</v>
      </c>
      <c r="AZ128" s="20">
        <f t="shared" si="33"/>
        <v>-0.10447572511794365</v>
      </c>
      <c r="BA128" s="20">
        <f t="shared" si="34"/>
        <v>-9.3627221123851675E-2</v>
      </c>
      <c r="BB128" s="20">
        <f t="shared" si="35"/>
        <v>-0.43506593400156895</v>
      </c>
      <c r="BC128" s="23">
        <f t="shared" si="36"/>
        <v>-0.29626071674789523</v>
      </c>
      <c r="BD128" s="23">
        <f t="shared" si="37"/>
        <v>-0.24700383380645433</v>
      </c>
      <c r="BE128" s="23">
        <f t="shared" si="38"/>
        <v>-0.17502435461895854</v>
      </c>
      <c r="BF128" s="23">
        <f t="shared" si="39"/>
        <v>-9.505796996632486E-2</v>
      </c>
      <c r="BG128" s="23">
        <f t="shared" si="40"/>
        <v>-3.3893444078605041E-2</v>
      </c>
      <c r="BH128" s="23">
        <f t="shared" si="41"/>
        <v>-0.17184623712561878</v>
      </c>
      <c r="BI128" s="23">
        <f t="shared" si="42"/>
        <v>-0.11239298169930473</v>
      </c>
      <c r="BJ128" s="23">
        <f t="shared" si="43"/>
        <v>-0.41156403189580354</v>
      </c>
      <c r="BK128" s="13">
        <f t="shared" si="44"/>
        <v>-0.19506860369750656</v>
      </c>
      <c r="BL128" s="13">
        <f t="shared" si="45"/>
        <v>-0.29015398768830497</v>
      </c>
      <c r="BM128" s="13">
        <f t="shared" si="46"/>
        <v>-0.13385041960140842</v>
      </c>
      <c r="BN128" s="13">
        <f t="shared" si="47"/>
        <v>-8.9198227934476598E-2</v>
      </c>
      <c r="BO128" s="13">
        <f t="shared" si="48"/>
        <v>6.7263654820076402E-2</v>
      </c>
      <c r="BP128" s="13">
        <f t="shared" si="49"/>
        <v>-7.6096928044277617E-2</v>
      </c>
      <c r="BQ128" s="13">
        <f t="shared" si="50"/>
        <v>1.6090809715640798E-2</v>
      </c>
      <c r="BR128" s="13">
        <f t="shared" si="51"/>
        <v>-0.42919102974629847</v>
      </c>
      <c r="BS128" s="6">
        <f t="shared" si="52"/>
        <v>-0.2093057627376407</v>
      </c>
      <c r="BT128" s="6">
        <f t="shared" si="53"/>
        <v>-0.30819822254555335</v>
      </c>
      <c r="BU128" s="6">
        <f t="shared" si="54"/>
        <v>-3.1120282330228306E-2</v>
      </c>
      <c r="BV128" s="6">
        <f t="shared" si="55"/>
        <v>-3.360983366655753E-2</v>
      </c>
      <c r="BW128" s="6">
        <f t="shared" si="56"/>
        <v>0.17212208365578491</v>
      </c>
      <c r="BX128" s="6">
        <f t="shared" si="57"/>
        <v>-5.3967772820862729E-2</v>
      </c>
      <c r="BY128" s="6">
        <f t="shared" si="58"/>
        <v>8.4522506295437085E-3</v>
      </c>
      <c r="BZ128" s="6">
        <f t="shared" si="59"/>
        <v>-0.3685124439133749</v>
      </c>
      <c r="CA128" s="22">
        <f t="shared" si="60"/>
        <v>-0.14184763487046606</v>
      </c>
      <c r="CB128" s="22">
        <f t="shared" si="61"/>
        <v>-0.30145179596990707</v>
      </c>
      <c r="CC128" s="22">
        <f t="shared" si="62"/>
        <v>2.6743255772330991E-2</v>
      </c>
      <c r="CD128" s="22">
        <f t="shared" si="63"/>
        <v>2.386507404679728E-3</v>
      </c>
      <c r="CE128" s="22">
        <f t="shared" si="64"/>
        <v>0.12684204944397282</v>
      </c>
      <c r="CF128" s="22">
        <f t="shared" si="65"/>
        <v>3.6487657248568763E-2</v>
      </c>
      <c r="CG128" s="22">
        <f t="shared" si="66"/>
        <v>-4.1386850637499827E-2</v>
      </c>
      <c r="CH128" s="22">
        <f t="shared" si="67"/>
        <v>-0.29377843971142231</v>
      </c>
      <c r="CI128" s="24">
        <f t="shared" si="68"/>
        <v>-1.884795954732682E-2</v>
      </c>
      <c r="CJ128" s="24">
        <f t="shared" si="69"/>
        <v>-0.12362318885398788</v>
      </c>
      <c r="CK128" s="24">
        <f t="shared" si="70"/>
        <v>9.8765263411653356E-2</v>
      </c>
      <c r="CL128" s="24">
        <f t="shared" si="71"/>
        <v>0.10305932652579243</v>
      </c>
      <c r="CM128" s="24">
        <f t="shared" si="72"/>
        <v>0.18975715825517289</v>
      </c>
      <c r="CN128" s="24">
        <f t="shared" si="73"/>
        <v>7.2269019501784798E-2</v>
      </c>
      <c r="CO128" s="24">
        <f t="shared" si="74"/>
        <v>-0.10872367627912848</v>
      </c>
      <c r="CP128" s="24">
        <f t="shared" si="75"/>
        <v>-0.21986819217116033</v>
      </c>
      <c r="CS128" s="2" t="str">
        <f t="shared" si="4"/>
        <v>Q1/1990</v>
      </c>
      <c r="CT128" s="3">
        <f t="shared" si="76"/>
        <v>-0.19546272330285966</v>
      </c>
      <c r="CU128" s="3">
        <f t="shared" si="77"/>
        <v>-0.28304935916781532</v>
      </c>
      <c r="CV128" s="3">
        <f t="shared" si="78"/>
        <v>-7.3540452078872054E-2</v>
      </c>
      <c r="CW128" s="3">
        <f t="shared" si="79"/>
        <v>-4.4488764640640138E-3</v>
      </c>
      <c r="CX128" s="3">
        <f t="shared" si="80"/>
        <v>-0.22295007750315735</v>
      </c>
      <c r="CY128" s="3">
        <f t="shared" si="81"/>
        <v>-0.33533982867068801</v>
      </c>
      <c r="CZ128" s="3">
        <f t="shared" si="82"/>
        <v>-0.10769476525601529</v>
      </c>
      <c r="DA128" s="3">
        <f t="shared" si="83"/>
        <v>-4.9935385779827209E-2</v>
      </c>
      <c r="DB128" s="3">
        <f t="shared" si="84"/>
        <v>-0.13592026210262734</v>
      </c>
      <c r="DC128" s="3">
        <f t="shared" si="85"/>
        <v>-0.30291708568065573</v>
      </c>
      <c r="DD128" s="3">
        <f t="shared" si="86"/>
        <v>-0.11586907732410284</v>
      </c>
      <c r="DE128" s="3">
        <f t="shared" si="87"/>
        <v>-6.2389319375153504E-2</v>
      </c>
      <c r="DF128" s="3">
        <f t="shared" si="88"/>
        <v>-0.25728000167146248</v>
      </c>
      <c r="DG128" s="3">
        <f t="shared" si="89"/>
        <v>-0.36961391305531444</v>
      </c>
      <c r="DH128" s="3">
        <f t="shared" si="90"/>
        <v>-0.21414459092324373</v>
      </c>
      <c r="DI128" s="3">
        <f t="shared" si="91"/>
        <v>-0.11698360642562222</v>
      </c>
      <c r="DJ128" s="3">
        <f t="shared" si="92"/>
        <v>-0.29626071674789523</v>
      </c>
      <c r="DK128" s="3">
        <f t="shared" si="93"/>
        <v>-0.28394649601253502</v>
      </c>
      <c r="DL128" s="3">
        <f t="shared" si="94"/>
        <v>-0.17343529587228868</v>
      </c>
      <c r="DM128" s="3">
        <f t="shared" si="95"/>
        <v>-9.9391722899569823E-2</v>
      </c>
      <c r="DN128" s="3">
        <f t="shared" si="96"/>
        <v>-0.19506860369750656</v>
      </c>
      <c r="DO128" s="3">
        <f t="shared" si="97"/>
        <v>-0.26638264169060538</v>
      </c>
      <c r="DP128" s="3">
        <f t="shared" si="98"/>
        <v>-0.11152432376794251</v>
      </c>
      <c r="DQ128" s="3">
        <f t="shared" si="99"/>
        <v>-6.9561247243388052E-3</v>
      </c>
      <c r="DR128" s="3">
        <f t="shared" si="100"/>
        <v>-0.2093057627376407</v>
      </c>
      <c r="DS128" s="3">
        <f t="shared" si="101"/>
        <v>-0.28347510759357519</v>
      </c>
      <c r="DT128" s="3">
        <f t="shared" si="102"/>
        <v>-4.378880324371013E-2</v>
      </c>
      <c r="DU128" s="3">
        <f t="shared" si="103"/>
        <v>-1.4408826103992946E-3</v>
      </c>
      <c r="DV128" s="3">
        <f t="shared" si="104"/>
        <v>-0.14184763487046606</v>
      </c>
      <c r="DW128" s="3">
        <f t="shared" si="105"/>
        <v>-0.25579573850118326</v>
      </c>
      <c r="DX128" s="3">
        <f t="shared" si="106"/>
        <v>-1.9500171616410048E-2</v>
      </c>
      <c r="DY128" s="3">
        <f t="shared" si="107"/>
        <v>3.4051556879509323E-2</v>
      </c>
      <c r="DZ128" s="3">
        <f t="shared" si="108"/>
        <v>-1.884795954732682E-2</v>
      </c>
      <c r="EA128" s="3">
        <f t="shared" si="109"/>
        <v>-0.11989831071027303</v>
      </c>
      <c r="EB128" s="3">
        <f t="shared" si="110"/>
        <v>2.6710529977228989E-2</v>
      </c>
      <c r="EC128" s="3">
        <f t="shared" si="111"/>
        <v>0.10198581074725765</v>
      </c>
      <c r="EE128" s="2">
        <v>0</v>
      </c>
      <c r="EI128" s="2" t="str">
        <f t="shared" si="112"/>
        <v>Q1/1990</v>
      </c>
      <c r="EJ128" s="3">
        <f t="shared" si="113"/>
        <v>-0.19546272330285966</v>
      </c>
      <c r="EK128" s="3">
        <f t="shared" si="114"/>
        <v>-0.1334251677294731</v>
      </c>
      <c r="EL128" s="3">
        <f t="shared" si="115"/>
        <v>-0.22295007750315735</v>
      </c>
      <c r="EM128" s="3">
        <f t="shared" si="116"/>
        <v>-0.17921450051062632</v>
      </c>
      <c r="EN128" s="3">
        <f t="shared" si="117"/>
        <v>-0.13592026210262734</v>
      </c>
      <c r="EO128" s="3">
        <f t="shared" si="118"/>
        <v>-0.17454940383634446</v>
      </c>
      <c r="EP128" s="3">
        <f t="shared" si="119"/>
        <v>-0.25728000167146248</v>
      </c>
      <c r="EQ128" s="3">
        <f t="shared" si="120"/>
        <v>-0.23917936320585034</v>
      </c>
      <c r="ER128" s="3">
        <f t="shared" si="121"/>
        <v>-0.29626071674789523</v>
      </c>
      <c r="ES128" s="3">
        <f t="shared" si="122"/>
        <v>-0.19589287826206528</v>
      </c>
      <c r="ET128" s="3">
        <f t="shared" si="123"/>
        <v>-0.19506860369750656</v>
      </c>
      <c r="EU128" s="3">
        <f t="shared" si="124"/>
        <v>-0.1454756628869715</v>
      </c>
      <c r="EV128" s="3">
        <f t="shared" si="125"/>
        <v>-0.2093057627376407</v>
      </c>
      <c r="EW128" s="3">
        <f t="shared" si="126"/>
        <v>-0.1063669999116284</v>
      </c>
      <c r="EX128" s="3">
        <f t="shared" si="127"/>
        <v>-0.14184763487046606</v>
      </c>
      <c r="EY128" s="3">
        <f t="shared" si="128"/>
        <v>-7.5464326059636891E-2</v>
      </c>
      <c r="EZ128" s="3">
        <f t="shared" si="129"/>
        <v>-1.884795954732682E-2</v>
      </c>
      <c r="FA128" s="3">
        <f t="shared" si="130"/>
        <v>-1.0983016559446071E-3</v>
      </c>
    </row>
    <row r="129" spans="1:157" x14ac:dyDescent="0.25">
      <c r="A129" s="2" t="str">
        <f>'Real GDP'!A128</f>
        <v>Q2/1990</v>
      </c>
      <c r="B129" s="3">
        <f>100*DataTransformed!B124</f>
        <v>1.5437665639545628</v>
      </c>
      <c r="C129" s="3">
        <f>100*DataTransformed!L124</f>
        <v>4.1083438279994056</v>
      </c>
      <c r="D129" s="3">
        <f>100*DataTransformed!C124</f>
        <v>2.0552437406479385</v>
      </c>
      <c r="E129" s="3">
        <f>100*DataTransformed!M124</f>
        <v>4.5899798377575962</v>
      </c>
      <c r="F129" s="3">
        <f>100*DataTransformed!D124</f>
        <v>1.8914984095406595</v>
      </c>
      <c r="G129" s="3">
        <f>100*DataTransformed!N124</f>
        <v>4.046305799528227</v>
      </c>
      <c r="H129" s="3">
        <f>100*DataTransformed!E124</f>
        <v>1.9618205204693595</v>
      </c>
      <c r="I129" s="3">
        <f>100*DataTransformed!O124</f>
        <v>4.1218185562673426</v>
      </c>
      <c r="J129" s="3">
        <f>100*DataTransformed!F124</f>
        <v>1.2172831563940889</v>
      </c>
      <c r="K129" s="3">
        <f>100*DataTransformed!P124</f>
        <v>3.0284692481007625</v>
      </c>
      <c r="L129" s="3">
        <f>100*DataTransformed!G124</f>
        <v>-1.6664958275644182</v>
      </c>
      <c r="M129" s="3">
        <f>100*DataTransformed!Q124</f>
        <v>4.1283175895056701</v>
      </c>
      <c r="N129" s="3">
        <f>100*DataTransformed!H124</f>
        <v>12.421109502474792</v>
      </c>
      <c r="O129" s="3">
        <f>100*DataTransformed!R124</f>
        <v>4.1076513782634549</v>
      </c>
      <c r="P129" s="3">
        <f>100*DataTransformed!I124</f>
        <v>6.7414077464036382</v>
      </c>
      <c r="Q129" s="3">
        <f>100*DataTransformed!S124</f>
        <v>4.0140942270014079</v>
      </c>
      <c r="V129" s="2" t="str">
        <f t="shared" si="3"/>
        <v>Q2/1990</v>
      </c>
      <c r="W129" s="17">
        <f t="shared" si="5"/>
        <v>-0.19072349116171278</v>
      </c>
      <c r="X129" s="17">
        <f t="shared" si="6"/>
        <v>-0.30691592721655642</v>
      </c>
      <c r="Y129" s="17">
        <f t="shared" si="7"/>
        <v>-9.7906413513196441E-2</v>
      </c>
      <c r="Z129" s="17">
        <f t="shared" si="8"/>
        <v>-2.3396802166399722E-2</v>
      </c>
      <c r="AA129" s="17">
        <f t="shared" si="9"/>
        <v>1.6265431996678476E-2</v>
      </c>
      <c r="AB129" s="17">
        <f t="shared" si="10"/>
        <v>-4.4683086828229704E-2</v>
      </c>
      <c r="AC129" s="17">
        <f t="shared" si="11"/>
        <v>-8.9847258520788943E-3</v>
      </c>
      <c r="AD129" s="17">
        <f t="shared" si="12"/>
        <v>-0.37579127473579299</v>
      </c>
      <c r="AE129" s="18">
        <f t="shared" si="13"/>
        <v>-0.22136950502753333</v>
      </c>
      <c r="AF129" s="18">
        <f t="shared" si="14"/>
        <v>-0.33863602778466462</v>
      </c>
      <c r="AG129" s="18">
        <f t="shared" si="15"/>
        <v>-2.5021654570389514E-2</v>
      </c>
      <c r="AH129" s="18">
        <f t="shared" si="16"/>
        <v>-0.10426869321473056</v>
      </c>
      <c r="AI129" s="18">
        <f t="shared" si="17"/>
        <v>-5.4274042431822302E-2</v>
      </c>
      <c r="AJ129" s="18">
        <f t="shared" si="18"/>
        <v>-9.4179902899442045E-2</v>
      </c>
      <c r="AK129" s="18">
        <f t="shared" si="19"/>
        <v>-2.9950400438038982E-2</v>
      </c>
      <c r="AL129" s="18">
        <f t="shared" si="20"/>
        <v>-0.45835581651903129</v>
      </c>
      <c r="AM129" s="19">
        <f t="shared" si="21"/>
        <v>-0.12840038318139887</v>
      </c>
      <c r="AN129" s="19">
        <f t="shared" si="22"/>
        <v>-0.27878693519442937</v>
      </c>
      <c r="AO129" s="19">
        <f t="shared" si="131"/>
        <v>-5.7725369246060067E-2</v>
      </c>
      <c r="AP129" s="19">
        <f t="shared" si="23"/>
        <v>-4.1962411614255735E-2</v>
      </c>
      <c r="AQ129" s="19">
        <f t="shared" si="24"/>
        <v>-0.13033211671373193</v>
      </c>
      <c r="AR129" s="19">
        <f t="shared" si="25"/>
        <v>-5.7908741687339546E-2</v>
      </c>
      <c r="AS129" s="19">
        <f t="shared" si="26"/>
        <v>-0.10826079654999335</v>
      </c>
      <c r="AT129" s="19">
        <f t="shared" si="27"/>
        <v>-0.44528156613218872</v>
      </c>
      <c r="AU129" s="20">
        <f t="shared" si="28"/>
        <v>-0.25366410543331258</v>
      </c>
      <c r="AV129" s="20">
        <f t="shared" si="29"/>
        <v>-0.35401724330748152</v>
      </c>
      <c r="AW129" s="20">
        <f t="shared" si="30"/>
        <v>-0.20642171361612296</v>
      </c>
      <c r="AX129" s="20">
        <f t="shared" si="31"/>
        <v>-0.11305460707781627</v>
      </c>
      <c r="AY129" s="20">
        <f t="shared" si="32"/>
        <v>-0.14380163754254227</v>
      </c>
      <c r="AZ129" s="20">
        <f t="shared" si="33"/>
        <v>-0.1106059292329182</v>
      </c>
      <c r="BA129" s="20">
        <f t="shared" si="34"/>
        <v>-0.17992974834218972</v>
      </c>
      <c r="BB129" s="20">
        <f t="shared" si="35"/>
        <v>-0.43243246015172154</v>
      </c>
      <c r="BC129" s="23">
        <f t="shared" si="36"/>
        <v>-0.29297097899394359</v>
      </c>
      <c r="BD129" s="23">
        <f t="shared" si="37"/>
        <v>-0.19447571220185433</v>
      </c>
      <c r="BE129" s="23">
        <f t="shared" si="38"/>
        <v>-0.14885262917871589</v>
      </c>
      <c r="BF129" s="23">
        <f t="shared" si="39"/>
        <v>-6.7378692022598788E-2</v>
      </c>
      <c r="BG129" s="23">
        <f t="shared" si="40"/>
        <v>-1.9259631499249877E-3</v>
      </c>
      <c r="BH129" s="23">
        <f t="shared" si="41"/>
        <v>-0.17606771543304117</v>
      </c>
      <c r="BI129" s="23">
        <f t="shared" si="42"/>
        <v>-0.16008582622278328</v>
      </c>
      <c r="BJ129" s="23">
        <f t="shared" si="43"/>
        <v>-0.40289913372137498</v>
      </c>
      <c r="BK129" s="13">
        <f t="shared" si="44"/>
        <v>-0.18815509267281674</v>
      </c>
      <c r="BL129" s="13">
        <f t="shared" si="45"/>
        <v>-0.27348937067227608</v>
      </c>
      <c r="BM129" s="13">
        <f t="shared" si="46"/>
        <v>-0.12149095523242971</v>
      </c>
      <c r="BN129" s="13">
        <f t="shared" si="47"/>
        <v>-7.2138697764889473E-2</v>
      </c>
      <c r="BO129" s="13">
        <f t="shared" si="48"/>
        <v>8.7384422317702881E-2</v>
      </c>
      <c r="BP129" s="13">
        <f t="shared" si="49"/>
        <v>-7.1003511753912632E-2</v>
      </c>
      <c r="BQ129" s="13">
        <f t="shared" si="50"/>
        <v>-2.6301100417244209E-2</v>
      </c>
      <c r="BR129" s="13">
        <f t="shared" si="51"/>
        <v>-0.42757706636681059</v>
      </c>
      <c r="BS129" s="6">
        <f t="shared" si="52"/>
        <v>-0.19998928471234795</v>
      </c>
      <c r="BT129" s="6">
        <f t="shared" si="53"/>
        <v>-0.29043829710032759</v>
      </c>
      <c r="BU129" s="6">
        <f t="shared" si="54"/>
        <v>-1.6271521918763052E-2</v>
      </c>
      <c r="BV129" s="6">
        <f t="shared" si="55"/>
        <v>-1.8475193811485477E-2</v>
      </c>
      <c r="BW129" s="6">
        <f t="shared" si="56"/>
        <v>0.18964611719549629</v>
      </c>
      <c r="BX129" s="6">
        <f t="shared" si="57"/>
        <v>-4.0000383690109491E-2</v>
      </c>
      <c r="BY129" s="6">
        <f t="shared" si="58"/>
        <v>-3.6520913647758939E-2</v>
      </c>
      <c r="BZ129" s="6">
        <f t="shared" si="59"/>
        <v>-0.37439711738002868</v>
      </c>
      <c r="CA129" s="22">
        <f t="shared" si="60"/>
        <v>-0.13852688787682177</v>
      </c>
      <c r="CB129" s="22">
        <f t="shared" si="61"/>
        <v>-0.31931295358222467</v>
      </c>
      <c r="CC129" s="22">
        <f t="shared" si="62"/>
        <v>2.7627001208202613E-2</v>
      </c>
      <c r="CD129" s="22">
        <f t="shared" si="63"/>
        <v>-3.6819017301744777E-3</v>
      </c>
      <c r="CE129" s="22">
        <f t="shared" si="64"/>
        <v>0.12305311860518077</v>
      </c>
      <c r="CF129" s="22">
        <f t="shared" si="65"/>
        <v>5.045057883382606E-2</v>
      </c>
      <c r="CG129" s="22">
        <f t="shared" si="66"/>
        <v>-4.6196394618128592E-2</v>
      </c>
      <c r="CH129" s="22">
        <f t="shared" si="67"/>
        <v>-0.30831993920099426</v>
      </c>
      <c r="CI129" s="24">
        <f t="shared" si="68"/>
        <v>-1.1361986777963165E-2</v>
      </c>
      <c r="CJ129" s="24">
        <f t="shared" si="69"/>
        <v>-0.137449625702291</v>
      </c>
      <c r="CK129" s="24">
        <f t="shared" si="70"/>
        <v>0.10310370926736223</v>
      </c>
      <c r="CL129" s="24">
        <f t="shared" si="71"/>
        <v>9.837991048171707E-2</v>
      </c>
      <c r="CM129" s="24">
        <f t="shared" si="72"/>
        <v>0.20222117562787853</v>
      </c>
      <c r="CN129" s="24">
        <f t="shared" si="73"/>
        <v>9.6522454604632477E-2</v>
      </c>
      <c r="CO129" s="24">
        <f t="shared" si="74"/>
        <v>-0.12992892033838005</v>
      </c>
      <c r="CP129" s="24">
        <f t="shared" si="75"/>
        <v>-0.24640801343556709</v>
      </c>
      <c r="CS129" s="2" t="str">
        <f t="shared" si="4"/>
        <v>Q2/1990</v>
      </c>
      <c r="CT129" s="3">
        <f t="shared" si="76"/>
        <v>-0.19072349116171278</v>
      </c>
      <c r="CU129" s="3">
        <f t="shared" si="77"/>
        <v>-0.27786781820284551</v>
      </c>
      <c r="CV129" s="3">
        <f t="shared" si="78"/>
        <v>-7.1294750170713073E-2</v>
      </c>
      <c r="CW129" s="3">
        <f t="shared" si="79"/>
        <v>-1.2587744930659102E-2</v>
      </c>
      <c r="CX129" s="3">
        <f t="shared" si="80"/>
        <v>-0.22136950502753333</v>
      </c>
      <c r="CY129" s="3">
        <f t="shared" si="81"/>
        <v>-0.30931939709538181</v>
      </c>
      <c r="CZ129" s="3">
        <f t="shared" si="82"/>
        <v>-9.9224298057086296E-2</v>
      </c>
      <c r="DA129" s="3">
        <f t="shared" si="83"/>
        <v>-3.603131093648481E-2</v>
      </c>
      <c r="DB129" s="3">
        <f t="shared" si="84"/>
        <v>-0.12840038318139887</v>
      </c>
      <c r="DC129" s="3">
        <f t="shared" si="85"/>
        <v>-0.24167323057425502</v>
      </c>
      <c r="DD129" s="3">
        <f t="shared" si="86"/>
        <v>-0.11833058986569611</v>
      </c>
      <c r="DE129" s="3">
        <f t="shared" si="87"/>
        <v>-5.7771212356379935E-2</v>
      </c>
      <c r="DF129" s="3">
        <f t="shared" si="88"/>
        <v>-0.25366410543331258</v>
      </c>
      <c r="DG129" s="3">
        <f t="shared" si="89"/>
        <v>-0.3289289588389393</v>
      </c>
      <c r="DH129" s="3">
        <f t="shared" si="90"/>
        <v>-0.19317573097915636</v>
      </c>
      <c r="DI129" s="3">
        <f t="shared" si="91"/>
        <v>-0.12074136469399777</v>
      </c>
      <c r="DJ129" s="3">
        <f t="shared" si="92"/>
        <v>-0.29297097899394359</v>
      </c>
      <c r="DK129" s="3">
        <f t="shared" si="93"/>
        <v>-0.26834716229592126</v>
      </c>
      <c r="DL129" s="3">
        <f t="shared" si="94"/>
        <v>-0.16807677082791223</v>
      </c>
      <c r="DM129" s="3">
        <f t="shared" si="95"/>
        <v>-8.7747176311628067E-2</v>
      </c>
      <c r="DN129" s="3">
        <f t="shared" si="96"/>
        <v>-0.18815509267281674</v>
      </c>
      <c r="DO129" s="3">
        <f t="shared" si="97"/>
        <v>-0.25215580117241126</v>
      </c>
      <c r="DP129" s="3">
        <f t="shared" si="98"/>
        <v>-9.6814826498659592E-2</v>
      </c>
      <c r="DQ129" s="3">
        <f t="shared" si="99"/>
        <v>-3.7476703251411309E-2</v>
      </c>
      <c r="DR129" s="3">
        <f t="shared" si="100"/>
        <v>-0.19998928471234795</v>
      </c>
      <c r="DS129" s="3">
        <f t="shared" si="101"/>
        <v>-0.26782604400333265</v>
      </c>
      <c r="DT129" s="3">
        <f t="shared" si="102"/>
        <v>-3.8260648668934215E-2</v>
      </c>
      <c r="DU129" s="3">
        <f t="shared" si="103"/>
        <v>-1.6822439891943659E-2</v>
      </c>
      <c r="DV129" s="3">
        <f t="shared" si="104"/>
        <v>-0.13852688787682177</v>
      </c>
      <c r="DW129" s="3">
        <f t="shared" si="105"/>
        <v>-0.26587167636995113</v>
      </c>
      <c r="DX129" s="3">
        <f t="shared" si="106"/>
        <v>-2.4939148174151535E-2</v>
      </c>
      <c r="DY129" s="3">
        <f t="shared" si="107"/>
        <v>4.4744684427420196E-2</v>
      </c>
      <c r="DZ129" s="3">
        <f t="shared" si="108"/>
        <v>-1.1361986777963165E-2</v>
      </c>
      <c r="EA129" s="3">
        <f t="shared" si="109"/>
        <v>-0.13556944936131327</v>
      </c>
      <c r="EB129" s="3">
        <f t="shared" si="110"/>
        <v>4.258023391333466E-2</v>
      </c>
      <c r="EC129" s="3">
        <f t="shared" si="111"/>
        <v>0.10192275957095094</v>
      </c>
      <c r="EE129" s="2">
        <v>0</v>
      </c>
      <c r="EI129" s="2" t="str">
        <f t="shared" si="112"/>
        <v>Q2/1990</v>
      </c>
      <c r="EJ129" s="3">
        <f t="shared" si="113"/>
        <v>-0.19072349116171278</v>
      </c>
      <c r="EK129" s="3">
        <f t="shared" si="114"/>
        <v>-0.13227383048454852</v>
      </c>
      <c r="EL129" s="3">
        <f t="shared" si="115"/>
        <v>-0.22136950502753333</v>
      </c>
      <c r="EM129" s="3">
        <f t="shared" si="116"/>
        <v>-0.1709665507250944</v>
      </c>
      <c r="EN129" s="3">
        <f t="shared" si="117"/>
        <v>-0.12840038318139887</v>
      </c>
      <c r="EO129" s="3">
        <f t="shared" si="118"/>
        <v>-0.16008524918834016</v>
      </c>
      <c r="EP129" s="3">
        <f t="shared" si="119"/>
        <v>-0.25366410543331258</v>
      </c>
      <c r="EQ129" s="3">
        <f t="shared" si="120"/>
        <v>-0.22756806193160259</v>
      </c>
      <c r="ER129" s="3">
        <f t="shared" si="121"/>
        <v>-0.29297097899394359</v>
      </c>
      <c r="ES129" s="3">
        <f t="shared" si="122"/>
        <v>-0.1834824814389541</v>
      </c>
      <c r="ET129" s="3">
        <f t="shared" si="123"/>
        <v>-0.18815509267281674</v>
      </c>
      <c r="EU129" s="3">
        <f t="shared" si="124"/>
        <v>-0.14058320811634803</v>
      </c>
      <c r="EV129" s="3">
        <f t="shared" si="125"/>
        <v>-0.19998928471234795</v>
      </c>
      <c r="EW129" s="3">
        <f t="shared" si="126"/>
        <v>-0.10147857932345679</v>
      </c>
      <c r="EX129" s="3">
        <f t="shared" si="127"/>
        <v>-0.13852688787682177</v>
      </c>
      <c r="EY129" s="3">
        <f t="shared" si="128"/>
        <v>-7.9469173475291227E-2</v>
      </c>
      <c r="EZ129" s="3">
        <f t="shared" si="129"/>
        <v>-1.1361986777963165E-2</v>
      </c>
      <c r="FA129" s="3">
        <f t="shared" si="130"/>
        <v>-3.4872832273412854E-3</v>
      </c>
    </row>
    <row r="130" spans="1:157" x14ac:dyDescent="0.25">
      <c r="A130" s="2" t="str">
        <f>'Real GDP'!A129</f>
        <v>Q3/1990</v>
      </c>
      <c r="B130" s="3">
        <f>100*DataTransformed!B125</f>
        <v>9.8762125050910754E-2</v>
      </c>
      <c r="C130" s="3">
        <f>100*DataTransformed!L125</f>
        <v>3.5559269413724337</v>
      </c>
      <c r="D130" s="3">
        <f>100*DataTransformed!C125</f>
        <v>-4.1735394319786678</v>
      </c>
      <c r="E130" s="3">
        <f>100*DataTransformed!M125</f>
        <v>4.0825522879124776</v>
      </c>
      <c r="F130" s="3">
        <f>100*DataTransformed!D125</f>
        <v>1.4496801235207357</v>
      </c>
      <c r="G130" s="3">
        <f>100*DataTransformed!N125</f>
        <v>3.4739534058413568</v>
      </c>
      <c r="H130" s="3">
        <f>100*DataTransformed!E125</f>
        <v>8.3362671300779567</v>
      </c>
      <c r="I130" s="3">
        <f>100*DataTransformed!O125</f>
        <v>3.5497209716847777</v>
      </c>
      <c r="J130" s="3">
        <f>100*DataTransformed!F125</f>
        <v>0.64086364173228105</v>
      </c>
      <c r="K130" s="3">
        <f>100*DataTransformed!P125</f>
        <v>3.1644191292816259</v>
      </c>
      <c r="L130" s="3">
        <f>100*DataTransformed!G125</f>
        <v>-2.8814192634474267</v>
      </c>
      <c r="M130" s="3">
        <f>100*DataTransformed!Q125</f>
        <v>3.6087738261478819</v>
      </c>
      <c r="N130" s="3">
        <f>100*DataTransformed!H125</f>
        <v>6.6518820438481896</v>
      </c>
      <c r="O130" s="3">
        <f>100*DataTransformed!R125</f>
        <v>3.5904513753838074</v>
      </c>
      <c r="P130" s="3">
        <f>100*DataTransformed!I125</f>
        <v>-1.1956623213592366</v>
      </c>
      <c r="Q130" s="3">
        <f>100*DataTransformed!S125</f>
        <v>3.5307630335040585</v>
      </c>
      <c r="V130" s="2" t="str">
        <f t="shared" si="3"/>
        <v>Q3/1990</v>
      </c>
      <c r="W130" s="17">
        <f t="shared" si="5"/>
        <v>-0.19365807321626638</v>
      </c>
      <c r="X130" s="17">
        <f t="shared" si="6"/>
        <v>-0.27873739930882208</v>
      </c>
      <c r="Y130" s="17">
        <f t="shared" si="7"/>
        <v>-8.4641550287199399E-2</v>
      </c>
      <c r="Z130" s="17">
        <f t="shared" si="8"/>
        <v>-4.4109064669268859E-2</v>
      </c>
      <c r="AA130" s="17">
        <f t="shared" si="9"/>
        <v>1.6876004071635767E-2</v>
      </c>
      <c r="AB130" s="17">
        <f t="shared" si="10"/>
        <v>-4.7637171224238432E-2</v>
      </c>
      <c r="AC130" s="17">
        <f t="shared" si="11"/>
        <v>-1.5273778891507316E-2</v>
      </c>
      <c r="AD130" s="17">
        <f t="shared" si="12"/>
        <v>-0.35367266731333208</v>
      </c>
      <c r="AE130" s="18">
        <f t="shared" si="13"/>
        <v>-0.21998008930859569</v>
      </c>
      <c r="AF130" s="18">
        <f t="shared" si="14"/>
        <v>-0.31902320084258723</v>
      </c>
      <c r="AG130" s="18">
        <f t="shared" si="15"/>
        <v>-2.1938894027887772E-2</v>
      </c>
      <c r="AH130" s="18">
        <f t="shared" si="16"/>
        <v>-0.11492177334539581</v>
      </c>
      <c r="AI130" s="18">
        <f t="shared" si="17"/>
        <v>-4.5283433149092563E-2</v>
      </c>
      <c r="AJ130" s="18">
        <f t="shared" si="18"/>
        <v>-9.3212916979719465E-2</v>
      </c>
      <c r="AK130" s="18">
        <f t="shared" si="19"/>
        <v>-3.4116983037950313E-2</v>
      </c>
      <c r="AL130" s="18">
        <f t="shared" si="20"/>
        <v>-0.43992173614027069</v>
      </c>
      <c r="AM130" s="19">
        <f t="shared" si="21"/>
        <v>-0.14875638354060658</v>
      </c>
      <c r="AN130" s="19">
        <f t="shared" si="22"/>
        <v>-0.24642931853605449</v>
      </c>
      <c r="AO130" s="19">
        <f t="shared" si="131"/>
        <v>-4.5366385884845338E-2</v>
      </c>
      <c r="AP130" s="19">
        <f t="shared" si="23"/>
        <v>-6.0865814463219224E-2</v>
      </c>
      <c r="AQ130" s="19">
        <f t="shared" si="24"/>
        <v>-0.14551748275551024</v>
      </c>
      <c r="AR130" s="19">
        <f t="shared" si="25"/>
        <v>-8.7737911471755886E-2</v>
      </c>
      <c r="AS130" s="19">
        <f t="shared" si="26"/>
        <v>-0.11457312367402479</v>
      </c>
      <c r="AT130" s="19">
        <f t="shared" si="27"/>
        <v>-0.43432263150251188</v>
      </c>
      <c r="AU130" s="20">
        <f t="shared" si="28"/>
        <v>-0.28709094895356685</v>
      </c>
      <c r="AV130" s="20">
        <f t="shared" si="29"/>
        <v>-0.28758459239410195</v>
      </c>
      <c r="AW130" s="20">
        <f t="shared" si="30"/>
        <v>-0.17817400020132429</v>
      </c>
      <c r="AX130" s="20">
        <f t="shared" si="31"/>
        <v>-0.15944966552516382</v>
      </c>
      <c r="AY130" s="20">
        <f t="shared" si="32"/>
        <v>-0.16653763302056279</v>
      </c>
      <c r="AZ130" s="20">
        <f t="shared" si="33"/>
        <v>-0.1429619913886237</v>
      </c>
      <c r="BA130" s="20">
        <f t="shared" si="34"/>
        <v>-0.19968755353285988</v>
      </c>
      <c r="BB130" s="20">
        <f t="shared" si="35"/>
        <v>-0.41194104244378354</v>
      </c>
      <c r="BC130" s="23">
        <f t="shared" si="36"/>
        <v>-0.3225260811367508</v>
      </c>
      <c r="BD130" s="23">
        <f t="shared" si="37"/>
        <v>-0.14302911835952653</v>
      </c>
      <c r="BE130" s="23">
        <f t="shared" si="38"/>
        <v>-0.1188492484858564</v>
      </c>
      <c r="BF130" s="23">
        <f t="shared" si="39"/>
        <v>-0.10906922494614946</v>
      </c>
      <c r="BG130" s="23">
        <f t="shared" si="40"/>
        <v>-2.1248338531697462E-2</v>
      </c>
      <c r="BH130" s="23">
        <f t="shared" si="41"/>
        <v>-0.20820616849264764</v>
      </c>
      <c r="BI130" s="23">
        <f t="shared" si="42"/>
        <v>-0.1763790008011499</v>
      </c>
      <c r="BJ130" s="23">
        <f t="shared" si="43"/>
        <v>-0.37826950866196113</v>
      </c>
      <c r="BK130" s="13">
        <f t="shared" si="44"/>
        <v>-0.18490502993681662</v>
      </c>
      <c r="BL130" s="13">
        <f t="shared" si="45"/>
        <v>-0.23452109249367223</v>
      </c>
      <c r="BM130" s="13">
        <f t="shared" si="46"/>
        <v>-0.10547773140167466</v>
      </c>
      <c r="BN130" s="13">
        <f t="shared" si="47"/>
        <v>-9.5646690456046859E-2</v>
      </c>
      <c r="BO130" s="13">
        <f t="shared" si="48"/>
        <v>9.1658316793140654E-2</v>
      </c>
      <c r="BP130" s="13">
        <f t="shared" si="49"/>
        <v>-5.9670654834691611E-2</v>
      </c>
      <c r="BQ130" s="13">
        <f t="shared" si="50"/>
        <v>-3.4513376829999519E-2</v>
      </c>
      <c r="BR130" s="13">
        <f t="shared" si="51"/>
        <v>-0.40025679102512085</v>
      </c>
      <c r="BS130" s="6">
        <f t="shared" si="52"/>
        <v>-0.18877342690992754</v>
      </c>
      <c r="BT130" s="6">
        <f t="shared" si="53"/>
        <v>-0.27725816607127007</v>
      </c>
      <c r="BU130" s="6">
        <f t="shared" si="54"/>
        <v>-1.2960164236992699E-2</v>
      </c>
      <c r="BV130" s="6">
        <f t="shared" si="55"/>
        <v>-2.5950468070247344E-2</v>
      </c>
      <c r="BW130" s="6">
        <f t="shared" si="56"/>
        <v>0.19736754283159336</v>
      </c>
      <c r="BX130" s="6">
        <f t="shared" si="57"/>
        <v>-1.7804214082938259E-2</v>
      </c>
      <c r="BY130" s="6">
        <f t="shared" si="58"/>
        <v>-4.01754104652133E-2</v>
      </c>
      <c r="BZ130" s="6">
        <f t="shared" si="59"/>
        <v>-0.36134090357437704</v>
      </c>
      <c r="CA130" s="22">
        <f t="shared" si="60"/>
        <v>-0.1185516679473984</v>
      </c>
      <c r="CB130" s="22">
        <f t="shared" si="61"/>
        <v>-0.29520746660140462</v>
      </c>
      <c r="CC130" s="22">
        <f t="shared" si="62"/>
        <v>3.6255317411068466E-2</v>
      </c>
      <c r="CD130" s="22">
        <f t="shared" si="63"/>
        <v>-2.3126718213789661E-2</v>
      </c>
      <c r="CE130" s="22">
        <f t="shared" si="64"/>
        <v>0.13376706677410566</v>
      </c>
      <c r="CF130" s="22">
        <f t="shared" si="65"/>
        <v>8.4125704947312738E-2</v>
      </c>
      <c r="CG130" s="22">
        <f t="shared" si="66"/>
        <v>-5.4777609944042766E-2</v>
      </c>
      <c r="CH130" s="22">
        <f t="shared" si="67"/>
        <v>-0.2843829190819413</v>
      </c>
      <c r="CI130" s="24">
        <f t="shared" si="68"/>
        <v>-3.1064649044338109E-4</v>
      </c>
      <c r="CJ130" s="24">
        <f t="shared" si="69"/>
        <v>-0.1112941895134425</v>
      </c>
      <c r="CK130" s="24">
        <f t="shared" si="70"/>
        <v>0.11490829325928245</v>
      </c>
      <c r="CL130" s="24">
        <f t="shared" si="71"/>
        <v>7.5827562223683184E-2</v>
      </c>
      <c r="CM130" s="24">
        <f t="shared" si="72"/>
        <v>0.20753819143988744</v>
      </c>
      <c r="CN130" s="24">
        <f t="shared" si="73"/>
        <v>0.12057179356349194</v>
      </c>
      <c r="CO130" s="24">
        <f t="shared" si="74"/>
        <v>-0.13692323976401449</v>
      </c>
      <c r="CP130" s="24">
        <f t="shared" si="75"/>
        <v>-0.22309172255083959</v>
      </c>
      <c r="CS130" s="2" t="str">
        <f t="shared" si="4"/>
        <v>Q3/1990</v>
      </c>
      <c r="CT130" s="3">
        <f t="shared" si="76"/>
        <v>-0.19365807321626638</v>
      </c>
      <c r="CU130" s="3">
        <f t="shared" si="77"/>
        <v>-0.25746756778568314</v>
      </c>
      <c r="CV130" s="3">
        <f t="shared" si="78"/>
        <v>-6.6139360755718912E-2</v>
      </c>
      <c r="CW130" s="3">
        <f t="shared" si="79"/>
        <v>-2.2482600335947699E-2</v>
      </c>
      <c r="CX130" s="3">
        <f t="shared" si="80"/>
        <v>-0.21998008930859569</v>
      </c>
      <c r="CY130" s="3">
        <f t="shared" si="81"/>
        <v>-0.29426242295908933</v>
      </c>
      <c r="CZ130" s="3">
        <f t="shared" si="82"/>
        <v>-0.10406734516255764</v>
      </c>
      <c r="DA130" s="3">
        <f t="shared" si="83"/>
        <v>-3.6908595565735877E-2</v>
      </c>
      <c r="DB130" s="3">
        <f t="shared" si="84"/>
        <v>-0.14875638354060658</v>
      </c>
      <c r="DC130" s="3">
        <f t="shared" si="85"/>
        <v>-0.2220110847871925</v>
      </c>
      <c r="DD130" s="3">
        <f t="shared" si="86"/>
        <v>-0.13004530321476751</v>
      </c>
      <c r="DE130" s="3">
        <f t="shared" si="87"/>
        <v>-6.7583838715353395E-2</v>
      </c>
      <c r="DF130" s="3">
        <f t="shared" si="88"/>
        <v>-0.28709094895356685</v>
      </c>
      <c r="DG130" s="3">
        <f t="shared" si="89"/>
        <v>-0.28746118153396816</v>
      </c>
      <c r="DH130" s="3">
        <f t="shared" si="90"/>
        <v>-0.18893077686709209</v>
      </c>
      <c r="DI130" s="3">
        <f t="shared" si="91"/>
        <v>-0.16122165739901356</v>
      </c>
      <c r="DJ130" s="3">
        <f t="shared" si="92"/>
        <v>-0.3225260811367508</v>
      </c>
      <c r="DK130" s="3">
        <f t="shared" si="93"/>
        <v>-0.29394610297572499</v>
      </c>
      <c r="DL130" s="3">
        <f t="shared" si="94"/>
        <v>-0.15970405958033823</v>
      </c>
      <c r="DM130" s="3">
        <f t="shared" si="95"/>
        <v>-0.1115142308310762</v>
      </c>
      <c r="DN130" s="3">
        <f t="shared" si="96"/>
        <v>-0.18490502993681662</v>
      </c>
      <c r="DO130" s="3">
        <f t="shared" si="97"/>
        <v>-0.22211707685445833</v>
      </c>
      <c r="DP130" s="3">
        <f t="shared" si="98"/>
        <v>-0.10056221092886075</v>
      </c>
      <c r="DQ130" s="3">
        <f t="shared" si="99"/>
        <v>-4.080269633117254E-2</v>
      </c>
      <c r="DR130" s="3">
        <f t="shared" si="100"/>
        <v>-0.18877342690992754</v>
      </c>
      <c r="DS130" s="3">
        <f t="shared" si="101"/>
        <v>-0.25513698128093443</v>
      </c>
      <c r="DT130" s="3">
        <f t="shared" si="102"/>
        <v>-3.3062939267730324E-2</v>
      </c>
      <c r="DU130" s="3">
        <f t="shared" si="103"/>
        <v>-1.4171176698479089E-2</v>
      </c>
      <c r="DV130" s="3">
        <f t="shared" si="104"/>
        <v>-0.1185516679473984</v>
      </c>
      <c r="DW130" s="3">
        <f t="shared" si="105"/>
        <v>-0.24292510629830558</v>
      </c>
      <c r="DX130" s="3">
        <f t="shared" si="106"/>
        <v>-3.8952164078916211E-2</v>
      </c>
      <c r="DY130" s="3">
        <f t="shared" si="107"/>
        <v>7.2158108063251666E-2</v>
      </c>
      <c r="DZ130" s="3">
        <f t="shared" si="108"/>
        <v>-3.1064649044338109E-4</v>
      </c>
      <c r="EA130" s="3">
        <f t="shared" si="109"/>
        <v>-0.13051597720137148</v>
      </c>
      <c r="EB130" s="3">
        <f t="shared" si="110"/>
        <v>3.7758457866619903E-2</v>
      </c>
      <c r="EC130" s="3">
        <f t="shared" si="111"/>
        <v>0.11915591848743957</v>
      </c>
      <c r="EE130" s="2">
        <v>0</v>
      </c>
      <c r="EI130" s="2" t="str">
        <f t="shared" si="112"/>
        <v>Q3/1990</v>
      </c>
      <c r="EJ130" s="3">
        <f t="shared" si="113"/>
        <v>-0.19365807321626638</v>
      </c>
      <c r="EK130" s="3">
        <f t="shared" si="114"/>
        <v>-0.12769109818673616</v>
      </c>
      <c r="EL130" s="3">
        <f t="shared" si="115"/>
        <v>-0.21998008930859569</v>
      </c>
      <c r="EM130" s="3">
        <f t="shared" si="116"/>
        <v>-0.16554138950693037</v>
      </c>
      <c r="EN130" s="3">
        <f t="shared" si="117"/>
        <v>-0.14875638354060658</v>
      </c>
      <c r="EO130" s="3">
        <f t="shared" si="118"/>
        <v>-0.16383836244308722</v>
      </c>
      <c r="EP130" s="3">
        <f t="shared" si="119"/>
        <v>-0.28709094895356685</v>
      </c>
      <c r="EQ130" s="3">
        <f t="shared" si="120"/>
        <v>-0.2313174432275015</v>
      </c>
      <c r="ER130" s="3">
        <f t="shared" si="121"/>
        <v>-0.3225260811367508</v>
      </c>
      <c r="ES130" s="3">
        <f t="shared" si="122"/>
        <v>-0.18729123778125009</v>
      </c>
      <c r="ET130" s="3">
        <f t="shared" si="123"/>
        <v>-0.18490502993681662</v>
      </c>
      <c r="EU130" s="3">
        <f t="shared" si="124"/>
        <v>-0.13101058862794618</v>
      </c>
      <c r="EV130" s="3">
        <f t="shared" si="125"/>
        <v>-0.18877342690992754</v>
      </c>
      <c r="EW130" s="3">
        <f t="shared" si="126"/>
        <v>-9.3616338119042353E-2</v>
      </c>
      <c r="EX130" s="3">
        <f t="shared" si="127"/>
        <v>-0.1185516679473984</v>
      </c>
      <c r="EY130" s="3">
        <f t="shared" si="128"/>
        <v>-6.7224816528574996E-2</v>
      </c>
      <c r="EZ130" s="3">
        <f t="shared" si="129"/>
        <v>-3.1064649044338109E-4</v>
      </c>
      <c r="FA130" s="3">
        <f t="shared" si="130"/>
        <v>5.7982056065018217E-3</v>
      </c>
    </row>
    <row r="131" spans="1:157" x14ac:dyDescent="0.25">
      <c r="A131" s="2" t="str">
        <f>'Real GDP'!A130</f>
        <v>Q4/1990</v>
      </c>
      <c r="B131" s="3">
        <f>100*DataTransformed!B126</f>
        <v>-3.4243256156784696</v>
      </c>
      <c r="C131" s="3">
        <f>100*DataTransformed!L126</f>
        <v>3.0146626590447312</v>
      </c>
      <c r="D131" s="3">
        <f>100*DataTransformed!C126</f>
        <v>-1.3422911982928554</v>
      </c>
      <c r="E131" s="3">
        <f>100*DataTransformed!M126</f>
        <v>3.0628734530381507</v>
      </c>
      <c r="F131" s="3">
        <f>100*DataTransformed!D126</f>
        <v>1.1523220347353202</v>
      </c>
      <c r="G131" s="3">
        <f>100*DataTransformed!N126</f>
        <v>3.0038561821250198</v>
      </c>
      <c r="H131" s="3">
        <f>100*DataTransformed!E126</f>
        <v>6.9804213104450952</v>
      </c>
      <c r="I131" s="3">
        <f>100*DataTransformed!O126</f>
        <v>2.9914667323762245</v>
      </c>
      <c r="J131" s="3">
        <f>100*DataTransformed!F126</f>
        <v>-2.6068127133083152</v>
      </c>
      <c r="K131" s="3">
        <f>100*DataTransformed!P126</f>
        <v>2.8832982716984645</v>
      </c>
      <c r="L131" s="3">
        <f>100*DataTransformed!G126</f>
        <v>-3.6017542812700754</v>
      </c>
      <c r="M131" s="3">
        <f>100*DataTransformed!Q126</f>
        <v>3.0277151998618024</v>
      </c>
      <c r="N131" s="3">
        <f>100*DataTransformed!H126</f>
        <v>-0.76079114158815742</v>
      </c>
      <c r="O131" s="3">
        <f>100*DataTransformed!R126</f>
        <v>3.0250799146543272</v>
      </c>
      <c r="P131" s="3">
        <f>100*DataTransformed!I126</f>
        <v>14.847720066474324</v>
      </c>
      <c r="Q131" s="3">
        <f>100*DataTransformed!S126</f>
        <v>3.0825715536145992</v>
      </c>
      <c r="V131" s="2" t="str">
        <f t="shared" si="3"/>
        <v>Q4/1990</v>
      </c>
      <c r="W131" s="17">
        <f t="shared" si="5"/>
        <v>-0.17065247865856731</v>
      </c>
      <c r="X131" s="17">
        <f t="shared" si="6"/>
        <v>-0.2693225622319439</v>
      </c>
      <c r="Y131" s="17">
        <f t="shared" si="7"/>
        <v>-8.8162847164069608E-2</v>
      </c>
      <c r="Z131" s="17">
        <f t="shared" si="8"/>
        <v>-7.3859188657837707E-2</v>
      </c>
      <c r="AA131" s="17">
        <f t="shared" si="9"/>
        <v>3.828033937590973E-2</v>
      </c>
      <c r="AB131" s="17">
        <f t="shared" si="10"/>
        <v>-2.6386399253671873E-2</v>
      </c>
      <c r="AC131" s="17">
        <f t="shared" si="11"/>
        <v>5.411499240843878E-3</v>
      </c>
      <c r="AD131" s="17">
        <f t="shared" si="12"/>
        <v>-0.35969546325223334</v>
      </c>
      <c r="AE131" s="18">
        <f t="shared" si="13"/>
        <v>-0.20470748962778487</v>
      </c>
      <c r="AF131" s="18">
        <f t="shared" si="14"/>
        <v>-0.31657865061359769</v>
      </c>
      <c r="AG131" s="18">
        <f t="shared" si="15"/>
        <v>-2.5890085876376367E-2</v>
      </c>
      <c r="AH131" s="18">
        <f t="shared" si="16"/>
        <v>-0.14531032728550136</v>
      </c>
      <c r="AI131" s="18">
        <f t="shared" si="17"/>
        <v>-2.6417909670815736E-2</v>
      </c>
      <c r="AJ131" s="18">
        <f t="shared" si="18"/>
        <v>-8.0947487429434556E-2</v>
      </c>
      <c r="AK131" s="18">
        <f t="shared" si="19"/>
        <v>-1.7958003664840069E-2</v>
      </c>
      <c r="AL131" s="18">
        <f t="shared" si="20"/>
        <v>-0.42670715406595061</v>
      </c>
      <c r="AM131" s="19">
        <f t="shared" si="21"/>
        <v>-0.1363578674219012</v>
      </c>
      <c r="AN131" s="19">
        <f t="shared" si="22"/>
        <v>-0.24457057628748866</v>
      </c>
      <c r="AO131" s="19">
        <f t="shared" si="131"/>
        <v>-3.4686446447824038E-2</v>
      </c>
      <c r="AP131" s="19">
        <f t="shared" si="23"/>
        <v>-7.6303609161705407E-2</v>
      </c>
      <c r="AQ131" s="19">
        <f t="shared" si="24"/>
        <v>-0.11706583015435537</v>
      </c>
      <c r="AR131" s="19">
        <f t="shared" si="25"/>
        <v>-7.7887802146765217E-2</v>
      </c>
      <c r="AS131" s="19">
        <f t="shared" si="26"/>
        <v>-0.10226447004058475</v>
      </c>
      <c r="AT131" s="19">
        <f t="shared" si="27"/>
        <v>-0.40862065521532753</v>
      </c>
      <c r="AU131" s="20">
        <f t="shared" si="28"/>
        <v>-0.29145369525244313</v>
      </c>
      <c r="AV131" s="20">
        <f t="shared" si="29"/>
        <v>-0.296379290793154</v>
      </c>
      <c r="AW131" s="20">
        <f t="shared" si="30"/>
        <v>-0.19662475498935411</v>
      </c>
      <c r="AX131" s="20">
        <f t="shared" si="31"/>
        <v>-0.2039993833900815</v>
      </c>
      <c r="AY131" s="20">
        <f t="shared" si="32"/>
        <v>-0.16258461249111802</v>
      </c>
      <c r="AZ131" s="20">
        <f t="shared" si="33"/>
        <v>-0.14784437787545829</v>
      </c>
      <c r="BA131" s="20">
        <f t="shared" si="34"/>
        <v>-0.19164455662211524</v>
      </c>
      <c r="BB131" s="20">
        <f t="shared" si="35"/>
        <v>-0.39116219484276149</v>
      </c>
      <c r="BC131" s="23">
        <f t="shared" si="36"/>
        <v>-0.32377797324812607</v>
      </c>
      <c r="BD131" s="23">
        <f t="shared" si="37"/>
        <v>-0.14454475763572602</v>
      </c>
      <c r="BE131" s="23">
        <f t="shared" si="38"/>
        <v>-0.1663635221629198</v>
      </c>
      <c r="BF131" s="23">
        <f t="shared" si="39"/>
        <v>-0.18981707251594884</v>
      </c>
      <c r="BG131" s="23">
        <f t="shared" si="40"/>
        <v>-4.6104056924089719E-3</v>
      </c>
      <c r="BH131" s="23">
        <f t="shared" si="41"/>
        <v>-0.20439263811135847</v>
      </c>
      <c r="BI131" s="23">
        <f t="shared" si="42"/>
        <v>-0.15443230044843173</v>
      </c>
      <c r="BJ131" s="23">
        <f t="shared" si="43"/>
        <v>-0.41450194059424894</v>
      </c>
      <c r="BK131" s="13">
        <f t="shared" si="44"/>
        <v>-0.16529577071364165</v>
      </c>
      <c r="BL131" s="13">
        <f t="shared" si="45"/>
        <v>-0.22484976636496498</v>
      </c>
      <c r="BM131" s="13">
        <f t="shared" si="46"/>
        <v>-9.6839724219463422E-2</v>
      </c>
      <c r="BN131" s="13">
        <f t="shared" si="47"/>
        <v>-9.5902493530953245E-2</v>
      </c>
      <c r="BO131" s="13">
        <f t="shared" si="48"/>
        <v>9.7384643446149319E-2</v>
      </c>
      <c r="BP131" s="13">
        <f t="shared" si="49"/>
        <v>-4.1859120482580718E-2</v>
      </c>
      <c r="BQ131" s="13">
        <f t="shared" si="50"/>
        <v>-2.5373667656737178E-2</v>
      </c>
      <c r="BR131" s="13">
        <f t="shared" si="51"/>
        <v>-0.37626489572138944</v>
      </c>
      <c r="BS131" s="6">
        <f t="shared" si="52"/>
        <v>-0.15275905682733693</v>
      </c>
      <c r="BT131" s="6">
        <f t="shared" si="53"/>
        <v>-0.2589008138872636</v>
      </c>
      <c r="BU131" s="6">
        <f t="shared" si="54"/>
        <v>2.7378132338935417E-3</v>
      </c>
      <c r="BV131" s="6">
        <f t="shared" si="55"/>
        <v>-3.4390203292998592E-2</v>
      </c>
      <c r="BW131" s="6">
        <f t="shared" si="56"/>
        <v>0.22062606904440998</v>
      </c>
      <c r="BX131" s="6">
        <f t="shared" si="57"/>
        <v>1.4153848927999721E-2</v>
      </c>
      <c r="BY131" s="6">
        <f t="shared" si="58"/>
        <v>-1.8353816612571877E-2</v>
      </c>
      <c r="BZ131" s="6">
        <f t="shared" si="59"/>
        <v>-0.37045507027539154</v>
      </c>
      <c r="CA131" s="22">
        <f t="shared" si="60"/>
        <v>-9.1764977157500052E-2</v>
      </c>
      <c r="CB131" s="22">
        <f t="shared" si="61"/>
        <v>-0.27840217970293424</v>
      </c>
      <c r="CC131" s="22">
        <f t="shared" si="62"/>
        <v>4.0253507673080002E-2</v>
      </c>
      <c r="CD131" s="22">
        <f t="shared" si="63"/>
        <v>-4.0070356053706242E-2</v>
      </c>
      <c r="CE131" s="22">
        <f t="shared" si="64"/>
        <v>0.14946601007868893</v>
      </c>
      <c r="CF131" s="22">
        <f t="shared" si="65"/>
        <v>0.10806912226705517</v>
      </c>
      <c r="CG131" s="22">
        <f t="shared" si="66"/>
        <v>-3.4269288156276362E-2</v>
      </c>
      <c r="CH131" s="22">
        <f t="shared" si="67"/>
        <v>-0.29933925312790516</v>
      </c>
      <c r="CI131" s="24">
        <f t="shared" si="68"/>
        <v>2.4398438394788193E-2</v>
      </c>
      <c r="CJ131" s="24">
        <f t="shared" si="69"/>
        <v>-0.10145171420549083</v>
      </c>
      <c r="CK131" s="24">
        <f t="shared" si="70"/>
        <v>0.10672059567705595</v>
      </c>
      <c r="CL131" s="24">
        <f t="shared" si="71"/>
        <v>3.6199592586200917E-2</v>
      </c>
      <c r="CM131" s="24">
        <f t="shared" si="72"/>
        <v>0.22430738771820236</v>
      </c>
      <c r="CN131" s="24">
        <f t="shared" si="73"/>
        <v>0.1444061399049599</v>
      </c>
      <c r="CO131" s="24">
        <f t="shared" si="74"/>
        <v>-0.1064105868280484</v>
      </c>
      <c r="CP131" s="24">
        <f t="shared" si="75"/>
        <v>-0.26203143765724651</v>
      </c>
      <c r="CS131" s="2" t="str">
        <f t="shared" si="4"/>
        <v>Q4/1990</v>
      </c>
      <c r="CT131" s="3">
        <f t="shared" si="76"/>
        <v>-0.17065247865856731</v>
      </c>
      <c r="CU131" s="3">
        <f t="shared" si="77"/>
        <v>-0.24465504133859975</v>
      </c>
      <c r="CV131" s="3">
        <f t="shared" si="78"/>
        <v>-8.1011017910953664E-2</v>
      </c>
      <c r="CW131" s="3">
        <f t="shared" si="79"/>
        <v>-2.5379753827850585E-3</v>
      </c>
      <c r="CX131" s="3">
        <f t="shared" si="80"/>
        <v>-0.20470748962778487</v>
      </c>
      <c r="CY131" s="3">
        <f t="shared" si="81"/>
        <v>-0.28861086036714451</v>
      </c>
      <c r="CZ131" s="3">
        <f t="shared" si="82"/>
        <v>-0.11312890735746796</v>
      </c>
      <c r="DA131" s="3">
        <f t="shared" si="83"/>
        <v>-2.6022041824986211E-2</v>
      </c>
      <c r="DB131" s="3">
        <f t="shared" si="84"/>
        <v>-0.1363578674219012</v>
      </c>
      <c r="DC131" s="3">
        <f t="shared" si="85"/>
        <v>-0.2175173990710918</v>
      </c>
      <c r="DD131" s="3">
        <f t="shared" si="86"/>
        <v>-0.10966515009747006</v>
      </c>
      <c r="DE131" s="3">
        <f t="shared" si="87"/>
        <v>-7.6699657407970356E-2</v>
      </c>
      <c r="DF131" s="3">
        <f t="shared" si="88"/>
        <v>-0.29145369525244313</v>
      </c>
      <c r="DG131" s="3">
        <f t="shared" si="89"/>
        <v>-0.2951478919079763</v>
      </c>
      <c r="DH131" s="3">
        <f t="shared" si="90"/>
        <v>-0.20031206918971781</v>
      </c>
      <c r="DI131" s="3">
        <f t="shared" si="91"/>
        <v>-0.16984959852386733</v>
      </c>
      <c r="DJ131" s="3">
        <f t="shared" si="92"/>
        <v>-0.32377797324812607</v>
      </c>
      <c r="DK131" s="3">
        <f t="shared" si="93"/>
        <v>-0.29393163946393419</v>
      </c>
      <c r="DL131" s="3">
        <f t="shared" si="94"/>
        <v>-0.17809029733943432</v>
      </c>
      <c r="DM131" s="3">
        <f t="shared" si="95"/>
        <v>-0.14701664333890246</v>
      </c>
      <c r="DN131" s="3">
        <f t="shared" si="96"/>
        <v>-0.16529577071364165</v>
      </c>
      <c r="DO131" s="3">
        <f t="shared" si="97"/>
        <v>-0.20996126745213414</v>
      </c>
      <c r="DP131" s="3">
        <f t="shared" si="98"/>
        <v>-9.6371108875208333E-2</v>
      </c>
      <c r="DQ131" s="3">
        <f t="shared" si="99"/>
        <v>-2.9495030863198064E-2</v>
      </c>
      <c r="DR131" s="3">
        <f t="shared" si="100"/>
        <v>-0.15275905682733693</v>
      </c>
      <c r="DS131" s="3">
        <f t="shared" si="101"/>
        <v>-0.23236537462228193</v>
      </c>
      <c r="DT131" s="3">
        <f t="shared" si="102"/>
        <v>-2.6372009952785234E-2</v>
      </c>
      <c r="DU131" s="3">
        <f t="shared" si="103"/>
        <v>1.1299840004473176E-2</v>
      </c>
      <c r="DV131" s="3">
        <f t="shared" si="104"/>
        <v>-9.1764977157500052E-2</v>
      </c>
      <c r="DW131" s="3">
        <f t="shared" si="105"/>
        <v>-0.2317428790665757</v>
      </c>
      <c r="DX131" s="3">
        <f t="shared" si="106"/>
        <v>-3.7169822104991299E-2</v>
      </c>
      <c r="DY131" s="3">
        <f t="shared" si="107"/>
        <v>9.111521861856138E-2</v>
      </c>
      <c r="DZ131" s="3">
        <f t="shared" si="108"/>
        <v>2.4398438394788193E-2</v>
      </c>
      <c r="EA131" s="3">
        <f t="shared" si="109"/>
        <v>-0.105170868672409</v>
      </c>
      <c r="EB131" s="3">
        <f t="shared" si="110"/>
        <v>3.0299015490494553E-2</v>
      </c>
      <c r="EC131" s="3">
        <f t="shared" si="111"/>
        <v>0.13498475384798392</v>
      </c>
      <c r="EE131" s="2">
        <v>0</v>
      </c>
      <c r="EI131" s="2" t="str">
        <f t="shared" si="112"/>
        <v>Q4/1990</v>
      </c>
      <c r="EJ131" s="3">
        <f t="shared" si="113"/>
        <v>-0.17065247865856731</v>
      </c>
      <c r="EK131" s="3">
        <f t="shared" si="114"/>
        <v>-0.12066866608652387</v>
      </c>
      <c r="EL131" s="3">
        <f t="shared" si="115"/>
        <v>-0.20470748962778487</v>
      </c>
      <c r="EM131" s="3">
        <f t="shared" si="116"/>
        <v>-0.15975669309037274</v>
      </c>
      <c r="EN131" s="3">
        <f t="shared" si="117"/>
        <v>-0.1363578674219012</v>
      </c>
      <c r="EO131" s="3">
        <f t="shared" si="118"/>
        <v>-0.15257710617656278</v>
      </c>
      <c r="EP131" s="3">
        <f t="shared" si="119"/>
        <v>-0.29145369525244313</v>
      </c>
      <c r="EQ131" s="3">
        <f t="shared" si="120"/>
        <v>-0.23691353412108107</v>
      </c>
      <c r="ER131" s="3">
        <f t="shared" si="121"/>
        <v>-0.32377797324812607</v>
      </c>
      <c r="ES131" s="3">
        <f t="shared" si="122"/>
        <v>-0.20339035127222785</v>
      </c>
      <c r="ET131" s="3">
        <f t="shared" si="123"/>
        <v>-0.16529577071364165</v>
      </c>
      <c r="EU131" s="3">
        <f t="shared" si="124"/>
        <v>-0.11871218401679208</v>
      </c>
      <c r="EV131" s="3">
        <f t="shared" si="125"/>
        <v>-0.15275905682733693</v>
      </c>
      <c r="EW131" s="3">
        <f t="shared" si="126"/>
        <v>-7.727034356909715E-2</v>
      </c>
      <c r="EX131" s="3">
        <f t="shared" si="127"/>
        <v>-9.1764977157500052E-2</v>
      </c>
      <c r="EY131" s="3">
        <f t="shared" si="128"/>
        <v>-5.765834717199371E-2</v>
      </c>
      <c r="EZ131" s="3">
        <f t="shared" si="129"/>
        <v>2.4398438394788193E-2</v>
      </c>
      <c r="FA131" s="3">
        <f t="shared" si="130"/>
        <v>8.0562939314309974E-3</v>
      </c>
    </row>
    <row r="132" spans="1:157" x14ac:dyDescent="0.25">
      <c r="A132" s="2" t="str">
        <f>'Real GDP'!A131</f>
        <v>Q1/1991</v>
      </c>
      <c r="B132" s="3">
        <f>100*DataTransformed!B127</f>
        <v>-1.881492139662555</v>
      </c>
      <c r="C132" s="3">
        <f>100*DataTransformed!L127</f>
        <v>3.9702188881683753</v>
      </c>
      <c r="D132" s="3">
        <f>100*DataTransformed!C127</f>
        <v>-1.1259605460221422</v>
      </c>
      <c r="E132" s="3">
        <f>100*DataTransformed!M127</f>
        <v>4.0525406127734698</v>
      </c>
      <c r="F132" s="3">
        <f>100*DataTransformed!D127</f>
        <v>-0.64837806743724968</v>
      </c>
      <c r="G132" s="3">
        <f>100*DataTransformed!N127</f>
        <v>3.9703031378557796</v>
      </c>
      <c r="H132" s="3">
        <f>100*DataTransformed!E127</f>
        <v>11.417241824938884</v>
      </c>
      <c r="I132" s="3">
        <f>100*DataTransformed!O127</f>
        <v>3.9253030314021942</v>
      </c>
      <c r="J132" s="3">
        <f>100*DataTransformed!F127</f>
        <v>7.8173314758238632</v>
      </c>
      <c r="K132" s="3">
        <f>100*DataTransformed!P127</f>
        <v>4.5902648053989026</v>
      </c>
      <c r="L132" s="3">
        <f>100*DataTransformed!G127</f>
        <v>-5.8296479181130678</v>
      </c>
      <c r="M132" s="3">
        <f>100*DataTransformed!Q127</f>
        <v>3.9803924245362055</v>
      </c>
      <c r="N132" s="3">
        <f>100*DataTransformed!H127</f>
        <v>3.4700945183224974</v>
      </c>
      <c r="O132" s="3">
        <f>100*DataTransformed!R127</f>
        <v>4.044040543741545</v>
      </c>
      <c r="P132" s="3">
        <f>100*DataTransformed!I127</f>
        <v>-7.7618378450306835</v>
      </c>
      <c r="Q132" s="3">
        <f>100*DataTransformed!S127</f>
        <v>3.9309669713457396</v>
      </c>
      <c r="V132" s="2" t="str">
        <f t="shared" si="3"/>
        <v>Q1/1991</v>
      </c>
      <c r="W132" s="17">
        <f t="shared" si="5"/>
        <v>-0.15350603563674015</v>
      </c>
      <c r="X132" s="17">
        <f t="shared" si="6"/>
        <v>-0.26022430649063383</v>
      </c>
      <c r="Y132" s="17">
        <f t="shared" si="7"/>
        <v>-7.0736723700494233E-2</v>
      </c>
      <c r="Z132" s="17">
        <f t="shared" si="8"/>
        <v>-8.5153325599391899E-2</v>
      </c>
      <c r="AA132" s="17">
        <f t="shared" si="9"/>
        <v>4.1521098091405882E-2</v>
      </c>
      <c r="AB132" s="17">
        <f t="shared" si="10"/>
        <v>-4.6304686059800903E-4</v>
      </c>
      <c r="AC132" s="17">
        <f t="shared" si="11"/>
        <v>5.1359366457250288E-3</v>
      </c>
      <c r="AD132" s="17">
        <f t="shared" si="12"/>
        <v>-0.30859636776304944</v>
      </c>
      <c r="AE132" s="18">
        <f t="shared" si="13"/>
        <v>-0.2044131571198832</v>
      </c>
      <c r="AF132" s="18">
        <f t="shared" si="14"/>
        <v>-0.31592466595468477</v>
      </c>
      <c r="AG132" s="18">
        <f t="shared" si="15"/>
        <v>-1.823513613751597E-2</v>
      </c>
      <c r="AH132" s="18">
        <f t="shared" si="16"/>
        <v>-0.1715595620006625</v>
      </c>
      <c r="AI132" s="18">
        <f t="shared" si="17"/>
        <v>-5.9425658207468382E-2</v>
      </c>
      <c r="AJ132" s="18">
        <f t="shared" si="18"/>
        <v>-5.7878517161349993E-2</v>
      </c>
      <c r="AK132" s="18">
        <f t="shared" si="19"/>
        <v>-1.096358973884644E-2</v>
      </c>
      <c r="AL132" s="18">
        <f t="shared" si="20"/>
        <v>-0.35777266028372184</v>
      </c>
      <c r="AM132" s="19">
        <f t="shared" si="21"/>
        <v>-0.14513621898942775</v>
      </c>
      <c r="AN132" s="19">
        <f t="shared" si="22"/>
        <v>-0.25048426299515469</v>
      </c>
      <c r="AO132" s="19">
        <f t="shared" si="131"/>
        <v>-3.0406581090074419E-2</v>
      </c>
      <c r="AP132" s="19">
        <f t="shared" si="23"/>
        <v>-9.8828101876148072E-2</v>
      </c>
      <c r="AQ132" s="19">
        <f t="shared" si="24"/>
        <v>-0.15140634336566325</v>
      </c>
      <c r="AR132" s="19">
        <f t="shared" si="25"/>
        <v>-7.0698590072425085E-2</v>
      </c>
      <c r="AS132" s="19">
        <f t="shared" si="26"/>
        <v>-9.5500773620572951E-2</v>
      </c>
      <c r="AT132" s="19">
        <f t="shared" si="27"/>
        <v>-0.35311941736580099</v>
      </c>
      <c r="AU132" s="20">
        <f t="shared" si="28"/>
        <v>-0.29270941812127005</v>
      </c>
      <c r="AV132" s="20">
        <f t="shared" si="29"/>
        <v>-0.30032861573555436</v>
      </c>
      <c r="AW132" s="20">
        <f t="shared" si="30"/>
        <v>-0.1771942552479859</v>
      </c>
      <c r="AX132" s="20">
        <f t="shared" si="31"/>
        <v>-0.2120371379462396</v>
      </c>
      <c r="AY132" s="20">
        <f t="shared" si="32"/>
        <v>-0.1870826888827328</v>
      </c>
      <c r="AZ132" s="20">
        <f t="shared" si="33"/>
        <v>-0.13779428688354523</v>
      </c>
      <c r="BA132" s="20">
        <f t="shared" si="34"/>
        <v>-0.18751825348398202</v>
      </c>
      <c r="BB132" s="20">
        <f t="shared" si="35"/>
        <v>-0.34281118336958044</v>
      </c>
      <c r="BC132" s="23">
        <f t="shared" si="36"/>
        <v>-0.3659772385299197</v>
      </c>
      <c r="BD132" s="23">
        <f t="shared" si="37"/>
        <v>-0.16477305085422927</v>
      </c>
      <c r="BE132" s="23">
        <f t="shared" si="38"/>
        <v>-0.18116643073706279</v>
      </c>
      <c r="BF132" s="23">
        <f t="shared" si="39"/>
        <v>-0.20296583651266314</v>
      </c>
      <c r="BG132" s="23">
        <f t="shared" si="40"/>
        <v>-4.4972286546459808E-2</v>
      </c>
      <c r="BH132" s="23">
        <f t="shared" si="41"/>
        <v>-0.22464426082430622</v>
      </c>
      <c r="BI132" s="23">
        <f t="shared" si="42"/>
        <v>-0.14847733806716298</v>
      </c>
      <c r="BJ132" s="23">
        <f t="shared" si="43"/>
        <v>-0.38711760722294458</v>
      </c>
      <c r="BK132" s="13">
        <f t="shared" si="44"/>
        <v>-0.1351106905749061</v>
      </c>
      <c r="BL132" s="13">
        <f t="shared" si="45"/>
        <v>-0.20715935812929279</v>
      </c>
      <c r="BM132" s="13">
        <f t="shared" si="46"/>
        <v>-6.5546563622555731E-2</v>
      </c>
      <c r="BN132" s="13">
        <f t="shared" si="47"/>
        <v>-0.12336412950311909</v>
      </c>
      <c r="BO132" s="13">
        <f t="shared" si="48"/>
        <v>6.5332976149400826E-2</v>
      </c>
      <c r="BP132" s="13">
        <f t="shared" si="49"/>
        <v>3.154411835994418E-3</v>
      </c>
      <c r="BQ132" s="13">
        <f t="shared" si="50"/>
        <v>-2.3343538153620697E-2</v>
      </c>
      <c r="BR132" s="13">
        <f t="shared" si="51"/>
        <v>-0.29881492629670509</v>
      </c>
      <c r="BS132" s="6">
        <f t="shared" si="52"/>
        <v>-0.1367778891624194</v>
      </c>
      <c r="BT132" s="6">
        <f t="shared" si="53"/>
        <v>-0.2453339932852899</v>
      </c>
      <c r="BU132" s="6">
        <f t="shared" si="54"/>
        <v>1.7804888281951464E-2</v>
      </c>
      <c r="BV132" s="6">
        <f t="shared" si="55"/>
        <v>-6.2542443663145417E-2</v>
      </c>
      <c r="BW132" s="6">
        <f t="shared" si="56"/>
        <v>0.19364254013476861</v>
      </c>
      <c r="BX132" s="6">
        <f t="shared" si="57"/>
        <v>4.8009413032339576E-2</v>
      </c>
      <c r="BY132" s="6">
        <f t="shared" si="58"/>
        <v>-1.4337134923535366E-2</v>
      </c>
      <c r="BZ132" s="6">
        <f t="shared" si="59"/>
        <v>-0.30048057024067593</v>
      </c>
      <c r="CA132" s="22">
        <f t="shared" si="60"/>
        <v>-9.0040312175494658E-2</v>
      </c>
      <c r="CB132" s="22">
        <f t="shared" si="61"/>
        <v>-0.27691685053819765</v>
      </c>
      <c r="CC132" s="22">
        <f t="shared" si="62"/>
        <v>4.3363170376890747E-2</v>
      </c>
      <c r="CD132" s="22">
        <f t="shared" si="63"/>
        <v>-8.0800869997560476E-2</v>
      </c>
      <c r="CE132" s="22">
        <f t="shared" si="64"/>
        <v>9.6985517425679152E-2</v>
      </c>
      <c r="CF132" s="22">
        <f t="shared" si="65"/>
        <v>0.13097042090413949</v>
      </c>
      <c r="CG132" s="22">
        <f t="shared" si="66"/>
        <v>-2.4912711521830843E-2</v>
      </c>
      <c r="CH132" s="22">
        <f t="shared" si="67"/>
        <v>-0.22968917425338478</v>
      </c>
      <c r="CI132" s="24">
        <f t="shared" si="68"/>
        <v>3.5042761291744183E-2</v>
      </c>
      <c r="CJ132" s="24">
        <f t="shared" si="69"/>
        <v>-8.7118346440529848E-2</v>
      </c>
      <c r="CK132" s="24">
        <f t="shared" si="70"/>
        <v>0.11960451834694448</v>
      </c>
      <c r="CL132" s="24">
        <f t="shared" si="71"/>
        <v>-1.1784049586936716E-2</v>
      </c>
      <c r="CM132" s="24">
        <f t="shared" si="72"/>
        <v>0.17234112590403575</v>
      </c>
      <c r="CN132" s="24">
        <f t="shared" si="73"/>
        <v>0.17191386181425594</v>
      </c>
      <c r="CO132" s="24">
        <f t="shared" si="74"/>
        <v>-9.6729944340801968E-2</v>
      </c>
      <c r="CP132" s="24">
        <f t="shared" si="75"/>
        <v>-0.18379060392613386</v>
      </c>
      <c r="CS132" s="2" t="str">
        <f t="shared" si="4"/>
        <v>Q1/1991</v>
      </c>
      <c r="CT132" s="3">
        <f t="shared" si="76"/>
        <v>-0.15350603563674015</v>
      </c>
      <c r="CU132" s="3">
        <f t="shared" si="77"/>
        <v>-0.23354473877716042</v>
      </c>
      <c r="CV132" s="3">
        <f t="shared" si="78"/>
        <v>-7.7945024649943073E-2</v>
      </c>
      <c r="CW132" s="3">
        <f t="shared" si="79"/>
        <v>3.736190769144269E-3</v>
      </c>
      <c r="CX132" s="3">
        <f t="shared" si="80"/>
        <v>-0.2044131571198832</v>
      </c>
      <c r="CY132" s="3">
        <f t="shared" si="81"/>
        <v>-0.28804678874598438</v>
      </c>
      <c r="CZ132" s="3">
        <f t="shared" si="82"/>
        <v>-0.11549261010406545</v>
      </c>
      <c r="DA132" s="3">
        <f t="shared" si="83"/>
        <v>-2.8145981393474476E-2</v>
      </c>
      <c r="DB132" s="3">
        <f t="shared" si="84"/>
        <v>-0.14513621898942775</v>
      </c>
      <c r="DC132" s="3">
        <f t="shared" si="85"/>
        <v>-0.22571478308778184</v>
      </c>
      <c r="DD132" s="3">
        <f t="shared" si="86"/>
        <v>-0.12198216043278791</v>
      </c>
      <c r="DE132" s="3">
        <f t="shared" si="87"/>
        <v>-7.6899135959462045E-2</v>
      </c>
      <c r="DF132" s="3">
        <f t="shared" si="88"/>
        <v>-0.29270941812127005</v>
      </c>
      <c r="DG132" s="3">
        <f t="shared" si="89"/>
        <v>-0.29842381633198328</v>
      </c>
      <c r="DH132" s="3">
        <f t="shared" si="90"/>
        <v>-0.19977769571511081</v>
      </c>
      <c r="DI132" s="3">
        <f t="shared" si="91"/>
        <v>-0.17966636365667263</v>
      </c>
      <c r="DJ132" s="3">
        <f t="shared" si="92"/>
        <v>-0.3659772385299197</v>
      </c>
      <c r="DK132" s="3">
        <f t="shared" si="93"/>
        <v>-0.3306439941035163</v>
      </c>
      <c r="DL132" s="3">
        <f t="shared" si="94"/>
        <v>-0.19206613362486297</v>
      </c>
      <c r="DM132" s="3">
        <f t="shared" si="95"/>
        <v>-0.15255126626392956</v>
      </c>
      <c r="DN132" s="3">
        <f t="shared" si="96"/>
        <v>-0.1351106905749061</v>
      </c>
      <c r="DO132" s="3">
        <f t="shared" si="97"/>
        <v>-0.18914719124069612</v>
      </c>
      <c r="DP132" s="3">
        <f t="shared" si="98"/>
        <v>-9.4455346562837411E-2</v>
      </c>
      <c r="DQ132" s="3">
        <f t="shared" si="99"/>
        <v>-3.4700756614093609E-3</v>
      </c>
      <c r="DR132" s="3">
        <f t="shared" si="100"/>
        <v>-0.1367778891624194</v>
      </c>
      <c r="DS132" s="3">
        <f t="shared" si="101"/>
        <v>-0.21819496725457227</v>
      </c>
      <c r="DT132" s="3">
        <f t="shared" si="102"/>
        <v>-3.8439789293340396E-2</v>
      </c>
      <c r="DU132" s="3">
        <f t="shared" si="103"/>
        <v>4.0458281844742552E-2</v>
      </c>
      <c r="DV132" s="3">
        <f t="shared" si="104"/>
        <v>-9.0040312175494658E-2</v>
      </c>
      <c r="DW132" s="3">
        <f t="shared" si="105"/>
        <v>-0.19477695873391226</v>
      </c>
      <c r="DX132" s="3">
        <f t="shared" si="106"/>
        <v>-5.2856790759695661E-2</v>
      </c>
      <c r="DY132" s="3">
        <f t="shared" si="107"/>
        <v>8.3579930663482044E-2</v>
      </c>
      <c r="DZ132" s="3">
        <f t="shared" si="108"/>
        <v>3.5042761291744183E-2</v>
      </c>
      <c r="EA132" s="3">
        <f t="shared" si="109"/>
        <v>-9.4327044865733942E-2</v>
      </c>
      <c r="EB132" s="3">
        <f t="shared" si="110"/>
        <v>1.1629355852403735E-2</v>
      </c>
      <c r="EC132" s="3">
        <f t="shared" si="111"/>
        <v>0.15883652594742809</v>
      </c>
      <c r="EE132" s="2">
        <v>0</v>
      </c>
      <c r="EI132" s="2" t="str">
        <f t="shared" si="112"/>
        <v>Q1/1991</v>
      </c>
      <c r="EJ132" s="3">
        <f t="shared" si="113"/>
        <v>-0.15350603563674015</v>
      </c>
      <c r="EK132" s="3">
        <f t="shared" si="114"/>
        <v>-0.1058604538159534</v>
      </c>
      <c r="EL132" s="3">
        <f t="shared" si="115"/>
        <v>-0.2044131571198832</v>
      </c>
      <c r="EM132" s="3">
        <f t="shared" si="116"/>
        <v>-0.15238988110663412</v>
      </c>
      <c r="EN132" s="3">
        <f t="shared" si="117"/>
        <v>-0.14513621898942775</v>
      </c>
      <c r="EO132" s="3">
        <f t="shared" si="118"/>
        <v>-0.15131129747151509</v>
      </c>
      <c r="EP132" s="3">
        <f t="shared" si="119"/>
        <v>-0.29270941812127005</v>
      </c>
      <c r="EQ132" s="3">
        <f t="shared" si="120"/>
        <v>-0.23086488800070673</v>
      </c>
      <c r="ER132" s="3">
        <f t="shared" si="121"/>
        <v>-0.3659772385299197</v>
      </c>
      <c r="ES132" s="3">
        <f t="shared" si="122"/>
        <v>-0.21778109323334116</v>
      </c>
      <c r="ET132" s="3">
        <f t="shared" si="123"/>
        <v>-0.1351106905749061</v>
      </c>
      <c r="EU132" s="3">
        <f t="shared" si="124"/>
        <v>-9.9515135188848497E-2</v>
      </c>
      <c r="EV132" s="3">
        <f t="shared" si="125"/>
        <v>-0.1367778891624194</v>
      </c>
      <c r="EW132" s="3">
        <f t="shared" si="126"/>
        <v>-6.4052254989430221E-2</v>
      </c>
      <c r="EX132" s="3">
        <f t="shared" si="127"/>
        <v>-9.0040312175494658E-2</v>
      </c>
      <c r="EY132" s="3">
        <f t="shared" si="128"/>
        <v>-5.5190407662620747E-2</v>
      </c>
      <c r="EZ132" s="3">
        <f t="shared" si="129"/>
        <v>3.5042761291744183E-2</v>
      </c>
      <c r="FA132" s="3">
        <f t="shared" si="130"/>
        <v>1.5110451050163303E-2</v>
      </c>
    </row>
    <row r="133" spans="1:157" x14ac:dyDescent="0.25">
      <c r="A133" s="2" t="str">
        <f>'Real GDP'!A132</f>
        <v>Q2/1991</v>
      </c>
      <c r="B133" s="3">
        <f>100*DataTransformed!B128</f>
        <v>3.0922804474997179</v>
      </c>
      <c r="C133" s="3">
        <f>100*DataTransformed!L128</f>
        <v>2.7278920979792787</v>
      </c>
      <c r="D133" s="3">
        <f>100*DataTransformed!C128</f>
        <v>-0.48769791015459418</v>
      </c>
      <c r="E133" s="3">
        <f>100*DataTransformed!M128</f>
        <v>2.9721387843817837</v>
      </c>
      <c r="F133" s="3">
        <f>100*DataTransformed!D128</f>
        <v>2.2695538131866755</v>
      </c>
      <c r="G133" s="3">
        <f>100*DataTransformed!N128</f>
        <v>2.7834611403914522</v>
      </c>
      <c r="H133" s="3">
        <f>100*DataTransformed!E128</f>
        <v>-1.6649053420550786</v>
      </c>
      <c r="I133" s="3">
        <f>100*DataTransformed!O128</f>
        <v>2.7143321623576355</v>
      </c>
      <c r="J133" s="3">
        <f>100*DataTransformed!F128</f>
        <v>-2.194975271838473</v>
      </c>
      <c r="K133" s="3">
        <f>100*DataTransformed!P128</f>
        <v>2.3879974815962157</v>
      </c>
      <c r="L133" s="3">
        <f>100*DataTransformed!G128</f>
        <v>1.8252323518815672</v>
      </c>
      <c r="M133" s="3">
        <f>100*DataTransformed!Q128</f>
        <v>2.7252593820346505</v>
      </c>
      <c r="N133" s="3">
        <f>100*DataTransformed!H128</f>
        <v>4.7172436739828072</v>
      </c>
      <c r="O133" s="3">
        <f>100*DataTransformed!R128</f>
        <v>2.7753578248674415</v>
      </c>
      <c r="P133" s="3">
        <f>100*DataTransformed!I128</f>
        <v>4.8476028485683997</v>
      </c>
      <c r="Q133" s="3">
        <f>100*DataTransformed!S128</f>
        <v>2.8020000752174923</v>
      </c>
      <c r="V133" s="2" t="str">
        <f t="shared" si="3"/>
        <v>Q2/1991</v>
      </c>
      <c r="W133" s="17">
        <f t="shared" si="5"/>
        <v>-0.15282759923037986</v>
      </c>
      <c r="X133" s="17">
        <f t="shared" si="6"/>
        <v>-0.25320747749447037</v>
      </c>
      <c r="Y133" s="17">
        <f t="shared" si="7"/>
        <v>-6.6495129699134639E-2</v>
      </c>
      <c r="Z133" s="17">
        <f t="shared" si="8"/>
        <v>-6.2610968150231913E-2</v>
      </c>
      <c r="AA133" s="17">
        <f t="shared" si="9"/>
        <v>6.5424215154562815E-2</v>
      </c>
      <c r="AB133" s="17">
        <f t="shared" si="10"/>
        <v>1.3062393394893996E-2</v>
      </c>
      <c r="AC133" s="17">
        <f t="shared" si="11"/>
        <v>-4.3370343664962813E-5</v>
      </c>
      <c r="AD133" s="17">
        <f t="shared" si="12"/>
        <v>-0.31278480321175761</v>
      </c>
      <c r="AE133" s="18">
        <f t="shared" si="13"/>
        <v>-0.20445964218903412</v>
      </c>
      <c r="AF133" s="18">
        <f t="shared" si="14"/>
        <v>-0.31314688394621165</v>
      </c>
      <c r="AG133" s="18">
        <f t="shared" si="15"/>
        <v>-1.4335849674969023E-2</v>
      </c>
      <c r="AH133" s="18">
        <f t="shared" si="16"/>
        <v>-0.15824213823650507</v>
      </c>
      <c r="AI133" s="18">
        <f t="shared" si="17"/>
        <v>-4.6475157128274554E-2</v>
      </c>
      <c r="AJ133" s="18">
        <f t="shared" si="18"/>
        <v>-4.4398827992237863E-2</v>
      </c>
      <c r="AK133" s="18">
        <f t="shared" si="19"/>
        <v>-1.5327774333144474E-2</v>
      </c>
      <c r="AL133" s="18">
        <f t="shared" si="20"/>
        <v>-0.35832928029608002</v>
      </c>
      <c r="AM133" s="19">
        <f t="shared" si="21"/>
        <v>-0.14495406319759624</v>
      </c>
      <c r="AN133" s="19">
        <f t="shared" si="22"/>
        <v>-0.23131854106828501</v>
      </c>
      <c r="AO133" s="19">
        <f t="shared" si="131"/>
        <v>-4.107321183261374E-2</v>
      </c>
      <c r="AP133" s="19">
        <f t="shared" si="23"/>
        <v>-9.1719264166953821E-2</v>
      </c>
      <c r="AQ133" s="19">
        <f t="shared" si="24"/>
        <v>-0.13789132534597257</v>
      </c>
      <c r="AR133" s="19">
        <f t="shared" si="25"/>
        <v>-8.6679218826150081E-2</v>
      </c>
      <c r="AS133" s="19">
        <f t="shared" si="26"/>
        <v>-8.9843865908445106E-2</v>
      </c>
      <c r="AT133" s="19">
        <f t="shared" si="27"/>
        <v>-0.36697603704944487</v>
      </c>
      <c r="AU133" s="20">
        <f t="shared" si="28"/>
        <v>-0.29354186635966656</v>
      </c>
      <c r="AV133" s="20">
        <f t="shared" si="29"/>
        <v>-0.28663237589380308</v>
      </c>
      <c r="AW133" s="20">
        <f t="shared" si="30"/>
        <v>-0.18868203446921733</v>
      </c>
      <c r="AX133" s="20">
        <f t="shared" si="31"/>
        <v>-0.21113032174191007</v>
      </c>
      <c r="AY133" s="20">
        <f t="shared" si="32"/>
        <v>-0.18062874817682534</v>
      </c>
      <c r="AZ133" s="20">
        <f t="shared" si="33"/>
        <v>-0.16656691073016391</v>
      </c>
      <c r="BA133" s="20">
        <f t="shared" si="34"/>
        <v>-0.18047990296708452</v>
      </c>
      <c r="BB133" s="20">
        <f t="shared" si="35"/>
        <v>-0.35955259661544386</v>
      </c>
      <c r="BC133" s="23">
        <f t="shared" si="36"/>
        <v>-0.36588381876162218</v>
      </c>
      <c r="BD133" s="23">
        <f t="shared" si="37"/>
        <v>-0.15594572990400848</v>
      </c>
      <c r="BE133" s="23">
        <f t="shared" si="38"/>
        <v>-0.17806975514519546</v>
      </c>
      <c r="BF133" s="23">
        <f t="shared" si="39"/>
        <v>-0.19933215485803932</v>
      </c>
      <c r="BG133" s="23">
        <f t="shared" si="40"/>
        <v>-2.5768741297005668E-2</v>
      </c>
      <c r="BH133" s="23">
        <f t="shared" si="41"/>
        <v>-0.24359274215038396</v>
      </c>
      <c r="BI133" s="23">
        <f t="shared" si="42"/>
        <v>-0.14447684185415427</v>
      </c>
      <c r="BJ133" s="23">
        <f t="shared" si="43"/>
        <v>-0.39718578930670578</v>
      </c>
      <c r="BK133" s="13">
        <f t="shared" si="44"/>
        <v>-0.13450501028168868</v>
      </c>
      <c r="BL133" s="13">
        <f t="shared" si="45"/>
        <v>-0.19603764231415596</v>
      </c>
      <c r="BM133" s="13">
        <f t="shared" si="46"/>
        <v>-7.0693908288476701E-2</v>
      </c>
      <c r="BN133" s="13">
        <f t="shared" si="47"/>
        <v>-0.10838682481091416</v>
      </c>
      <c r="BO133" s="13">
        <f t="shared" si="48"/>
        <v>7.8184921976613142E-2</v>
      </c>
      <c r="BP133" s="13">
        <f t="shared" si="49"/>
        <v>7.4915592771120573E-3</v>
      </c>
      <c r="BQ133" s="13">
        <f t="shared" si="50"/>
        <v>-2.3458094533108695E-2</v>
      </c>
      <c r="BR133" s="13">
        <f t="shared" si="51"/>
        <v>-0.30711260680810976</v>
      </c>
      <c r="BS133" s="6">
        <f t="shared" si="52"/>
        <v>-0.13638356382296488</v>
      </c>
      <c r="BT133" s="6">
        <f t="shared" si="53"/>
        <v>-0.22327733089990789</v>
      </c>
      <c r="BU133" s="6">
        <f t="shared" si="54"/>
        <v>-5.1559791845975239E-4</v>
      </c>
      <c r="BV133" s="6">
        <f t="shared" si="55"/>
        <v>-5.3688630742466312E-2</v>
      </c>
      <c r="BW133" s="6">
        <f t="shared" si="56"/>
        <v>0.19468899382755175</v>
      </c>
      <c r="BX133" s="6">
        <f t="shared" si="57"/>
        <v>2.6477313643717432E-2</v>
      </c>
      <c r="BY133" s="6">
        <f t="shared" si="58"/>
        <v>-6.9851330257581935E-3</v>
      </c>
      <c r="BZ133" s="6">
        <f t="shared" si="59"/>
        <v>-0.32000227564236516</v>
      </c>
      <c r="CA133" s="22">
        <f t="shared" si="60"/>
        <v>-8.9356621411524964E-2</v>
      </c>
      <c r="CB133" s="22">
        <f t="shared" si="61"/>
        <v>-0.24830735918083136</v>
      </c>
      <c r="CC133" s="22">
        <f t="shared" si="62"/>
        <v>3.0235950997785924E-2</v>
      </c>
      <c r="CD133" s="22">
        <f t="shared" si="63"/>
        <v>-6.6069829025326973E-2</v>
      </c>
      <c r="CE133" s="22">
        <f t="shared" si="64"/>
        <v>0.1056604383619761</v>
      </c>
      <c r="CF133" s="22">
        <f t="shared" si="65"/>
        <v>0.11509065758701384</v>
      </c>
      <c r="CG133" s="22">
        <f t="shared" si="66"/>
        <v>-1.9780143878468822E-2</v>
      </c>
      <c r="CH133" s="22">
        <f t="shared" si="67"/>
        <v>-0.24753077139754168</v>
      </c>
      <c r="CI133" s="24">
        <f t="shared" si="68"/>
        <v>3.4695817210480831E-2</v>
      </c>
      <c r="CJ133" s="24">
        <f t="shared" si="69"/>
        <v>-7.1199643940081561E-2</v>
      </c>
      <c r="CK133" s="24">
        <f t="shared" si="70"/>
        <v>0.11118714696004647</v>
      </c>
      <c r="CL133" s="24">
        <f t="shared" si="71"/>
        <v>-7.1241800825514454E-4</v>
      </c>
      <c r="CM133" s="24">
        <f t="shared" si="72"/>
        <v>0.18628178622494568</v>
      </c>
      <c r="CN133" s="24">
        <f t="shared" si="73"/>
        <v>0.16472448328273051</v>
      </c>
      <c r="CO133" s="24">
        <f t="shared" si="74"/>
        <v>-9.3863649356355258E-2</v>
      </c>
      <c r="CP133" s="24">
        <f t="shared" si="75"/>
        <v>-0.19739940512243845</v>
      </c>
      <c r="CS133" s="2" t="str">
        <f t="shared" si="4"/>
        <v>Q2/1991</v>
      </c>
      <c r="CT133" s="3">
        <f t="shared" si="76"/>
        <v>-0.15282759923037986</v>
      </c>
      <c r="CU133" s="3">
        <f t="shared" si="77"/>
        <v>-0.22811250792844773</v>
      </c>
      <c r="CV133" s="3">
        <f t="shared" si="78"/>
        <v>-6.4553048924683276E-2</v>
      </c>
      <c r="CW133" s="3">
        <f t="shared" si="79"/>
        <v>9.7859524602542571E-3</v>
      </c>
      <c r="CX133" s="3">
        <f t="shared" si="80"/>
        <v>-0.20445964218903412</v>
      </c>
      <c r="CY133" s="3">
        <f t="shared" si="81"/>
        <v>-0.28597507350691725</v>
      </c>
      <c r="CZ133" s="3">
        <f t="shared" si="82"/>
        <v>-0.10235864768238981</v>
      </c>
      <c r="DA133" s="3">
        <f t="shared" si="83"/>
        <v>-2.259553774791782E-2</v>
      </c>
      <c r="DB133" s="3">
        <f t="shared" si="84"/>
        <v>-0.14495406319759624</v>
      </c>
      <c r="DC133" s="3">
        <f t="shared" si="85"/>
        <v>-0.20972742160061281</v>
      </c>
      <c r="DD133" s="3">
        <f t="shared" si="86"/>
        <v>-0.1148052947564632</v>
      </c>
      <c r="DE133" s="3">
        <f t="shared" si="87"/>
        <v>-8.7470380596723837E-2</v>
      </c>
      <c r="DF133" s="3">
        <f t="shared" si="88"/>
        <v>-0.29354186635966656</v>
      </c>
      <c r="DG133" s="3">
        <f t="shared" si="89"/>
        <v>-0.29181449374320068</v>
      </c>
      <c r="DH133" s="3">
        <f t="shared" si="90"/>
        <v>-0.19990617810556371</v>
      </c>
      <c r="DI133" s="3">
        <f t="shared" si="91"/>
        <v>-0.18051711426951972</v>
      </c>
      <c r="DJ133" s="3">
        <f t="shared" si="92"/>
        <v>-0.36588381876162218</v>
      </c>
      <c r="DK133" s="3">
        <f t="shared" si="93"/>
        <v>-0.33531104960881264</v>
      </c>
      <c r="DL133" s="3">
        <f t="shared" si="94"/>
        <v>-0.18870095500161738</v>
      </c>
      <c r="DM133" s="3">
        <f t="shared" si="95"/>
        <v>-0.14734406386661783</v>
      </c>
      <c r="DN133" s="3">
        <f t="shared" si="96"/>
        <v>-0.13450501028168868</v>
      </c>
      <c r="DO133" s="3">
        <f t="shared" si="97"/>
        <v>-0.18065448430603914</v>
      </c>
      <c r="DP133" s="3">
        <f t="shared" si="98"/>
        <v>-8.9540366549695438E-2</v>
      </c>
      <c r="DQ133" s="3">
        <f t="shared" si="99"/>
        <v>-2.4585417544312899E-4</v>
      </c>
      <c r="DR133" s="3">
        <f t="shared" si="100"/>
        <v>-0.13638356382296488</v>
      </c>
      <c r="DS133" s="3">
        <f t="shared" si="101"/>
        <v>-0.20155388913067213</v>
      </c>
      <c r="DT133" s="3">
        <f t="shared" si="102"/>
        <v>-3.0336881884112252E-2</v>
      </c>
      <c r="DU133" s="3">
        <f t="shared" si="103"/>
        <v>1.9729085753173135E-2</v>
      </c>
      <c r="DV133" s="3">
        <f t="shared" si="104"/>
        <v>-8.9356621411524964E-2</v>
      </c>
      <c r="DW133" s="3">
        <f t="shared" si="105"/>
        <v>-0.20798723390103752</v>
      </c>
      <c r="DX133" s="3">
        <f t="shared" si="106"/>
        <v>-4.2924986451897899E-2</v>
      </c>
      <c r="DY133" s="3">
        <f t="shared" si="107"/>
        <v>8.6804316520928557E-2</v>
      </c>
      <c r="DZ133" s="3">
        <f t="shared" si="108"/>
        <v>3.4695817210480831E-2</v>
      </c>
      <c r="EA133" s="3">
        <f t="shared" si="109"/>
        <v>-8.8197648002286827E-2</v>
      </c>
      <c r="EB133" s="3">
        <f t="shared" si="110"/>
        <v>1.6991699601112843E-2</v>
      </c>
      <c r="EC133" s="3">
        <f t="shared" si="111"/>
        <v>0.15134014920205952</v>
      </c>
      <c r="EE133" s="2">
        <v>0</v>
      </c>
      <c r="EI133" s="2" t="str">
        <f t="shared" si="112"/>
        <v>Q2/1991</v>
      </c>
      <c r="EJ133" s="3">
        <f t="shared" si="113"/>
        <v>-0.15282759923037986</v>
      </c>
      <c r="EK133" s="3">
        <f t="shared" si="114"/>
        <v>-9.8089764134807994E-2</v>
      </c>
      <c r="EL133" s="3">
        <f t="shared" si="115"/>
        <v>-0.20445964218903412</v>
      </c>
      <c r="EM133" s="3">
        <f t="shared" si="116"/>
        <v>-0.14724264919165017</v>
      </c>
      <c r="EN133" s="3">
        <f t="shared" si="117"/>
        <v>-0.14495406319759624</v>
      </c>
      <c r="EO133" s="3">
        <f t="shared" si="118"/>
        <v>-0.15075728862594212</v>
      </c>
      <c r="EP133" s="3">
        <f t="shared" si="119"/>
        <v>-0.29354186635966656</v>
      </c>
      <c r="EQ133" s="3">
        <f t="shared" si="120"/>
        <v>-0.23458312648637597</v>
      </c>
      <c r="ER133" s="3">
        <f t="shared" si="121"/>
        <v>-0.36588381876162218</v>
      </c>
      <c r="ES133" s="3">
        <f t="shared" si="122"/>
        <v>-0.21688486026761056</v>
      </c>
      <c r="ET133" s="3">
        <f t="shared" si="123"/>
        <v>-0.13450501028168868</v>
      </c>
      <c r="EU133" s="3">
        <f t="shared" si="124"/>
        <v>-9.5773041936919337E-2</v>
      </c>
      <c r="EV133" s="3">
        <f t="shared" si="125"/>
        <v>-0.13638356382296488</v>
      </c>
      <c r="EW133" s="3">
        <f t="shared" si="126"/>
        <v>-6.6594101433176275E-2</v>
      </c>
      <c r="EX133" s="3">
        <f t="shared" si="127"/>
        <v>-8.9356621411524964E-2</v>
      </c>
      <c r="EY133" s="3">
        <f t="shared" si="128"/>
        <v>-5.3701913510210149E-2</v>
      </c>
      <c r="EZ133" s="3">
        <f t="shared" si="129"/>
        <v>3.4695817210480831E-2</v>
      </c>
      <c r="FA133" s="3">
        <f t="shared" si="130"/>
        <v>1.6858596038628208E-2</v>
      </c>
    </row>
    <row r="134" spans="1:157" x14ac:dyDescent="0.25">
      <c r="A134" s="2" t="str">
        <f>'Real GDP'!A133</f>
        <v>Q3/1991</v>
      </c>
      <c r="B134" s="3">
        <f>100*DataTransformed!B129</f>
        <v>1.9154609950518875</v>
      </c>
      <c r="C134" s="3">
        <f>100*DataTransformed!L129</f>
        <v>2.9260655821360615</v>
      </c>
      <c r="D134" s="3">
        <f>100*DataTransformed!C129</f>
        <v>-0.91586304019628528</v>
      </c>
      <c r="E134" s="3">
        <f>100*DataTransformed!M129</f>
        <v>2.8891988804861768</v>
      </c>
      <c r="F134" s="3">
        <f>100*DataTransformed!D129</f>
        <v>0.75366611955054452</v>
      </c>
      <c r="G134" s="3">
        <f>100*DataTransformed!N129</f>
        <v>2.9467732902102028</v>
      </c>
      <c r="H134" s="3">
        <f>100*DataTransformed!E129</f>
        <v>-2.0273576058794873</v>
      </c>
      <c r="I134" s="3">
        <f>100*DataTransformed!O129</f>
        <v>2.9162404816567289</v>
      </c>
      <c r="J134" s="3">
        <f>100*DataTransformed!F129</f>
        <v>0.14325685726745974</v>
      </c>
      <c r="K134" s="3">
        <f>100*DataTransformed!P129</f>
        <v>3.1229831175750178</v>
      </c>
      <c r="L134" s="3">
        <f>100*DataTransformed!G129</f>
        <v>0.51045909970817149</v>
      </c>
      <c r="M134" s="3">
        <f>100*DataTransformed!Q129</f>
        <v>2.8561501939059042</v>
      </c>
      <c r="N134" s="3">
        <f>100*DataTransformed!H129</f>
        <v>-0.88663182005106478</v>
      </c>
      <c r="O134" s="3">
        <f>100*DataTransformed!R129</f>
        <v>2.9685921269670956</v>
      </c>
      <c r="P134" s="3">
        <f>100*DataTransformed!I129</f>
        <v>3.0097406150435546</v>
      </c>
      <c r="Q134" s="3">
        <f>100*DataTransformed!S129</f>
        <v>2.9459924084392242</v>
      </c>
      <c r="V134" s="2" t="str">
        <f t="shared" si="3"/>
        <v>Q3/1991</v>
      </c>
      <c r="W134" s="17">
        <f t="shared" si="5"/>
        <v>-0.1474506100482208</v>
      </c>
      <c r="X134" s="17">
        <f t="shared" si="6"/>
        <v>-0.23999526833122936</v>
      </c>
      <c r="Y134" s="17">
        <f t="shared" si="7"/>
        <v>-5.1194643053687178E-2</v>
      </c>
      <c r="Z134" s="17">
        <f t="shared" si="8"/>
        <v>-4.5216476606284473E-2</v>
      </c>
      <c r="AA134" s="17">
        <f t="shared" si="9"/>
        <v>6.7731636845010781E-2</v>
      </c>
      <c r="AB134" s="17">
        <f t="shared" si="10"/>
        <v>2.0399832280376395E-2</v>
      </c>
      <c r="AC134" s="17">
        <f t="shared" si="11"/>
        <v>1.8703078234605805E-2</v>
      </c>
      <c r="AD134" s="17">
        <f t="shared" si="12"/>
        <v>-0.31402075000919377</v>
      </c>
      <c r="AE134" s="18">
        <f t="shared" si="13"/>
        <v>-0.20030192000999669</v>
      </c>
      <c r="AF134" s="18">
        <f t="shared" si="14"/>
        <v>-0.29684321802200597</v>
      </c>
      <c r="AG134" s="18">
        <f t="shared" si="15"/>
        <v>-5.4304659942877326E-4</v>
      </c>
      <c r="AH134" s="18">
        <f t="shared" si="16"/>
        <v>-0.14253344845482593</v>
      </c>
      <c r="AI134" s="18">
        <f t="shared" si="17"/>
        <v>-3.9251490782822966E-2</v>
      </c>
      <c r="AJ134" s="18">
        <f t="shared" si="18"/>
        <v>-3.69445350600133E-2</v>
      </c>
      <c r="AK134" s="18">
        <f t="shared" si="19"/>
        <v>8.7195886399698361E-3</v>
      </c>
      <c r="AL134" s="18">
        <f t="shared" si="20"/>
        <v>-0.35635198450328648</v>
      </c>
      <c r="AM134" s="19">
        <f t="shared" si="21"/>
        <v>-0.14435556319763515</v>
      </c>
      <c r="AN134" s="19">
        <f t="shared" si="22"/>
        <v>-0.22309162005486596</v>
      </c>
      <c r="AO134" s="19">
        <f t="shared" si="131"/>
        <v>-3.4738950867854355E-2</v>
      </c>
      <c r="AP134" s="19">
        <f t="shared" si="23"/>
        <v>-8.6597782403328105E-2</v>
      </c>
      <c r="AQ134" s="19">
        <f t="shared" si="24"/>
        <v>-0.12704520265554653</v>
      </c>
      <c r="AR134" s="19">
        <f t="shared" si="25"/>
        <v>-8.4443707787033445E-2</v>
      </c>
      <c r="AS134" s="19">
        <f t="shared" si="26"/>
        <v>-7.7208250979880738E-2</v>
      </c>
      <c r="AT134" s="19">
        <f t="shared" si="27"/>
        <v>-0.36576040407379434</v>
      </c>
      <c r="AU134" s="20">
        <f t="shared" si="28"/>
        <v>-0.28582656212821961</v>
      </c>
      <c r="AV134" s="20">
        <f t="shared" si="29"/>
        <v>-0.28228964546637092</v>
      </c>
      <c r="AW134" s="20">
        <f t="shared" si="30"/>
        <v>-0.17043000268934533</v>
      </c>
      <c r="AX134" s="20">
        <f t="shared" si="31"/>
        <v>-0.18642544329047128</v>
      </c>
      <c r="AY134" s="20">
        <f t="shared" si="32"/>
        <v>-0.19495675764979273</v>
      </c>
      <c r="AZ134" s="20">
        <f t="shared" si="33"/>
        <v>-0.15656689570695076</v>
      </c>
      <c r="BA134" s="20">
        <f t="shared" si="34"/>
        <v>-0.16160560222551645</v>
      </c>
      <c r="BB134" s="20">
        <f t="shared" si="35"/>
        <v>-0.36495357373810361</v>
      </c>
      <c r="BC134" s="23">
        <f t="shared" si="36"/>
        <v>-0.35998253756141146</v>
      </c>
      <c r="BD134" s="23">
        <f t="shared" si="37"/>
        <v>-0.15767929707853454</v>
      </c>
      <c r="BE134" s="23">
        <f t="shared" si="38"/>
        <v>-0.1631978245937967</v>
      </c>
      <c r="BF134" s="23">
        <f t="shared" si="39"/>
        <v>-0.1778581320725415</v>
      </c>
      <c r="BG134" s="23">
        <f t="shared" si="40"/>
        <v>-4.3344520268788975E-2</v>
      </c>
      <c r="BH134" s="23">
        <f t="shared" si="41"/>
        <v>-0.23589030341495498</v>
      </c>
      <c r="BI134" s="23">
        <f t="shared" si="42"/>
        <v>-0.13339323891173871</v>
      </c>
      <c r="BJ134" s="23">
        <f t="shared" si="43"/>
        <v>-0.40614239165554034</v>
      </c>
      <c r="BK134" s="13">
        <f t="shared" si="44"/>
        <v>-0.12449201628491592</v>
      </c>
      <c r="BL134" s="13">
        <f t="shared" si="45"/>
        <v>-0.19092297882698767</v>
      </c>
      <c r="BM134" s="13">
        <f t="shared" si="46"/>
        <v>-4.7178507567510589E-2</v>
      </c>
      <c r="BN134" s="13">
        <f t="shared" si="47"/>
        <v>-7.697657766925381E-2</v>
      </c>
      <c r="BO134" s="13">
        <f t="shared" si="48"/>
        <v>5.0544196044632034E-2</v>
      </c>
      <c r="BP134" s="13">
        <f t="shared" si="49"/>
        <v>2.0565611162666041E-2</v>
      </c>
      <c r="BQ134" s="13">
        <f t="shared" si="50"/>
        <v>-1.2239304142400488E-3</v>
      </c>
      <c r="BR134" s="13">
        <f t="shared" si="51"/>
        <v>-0.31494455418028666</v>
      </c>
      <c r="BS134" s="6">
        <f t="shared" si="52"/>
        <v>-0.12593419727124142</v>
      </c>
      <c r="BT134" s="6">
        <f t="shared" si="53"/>
        <v>-0.20540059573370811</v>
      </c>
      <c r="BU134" s="6">
        <f t="shared" si="54"/>
        <v>2.2962897729756838E-2</v>
      </c>
      <c r="BV134" s="6">
        <f t="shared" si="55"/>
        <v>-2.2337104469713692E-2</v>
      </c>
      <c r="BW134" s="6">
        <f t="shared" si="56"/>
        <v>0.18158442410380388</v>
      </c>
      <c r="BX134" s="6">
        <f t="shared" si="57"/>
        <v>3.9636668269586346E-2</v>
      </c>
      <c r="BY134" s="6">
        <f t="shared" si="58"/>
        <v>1.9295209547269564E-2</v>
      </c>
      <c r="BZ134" s="6">
        <f t="shared" si="59"/>
        <v>-0.32463237410402918</v>
      </c>
      <c r="CA134" s="22">
        <f t="shared" si="60"/>
        <v>-8.2924826095759643E-2</v>
      </c>
      <c r="CB134" s="22">
        <f t="shared" si="61"/>
        <v>-0.23828157070987305</v>
      </c>
      <c r="CC134" s="22">
        <f t="shared" si="62"/>
        <v>4.7018177758238196E-2</v>
      </c>
      <c r="CD134" s="22">
        <f t="shared" si="63"/>
        <v>-4.4858441573144725E-2</v>
      </c>
      <c r="CE134" s="22">
        <f t="shared" si="64"/>
        <v>0.10438277695168242</v>
      </c>
      <c r="CF134" s="22">
        <f t="shared" si="65"/>
        <v>0.12349828345306307</v>
      </c>
      <c r="CG134" s="22">
        <f t="shared" si="66"/>
        <v>-3.8031082287779625E-4</v>
      </c>
      <c r="CH134" s="22">
        <f t="shared" si="67"/>
        <v>-0.25135616114321596</v>
      </c>
      <c r="CI134" s="24">
        <f t="shared" si="68"/>
        <v>4.0223999684624395E-2</v>
      </c>
      <c r="CJ134" s="24">
        <f t="shared" si="69"/>
        <v>-5.0336713937674873E-2</v>
      </c>
      <c r="CK134" s="24">
        <f t="shared" si="70"/>
        <v>0.12821470908068053</v>
      </c>
      <c r="CL134" s="24">
        <f t="shared" si="71"/>
        <v>2.1399194339920255E-2</v>
      </c>
      <c r="CM134" s="24">
        <f t="shared" si="72"/>
        <v>0.20616102692774477</v>
      </c>
      <c r="CN134" s="24">
        <f t="shared" si="73"/>
        <v>0.17319601793891959</v>
      </c>
      <c r="CO134" s="24">
        <f t="shared" si="74"/>
        <v>-6.5869211053066326E-2</v>
      </c>
      <c r="CP134" s="24">
        <f t="shared" si="75"/>
        <v>-0.19974977863037477</v>
      </c>
      <c r="CS134" s="2" t="str">
        <f t="shared" si="4"/>
        <v>Q3/1991</v>
      </c>
      <c r="CT134" s="3">
        <f t="shared" si="76"/>
        <v>-0.1474506100482208</v>
      </c>
      <c r="CU134" s="3">
        <f t="shared" si="77"/>
        <v>-0.21685910376047723</v>
      </c>
      <c r="CV134" s="3">
        <f t="shared" si="78"/>
        <v>-4.8205559829985825E-2</v>
      </c>
      <c r="CW134" s="3">
        <f t="shared" si="79"/>
        <v>1.9975643768933748E-2</v>
      </c>
      <c r="CX134" s="3">
        <f t="shared" si="80"/>
        <v>-0.20030192000999669</v>
      </c>
      <c r="CY134" s="3">
        <f t="shared" si="81"/>
        <v>-0.27270789351900365</v>
      </c>
      <c r="CZ134" s="3">
        <f t="shared" si="82"/>
        <v>-9.0892469618824454E-2</v>
      </c>
      <c r="DA134" s="3">
        <f t="shared" si="83"/>
        <v>-9.643418714574907E-3</v>
      </c>
      <c r="DB134" s="3">
        <f t="shared" si="84"/>
        <v>-0.14435556319763515</v>
      </c>
      <c r="DC134" s="3">
        <f t="shared" si="85"/>
        <v>-0.20340760584055825</v>
      </c>
      <c r="DD134" s="3">
        <f t="shared" si="86"/>
        <v>-0.10682149252943732</v>
      </c>
      <c r="DE134" s="3">
        <f t="shared" si="87"/>
        <v>-7.9017115181668915E-2</v>
      </c>
      <c r="DF134" s="3">
        <f t="shared" si="88"/>
        <v>-0.28582656212821961</v>
      </c>
      <c r="DG134" s="3">
        <f t="shared" si="89"/>
        <v>-0.28494233296275745</v>
      </c>
      <c r="DH134" s="3">
        <f t="shared" si="90"/>
        <v>-0.19069110047013199</v>
      </c>
      <c r="DI134" s="3">
        <f t="shared" si="91"/>
        <v>-0.16381170234147369</v>
      </c>
      <c r="DJ134" s="3">
        <f t="shared" si="92"/>
        <v>-0.35998253756141146</v>
      </c>
      <c r="DK134" s="3">
        <f t="shared" si="93"/>
        <v>-0.32895947902479733</v>
      </c>
      <c r="DL134" s="3">
        <f t="shared" si="94"/>
        <v>-0.1705279783331691</v>
      </c>
      <c r="DM134" s="3">
        <f t="shared" si="95"/>
        <v>-0.13946475345343767</v>
      </c>
      <c r="DN134" s="3">
        <f t="shared" si="96"/>
        <v>-0.12449201628491592</v>
      </c>
      <c r="DO134" s="3">
        <f t="shared" si="97"/>
        <v>-0.17431523819146974</v>
      </c>
      <c r="DP134" s="3">
        <f t="shared" si="98"/>
        <v>-6.2077542618382199E-2</v>
      </c>
      <c r="DQ134" s="3">
        <f t="shared" si="99"/>
        <v>1.5118225768439521E-2</v>
      </c>
      <c r="DR134" s="3">
        <f t="shared" si="100"/>
        <v>-0.12593419727124142</v>
      </c>
      <c r="DS134" s="3">
        <f t="shared" si="101"/>
        <v>-0.18553399611809143</v>
      </c>
      <c r="DT134" s="3">
        <f t="shared" si="102"/>
        <v>-1.5209474612220657E-3</v>
      </c>
      <c r="DU134" s="3">
        <f t="shared" si="103"/>
        <v>3.5468225634628966E-2</v>
      </c>
      <c r="DV134" s="3">
        <f t="shared" si="104"/>
        <v>-8.2924826095759643E-2</v>
      </c>
      <c r="DW134" s="3">
        <f t="shared" si="105"/>
        <v>-0.19944238455634469</v>
      </c>
      <c r="DX134" s="3">
        <f t="shared" si="106"/>
        <v>-2.261937619801126E-2</v>
      </c>
      <c r="DY134" s="3">
        <f t="shared" si="107"/>
        <v>9.0041627153321369E-2</v>
      </c>
      <c r="DZ134" s="3">
        <f t="shared" si="108"/>
        <v>4.0223999684624395E-2</v>
      </c>
      <c r="EA134" s="3">
        <f t="shared" si="109"/>
        <v>-6.1986086774218463E-2</v>
      </c>
      <c r="EB134" s="3">
        <f t="shared" si="110"/>
        <v>3.0811597012272325E-2</v>
      </c>
      <c r="EC134" s="3">
        <f t="shared" si="111"/>
        <v>0.16195069072435983</v>
      </c>
      <c r="EE134" s="2">
        <v>0</v>
      </c>
      <c r="EI134" s="2" t="str">
        <f t="shared" si="112"/>
        <v>Q3/1991</v>
      </c>
      <c r="EJ134" s="3">
        <f t="shared" si="113"/>
        <v>-0.1474506100482208</v>
      </c>
      <c r="EK134" s="3">
        <f t="shared" si="114"/>
        <v>-8.8250523578260506E-2</v>
      </c>
      <c r="EL134" s="3">
        <f t="shared" si="115"/>
        <v>-0.20030192000999669</v>
      </c>
      <c r="EM134" s="3">
        <f t="shared" si="116"/>
        <v>-0.13582649412215467</v>
      </c>
      <c r="EN134" s="3">
        <f t="shared" si="117"/>
        <v>-0.14435556319763515</v>
      </c>
      <c r="EO134" s="3">
        <f t="shared" si="118"/>
        <v>-0.14486239495746939</v>
      </c>
      <c r="EP134" s="3">
        <f t="shared" si="119"/>
        <v>-0.28582656212821961</v>
      </c>
      <c r="EQ134" s="3">
        <f t="shared" si="120"/>
        <v>-0.22672786453656782</v>
      </c>
      <c r="ER134" s="3">
        <f t="shared" si="121"/>
        <v>-0.35998253756141146</v>
      </c>
      <c r="ES134" s="3">
        <f t="shared" si="122"/>
        <v>-0.21285473575277722</v>
      </c>
      <c r="ET134" s="3">
        <f t="shared" si="123"/>
        <v>-0.12449201628491592</v>
      </c>
      <c r="EU134" s="3">
        <f t="shared" si="124"/>
        <v>-8.7137437389303046E-2</v>
      </c>
      <c r="EV134" s="3">
        <f t="shared" si="125"/>
        <v>-0.12593419727124142</v>
      </c>
      <c r="EW134" s="3">
        <f t="shared" si="126"/>
        <v>-5.3522011060840223E-2</v>
      </c>
      <c r="EX134" s="3">
        <f t="shared" si="127"/>
        <v>-8.2924826095759643E-2</v>
      </c>
      <c r="EY134" s="3">
        <f t="shared" si="128"/>
        <v>-4.400240754871354E-2</v>
      </c>
      <c r="EZ134" s="3">
        <f t="shared" si="129"/>
        <v>4.0223999684624395E-2</v>
      </c>
      <c r="FA134" s="3">
        <f t="shared" si="130"/>
        <v>3.1973449281749028E-2</v>
      </c>
    </row>
    <row r="135" spans="1:157" x14ac:dyDescent="0.25">
      <c r="A135" s="2" t="str">
        <f>'Real GDP'!A134</f>
        <v>Q4/1991</v>
      </c>
      <c r="B135" s="3">
        <f>100*DataTransformed!B130</f>
        <v>1.742448843079103</v>
      </c>
      <c r="C135" s="3">
        <f>100*DataTransformed!L130</f>
        <v>2.1540363700516707</v>
      </c>
      <c r="D135" s="3">
        <f>100*DataTransformed!C130</f>
        <v>0.63631688908749595</v>
      </c>
      <c r="E135" s="3">
        <f>100*DataTransformed!M130</f>
        <v>2.5399755906100552</v>
      </c>
      <c r="F135" s="3">
        <f>100*DataTransformed!D130</f>
        <v>2.1537317513558918</v>
      </c>
      <c r="G135" s="3">
        <f>100*DataTransformed!N130</f>
        <v>2.1425465999900695</v>
      </c>
      <c r="H135" s="3">
        <f>100*DataTransformed!E130</f>
        <v>5.1496088694463538</v>
      </c>
      <c r="I135" s="3">
        <f>100*DataTransformed!O130</f>
        <v>2.1677743041479403</v>
      </c>
      <c r="J135" s="3">
        <f>100*DataTransformed!F130</f>
        <v>4.6672494498160688</v>
      </c>
      <c r="K135" s="3">
        <f>100*DataTransformed!P130</f>
        <v>2.289850227013801</v>
      </c>
      <c r="L135" s="3">
        <f>100*DataTransformed!G130</f>
        <v>0.72023653329722492</v>
      </c>
      <c r="M135" s="3">
        <f>100*DataTransformed!Q130</f>
        <v>2.0876619186953604</v>
      </c>
      <c r="N135" s="3">
        <f>100*DataTransformed!H130</f>
        <v>2.8002556193783334</v>
      </c>
      <c r="O135" s="3">
        <f>100*DataTransformed!R130</f>
        <v>2.1462384318692074</v>
      </c>
      <c r="P135" s="3">
        <f>100*DataTransformed!I130</f>
        <v>1.9851150598412914</v>
      </c>
      <c r="Q135" s="3">
        <f>100*DataTransformed!S130</f>
        <v>2.3407934157528842</v>
      </c>
      <c r="V135" s="2" t="str">
        <f t="shared" si="3"/>
        <v>Q4/1991</v>
      </c>
      <c r="W135" s="17">
        <f t="shared" si="5"/>
        <v>-0.14029962664398243</v>
      </c>
      <c r="X135" s="17">
        <f t="shared" si="6"/>
        <v>-0.25724286748091918</v>
      </c>
      <c r="Y135" s="17">
        <f t="shared" si="7"/>
        <v>-7.2572210396886147E-2</v>
      </c>
      <c r="Z135" s="17">
        <f t="shared" si="8"/>
        <v>-7.3991729343859641E-2</v>
      </c>
      <c r="AA135" s="17">
        <f t="shared" si="9"/>
        <v>2.929289785529297E-2</v>
      </c>
      <c r="AB135" s="17">
        <f t="shared" si="10"/>
        <v>3.5997058344890955E-2</v>
      </c>
      <c r="AC135" s="17">
        <f t="shared" si="11"/>
        <v>4.2913470945758668E-2</v>
      </c>
      <c r="AD135" s="17">
        <f t="shared" si="12"/>
        <v>-0.3131713054143706</v>
      </c>
      <c r="AE135" s="18">
        <f t="shared" si="13"/>
        <v>-0.19429392807686091</v>
      </c>
      <c r="AF135" s="18">
        <f t="shared" si="14"/>
        <v>-0.29425364299080936</v>
      </c>
      <c r="AG135" s="18">
        <f t="shared" si="15"/>
        <v>-5.6367702954700002E-3</v>
      </c>
      <c r="AH135" s="18">
        <f t="shared" si="16"/>
        <v>-0.15295713551492915</v>
      </c>
      <c r="AI135" s="18">
        <f t="shared" si="17"/>
        <v>-5.4447634336770925E-2</v>
      </c>
      <c r="AJ135" s="18">
        <f t="shared" si="18"/>
        <v>-3.0379796774095261E-2</v>
      </c>
      <c r="AK135" s="18">
        <f t="shared" si="19"/>
        <v>1.6007068844597027E-2</v>
      </c>
      <c r="AL135" s="18">
        <f t="shared" si="20"/>
        <v>-0.35270249217426314</v>
      </c>
      <c r="AM135" s="19">
        <f t="shared" si="21"/>
        <v>-0.13819019077498862</v>
      </c>
      <c r="AN135" s="19">
        <f t="shared" si="22"/>
        <v>-0.21250955541074742</v>
      </c>
      <c r="AO135" s="19">
        <f t="shared" si="131"/>
        <v>-2.9592126354768093E-2</v>
      </c>
      <c r="AP135" s="19">
        <f t="shared" si="23"/>
        <v>-8.8785251636211732E-2</v>
      </c>
      <c r="AQ135" s="19">
        <f t="shared" si="24"/>
        <v>-0.14340210383811827</v>
      </c>
      <c r="AR135" s="19">
        <f t="shared" si="25"/>
        <v>-7.9313531869607601E-2</v>
      </c>
      <c r="AS135" s="19">
        <f t="shared" si="26"/>
        <v>-7.842152416083599E-2</v>
      </c>
      <c r="AT135" s="19">
        <f t="shared" si="27"/>
        <v>-0.36054163719207999</v>
      </c>
      <c r="AU135" s="20">
        <f t="shared" si="28"/>
        <v>-0.28315326437863769</v>
      </c>
      <c r="AV135" s="20">
        <f t="shared" si="29"/>
        <v>-0.2791294598222</v>
      </c>
      <c r="AW135" s="20">
        <f t="shared" si="30"/>
        <v>-0.16813784534554851</v>
      </c>
      <c r="AX135" s="20">
        <f t="shared" si="31"/>
        <v>-0.18514654660389934</v>
      </c>
      <c r="AY135" s="20">
        <f t="shared" si="32"/>
        <v>-0.19100359510984963</v>
      </c>
      <c r="AZ135" s="20">
        <f t="shared" si="33"/>
        <v>-0.15689150823351034</v>
      </c>
      <c r="BA135" s="20">
        <f t="shared" si="34"/>
        <v>-0.16728326353347667</v>
      </c>
      <c r="BB135" s="20">
        <f t="shared" si="35"/>
        <v>-0.36274706156783854</v>
      </c>
      <c r="BC135" s="23">
        <f t="shared" si="36"/>
        <v>-0.35417254697244582</v>
      </c>
      <c r="BD135" s="23">
        <f t="shared" si="37"/>
        <v>-0.17266050793009677</v>
      </c>
      <c r="BE135" s="23">
        <f t="shared" si="38"/>
        <v>-0.17680196048882363</v>
      </c>
      <c r="BF135" s="23">
        <f t="shared" si="39"/>
        <v>-0.20017551750880008</v>
      </c>
      <c r="BG135" s="23">
        <f t="shared" si="40"/>
        <v>-6.5614676950927986E-2</v>
      </c>
      <c r="BH135" s="23">
        <f t="shared" si="41"/>
        <v>-0.22434335090945912</v>
      </c>
      <c r="BI135" s="23">
        <f t="shared" si="42"/>
        <v>-0.115797092895302</v>
      </c>
      <c r="BJ135" s="23">
        <f t="shared" si="43"/>
        <v>-0.40495414548266556</v>
      </c>
      <c r="BK135" s="13">
        <f t="shared" si="44"/>
        <v>-0.11599371109364975</v>
      </c>
      <c r="BL135" s="13">
        <f t="shared" si="45"/>
        <v>-0.19470591077599617</v>
      </c>
      <c r="BM135" s="13">
        <f t="shared" si="46"/>
        <v>-6.2300362618031555E-2</v>
      </c>
      <c r="BN135" s="13">
        <f t="shared" si="47"/>
        <v>-0.10251716264285587</v>
      </c>
      <c r="BO135" s="13">
        <f t="shared" si="48"/>
        <v>1.5713873474112277E-2</v>
      </c>
      <c r="BP135" s="13">
        <f t="shared" si="49"/>
        <v>3.5657210390542919E-2</v>
      </c>
      <c r="BQ135" s="13">
        <f t="shared" si="50"/>
        <v>1.9742831382153488E-2</v>
      </c>
      <c r="BR135" s="13">
        <f t="shared" si="51"/>
        <v>-0.31103810281767502</v>
      </c>
      <c r="BS135" s="6">
        <f t="shared" si="52"/>
        <v>-0.1200714686131568</v>
      </c>
      <c r="BT135" s="6">
        <f t="shared" si="53"/>
        <v>-0.21084757471443905</v>
      </c>
      <c r="BU135" s="6">
        <f t="shared" si="54"/>
        <v>1.285747763390707E-2</v>
      </c>
      <c r="BV135" s="6">
        <f t="shared" si="55"/>
        <v>-3.8442980147447882E-2</v>
      </c>
      <c r="BW135" s="6">
        <f t="shared" si="56"/>
        <v>0.15936987750586559</v>
      </c>
      <c r="BX135" s="6">
        <f t="shared" si="57"/>
        <v>4.959653484670138E-2</v>
      </c>
      <c r="BY135" s="6">
        <f t="shared" si="58"/>
        <v>3.2472394196667136E-2</v>
      </c>
      <c r="BZ135" s="6">
        <f t="shared" si="59"/>
        <v>-0.32157936670647835</v>
      </c>
      <c r="CA135" s="22">
        <f t="shared" si="60"/>
        <v>-7.567354564013519E-2</v>
      </c>
      <c r="CB135" s="22">
        <f t="shared" si="61"/>
        <v>-0.228392741180173</v>
      </c>
      <c r="CC135" s="22">
        <f t="shared" si="62"/>
        <v>4.3032083197783816E-2</v>
      </c>
      <c r="CD135" s="22">
        <f t="shared" si="63"/>
        <v>-5.8161101961354586E-2</v>
      </c>
      <c r="CE135" s="22">
        <f t="shared" si="64"/>
        <v>9.198075290337171E-2</v>
      </c>
      <c r="CF135" s="22">
        <f t="shared" si="65"/>
        <v>0.13244187536520433</v>
      </c>
      <c r="CG135" s="22">
        <f t="shared" si="66"/>
        <v>9.6460388716068518E-3</v>
      </c>
      <c r="CH135" s="22">
        <f t="shared" si="67"/>
        <v>-0.24689475188832213</v>
      </c>
      <c r="CI135" s="24">
        <f t="shared" si="68"/>
        <v>4.5546432901133603E-2</v>
      </c>
      <c r="CJ135" s="24">
        <f t="shared" si="69"/>
        <v>-8.0521352738992219E-2</v>
      </c>
      <c r="CK135" s="24">
        <f t="shared" si="70"/>
        <v>9.2189815372144074E-2</v>
      </c>
      <c r="CL135" s="24">
        <f t="shared" si="71"/>
        <v>-1.7735528571216672E-2</v>
      </c>
      <c r="CM135" s="24">
        <f t="shared" si="72"/>
        <v>0.16867239826587069</v>
      </c>
      <c r="CN135" s="24">
        <f t="shared" si="73"/>
        <v>0.19464782774705297</v>
      </c>
      <c r="CO135" s="24">
        <f t="shared" si="74"/>
        <v>-3.2168184846066483E-2</v>
      </c>
      <c r="CP135" s="24">
        <f t="shared" si="75"/>
        <v>-0.20545900306545817</v>
      </c>
      <c r="CS135" s="2" t="str">
        <f t="shared" si="4"/>
        <v>Q4/1991</v>
      </c>
      <c r="CT135" s="3">
        <f t="shared" si="76"/>
        <v>-0.14029962664398243</v>
      </c>
      <c r="CU135" s="3">
        <f t="shared" si="77"/>
        <v>-0.22800705727168499</v>
      </c>
      <c r="CV135" s="3">
        <f t="shared" si="78"/>
        <v>-7.3281969870372887E-2</v>
      </c>
      <c r="CW135" s="3">
        <f t="shared" si="79"/>
        <v>3.4321018222491458E-2</v>
      </c>
      <c r="CX135" s="3">
        <f t="shared" si="80"/>
        <v>-0.19429392807686091</v>
      </c>
      <c r="CY135" s="3">
        <f t="shared" si="81"/>
        <v>-0.26926371426232226</v>
      </c>
      <c r="CZ135" s="3">
        <f t="shared" si="82"/>
        <v>-0.10370238492585004</v>
      </c>
      <c r="DA135" s="3">
        <f t="shared" si="83"/>
        <v>-1.1822526915126315E-2</v>
      </c>
      <c r="DB135" s="3">
        <f t="shared" si="84"/>
        <v>-0.13819019077498862</v>
      </c>
      <c r="DC135" s="3">
        <f t="shared" si="85"/>
        <v>-0.19523269251759012</v>
      </c>
      <c r="DD135" s="3">
        <f t="shared" si="86"/>
        <v>-0.11348772120560018</v>
      </c>
      <c r="DE135" s="3">
        <f t="shared" si="87"/>
        <v>-7.8644526088028896E-2</v>
      </c>
      <c r="DF135" s="3">
        <f t="shared" si="88"/>
        <v>-0.28315326437863769</v>
      </c>
      <c r="DG135" s="3">
        <f t="shared" si="89"/>
        <v>-0.28214731323952824</v>
      </c>
      <c r="DH135" s="3">
        <f t="shared" si="90"/>
        <v>-0.18807507085687447</v>
      </c>
      <c r="DI135" s="3">
        <f t="shared" si="91"/>
        <v>-0.16749690898649464</v>
      </c>
      <c r="DJ135" s="3">
        <f t="shared" si="92"/>
        <v>-0.35417254697244582</v>
      </c>
      <c r="DK135" s="3">
        <f t="shared" si="93"/>
        <v>-0.32171524795669915</v>
      </c>
      <c r="DL135" s="3">
        <f t="shared" si="94"/>
        <v>-0.18848873899881186</v>
      </c>
      <c r="DM135" s="3">
        <f t="shared" si="95"/>
        <v>-0.13001294665400071</v>
      </c>
      <c r="DN135" s="3">
        <f t="shared" si="96"/>
        <v>-0.11599371109364975</v>
      </c>
      <c r="DO135" s="3">
        <f t="shared" si="97"/>
        <v>-0.17502786085540956</v>
      </c>
      <c r="DP135" s="3">
        <f t="shared" si="98"/>
        <v>-8.2408762630443722E-2</v>
      </c>
      <c r="DQ135" s="3">
        <f t="shared" si="99"/>
        <v>1.8735591905143185E-2</v>
      </c>
      <c r="DR135" s="3">
        <f t="shared" si="100"/>
        <v>-0.1200714686131568</v>
      </c>
      <c r="DS135" s="3">
        <f t="shared" si="101"/>
        <v>-0.18815354818911847</v>
      </c>
      <c r="DT135" s="3">
        <f t="shared" si="102"/>
        <v>-1.2792751256770405E-2</v>
      </c>
      <c r="DU135" s="3">
        <f t="shared" si="103"/>
        <v>4.5315499684192823E-2</v>
      </c>
      <c r="DV135" s="3">
        <f t="shared" si="104"/>
        <v>-7.567354564013519E-2</v>
      </c>
      <c r="DW135" s="3">
        <f t="shared" si="105"/>
        <v>-0.19021294229516356</v>
      </c>
      <c r="DX135" s="3">
        <f t="shared" si="106"/>
        <v>-2.4257531544873867E-2</v>
      </c>
      <c r="DY135" s="3">
        <f t="shared" si="107"/>
        <v>7.9743585476974743E-2</v>
      </c>
      <c r="DZ135" s="3">
        <f t="shared" si="108"/>
        <v>4.5546432901133603E-2</v>
      </c>
      <c r="EA135" s="3">
        <f t="shared" si="109"/>
        <v>-6.8433060765760778E-2</v>
      </c>
      <c r="EB135" s="3">
        <f t="shared" si="110"/>
        <v>1.3905452164958462E-2</v>
      </c>
      <c r="EC135" s="3">
        <f t="shared" si="111"/>
        <v>0.14955175254243902</v>
      </c>
      <c r="EE135" s="2">
        <v>0</v>
      </c>
      <c r="EI135" s="2" t="str">
        <f t="shared" si="112"/>
        <v>Q4/1991</v>
      </c>
      <c r="EJ135" s="3">
        <f t="shared" si="113"/>
        <v>-0.14029962664398243</v>
      </c>
      <c r="EK135" s="3">
        <f t="shared" si="114"/>
        <v>-9.5584301761869425E-2</v>
      </c>
      <c r="EL135" s="3">
        <f t="shared" si="115"/>
        <v>-0.19429392807686091</v>
      </c>
      <c r="EM135" s="3">
        <f t="shared" si="116"/>
        <v>-0.1362996070468448</v>
      </c>
      <c r="EN135" s="3">
        <f t="shared" si="117"/>
        <v>-0.13819019077498862</v>
      </c>
      <c r="EO135" s="3">
        <f t="shared" si="118"/>
        <v>-0.14319256357472801</v>
      </c>
      <c r="EP135" s="3">
        <f t="shared" si="119"/>
        <v>-0.28315326437863769</v>
      </c>
      <c r="EQ135" s="3">
        <f t="shared" si="120"/>
        <v>-0.22548191398147149</v>
      </c>
      <c r="ER135" s="3">
        <f t="shared" si="121"/>
        <v>-0.35417254697244582</v>
      </c>
      <c r="ES135" s="3">
        <f t="shared" si="122"/>
        <v>-0.21723552194310167</v>
      </c>
      <c r="ET135" s="3">
        <f t="shared" si="123"/>
        <v>-0.11599371109364975</v>
      </c>
      <c r="EU135" s="3">
        <f t="shared" si="124"/>
        <v>-9.0943425893224794E-2</v>
      </c>
      <c r="EV135" s="3">
        <f t="shared" si="125"/>
        <v>-0.1200714686131568</v>
      </c>
      <c r="EW135" s="3">
        <f t="shared" si="126"/>
        <v>-5.6298153435425644E-2</v>
      </c>
      <c r="EX135" s="3">
        <f t="shared" si="127"/>
        <v>-7.567354564013519E-2</v>
      </c>
      <c r="EY135" s="3">
        <f t="shared" si="128"/>
        <v>-4.2533158539685471E-2</v>
      </c>
      <c r="EZ135" s="3">
        <f t="shared" si="129"/>
        <v>4.5546432901133603E-2</v>
      </c>
      <c r="FA135" s="3">
        <f t="shared" si="130"/>
        <v>2.0803923529963377E-2</v>
      </c>
    </row>
    <row r="136" spans="1:157" x14ac:dyDescent="0.25">
      <c r="A136" s="2" t="str">
        <f>'Real GDP'!A135</f>
        <v>Q1/1992</v>
      </c>
      <c r="B136" s="3">
        <f>100*DataTransformed!B131</f>
        <v>4.6972829310320208</v>
      </c>
      <c r="C136" s="3">
        <f>100*DataTransformed!L131</f>
        <v>1.7168353167946293</v>
      </c>
      <c r="D136" s="3">
        <f>100*DataTransformed!C131</f>
        <v>-3.2001356050415097E-2</v>
      </c>
      <c r="E136" s="3">
        <f>100*DataTransformed!M131</f>
        <v>1.0403601918778094</v>
      </c>
      <c r="F136" s="3">
        <f>100*DataTransformed!D131</f>
        <v>3.5681941238941306</v>
      </c>
      <c r="G136" s="3">
        <f>100*DataTransformed!N131</f>
        <v>1.7482398586334824</v>
      </c>
      <c r="H136" s="3">
        <f>100*DataTransformed!E131</f>
        <v>6.3574845825598914</v>
      </c>
      <c r="I136" s="3">
        <f>100*DataTransformed!O131</f>
        <v>1.7353064898490089</v>
      </c>
      <c r="J136" s="3">
        <f>100*DataTransformed!F131</f>
        <v>1.0743385642300041</v>
      </c>
      <c r="K136" s="3">
        <f>100*DataTransformed!P131</f>
        <v>1.9362274836225879</v>
      </c>
      <c r="L136" s="3">
        <f>100*DataTransformed!G131</f>
        <v>0.26287707497196777</v>
      </c>
      <c r="M136" s="3">
        <f>100*DataTransformed!Q131</f>
        <v>1.7640598332587132</v>
      </c>
      <c r="N136" s="3">
        <f>100*DataTransformed!H131</f>
        <v>0.12425716634396622</v>
      </c>
      <c r="O136" s="3">
        <f>100*DataTransformed!R131</f>
        <v>1.7201705792853517</v>
      </c>
      <c r="P136" s="3">
        <f>100*DataTransformed!I131</f>
        <v>3.971027401562921</v>
      </c>
      <c r="Q136" s="3">
        <f>100*DataTransformed!S131</f>
        <v>1.833422256556716</v>
      </c>
      <c r="V136" s="2" t="str">
        <f t="shared" ref="V136:V199" si="132">A136</f>
        <v>Q1/1992</v>
      </c>
      <c r="W136" s="17">
        <f t="shared" si="5"/>
        <v>-0.15275571562811835</v>
      </c>
      <c r="X136" s="17">
        <f t="shared" si="6"/>
        <v>-0.23493398767922249</v>
      </c>
      <c r="Y136" s="17">
        <f t="shared" si="7"/>
        <v>-0.10039386439587696</v>
      </c>
      <c r="Z136" s="17">
        <f t="shared" si="8"/>
        <v>-9.3618814585815072E-2</v>
      </c>
      <c r="AA136" s="17">
        <f t="shared" si="9"/>
        <v>5.0387206582702723E-2</v>
      </c>
      <c r="AB136" s="17">
        <f t="shared" si="10"/>
        <v>3.6900018165014696E-2</v>
      </c>
      <c r="AC136" s="17">
        <f t="shared" si="11"/>
        <v>5.2894165574903687E-2</v>
      </c>
      <c r="AD136" s="17">
        <f t="shared" si="12"/>
        <v>-0.32081819159552644</v>
      </c>
      <c r="AE136" s="18">
        <f t="shared" si="13"/>
        <v>-0.20802008269951228</v>
      </c>
      <c r="AF136" s="18">
        <f t="shared" si="14"/>
        <v>-0.27794707905575394</v>
      </c>
      <c r="AG136" s="18">
        <f t="shared" si="15"/>
        <v>-3.6797414538676645E-2</v>
      </c>
      <c r="AH136" s="18">
        <f t="shared" si="16"/>
        <v>-0.17090645723402309</v>
      </c>
      <c r="AI136" s="18">
        <f t="shared" si="17"/>
        <v>-3.1476607449602838E-2</v>
      </c>
      <c r="AJ136" s="18">
        <f t="shared" si="18"/>
        <v>-3.2434663340292214E-2</v>
      </c>
      <c r="AK136" s="18">
        <f t="shared" si="19"/>
        <v>1.9283123186548054E-2</v>
      </c>
      <c r="AL136" s="18">
        <f t="shared" si="20"/>
        <v>-0.36172450131306061</v>
      </c>
      <c r="AM136" s="19">
        <f t="shared" si="21"/>
        <v>-0.14407979578906077</v>
      </c>
      <c r="AN136" s="19">
        <f t="shared" si="22"/>
        <v>-0.2033349039660059</v>
      </c>
      <c r="AO136" s="19">
        <f t="shared" si="131"/>
        <v>-4.444000234172843E-2</v>
      </c>
      <c r="AP136" s="19">
        <f t="shared" si="23"/>
        <v>-0.10042986785879977</v>
      </c>
      <c r="AQ136" s="19">
        <f t="shared" si="24"/>
        <v>-0.13403368469622259</v>
      </c>
      <c r="AR136" s="19">
        <f t="shared" si="25"/>
        <v>-6.9794470155556856E-2</v>
      </c>
      <c r="AS136" s="19">
        <f t="shared" si="26"/>
        <v>-6.4374054052957042E-2</v>
      </c>
      <c r="AT136" s="19">
        <f t="shared" si="27"/>
        <v>-0.36432544478395695</v>
      </c>
      <c r="AU136" s="20">
        <f t="shared" si="28"/>
        <v>-0.28552140381730995</v>
      </c>
      <c r="AV136" s="20">
        <f t="shared" si="29"/>
        <v>-0.27251945865081117</v>
      </c>
      <c r="AW136" s="20">
        <f t="shared" si="30"/>
        <v>-0.17561950527582207</v>
      </c>
      <c r="AX136" s="20">
        <f t="shared" si="31"/>
        <v>-0.19560904268836202</v>
      </c>
      <c r="AY136" s="20">
        <f t="shared" si="32"/>
        <v>-0.17956936334066981</v>
      </c>
      <c r="AZ136" s="20">
        <f t="shared" si="33"/>
        <v>-0.14178392142023144</v>
      </c>
      <c r="BA136" s="20">
        <f t="shared" si="34"/>
        <v>-0.14098386798183848</v>
      </c>
      <c r="BB136" s="20">
        <f t="shared" si="35"/>
        <v>-0.36550213657540986</v>
      </c>
      <c r="BC136" s="23">
        <f t="shared" si="36"/>
        <v>-0.3545830285424254</v>
      </c>
      <c r="BD136" s="23">
        <f t="shared" si="37"/>
        <v>-0.17004255492038939</v>
      </c>
      <c r="BE136" s="23">
        <f t="shared" si="38"/>
        <v>-0.179626805366535</v>
      </c>
      <c r="BF136" s="23">
        <f t="shared" si="39"/>
        <v>-0.20417963599447031</v>
      </c>
      <c r="BG136" s="23">
        <f t="shared" si="40"/>
        <v>-6.928846587447092E-2</v>
      </c>
      <c r="BH136" s="23">
        <f t="shared" si="41"/>
        <v>-0.21422733656376586</v>
      </c>
      <c r="BI136" s="23">
        <f t="shared" si="42"/>
        <v>-0.10068415613884375</v>
      </c>
      <c r="BJ136" s="23">
        <f t="shared" si="43"/>
        <v>-0.40618255299572503</v>
      </c>
      <c r="BK136" s="13">
        <f t="shared" si="44"/>
        <v>-0.12428857157940319</v>
      </c>
      <c r="BL136" s="13">
        <f t="shared" si="45"/>
        <v>-0.18206942376327573</v>
      </c>
      <c r="BM136" s="13">
        <f t="shared" si="46"/>
        <v>-8.2547797747747578E-2</v>
      </c>
      <c r="BN136" s="13">
        <f t="shared" si="47"/>
        <v>-0.11563231050222603</v>
      </c>
      <c r="BO136" s="13">
        <f t="shared" si="48"/>
        <v>3.0078350281909826E-2</v>
      </c>
      <c r="BP136" s="13">
        <f t="shared" si="49"/>
        <v>3.7506777754488838E-2</v>
      </c>
      <c r="BQ136" s="13">
        <f t="shared" si="50"/>
        <v>2.8864968555118442E-2</v>
      </c>
      <c r="BR136" s="13">
        <f t="shared" si="51"/>
        <v>-0.3169700586527483</v>
      </c>
      <c r="BS136" s="6">
        <f t="shared" si="52"/>
        <v>-0.12760734768428808</v>
      </c>
      <c r="BT136" s="6">
        <f t="shared" si="53"/>
        <v>-0.19281030235293978</v>
      </c>
      <c r="BU136" s="6">
        <f t="shared" si="54"/>
        <v>-4.8836206418232065E-3</v>
      </c>
      <c r="BV136" s="6">
        <f t="shared" si="55"/>
        <v>-5.4814921908494858E-2</v>
      </c>
      <c r="BW136" s="6">
        <f t="shared" si="56"/>
        <v>0.16714717697173201</v>
      </c>
      <c r="BX136" s="6">
        <f t="shared" si="57"/>
        <v>5.6866019700031294E-2</v>
      </c>
      <c r="BY136" s="6">
        <f t="shared" si="58"/>
        <v>5.0697986402210085E-2</v>
      </c>
      <c r="BZ136" s="6">
        <f t="shared" si="59"/>
        <v>-0.32662858043284987</v>
      </c>
      <c r="CA136" s="22">
        <f t="shared" si="60"/>
        <v>-9.4251134073740125E-2</v>
      </c>
      <c r="CB136" s="22">
        <f t="shared" si="61"/>
        <v>-0.21021466498989921</v>
      </c>
      <c r="CC136" s="22">
        <f t="shared" si="62"/>
        <v>1.5220859883876389E-3</v>
      </c>
      <c r="CD136" s="22">
        <f t="shared" si="63"/>
        <v>-7.563032717316423E-2</v>
      </c>
      <c r="CE136" s="22">
        <f t="shared" si="64"/>
        <v>0.11736638713892361</v>
      </c>
      <c r="CF136" s="22">
        <f t="shared" si="65"/>
        <v>0.11876541830980726</v>
      </c>
      <c r="CG136" s="22">
        <f t="shared" si="66"/>
        <v>-8.9781468407310969E-3</v>
      </c>
      <c r="CH136" s="22">
        <f t="shared" si="67"/>
        <v>-0.26227612287708041</v>
      </c>
      <c r="CI136" s="24">
        <f t="shared" si="68"/>
        <v>3.4585615688197631E-2</v>
      </c>
      <c r="CJ136" s="24">
        <f t="shared" si="69"/>
        <v>-6.4156360776302879E-2</v>
      </c>
      <c r="CK136" s="24">
        <f t="shared" si="70"/>
        <v>6.873653876663946E-2</v>
      </c>
      <c r="CL136" s="24">
        <f t="shared" si="71"/>
        <v>-3.3160902561823295E-2</v>
      </c>
      <c r="CM136" s="24">
        <f t="shared" si="72"/>
        <v>0.17968211491618988</v>
      </c>
      <c r="CN136" s="24">
        <f t="shared" si="73"/>
        <v>0.1937769838029311</v>
      </c>
      <c r="CO136" s="24">
        <f t="shared" si="74"/>
        <v>-2.7107700063536709E-2</v>
      </c>
      <c r="CP136" s="24">
        <f t="shared" si="75"/>
        <v>-0.21326425930692702</v>
      </c>
      <c r="CS136" s="2" t="str">
        <f t="shared" ref="CS136:CS199" si="133">A136</f>
        <v>Q1/1992</v>
      </c>
      <c r="CT136" s="3">
        <f t="shared" si="76"/>
        <v>-0.15275571562811835</v>
      </c>
      <c r="CU136" s="3">
        <f t="shared" si="77"/>
        <v>-0.21438941966644645</v>
      </c>
      <c r="CV136" s="3">
        <f t="shared" si="78"/>
        <v>-9.7006339490846014E-2</v>
      </c>
      <c r="CW136" s="3">
        <f t="shared" si="79"/>
        <v>4.7015409478280715E-2</v>
      </c>
      <c r="CX136" s="3">
        <f t="shared" si="80"/>
        <v>-0.20802008269951228</v>
      </c>
      <c r="CY136" s="3">
        <f t="shared" si="81"/>
        <v>-0.26046532996669353</v>
      </c>
      <c r="CZ136" s="3">
        <f t="shared" si="82"/>
        <v>-0.10385193588634986</v>
      </c>
      <c r="DA136" s="3">
        <f t="shared" si="83"/>
        <v>-3.171612142227518E-2</v>
      </c>
      <c r="DB136" s="3">
        <f t="shared" si="84"/>
        <v>-0.14407979578906077</v>
      </c>
      <c r="DC136" s="3">
        <f t="shared" si="85"/>
        <v>-0.18852112692176962</v>
      </c>
      <c r="DD136" s="3">
        <f t="shared" si="86"/>
        <v>-0.11723177627751119</v>
      </c>
      <c r="DE136" s="3">
        <f t="shared" si="87"/>
        <v>-6.5729158078606992E-2</v>
      </c>
      <c r="DF136" s="3">
        <f t="shared" si="88"/>
        <v>-0.28552140381730995</v>
      </c>
      <c r="DG136" s="3">
        <f t="shared" si="89"/>
        <v>-0.28227091752568523</v>
      </c>
      <c r="DH136" s="3">
        <f t="shared" si="90"/>
        <v>-0.18758920301451593</v>
      </c>
      <c r="DI136" s="3">
        <f t="shared" si="91"/>
        <v>-0.15024281738412909</v>
      </c>
      <c r="DJ136" s="3">
        <f t="shared" si="92"/>
        <v>-0.3545830285424254</v>
      </c>
      <c r="DK136" s="3">
        <f t="shared" si="93"/>
        <v>-0.31949410554776053</v>
      </c>
      <c r="DL136" s="3">
        <f t="shared" si="94"/>
        <v>-0.19190322068050264</v>
      </c>
      <c r="DM136" s="3">
        <f t="shared" si="95"/>
        <v>-0.11802375583423017</v>
      </c>
      <c r="DN136" s="3">
        <f t="shared" si="96"/>
        <v>-0.12428857157940319</v>
      </c>
      <c r="DO136" s="3">
        <f t="shared" si="97"/>
        <v>-0.1676242107173076</v>
      </c>
      <c r="DP136" s="3">
        <f t="shared" si="98"/>
        <v>-9.9090054124986809E-2</v>
      </c>
      <c r="DQ136" s="3">
        <f t="shared" si="99"/>
        <v>2.9775004850211978E-2</v>
      </c>
      <c r="DR136" s="3">
        <f t="shared" si="100"/>
        <v>-0.12760734768428808</v>
      </c>
      <c r="DS136" s="3">
        <f t="shared" si="101"/>
        <v>-0.17650956368577686</v>
      </c>
      <c r="DT136" s="3">
        <f t="shared" si="102"/>
        <v>-2.9849271275159031E-2</v>
      </c>
      <c r="DU136" s="3">
        <f t="shared" si="103"/>
        <v>5.5324011375575993E-2</v>
      </c>
      <c r="DV136" s="3">
        <f t="shared" si="104"/>
        <v>-9.4251134073740125E-2</v>
      </c>
      <c r="DW136" s="3">
        <f t="shared" si="105"/>
        <v>-0.18122378226085945</v>
      </c>
      <c r="DX136" s="3">
        <f t="shared" si="106"/>
        <v>-4.2304237006947666E-2</v>
      </c>
      <c r="DY136" s="3">
        <f t="shared" si="107"/>
        <v>8.8405311851289622E-2</v>
      </c>
      <c r="DZ136" s="3">
        <f t="shared" si="108"/>
        <v>3.4585615688197631E-2</v>
      </c>
      <c r="EA136" s="3">
        <f t="shared" si="109"/>
        <v>-5.6407496222682985E-2</v>
      </c>
      <c r="EB136" s="3">
        <f t="shared" si="110"/>
        <v>3.7389578123304609E-3</v>
      </c>
      <c r="EC136" s="3">
        <f t="shared" si="111"/>
        <v>0.15194572087880226</v>
      </c>
      <c r="EE136" s="2">
        <v>0</v>
      </c>
      <c r="EI136" s="2" t="str">
        <f t="shared" si="112"/>
        <v>Q1/1992</v>
      </c>
      <c r="EJ136" s="3">
        <f t="shared" si="113"/>
        <v>-0.15275571562811835</v>
      </c>
      <c r="EK136" s="3">
        <f t="shared" si="114"/>
        <v>-9.7224624493306488E-2</v>
      </c>
      <c r="EL136" s="3">
        <f t="shared" si="115"/>
        <v>-0.20802008269951228</v>
      </c>
      <c r="EM136" s="3">
        <f t="shared" si="116"/>
        <v>-0.14025522376481239</v>
      </c>
      <c r="EN136" s="3">
        <f t="shared" si="117"/>
        <v>-0.14407979578906077</v>
      </c>
      <c r="EO136" s="3">
        <f t="shared" si="118"/>
        <v>-0.14247625187317675</v>
      </c>
      <c r="EP136" s="3">
        <f t="shared" si="119"/>
        <v>-0.28552140381730995</v>
      </c>
      <c r="EQ136" s="3">
        <f t="shared" si="120"/>
        <v>-0.22107909920986701</v>
      </c>
      <c r="ER136" s="3">
        <f t="shared" si="121"/>
        <v>-0.3545830285424254</v>
      </c>
      <c r="ES136" s="3">
        <f t="shared" si="122"/>
        <v>-0.21534169595280706</v>
      </c>
      <c r="ET136" s="3">
        <f t="shared" si="123"/>
        <v>-0.12428857157940319</v>
      </c>
      <c r="EU136" s="3">
        <f t="shared" si="124"/>
        <v>-9.2204244885086911E-2</v>
      </c>
      <c r="EV136" s="3">
        <f t="shared" si="125"/>
        <v>-0.12760734768428808</v>
      </c>
      <c r="EW136" s="3">
        <f t="shared" si="126"/>
        <v>-5.5687946527021283E-2</v>
      </c>
      <c r="EX136" s="3">
        <f t="shared" si="127"/>
        <v>-9.4251134073740125E-2</v>
      </c>
      <c r="EY136" s="3">
        <f t="shared" si="128"/>
        <v>-5.2759925054761389E-2</v>
      </c>
      <c r="EZ136" s="3">
        <f t="shared" si="129"/>
        <v>3.4585615688197631E-2</v>
      </c>
      <c r="FA136" s="3">
        <f t="shared" si="130"/>
        <v>1.7527775575574861E-2</v>
      </c>
    </row>
    <row r="137" spans="1:157" x14ac:dyDescent="0.25">
      <c r="A137" s="2" t="str">
        <f>'Real GDP'!A136</f>
        <v>Q2/1992</v>
      </c>
      <c r="B137" s="3">
        <f>100*DataTransformed!B132</f>
        <v>4.3865080575322679</v>
      </c>
      <c r="C137" s="3">
        <f>100*DataTransformed!L132</f>
        <v>2.5429068912529829</v>
      </c>
      <c r="D137" s="3">
        <f>100*DataTransformed!C132</f>
        <v>-0.48727978765157332</v>
      </c>
      <c r="E137" s="3">
        <f>100*DataTransformed!M132</f>
        <v>2.4700659908877043</v>
      </c>
      <c r="F137" s="3">
        <f>100*DataTransformed!D132</f>
        <v>3.7901465795542322E-2</v>
      </c>
      <c r="G137" s="3">
        <f>100*DataTransformed!N132</f>
        <v>2.482124083801196</v>
      </c>
      <c r="H137" s="3">
        <f>100*DataTransformed!E132</f>
        <v>-2.6252389815482502</v>
      </c>
      <c r="I137" s="3">
        <f>100*DataTransformed!O132</f>
        <v>2.5571085389717751</v>
      </c>
      <c r="J137" s="3">
        <f>100*DataTransformed!F132</f>
        <v>-0.22904550018445491</v>
      </c>
      <c r="K137" s="3">
        <f>100*DataTransformed!P132</f>
        <v>2.1712191032946748</v>
      </c>
      <c r="L137" s="3">
        <f>100*DataTransformed!G132</f>
        <v>0.48129262414384755</v>
      </c>
      <c r="M137" s="3">
        <f>100*DataTransformed!Q132</f>
        <v>2.5793081802628848</v>
      </c>
      <c r="N137" s="3">
        <f>100*DataTransformed!H132</f>
        <v>1.3975806706866933</v>
      </c>
      <c r="O137" s="3">
        <f>100*DataTransformed!R132</f>
        <v>2.5380123357521711</v>
      </c>
      <c r="P137" s="3">
        <f>100*DataTransformed!I132</f>
        <v>-5.250125785119053</v>
      </c>
      <c r="Q137" s="3">
        <f>100*DataTransformed!S132</f>
        <v>2.3975934093652285</v>
      </c>
      <c r="V137" s="2" t="str">
        <f t="shared" si="132"/>
        <v>Q2/1992</v>
      </c>
      <c r="W137" s="17">
        <f t="shared" ref="W137:W200" si="134">CORREL($B78:$B137,$C78:$C137)</f>
        <v>-0.16662250796854827</v>
      </c>
      <c r="X137" s="17">
        <f t="shared" ref="X137:X200" si="135">CORREL($D78:$D137,$E78:$E137)</f>
        <v>-0.21760643873568547</v>
      </c>
      <c r="Y137" s="17">
        <f t="shared" ref="Y137:Y200" si="136">CORREL($F78:$F137,$G78:$G137)</f>
        <v>-7.5708837037806606E-2</v>
      </c>
      <c r="Z137" s="17">
        <f t="shared" ref="Z137:Z200" si="137">CORREL($H78:$H137,$I78:$I137)</f>
        <v>-7.3089502224761821E-2</v>
      </c>
      <c r="AA137" s="17">
        <f t="shared" ref="AA137:AA200" si="138">CORREL($J78:$J137,$K78:$K137)</f>
        <v>7.9474461145723915E-2</v>
      </c>
      <c r="AB137" s="17">
        <f t="shared" ref="AB137:AB200" si="139">CORREL($L78:$L137,$M78:$M137)</f>
        <v>4.4135269784698831E-2</v>
      </c>
      <c r="AC137" s="17">
        <f t="shared" ref="AC137:AC200" si="140">CORREL($N78:$N137,$O78:$O137)</f>
        <v>6.6268899351287464E-2</v>
      </c>
      <c r="AD137" s="17">
        <f t="shared" ref="AD137:AD200" si="141">CORREL($P78:$P137,$Q78:$Q137)</f>
        <v>-0.27196299306117561</v>
      </c>
      <c r="AE137" s="18">
        <f t="shared" ref="AE137:AE200" si="142">CORREL($B78:$B137,$C77:$C136)</f>
        <v>-0.23016898681384146</v>
      </c>
      <c r="AF137" s="18">
        <f t="shared" ref="AF137:AF200" si="143">CORREL($D78:$D137,$E77:$E136)</f>
        <v>-0.24784036044749949</v>
      </c>
      <c r="AG137" s="18">
        <f t="shared" ref="AG137:AG200" si="144">CORREL($F78:$F137,$G77:$G136)</f>
        <v>-4.5901253006522232E-3</v>
      </c>
      <c r="AH137" s="18">
        <f t="shared" ref="AH137:AH200" si="145">CORREL($H78:$H137,$I77:$I136)</f>
        <v>-0.14020243758374887</v>
      </c>
      <c r="AI137" s="18">
        <f t="shared" ref="AI137:AI200" si="146">CORREL($J78:$J137,$K77:$K136)</f>
        <v>1.0531041889310278E-2</v>
      </c>
      <c r="AJ137" s="18">
        <f t="shared" ref="AJ137:AJ200" si="147">CORREL($L78:$L137,$M77:$M136)</f>
        <v>-2.1411741527653239E-2</v>
      </c>
      <c r="AK137" s="18">
        <f t="shared" ref="AK137:AK200" si="148">CORREL($N78:$N137,$O77:$O136)</f>
        <v>3.9487612916786395E-2</v>
      </c>
      <c r="AL137" s="18">
        <f t="shared" ref="AL137:AL200" si="149">CORREL($P78:$P137,$Q77:$Q136)</f>
        <v>-0.30004278113759797</v>
      </c>
      <c r="AM137" s="19">
        <f t="shared" ref="AM137:AM200" si="150">CORREL($B78:$B137,$C76:$C135)</f>
        <v>-0.17109161917088694</v>
      </c>
      <c r="AN137" s="19">
        <f t="shared" ref="AN137:AN200" si="151">CORREL($D78:$D137,$E76:$E135)</f>
        <v>-0.17665671203820102</v>
      </c>
      <c r="AO137" s="19">
        <f t="shared" ref="AO137:AO200" si="152">CORREL($F78:$F137,$G76:$G135)</f>
        <v>-1.3436194582485395E-2</v>
      </c>
      <c r="AP137" s="19">
        <f t="shared" ref="AP137:AP200" si="153">CORREL($H78:$H137,$I76:$I135)</f>
        <v>-7.4326665142192647E-2</v>
      </c>
      <c r="AQ137" s="19">
        <f t="shared" ref="AQ137:AQ200" si="154">CORREL($J78:$J137,$K76:$K135)</f>
        <v>-8.9446255081487028E-2</v>
      </c>
      <c r="AR137" s="19">
        <f t="shared" ref="AR137:AR200" si="155">CORREL($L78:$L137,$M76:$M135)</f>
        <v>-5.9414238991593274E-2</v>
      </c>
      <c r="AS137" s="19">
        <f t="shared" ref="AS137:AS200" si="156">CORREL($N78:$N137,$O76:$O135)</f>
        <v>-4.3628302053575554E-2</v>
      </c>
      <c r="AT137" s="19">
        <f t="shared" ref="AT137:AT200" si="157">CORREL($P78:$P137,$Q76:$Q135)</f>
        <v>-0.31002042759254783</v>
      </c>
      <c r="AU137" s="20">
        <f t="shared" ref="AU137:AU200" si="158">CORREL($B78:$B137,$C75:$C134)</f>
        <v>-0.29430414147658429</v>
      </c>
      <c r="AV137" s="20">
        <f t="shared" ref="AV137:AV200" si="159">CORREL($D78:$D137,$E75:$E134)</f>
        <v>-0.26385599510741647</v>
      </c>
      <c r="AW137" s="20">
        <f t="shared" ref="AW137:AW200" si="160">CORREL($F78:$F137,$G75:$G134)</f>
        <v>-0.15279965384449587</v>
      </c>
      <c r="AX137" s="20">
        <f t="shared" ref="AX137:AX200" si="161">CORREL($H78:$H137,$I75:$I134)</f>
        <v>-0.1745608415014524</v>
      </c>
      <c r="AY137" s="20">
        <f t="shared" ref="AY137:AY200" si="162">CORREL($J78:$J137,$K75:$K134)</f>
        <v>-0.16308815004618024</v>
      </c>
      <c r="AZ137" s="20">
        <f t="shared" ref="AZ137:AZ200" si="163">CORREL($L78:$L137,$M75:$M134)</f>
        <v>-0.13329551789611208</v>
      </c>
      <c r="BA137" s="20">
        <f t="shared" ref="BA137:BA200" si="164">CORREL($N78:$N137,$O75:$O134)</f>
        <v>-0.12879041845107925</v>
      </c>
      <c r="BB137" s="20">
        <f t="shared" ref="BB137:BB200" si="165">CORREL($P78:$P137,$Q75:$Q134)</f>
        <v>-0.32034452223378146</v>
      </c>
      <c r="BC137" s="23">
        <f t="shared" ref="BC137:BC200" si="166">CORREL($B78:$B137,$C74:$C133)</f>
        <v>-0.35433348333121045</v>
      </c>
      <c r="BD137" s="23">
        <f t="shared" ref="BD137:BD200" si="167">CORREL($D78:$D137,$E74:$E133)</f>
        <v>-0.16794973532800106</v>
      </c>
      <c r="BE137" s="23">
        <f t="shared" ref="BE137:BE200" si="168">CORREL($F78:$F137,$G74:$G133)</f>
        <v>-0.15710222547763028</v>
      </c>
      <c r="BF137" s="23">
        <f t="shared" ref="BF137:BF200" si="169">CORREL($H78:$H137,$I74:$I133)</f>
        <v>-0.18147959097422098</v>
      </c>
      <c r="BG137" s="23">
        <f t="shared" ref="BG137:BG200" si="170">CORREL($J78:$J137,$K74:$K133)</f>
        <v>-4.9380468812968363E-2</v>
      </c>
      <c r="BH137" s="23">
        <f t="shared" ref="BH137:BH200" si="171">CORREL($L78:$L137,$M74:$M133)</f>
        <v>-0.20457830984755718</v>
      </c>
      <c r="BI137" s="23">
        <f t="shared" ref="BI137:BI200" si="172">CORREL($N78:$N137,$O74:$O133)</f>
        <v>-9.0938914859980402E-2</v>
      </c>
      <c r="BJ137" s="23">
        <f t="shared" ref="BJ137:BJ200" si="173">CORREL($P78:$P137,$Q74:$Q133)</f>
        <v>-0.35799369997097674</v>
      </c>
      <c r="BK137" s="13">
        <f t="shared" ref="BK137:BK200" si="174">CORREL($B78:$B137,$C79:$C138)</f>
        <v>-0.13324640925286427</v>
      </c>
      <c r="BL137" s="13">
        <f t="shared" ref="BL137:BL200" si="175">CORREL($D78:$D137,$E79:$E138)</f>
        <v>-0.16288693011749292</v>
      </c>
      <c r="BM137" s="13">
        <f t="shared" ref="BM137:BM200" si="176">CORREL($F78:$F137,$G79:$G138)</f>
        <v>-5.5120233435257404E-2</v>
      </c>
      <c r="BN137" s="13">
        <f t="shared" ref="BN137:BN200" si="177">CORREL($H78:$H137,$I79:$I138)</f>
        <v>-8.9612794095389275E-2</v>
      </c>
      <c r="BO137" s="13">
        <f t="shared" ref="BO137:BO200" si="178">CORREL($J78:$J137,$K79:$K138)</f>
        <v>4.7173824365540462E-2</v>
      </c>
      <c r="BP137" s="13">
        <f t="shared" ref="BP137:BP200" si="179">CORREL($L78:$L137,$M79:$M138)</f>
        <v>4.6438340779823208E-2</v>
      </c>
      <c r="BQ137" s="13">
        <f t="shared" ref="BQ137:BQ200" si="180">CORREL($N78:$N137,$O79:$O138)</f>
        <v>4.3396339953741946E-2</v>
      </c>
      <c r="BR137" s="13">
        <f t="shared" ref="BR137:BR200" si="181">CORREL($P78:$P137,$Q79:$Q138)</f>
        <v>-0.26246296150944087</v>
      </c>
      <c r="BS137" s="6">
        <f t="shared" ref="BS137:BS200" si="182">CORREL($B78:$B137,$C80:$C139)</f>
        <v>-0.17100071006123924</v>
      </c>
      <c r="BT137" s="6">
        <f t="shared" ref="BT137:BT200" si="183">CORREL($D78:$D137,$E80:$E139)</f>
        <v>-0.15587392281042731</v>
      </c>
      <c r="BU137" s="6">
        <f t="shared" ref="BU137:BU200" si="184">CORREL($F78:$F137,$G80:$G139)</f>
        <v>2.2676552852209458E-2</v>
      </c>
      <c r="BV137" s="6">
        <f t="shared" ref="BV137:BV200" si="185">CORREL($H78:$H137,$I80:$I139)</f>
        <v>-3.6567677240311659E-2</v>
      </c>
      <c r="BW137" s="6">
        <f t="shared" ref="BW137:BW200" si="186">CORREL($J78:$J137,$K80:$K139)</f>
        <v>0.22014117638247316</v>
      </c>
      <c r="BX137" s="6">
        <f t="shared" ref="BX137:BX200" si="187">CORREL($L78:$L137,$M80:$M139)</f>
        <v>6.4799033763259281E-2</v>
      </c>
      <c r="BY137" s="6">
        <f t="shared" ref="BY137:BY200" si="188">CORREL($N78:$N137,$O80:$O139)</f>
        <v>7.235958168700074E-2</v>
      </c>
      <c r="BZ137" s="6">
        <f t="shared" ref="BZ137:BZ200" si="189">CORREL($P78:$P137,$Q80:$Q139)</f>
        <v>-0.28320565096388173</v>
      </c>
      <c r="CA137" s="22">
        <f t="shared" ref="CA137:CA200" si="190">CORREL($B78:$B137,$C81:$C140)</f>
        <v>-0.11277822527402216</v>
      </c>
      <c r="CB137" s="22">
        <f t="shared" ref="CB137:CB200" si="191">CORREL($D78:$D137,$E81:$E140)</f>
        <v>-0.18328435049853145</v>
      </c>
      <c r="CC137" s="22">
        <f t="shared" ref="CC137:CC200" si="192">CORREL($F78:$F137,$G81:$G140)</f>
        <v>2.4564936261257313E-2</v>
      </c>
      <c r="CD137" s="22">
        <f t="shared" ref="CD137:CD200" si="193">CORREL($H78:$H137,$I81:$I140)</f>
        <v>-5.4357034886043036E-2</v>
      </c>
      <c r="CE137" s="22">
        <f t="shared" ref="CE137:CE200" si="194">CORREL($J78:$J137,$K81:$K140)</f>
        <v>0.14088017579467965</v>
      </c>
      <c r="CF137" s="22">
        <f t="shared" ref="CF137:CF200" si="195">CORREL($L78:$L137,$M81:$M140)</f>
        <v>0.12603368874711823</v>
      </c>
      <c r="CG137" s="22">
        <f t="shared" ref="CG137:CG200" si="196">CORREL($N78:$N137,$O81:$O140)</f>
        <v>6.8242671947709756E-3</v>
      </c>
      <c r="CH137" s="22">
        <f t="shared" ref="CH137:CH200" si="197">CORREL($P78:$P137,$Q81:$Q140)</f>
        <v>-0.2175603144594826</v>
      </c>
      <c r="CI137" s="24">
        <f t="shared" ref="CI137:CI200" si="198">CORREL($B78:$B137,$C82:$C141)</f>
        <v>5.6031647077997883E-3</v>
      </c>
      <c r="CJ137" s="24">
        <f t="shared" ref="CJ137:CJ200" si="199">CORREL($D78:$D137,$E82:$E141)</f>
        <v>-3.4223445432638819E-2</v>
      </c>
      <c r="CK137" s="24">
        <f t="shared" ref="CK137:CK200" si="200">CORREL($F78:$F137,$G82:$G141)</f>
        <v>9.4432138672798552E-2</v>
      </c>
      <c r="CL137" s="24">
        <f t="shared" ref="CL137:CL200" si="201">CORREL($H78:$H137,$I82:$I141)</f>
        <v>-1.4029627066760524E-2</v>
      </c>
      <c r="CM137" s="24">
        <f t="shared" ref="CM137:CM200" si="202">CORREL($J78:$J137,$K82:$K141)</f>
        <v>0.22062915553044968</v>
      </c>
      <c r="CN137" s="24">
        <f t="shared" ref="CN137:CN200" si="203">CORREL($L78:$L137,$M82:$M141)</f>
        <v>0.20203470464551268</v>
      </c>
      <c r="CO137" s="24">
        <f t="shared" ref="CO137:CO200" si="204">CORREL($N78:$N137,$O82:$O141)</f>
        <v>-9.1705565278666426E-3</v>
      </c>
      <c r="CP137" s="24">
        <f t="shared" ref="CP137:CP200" si="205">CORREL($P78:$P137,$Q82:$Q141)</f>
        <v>-0.17423660462433946</v>
      </c>
      <c r="CS137" s="2" t="str">
        <f t="shared" si="133"/>
        <v>Q2/1992</v>
      </c>
      <c r="CT137" s="3">
        <f t="shared" ref="CT137:CT200" si="206">W137</f>
        <v>-0.16662250796854827</v>
      </c>
      <c r="CU137" s="3">
        <f t="shared" ref="CU137:CU200" si="207">_xlfn.PERCENTILE.EXC(W137:AD137,0.25)</f>
        <v>-0.20486045604390118</v>
      </c>
      <c r="CV137" s="3">
        <f t="shared" ref="CV137:CV200" si="208">_xlfn.PERCENTILE.EXC(W137:AD137,0.5)</f>
        <v>-7.4399169631284207E-2</v>
      </c>
      <c r="CW137" s="3">
        <f t="shared" ref="CW137:CW200" si="209">_xlfn.PERCENTILE.EXC(W137:AD137,0.75)</f>
        <v>6.0735491959640307E-2</v>
      </c>
      <c r="CX137" s="3">
        <f t="shared" ref="CX137:CX200" si="210">AE137</f>
        <v>-0.23016898681384146</v>
      </c>
      <c r="CY137" s="3">
        <f t="shared" ref="CY137:CY200" si="211">_xlfn.PERCENTILE.EXC(AE137:AL137,0.25)</f>
        <v>-0.24342251703908499</v>
      </c>
      <c r="CZ137" s="3">
        <f t="shared" ref="CZ137:CZ200" si="212">_xlfn.PERCENTILE.EXC(AE137:AL137,0.5)</f>
        <v>-8.0807089555701053E-2</v>
      </c>
      <c r="DA137" s="3">
        <f t="shared" ref="DA137:DA200" si="213">_xlfn.PERCENTILE.EXC(AE137:AL137,0.75)</f>
        <v>6.7507500918196532E-3</v>
      </c>
      <c r="DB137" s="3">
        <f t="shared" ref="DB137:DB200" si="214">AM137</f>
        <v>-0.17109161917088694</v>
      </c>
      <c r="DC137" s="3">
        <f t="shared" ref="DC137:DC200" si="215">_xlfn.PERCENTILE.EXC(AM137:AT137,0.25)</f>
        <v>-0.17526543882137249</v>
      </c>
      <c r="DD137" s="3">
        <f t="shared" ref="DD137:DD200" si="216">_xlfn.PERCENTILE.EXC(AM137:AT137,0.5)</f>
        <v>-8.1886460111839837E-2</v>
      </c>
      <c r="DE137" s="3">
        <f t="shared" ref="DE137:DE200" si="217">_xlfn.PERCENTILE.EXC(AM137:AT137,0.75)</f>
        <v>-4.7574786288079984E-2</v>
      </c>
      <c r="DF137" s="3">
        <f t="shared" ref="DF137:DF200" si="218">AU137</f>
        <v>-0.29430414147658429</v>
      </c>
      <c r="DG137" s="3">
        <f t="shared" ref="DG137:DG200" si="219">_xlfn.PERCENTILE.EXC(AU137:BB137,0.25)</f>
        <v>-0.28669210488429231</v>
      </c>
      <c r="DH137" s="3">
        <f t="shared" ref="DH137:DH200" si="220">_xlfn.PERCENTILE.EXC(AU137:BB137,0.5)</f>
        <v>-0.16882449577381631</v>
      </c>
      <c r="DI137" s="3">
        <f t="shared" ref="DI137:DI200" si="221">_xlfn.PERCENTILE.EXC(AU137:BB137,0.75)</f>
        <v>-0.13817155188320801</v>
      </c>
      <c r="DJ137" s="3">
        <f t="shared" ref="DJ137:DJ200" si="222">BC137</f>
        <v>-0.35433348333121045</v>
      </c>
      <c r="DK137" s="3">
        <f t="shared" ref="DK137:DK200" si="223">_xlfn.PERCENTILE.EXC(BC137:BJ137,0.25)</f>
        <v>-0.31689468996029713</v>
      </c>
      <c r="DL137" s="3">
        <f t="shared" ref="DL137:DL200" si="224">_xlfn.PERCENTILE.EXC(BC137:BJ137,0.5)</f>
        <v>-0.174714663151111</v>
      </c>
      <c r="DM137" s="3">
        <f t="shared" ref="DM137:DM200" si="225">_xlfn.PERCENTILE.EXC(BC137:BJ137,0.75)</f>
        <v>-0.10747974251439288</v>
      </c>
      <c r="DN137" s="3">
        <f t="shared" ref="DN137:DN200" si="226">BK137</f>
        <v>-0.13324640925286427</v>
      </c>
      <c r="DO137" s="3">
        <f t="shared" ref="DO137:DO200" si="227">_xlfn.PERCENTILE.EXC(BK137:BR137,0.25)</f>
        <v>-0.15547679990133575</v>
      </c>
      <c r="DP137" s="3">
        <f t="shared" ref="DP137:DP200" si="228">_xlfn.PERCENTILE.EXC(BK137:BR137,0.5)</f>
        <v>-7.236651376532334E-2</v>
      </c>
      <c r="DQ137" s="3">
        <f t="shared" ref="DQ137:DQ200" si="229">_xlfn.PERCENTILE.EXC(BK137:BR137,0.75)</f>
        <v>4.5677840573302889E-2</v>
      </c>
      <c r="DR137" s="3">
        <f t="shared" ref="DR137:DR200" si="230">BS137</f>
        <v>-0.17100071006123924</v>
      </c>
      <c r="DS137" s="3">
        <f t="shared" ref="DS137:DS200" si="231">_xlfn.PERCENTILE.EXC(BS137:BZ137,0.25)</f>
        <v>-0.16721901324853625</v>
      </c>
      <c r="DT137" s="3">
        <f t="shared" ref="DT137:DT200" si="232">_xlfn.PERCENTILE.EXC(BS137:BZ137,0.5)</f>
        <v>-6.9455621940511005E-3</v>
      </c>
      <c r="DU137" s="3">
        <f t="shared" ref="DU137:DU200" si="233">_xlfn.PERCENTILE.EXC(BS137:BZ137,0.75)</f>
        <v>7.0469444706065379E-2</v>
      </c>
      <c r="DV137" s="3">
        <f t="shared" ref="DV137:DV200" si="234">CA137</f>
        <v>-0.11277822527402216</v>
      </c>
      <c r="DW137" s="3">
        <f t="shared" ref="DW137:DW200" si="235">_xlfn.PERCENTILE.EXC(CA137:CH137,0.25)</f>
        <v>-0.16565781919240413</v>
      </c>
      <c r="DX137" s="3">
        <f t="shared" ref="DX137:DX200" si="236">_xlfn.PERCENTILE.EXC(CA137:CH137,0.5)</f>
        <v>-2.3766383845636029E-2</v>
      </c>
      <c r="DY137" s="3">
        <f t="shared" ref="DY137:DY200" si="237">_xlfn.PERCENTILE.EXC(CA137:CH137,0.75)</f>
        <v>0.10066650062565301</v>
      </c>
      <c r="DZ137" s="3">
        <f t="shared" ref="DZ137:DZ200" si="238">CI137</f>
        <v>5.6031647077997883E-3</v>
      </c>
      <c r="EA137" s="3">
        <f t="shared" ref="EA137:EA200" si="239">_xlfn.PERCENTILE.EXC(CI137:CP137,0.25)</f>
        <v>-2.9174990841169243E-2</v>
      </c>
      <c r="EB137" s="3">
        <f t="shared" ref="EB137:EB200" si="240">_xlfn.PERCENTILE.EXC(CI137:CP137,0.5)</f>
        <v>-1.7836959100334272E-3</v>
      </c>
      <c r="EC137" s="3">
        <f t="shared" ref="EC137:EC200" si="241">_xlfn.PERCENTILE.EXC(CI137:CP137,0.75)</f>
        <v>0.17513406315233415</v>
      </c>
      <c r="EE137" s="2">
        <v>0</v>
      </c>
      <c r="EI137" s="2" t="str">
        <f t="shared" ref="EI137:EI200" si="242">A137</f>
        <v>Q2/1992</v>
      </c>
      <c r="EJ137" s="3">
        <f t="shared" ref="EJ137:EJ200" si="243">W137</f>
        <v>-0.16662250796854827</v>
      </c>
      <c r="EK137" s="3">
        <f t="shared" ref="EK137:EK200" si="244">TANH(AVERAGE((1/2)*(LN(1+W137)-LN(1-W137)),(1/2)*(LN(1+X137)-LN(1-X137)),(1/2)*(LN(1+Y137)-LN(1-Y137)),(1/2)*(LN(1+Z137)-LN(1-Z137)),(1/2)*(LN(1+AA137)-LN(1-AA137)),(1/2)*(LN(1+AB137)-LN(1-AB137)),(1/2)*(LN(1+AC137)-LN(1-AC137)),(1/2)*(LN(1+AD137)-LN(1-AD137))))</f>
        <v>-7.8241849177593303E-2</v>
      </c>
      <c r="EL137" s="3">
        <f t="shared" ref="EL137:EL200" si="245">AE137</f>
        <v>-0.23016898681384146</v>
      </c>
      <c r="EM137" s="3">
        <f t="shared" ref="EM137:EM200" si="246">TANH(AVERAGE((1/2)*(LN(1+AE137)-LN(1-AE137)),(1/2)*(LN(1+AF137)-LN(1-AF137)),(1/2)*(LN(1+AG137)-LN(1-AG137)),(1/2)*(LN(1+AH137)-LN(1-AH137)),(1/2)*(LN(1+AI137)-LN(1-AI137)),(1/2)*(LN(1+AJ137)-LN(1-AJ137)),(1/2)*(LN(1+AK137)-LN(1-AK137)),(1/2)*(LN(1+AL137)-LN(1-AL137))))</f>
        <v>-0.11377308268790914</v>
      </c>
      <c r="EN137" s="3">
        <f t="shared" ref="EN137:EN200" si="247">AM137</f>
        <v>-0.17109161917088694</v>
      </c>
      <c r="EO137" s="3">
        <f t="shared" ref="EO137:EO200" si="248">TANH(AVERAGE((1/2)*(LN(1+AM137)-LN(1-AM137)),(1/2)*(LN(1+AN137)-LN(1-AN137)),(1/2)*(LN(1+AO137)-LN(1-AO137)),(1/2)*(LN(1+AP137)-LN(1-AP137)),(1/2)*(LN(1+AQ137)-LN(1-AQ137)),(1/2)*(LN(1+AR137)-LN(1-AR137)),(1/2)*(LN(1+AS137)-LN(1-AS137)),(1/2)*(LN(1+AT137)-LN(1-AT137))))</f>
        <v>-0.11851734299032148</v>
      </c>
      <c r="EP137" s="3">
        <f t="shared" ref="EP137:EP200" si="249">AU137</f>
        <v>-0.29430414147658429</v>
      </c>
      <c r="EQ137" s="3">
        <f t="shared" ref="EQ137:EQ200" si="250">TANH(AVERAGE((1/2)*(LN(1+AU137)-LN(1-AU137)),(1/2)*(LN(1+AV137)-LN(1-AV137)),(1/2)*(LN(1+AW137)-LN(1-AW137)),(1/2)*(LN(1+AX137)-LN(1-AX137)),(1/2)*(LN(1+AY137)-LN(1-AY137)),(1/2)*(LN(1+AZ137)-LN(1-AZ137)),(1/2)*(LN(1+BA137)-LN(1-BA137)),(1/2)*(LN(1+BB137)-LN(1-BB137))))</f>
        <v>-0.20506156394418848</v>
      </c>
      <c r="ER137" s="3">
        <f t="shared" ref="ER137:ER200" si="251">BC137</f>
        <v>-0.35433348333121045</v>
      </c>
      <c r="ES137" s="3">
        <f t="shared" ref="ES137:ES200" si="252">TANH(AVERAGE((1/2)*(LN(1+BC137)-LN(1-BC137)),(1/2)*(LN(1+BD137)-LN(1-BD137)),(1/2)*(LN(1+BE137)-LN(1-BE137)),(1/2)*(LN(1+BF137)-LN(1-BF137)),(1/2)*(LN(1+BG137)-LN(1-BG137)),(1/2)*(LN(1+BH137)-LN(1-BH137)),(1/2)*(LN(1+BI137)-LN(1-BI137)),(1/2)*(LN(1+BJ137)-LN(1-BJ137))))</f>
        <v>-0.19792471933665032</v>
      </c>
      <c r="ET137" s="3">
        <f t="shared" ref="ET137:ET200" si="253">BK137</f>
        <v>-0.13324640925286427</v>
      </c>
      <c r="EU137" s="3">
        <f t="shared" ref="EU137:EU200" si="254">TANH(AVERAGE((1/2)*(LN(1+BK137)-LN(1-BK137)),(1/2)*(LN(1+BL137)-LN(1-BL137)),(1/2)*(LN(1+BM137)-LN(1-BM137)),(1/2)*(LN(1+BN137)-LN(1-BN137)),(1/2)*(LN(1+BO137)-LN(1-BO137)),(1/2)*(LN(1+BP137)-LN(1-BP137)),(1/2)*(LN(1+BQ137)-LN(1-BQ137)),(1/2)*(LN(1+BR137)-LN(1-BR137))))</f>
        <v>-7.1760426165782001E-2</v>
      </c>
      <c r="EV137" s="3">
        <f t="shared" ref="EV137:EV200" si="255">BS137</f>
        <v>-0.17100071006123924</v>
      </c>
      <c r="EW137" s="3">
        <f t="shared" ref="EW137:EW200" si="256">TANH(AVERAGE((1/2)*(LN(1+BS137)-LN(1-BS137)),(1/2)*(LN(1+BT137)-LN(1-BT137)),(1/2)*(LN(1+BU137)-LN(1-BU137)),(1/2)*(LN(1+BV137)-LN(1-BV137)),(1/2)*(LN(1+BW137)-LN(1-BW137)),(1/2)*(LN(1+BX137)-LN(1-BX137)),(1/2)*(LN(1+BY137)-LN(1-BY137)),(1/2)*(LN(1+BZ137)-LN(1-BZ137))))</f>
        <v>-3.4204036462938167E-2</v>
      </c>
      <c r="EX137" s="3">
        <f t="shared" ref="EX137:EX200" si="257">CA137</f>
        <v>-0.11277822527402216</v>
      </c>
      <c r="EY137" s="3">
        <f t="shared" ref="EY137:EY200" si="258">TANH(AVERAGE((1/2)*(LN(1+CA137)-LN(1-CA137)),(1/2)*(LN(1+CB137)-LN(1-CB137)),(1/2)*(LN(1+CC137)-LN(1-CC137)),(1/2)*(LN(1+CD137)-LN(1-CD137)),(1/2)*(LN(1+CE137)-LN(1-CE137)),(1/2)*(LN(1+CF137)-LN(1-CF137)),(1/2)*(LN(1+CG137)-LN(1-CG137)),(1/2)*(LN(1+CH137)-LN(1-CH137))))</f>
        <v>-3.4263885601876924E-2</v>
      </c>
      <c r="EZ137" s="3">
        <f t="shared" ref="EZ137:EZ200" si="259">CI137</f>
        <v>5.6031647077997883E-3</v>
      </c>
      <c r="FA137" s="3">
        <f t="shared" ref="FA137:FA200" si="260">TANH(AVERAGE((1/2)*(LN(1+CI137)-LN(1-CI137)),(1/2)*(LN(1+CJ137)-LN(1-CJ137)),(1/2)*(LN(1+CK137)-LN(1-CK137)),(1/2)*(LN(1+CL137)-LN(1-CL137)),(1/2)*(LN(1+CM137)-LN(1-CM137)),(1/2)*(LN(1+CN137)-LN(1-CN137)),(1/2)*(LN(1+CO137)-LN(1-CO137)),(1/2)*(LN(1+CP137)-LN(1-CP137))))</f>
        <v>3.6985256819232856E-2</v>
      </c>
    </row>
    <row r="138" spans="1:157" x14ac:dyDescent="0.25">
      <c r="A138" s="2" t="str">
        <f>'Real GDP'!A137</f>
        <v>Q3/1992</v>
      </c>
      <c r="B138" s="3">
        <f>100*DataTransformed!B133</f>
        <v>3.8696543143032613</v>
      </c>
      <c r="C138" s="3">
        <f>100*DataTransformed!L133</f>
        <v>1.8954184929231843</v>
      </c>
      <c r="D138" s="3">
        <f>100*DataTransformed!C133</f>
        <v>2.5537012082878618</v>
      </c>
      <c r="E138" s="3">
        <f>100*DataTransformed!M133</f>
        <v>0.75899654946880446</v>
      </c>
      <c r="F138" s="3">
        <f>100*DataTransformed!D133</f>
        <v>-9.7916557274757565E-2</v>
      </c>
      <c r="G138" s="3">
        <f>100*DataTransformed!N133</f>
        <v>1.9318640730169534</v>
      </c>
      <c r="H138" s="3">
        <f>100*DataTransformed!E133</f>
        <v>-1.1945012059346283</v>
      </c>
      <c r="I138" s="3">
        <f>100*DataTransformed!O133</f>
        <v>1.9026997616499841</v>
      </c>
      <c r="J138" s="3">
        <f>100*DataTransformed!F133</f>
        <v>-0.8892115357401309</v>
      </c>
      <c r="K138" s="3">
        <f>100*DataTransformed!P133</f>
        <v>2.0268879621475833</v>
      </c>
      <c r="L138" s="3">
        <f>100*DataTransformed!G133</f>
        <v>2.1469464538711236</v>
      </c>
      <c r="M138" s="3">
        <f>100*DataTransformed!Q133</f>
        <v>1.9455042738975692</v>
      </c>
      <c r="N138" s="3">
        <f>100*DataTransformed!H133</f>
        <v>0.47101214555453907</v>
      </c>
      <c r="O138" s="3">
        <f>100*DataTransformed!R133</f>
        <v>1.9211556867446689</v>
      </c>
      <c r="P138" s="3">
        <f>100*DataTransformed!I133</f>
        <v>0.25538481493931897</v>
      </c>
      <c r="Q138" s="3">
        <f>100*DataTransformed!S133</f>
        <v>1.9523836353730672</v>
      </c>
      <c r="V138" s="2" t="str">
        <f t="shared" si="132"/>
        <v>Q3/1992</v>
      </c>
      <c r="W138" s="17">
        <f t="shared" si="134"/>
        <v>-0.17266730501579497</v>
      </c>
      <c r="X138" s="17">
        <f t="shared" si="135"/>
        <v>-0.21522899247017199</v>
      </c>
      <c r="Y138" s="17">
        <f t="shared" si="136"/>
        <v>-4.7981936069329052E-2</v>
      </c>
      <c r="Z138" s="17">
        <f t="shared" si="137"/>
        <v>-5.4348968588282573E-2</v>
      </c>
      <c r="AA138" s="17">
        <f t="shared" si="138"/>
        <v>0.10285986395655204</v>
      </c>
      <c r="AB138" s="17">
        <f t="shared" si="139"/>
        <v>4.478131731051567E-2</v>
      </c>
      <c r="AC138" s="17">
        <f t="shared" si="140"/>
        <v>8.4411937785848296E-2</v>
      </c>
      <c r="AD138" s="17">
        <f t="shared" si="141"/>
        <v>-0.25718286132520118</v>
      </c>
      <c r="AE138" s="18">
        <f t="shared" si="142"/>
        <v>-0.24106999483753333</v>
      </c>
      <c r="AF138" s="18">
        <f t="shared" si="143"/>
        <v>-0.24821035721488435</v>
      </c>
      <c r="AG138" s="18">
        <f t="shared" si="144"/>
        <v>1.8383913002643904E-2</v>
      </c>
      <c r="AH138" s="18">
        <f t="shared" si="145"/>
        <v>-0.1219539401917175</v>
      </c>
      <c r="AI138" s="18">
        <f t="shared" si="146"/>
        <v>4.8704187243632381E-2</v>
      </c>
      <c r="AJ138" s="18">
        <f t="shared" si="147"/>
        <v>-1.9961606884827125E-2</v>
      </c>
      <c r="AK138" s="18">
        <f t="shared" si="148"/>
        <v>5.6398714756275795E-2</v>
      </c>
      <c r="AL138" s="18">
        <f t="shared" si="149"/>
        <v>-0.28647913185810997</v>
      </c>
      <c r="AM138" s="19">
        <f t="shared" si="150"/>
        <v>-0.18822040657941358</v>
      </c>
      <c r="AN138" s="19">
        <f t="shared" si="151"/>
        <v>-0.17660472190559764</v>
      </c>
      <c r="AO138" s="19">
        <f t="shared" si="152"/>
        <v>1.8188834314704905E-2</v>
      </c>
      <c r="AP138" s="19">
        <f t="shared" si="153"/>
        <v>-4.7597892547390767E-2</v>
      </c>
      <c r="AQ138" s="19">
        <f t="shared" si="154"/>
        <v>-3.5206605082854468E-2</v>
      </c>
      <c r="AR138" s="19">
        <f t="shared" si="155"/>
        <v>-5.6806595918464715E-2</v>
      </c>
      <c r="AS138" s="19">
        <f t="shared" si="156"/>
        <v>-1.7425509575032815E-2</v>
      </c>
      <c r="AT138" s="19">
        <f t="shared" si="157"/>
        <v>-0.29186847286518769</v>
      </c>
      <c r="AU138" s="20">
        <f t="shared" si="158"/>
        <v>-0.31682483527723321</v>
      </c>
      <c r="AV138" s="20">
        <f t="shared" si="159"/>
        <v>-0.26606070386307046</v>
      </c>
      <c r="AW138" s="20">
        <f t="shared" si="160"/>
        <v>-0.12046057302040791</v>
      </c>
      <c r="AX138" s="20">
        <f t="shared" si="161"/>
        <v>-0.1471901261034973</v>
      </c>
      <c r="AY138" s="20">
        <f t="shared" si="162"/>
        <v>-0.10544144583660996</v>
      </c>
      <c r="AZ138" s="20">
        <f t="shared" si="163"/>
        <v>-0.13041604804742346</v>
      </c>
      <c r="BA138" s="20">
        <f t="shared" si="164"/>
        <v>-0.10258266525284745</v>
      </c>
      <c r="BB138" s="20">
        <f t="shared" si="165"/>
        <v>-0.30458280069596755</v>
      </c>
      <c r="BC138" s="23">
        <f t="shared" si="166"/>
        <v>-0.36063036275869165</v>
      </c>
      <c r="BD138" s="23">
        <f t="shared" si="167"/>
        <v>-0.16788868972291801</v>
      </c>
      <c r="BE138" s="23">
        <f t="shared" si="168"/>
        <v>-0.13424441714000754</v>
      </c>
      <c r="BF138" s="23">
        <f t="shared" si="169"/>
        <v>-0.16652275487634685</v>
      </c>
      <c r="BG138" s="23">
        <f t="shared" si="170"/>
        <v>-2.6365474252416591E-2</v>
      </c>
      <c r="BH138" s="23">
        <f t="shared" si="171"/>
        <v>-0.20282269476342693</v>
      </c>
      <c r="BI138" s="23">
        <f t="shared" si="172"/>
        <v>-7.5713407197958368E-2</v>
      </c>
      <c r="BJ138" s="23">
        <f t="shared" si="173"/>
        <v>-0.34687886849017274</v>
      </c>
      <c r="BK138" s="13">
        <f t="shared" si="174"/>
        <v>-0.17001260730204029</v>
      </c>
      <c r="BL138" s="13">
        <f t="shared" si="175"/>
        <v>-0.16838734635890229</v>
      </c>
      <c r="BM138" s="13">
        <f t="shared" si="176"/>
        <v>-2.9727931347603206E-2</v>
      </c>
      <c r="BN138" s="13">
        <f t="shared" si="177"/>
        <v>-6.1694260635812584E-2</v>
      </c>
      <c r="BO138" s="13">
        <f t="shared" si="178"/>
        <v>0.11497512060475527</v>
      </c>
      <c r="BP138" s="13">
        <f t="shared" si="179"/>
        <v>5.0654908270672927E-2</v>
      </c>
      <c r="BQ138" s="13">
        <f t="shared" si="180"/>
        <v>6.8142216176177745E-2</v>
      </c>
      <c r="BR138" s="13">
        <f t="shared" si="181"/>
        <v>-0.24983197544017899</v>
      </c>
      <c r="BS138" s="6">
        <f t="shared" si="182"/>
        <v>-0.18609855482303103</v>
      </c>
      <c r="BT138" s="6">
        <f t="shared" si="183"/>
        <v>-0.15789501361502603</v>
      </c>
      <c r="BU138" s="6">
        <f t="shared" si="184"/>
        <v>4.5009072840558252E-2</v>
      </c>
      <c r="BV138" s="6">
        <f t="shared" si="185"/>
        <v>-1.6285215501412199E-2</v>
      </c>
      <c r="BW138" s="6">
        <f t="shared" si="186"/>
        <v>0.25489529548835921</v>
      </c>
      <c r="BX138" s="6">
        <f t="shared" si="187"/>
        <v>6.6338344886623934E-2</v>
      </c>
      <c r="BY138" s="6">
        <f t="shared" si="188"/>
        <v>9.102472963787607E-2</v>
      </c>
      <c r="BZ138" s="6">
        <f t="shared" si="189"/>
        <v>-0.26988116537662427</v>
      </c>
      <c r="CA138" s="22">
        <f t="shared" si="190"/>
        <v>-0.1389564546332748</v>
      </c>
      <c r="CB138" s="22">
        <f t="shared" si="191"/>
        <v>-0.18747192305492119</v>
      </c>
      <c r="CC138" s="22">
        <f t="shared" si="192"/>
        <v>4.9253340797147403E-2</v>
      </c>
      <c r="CD138" s="22">
        <f t="shared" si="193"/>
        <v>-2.977507144225694E-2</v>
      </c>
      <c r="CE138" s="22">
        <f t="shared" si="194"/>
        <v>0.19606171076117573</v>
      </c>
      <c r="CF138" s="22">
        <f t="shared" si="195"/>
        <v>0.12982745992557809</v>
      </c>
      <c r="CG138" s="22">
        <f t="shared" si="196"/>
        <v>2.8230793040111304E-2</v>
      </c>
      <c r="CH138" s="22">
        <f t="shared" si="197"/>
        <v>-0.20505473272952293</v>
      </c>
      <c r="CI138" s="24">
        <f t="shared" si="198"/>
        <v>-1.470593684507308E-2</v>
      </c>
      <c r="CJ138" s="24">
        <f t="shared" si="199"/>
        <v>-3.6217288016547985E-2</v>
      </c>
      <c r="CK138" s="24">
        <f t="shared" si="200"/>
        <v>0.1176790574042451</v>
      </c>
      <c r="CL138" s="24">
        <f t="shared" si="201"/>
        <v>7.9130952124533693E-3</v>
      </c>
      <c r="CM138" s="24">
        <f t="shared" si="202"/>
        <v>0.27093032380949228</v>
      </c>
      <c r="CN138" s="24">
        <f t="shared" si="203"/>
        <v>0.20483257785463063</v>
      </c>
      <c r="CO138" s="24">
        <f t="shared" si="204"/>
        <v>1.0501407313318504E-2</v>
      </c>
      <c r="CP138" s="24">
        <f t="shared" si="205"/>
        <v>-0.16246664447649797</v>
      </c>
      <c r="CS138" s="2" t="str">
        <f t="shared" si="133"/>
        <v>Q3/1992</v>
      </c>
      <c r="CT138" s="3">
        <f t="shared" si="206"/>
        <v>-0.17266730501579497</v>
      </c>
      <c r="CU138" s="3">
        <f t="shared" si="207"/>
        <v>-0.20458857060657773</v>
      </c>
      <c r="CV138" s="3">
        <f t="shared" si="208"/>
        <v>-5.1165452328805816E-2</v>
      </c>
      <c r="CW138" s="3">
        <f t="shared" si="209"/>
        <v>7.4504282667015143E-2</v>
      </c>
      <c r="CX138" s="3">
        <f t="shared" si="210"/>
        <v>-0.24106999483753333</v>
      </c>
      <c r="CY138" s="3">
        <f t="shared" si="211"/>
        <v>-0.24642526662054659</v>
      </c>
      <c r="CZ138" s="3">
        <f t="shared" si="212"/>
        <v>-7.0957773538272317E-2</v>
      </c>
      <c r="DA138" s="3">
        <f t="shared" si="213"/>
        <v>4.1124118683385266E-2</v>
      </c>
      <c r="DB138" s="3">
        <f t="shared" si="214"/>
        <v>-0.18822040657941358</v>
      </c>
      <c r="DC138" s="3">
        <f t="shared" si="215"/>
        <v>-0.1853164854109596</v>
      </c>
      <c r="DD138" s="3">
        <f t="shared" si="216"/>
        <v>-5.2202244232927741E-2</v>
      </c>
      <c r="DE138" s="3">
        <f t="shared" si="217"/>
        <v>-2.1870783451988229E-2</v>
      </c>
      <c r="DF138" s="3">
        <f t="shared" si="218"/>
        <v>-0.31682483527723321</v>
      </c>
      <c r="DG138" s="3">
        <f t="shared" si="219"/>
        <v>-0.29495227648774325</v>
      </c>
      <c r="DH138" s="3">
        <f t="shared" si="220"/>
        <v>-0.13880308707546038</v>
      </c>
      <c r="DI138" s="3">
        <f t="shared" si="221"/>
        <v>-0.10919622763255944</v>
      </c>
      <c r="DJ138" s="3">
        <f t="shared" si="222"/>
        <v>-0.36063036275869165</v>
      </c>
      <c r="DK138" s="3">
        <f t="shared" si="223"/>
        <v>-0.31086482505848628</v>
      </c>
      <c r="DL138" s="3">
        <f t="shared" si="224"/>
        <v>-0.16720572229963243</v>
      </c>
      <c r="DM138" s="3">
        <f t="shared" si="225"/>
        <v>-9.0346159683470664E-2</v>
      </c>
      <c r="DN138" s="3">
        <f t="shared" si="226"/>
        <v>-0.17001260730204029</v>
      </c>
      <c r="DO138" s="3">
        <f t="shared" si="227"/>
        <v>-0.1696062920662558</v>
      </c>
      <c r="DP138" s="3">
        <f t="shared" si="228"/>
        <v>-4.5711095991707897E-2</v>
      </c>
      <c r="DQ138" s="3">
        <f t="shared" si="229"/>
        <v>6.3770389199801547E-2</v>
      </c>
      <c r="DR138" s="3">
        <f t="shared" si="230"/>
        <v>-0.18609855482303103</v>
      </c>
      <c r="DS138" s="3">
        <f t="shared" si="231"/>
        <v>-0.1790476695210298</v>
      </c>
      <c r="DT138" s="3">
        <f t="shared" si="232"/>
        <v>1.4361928669573028E-2</v>
      </c>
      <c r="DU138" s="3">
        <f t="shared" si="233"/>
        <v>8.485313345006304E-2</v>
      </c>
      <c r="DV138" s="3">
        <f t="shared" si="234"/>
        <v>-0.1389564546332748</v>
      </c>
      <c r="DW138" s="3">
        <f t="shared" si="235"/>
        <v>-0.17534305594950961</v>
      </c>
      <c r="DX138" s="3">
        <f t="shared" si="236"/>
        <v>-7.7213920107281619E-4</v>
      </c>
      <c r="DY138" s="3">
        <f t="shared" si="237"/>
        <v>0.10968393014347042</v>
      </c>
      <c r="DZ138" s="3">
        <f t="shared" si="238"/>
        <v>-1.470593684507308E-2</v>
      </c>
      <c r="EA138" s="3">
        <f t="shared" si="239"/>
        <v>-3.083945022367926E-2</v>
      </c>
      <c r="EB138" s="3">
        <f t="shared" si="240"/>
        <v>9.2072512628859366E-3</v>
      </c>
      <c r="EC138" s="3">
        <f t="shared" si="241"/>
        <v>0.18304419774203423</v>
      </c>
      <c r="EE138" s="2">
        <v>0</v>
      </c>
      <c r="EI138" s="2" t="str">
        <f t="shared" si="242"/>
        <v>Q3/1992</v>
      </c>
      <c r="EJ138" s="3">
        <f t="shared" si="243"/>
        <v>-0.17266730501579497</v>
      </c>
      <c r="EK138" s="3">
        <f t="shared" si="244"/>
        <v>-6.5645934003233389E-2</v>
      </c>
      <c r="EL138" s="3">
        <f t="shared" si="245"/>
        <v>-0.24106999483753333</v>
      </c>
      <c r="EM138" s="3">
        <f t="shared" si="246"/>
        <v>-0.10128671457819161</v>
      </c>
      <c r="EN138" s="3">
        <f t="shared" si="247"/>
        <v>-0.18822040657941358</v>
      </c>
      <c r="EO138" s="3">
        <f t="shared" si="248"/>
        <v>-0.10072407325580689</v>
      </c>
      <c r="EP138" s="3">
        <f t="shared" si="249"/>
        <v>-0.31682483527723321</v>
      </c>
      <c r="EQ138" s="3">
        <f t="shared" si="250"/>
        <v>-0.18829542765531607</v>
      </c>
      <c r="ER138" s="3">
        <f t="shared" si="251"/>
        <v>-0.36063036275869165</v>
      </c>
      <c r="ES138" s="3">
        <f t="shared" si="252"/>
        <v>-0.18775193390803913</v>
      </c>
      <c r="ET138" s="3">
        <f t="shared" si="253"/>
        <v>-0.17001260730204029</v>
      </c>
      <c r="EU138" s="3">
        <f t="shared" si="254"/>
        <v>-5.6688787584597375E-2</v>
      </c>
      <c r="EV138" s="3">
        <f t="shared" si="255"/>
        <v>-0.18609855482303103</v>
      </c>
      <c r="EW138" s="3">
        <f t="shared" si="256"/>
        <v>-2.2139883181450559E-2</v>
      </c>
      <c r="EX138" s="3">
        <f t="shared" si="257"/>
        <v>-0.1389564546332748</v>
      </c>
      <c r="EY138" s="3">
        <f t="shared" si="258"/>
        <v>-2.0076680922489289E-2</v>
      </c>
      <c r="EZ138" s="3">
        <f t="shared" si="259"/>
        <v>-1.470593684507308E-2</v>
      </c>
      <c r="FA138" s="3">
        <f t="shared" si="260"/>
        <v>5.0883736146302545E-2</v>
      </c>
    </row>
    <row r="139" spans="1:157" x14ac:dyDescent="0.25">
      <c r="A139" s="2" t="str">
        <f>'Real GDP'!A138</f>
        <v>Q4/1992</v>
      </c>
      <c r="B139" s="3">
        <f>100*DataTransformed!B134</f>
        <v>3.988130386237998</v>
      </c>
      <c r="C139" s="3">
        <f>100*DataTransformed!L134</f>
        <v>2.6970090181034578</v>
      </c>
      <c r="D139" s="3">
        <f>100*DataTransformed!C134</f>
        <v>2.7973773033941995</v>
      </c>
      <c r="E139" s="3">
        <f>100*DataTransformed!M134</f>
        <v>2.2292041508780613</v>
      </c>
      <c r="F139" s="3">
        <f>100*DataTransformed!D134</f>
        <v>-0.86967927202366013</v>
      </c>
      <c r="G139" s="3">
        <f>100*DataTransformed!N134</f>
        <v>2.711306398008162</v>
      </c>
      <c r="H139" s="3">
        <f>100*DataTransformed!E134</f>
        <v>-0.84821023250007954</v>
      </c>
      <c r="I139" s="3">
        <f>100*DataTransformed!O134</f>
        <v>2.69635178872214</v>
      </c>
      <c r="J139" s="3">
        <f>100*DataTransformed!F134</f>
        <v>-2.7667740486947423</v>
      </c>
      <c r="K139" s="3">
        <f>100*DataTransformed!P134</f>
        <v>2.4694705035905429</v>
      </c>
      <c r="L139" s="3">
        <f>100*DataTransformed!G134</f>
        <v>2.2570499067821714</v>
      </c>
      <c r="M139" s="3">
        <f>100*DataTransformed!Q134</f>
        <v>2.6550203271742845</v>
      </c>
      <c r="N139" s="3">
        <f>100*DataTransformed!H134</f>
        <v>-2.5582373500164124</v>
      </c>
      <c r="O139" s="3">
        <f>100*DataTransformed!R134</f>
        <v>2.7204104720432554</v>
      </c>
      <c r="P139" s="3">
        <f>100*DataTransformed!I134</f>
        <v>-2.6149134715385713</v>
      </c>
      <c r="Q139" s="3">
        <f>100*DataTransformed!S134</f>
        <v>2.429816488218961</v>
      </c>
      <c r="V139" s="2" t="str">
        <f t="shared" si="132"/>
        <v>Q4/1992</v>
      </c>
      <c r="W139" s="17">
        <f t="shared" si="134"/>
        <v>-0.15871568830506627</v>
      </c>
      <c r="X139" s="17">
        <f t="shared" si="135"/>
        <v>-0.24924169976517752</v>
      </c>
      <c r="Y139" s="17">
        <f t="shared" si="136"/>
        <v>-3.1035097135304339E-3</v>
      </c>
      <c r="Z139" s="17">
        <f t="shared" si="137"/>
        <v>-7.3849810774353847E-2</v>
      </c>
      <c r="AA139" s="17">
        <f t="shared" si="138"/>
        <v>0.12014662816447523</v>
      </c>
      <c r="AB139" s="17">
        <f t="shared" si="139"/>
        <v>1.4169240360563029E-2</v>
      </c>
      <c r="AC139" s="17">
        <f t="shared" si="140"/>
        <v>9.6920112053348897E-2</v>
      </c>
      <c r="AD139" s="17">
        <f t="shared" si="141"/>
        <v>-0.24020541349811952</v>
      </c>
      <c r="AE139" s="18">
        <f t="shared" si="142"/>
        <v>-0.24360055999993049</v>
      </c>
      <c r="AF139" s="18">
        <f t="shared" si="143"/>
        <v>-0.25015666331377628</v>
      </c>
      <c r="AG139" s="18">
        <f t="shared" si="144"/>
        <v>5.2982659150324414E-2</v>
      </c>
      <c r="AH139" s="18">
        <f t="shared" si="145"/>
        <v>-0.10816368708562041</v>
      </c>
      <c r="AI139" s="18">
        <f t="shared" si="146"/>
        <v>7.8386626728376277E-2</v>
      </c>
      <c r="AJ139" s="18">
        <f t="shared" si="147"/>
        <v>-2.4166105160166682E-2</v>
      </c>
      <c r="AK139" s="18">
        <f t="shared" si="148"/>
        <v>8.5960045096590332E-2</v>
      </c>
      <c r="AL139" s="18">
        <f t="shared" si="149"/>
        <v>-0.25519795015751284</v>
      </c>
      <c r="AM139" s="19">
        <f t="shared" si="150"/>
        <v>-0.18753306297232597</v>
      </c>
      <c r="AN139" s="19">
        <f t="shared" si="151"/>
        <v>-0.18683602636413757</v>
      </c>
      <c r="AO139" s="19">
        <f t="shared" si="152"/>
        <v>5.0528847899117595E-2</v>
      </c>
      <c r="AP139" s="19">
        <f t="shared" si="153"/>
        <v>-4.2211609647253942E-2</v>
      </c>
      <c r="AQ139" s="19">
        <f t="shared" si="154"/>
        <v>-5.5603887434581591E-3</v>
      </c>
      <c r="AR139" s="19">
        <f t="shared" si="155"/>
        <v>-6.5868107685341876E-2</v>
      </c>
      <c r="AS139" s="19">
        <f t="shared" si="156"/>
        <v>6.7713456888356402E-3</v>
      </c>
      <c r="AT139" s="19">
        <f t="shared" si="157"/>
        <v>-0.26519203597601981</v>
      </c>
      <c r="AU139" s="20">
        <f t="shared" si="158"/>
        <v>-0.31238476714393754</v>
      </c>
      <c r="AV139" s="20">
        <f t="shared" si="159"/>
        <v>-0.27866293093798794</v>
      </c>
      <c r="AW139" s="20">
        <f t="shared" si="160"/>
        <v>-7.2138991052131826E-2</v>
      </c>
      <c r="AX139" s="20">
        <f t="shared" si="161"/>
        <v>-0.14141819013915238</v>
      </c>
      <c r="AY139" s="20">
        <f t="shared" si="162"/>
        <v>-7.1771852617632914E-2</v>
      </c>
      <c r="AZ139" s="20">
        <f t="shared" si="163"/>
        <v>-0.14524078929844636</v>
      </c>
      <c r="BA139" s="20">
        <f t="shared" si="164"/>
        <v>-6.643128161281639E-2</v>
      </c>
      <c r="BB139" s="20">
        <f t="shared" si="165"/>
        <v>-0.2712067998593341</v>
      </c>
      <c r="BC139" s="23">
        <f t="shared" si="166"/>
        <v>-0.35438661243603736</v>
      </c>
      <c r="BD139" s="23">
        <f t="shared" si="167"/>
        <v>-0.18733625815199959</v>
      </c>
      <c r="BE139" s="23">
        <f t="shared" si="168"/>
        <v>-8.6648799726332146E-2</v>
      </c>
      <c r="BF139" s="23">
        <f t="shared" si="169"/>
        <v>-0.16724588270732671</v>
      </c>
      <c r="BG139" s="23">
        <f t="shared" si="170"/>
        <v>4.8600877126915787E-4</v>
      </c>
      <c r="BH139" s="23">
        <f t="shared" si="171"/>
        <v>-0.22163104085435562</v>
      </c>
      <c r="BI139" s="23">
        <f t="shared" si="172"/>
        <v>-4.5985636604290697E-2</v>
      </c>
      <c r="BJ139" s="23">
        <f t="shared" si="173"/>
        <v>-0.3187976445226765</v>
      </c>
      <c r="BK139" s="13">
        <f t="shared" si="174"/>
        <v>-0.16681600544282568</v>
      </c>
      <c r="BL139" s="13">
        <f t="shared" si="175"/>
        <v>-0.18656759169318773</v>
      </c>
      <c r="BM139" s="13">
        <f t="shared" si="176"/>
        <v>4.9542215030473043E-3</v>
      </c>
      <c r="BN139" s="13">
        <f t="shared" si="177"/>
        <v>-5.964644775910672E-2</v>
      </c>
      <c r="BO139" s="13">
        <f t="shared" si="178"/>
        <v>0.13467926616356846</v>
      </c>
      <c r="BP139" s="13">
        <f t="shared" si="179"/>
        <v>3.8049599161457913E-2</v>
      </c>
      <c r="BQ139" s="13">
        <f t="shared" si="180"/>
        <v>8.9317850564311047E-2</v>
      </c>
      <c r="BR139" s="13">
        <f t="shared" si="181"/>
        <v>-0.22611058038756171</v>
      </c>
      <c r="BS139" s="6">
        <f t="shared" si="182"/>
        <v>-0.17674996494513051</v>
      </c>
      <c r="BT139" s="6">
        <f t="shared" si="183"/>
        <v>-0.18348296619063398</v>
      </c>
      <c r="BU139" s="6">
        <f t="shared" si="184"/>
        <v>8.5116504734050732E-2</v>
      </c>
      <c r="BV139" s="6">
        <f t="shared" si="185"/>
        <v>-2.5474267500335466E-2</v>
      </c>
      <c r="BW139" s="6">
        <f t="shared" si="186"/>
        <v>0.26820706264317123</v>
      </c>
      <c r="BX139" s="6">
        <f t="shared" si="187"/>
        <v>4.3087083217400873E-2</v>
      </c>
      <c r="BY139" s="6">
        <f t="shared" si="188"/>
        <v>0.10627503127864013</v>
      </c>
      <c r="BZ139" s="6">
        <f t="shared" si="189"/>
        <v>-0.25128080591020729</v>
      </c>
      <c r="CA139" s="22">
        <f t="shared" si="190"/>
        <v>-0.13143666268584112</v>
      </c>
      <c r="CB139" s="22">
        <f t="shared" si="191"/>
        <v>-0.20541587252916388</v>
      </c>
      <c r="CC139" s="22">
        <f t="shared" si="192"/>
        <v>8.6878492587698947E-2</v>
      </c>
      <c r="CD139" s="22">
        <f t="shared" si="193"/>
        <v>-3.5189694528140823E-2</v>
      </c>
      <c r="CE139" s="22">
        <f t="shared" si="194"/>
        <v>0.2109900595669085</v>
      </c>
      <c r="CF139" s="22">
        <f t="shared" si="195"/>
        <v>0.11193438009614401</v>
      </c>
      <c r="CG139" s="22">
        <f t="shared" si="196"/>
        <v>4.5985444373591942E-2</v>
      </c>
      <c r="CH139" s="22">
        <f t="shared" si="197"/>
        <v>-0.18730339875528609</v>
      </c>
      <c r="CI139" s="24">
        <f t="shared" si="198"/>
        <v>2.7315486000986139E-3</v>
      </c>
      <c r="CJ139" s="24">
        <f t="shared" si="199"/>
        <v>-6.6444491232913711E-2</v>
      </c>
      <c r="CK139" s="24">
        <f t="shared" si="200"/>
        <v>0.16839698568419997</v>
      </c>
      <c r="CL139" s="24">
        <f t="shared" si="201"/>
        <v>-8.5519270456518581E-3</v>
      </c>
      <c r="CM139" s="24">
        <f t="shared" si="202"/>
        <v>0.28727388599760789</v>
      </c>
      <c r="CN139" s="24">
        <f t="shared" si="203"/>
        <v>0.17729198624628198</v>
      </c>
      <c r="CO139" s="24">
        <f t="shared" si="204"/>
        <v>2.775305125308988E-2</v>
      </c>
      <c r="CP139" s="24">
        <f t="shared" si="205"/>
        <v>-0.14592257664247277</v>
      </c>
      <c r="CS139" s="2" t="str">
        <f t="shared" si="133"/>
        <v>Q4/1992</v>
      </c>
      <c r="CT139" s="3">
        <f t="shared" si="206"/>
        <v>-0.15871568830506627</v>
      </c>
      <c r="CU139" s="3">
        <f t="shared" si="207"/>
        <v>-0.2198329821998562</v>
      </c>
      <c r="CV139" s="3">
        <f t="shared" si="208"/>
        <v>-3.847666024394214E-2</v>
      </c>
      <c r="CW139" s="3">
        <f t="shared" si="209"/>
        <v>7.6232394130152425E-2</v>
      </c>
      <c r="CX139" s="3">
        <f t="shared" si="210"/>
        <v>-0.24360055999993049</v>
      </c>
      <c r="CY139" s="3">
        <f t="shared" si="211"/>
        <v>-0.24851763748531483</v>
      </c>
      <c r="CZ139" s="3">
        <f t="shared" si="212"/>
        <v>-6.6164896122893543E-2</v>
      </c>
      <c r="DA139" s="3">
        <f t="shared" si="213"/>
        <v>7.2035634833863313E-2</v>
      </c>
      <c r="DB139" s="3">
        <f t="shared" si="214"/>
        <v>-0.18753306297232597</v>
      </c>
      <c r="DC139" s="3">
        <f t="shared" si="215"/>
        <v>-0.18735880382027886</v>
      </c>
      <c r="DD139" s="3">
        <f t="shared" si="216"/>
        <v>-5.4039858666297909E-2</v>
      </c>
      <c r="DE139" s="3">
        <f t="shared" si="217"/>
        <v>3.6884120807621906E-3</v>
      </c>
      <c r="DF139" s="3">
        <f t="shared" si="218"/>
        <v>-0.31238476714393754</v>
      </c>
      <c r="DG139" s="3">
        <f t="shared" si="219"/>
        <v>-0.27679889816832448</v>
      </c>
      <c r="DH139" s="3">
        <f t="shared" si="220"/>
        <v>-0.14332948971879939</v>
      </c>
      <c r="DI139" s="3">
        <f t="shared" si="221"/>
        <v>-7.1863637226257646E-2</v>
      </c>
      <c r="DJ139" s="3">
        <f t="shared" si="222"/>
        <v>-0.35438661243603736</v>
      </c>
      <c r="DK139" s="3">
        <f t="shared" si="223"/>
        <v>-0.29450599360559626</v>
      </c>
      <c r="DL139" s="3">
        <f t="shared" si="224"/>
        <v>-0.17729107042966313</v>
      </c>
      <c r="DM139" s="3">
        <f t="shared" si="225"/>
        <v>-5.6151427384801056E-2</v>
      </c>
      <c r="DN139" s="3">
        <f t="shared" si="226"/>
        <v>-0.16681600544282568</v>
      </c>
      <c r="DO139" s="3">
        <f t="shared" si="227"/>
        <v>-0.18162969513059724</v>
      </c>
      <c r="DP139" s="3">
        <f t="shared" si="228"/>
        <v>-2.734611312802971E-2</v>
      </c>
      <c r="DQ139" s="3">
        <f t="shared" si="229"/>
        <v>7.6500787713597765E-2</v>
      </c>
      <c r="DR139" s="3">
        <f t="shared" si="230"/>
        <v>-0.17674996494513051</v>
      </c>
      <c r="DS139" s="3">
        <f t="shared" si="231"/>
        <v>-0.18179971587925811</v>
      </c>
      <c r="DT139" s="3">
        <f t="shared" si="232"/>
        <v>8.806407858532702E-3</v>
      </c>
      <c r="DU139" s="3">
        <f t="shared" si="233"/>
        <v>0.10098539964249278</v>
      </c>
      <c r="DV139" s="3">
        <f t="shared" si="234"/>
        <v>-0.13143666268584112</v>
      </c>
      <c r="DW139" s="3">
        <f t="shared" si="235"/>
        <v>-0.17333671473792484</v>
      </c>
      <c r="DX139" s="3">
        <f t="shared" si="236"/>
        <v>5.3978749227255596E-3</v>
      </c>
      <c r="DY139" s="3">
        <f t="shared" si="237"/>
        <v>0.10567040821903274</v>
      </c>
      <c r="DZ139" s="3">
        <f t="shared" si="238"/>
        <v>2.7315486000986139E-3</v>
      </c>
      <c r="EA139" s="3">
        <f t="shared" si="239"/>
        <v>-5.1971350186098247E-2</v>
      </c>
      <c r="EB139" s="3">
        <f t="shared" si="240"/>
        <v>1.5242299926594247E-2</v>
      </c>
      <c r="EC139" s="3">
        <f t="shared" si="241"/>
        <v>0.17506823610576147</v>
      </c>
      <c r="EE139" s="2">
        <v>0</v>
      </c>
      <c r="EI139" s="2" t="str">
        <f t="shared" si="242"/>
        <v>Q4/1992</v>
      </c>
      <c r="EJ139" s="3">
        <f t="shared" si="243"/>
        <v>-0.15871568830506627</v>
      </c>
      <c r="EK139" s="3">
        <f t="shared" si="244"/>
        <v>-6.2994954730531447E-2</v>
      </c>
      <c r="EL139" s="3">
        <f t="shared" si="245"/>
        <v>-0.24360055999993049</v>
      </c>
      <c r="EM139" s="3">
        <f t="shared" si="246"/>
        <v>-8.4814464045910185E-2</v>
      </c>
      <c r="EN139" s="3">
        <f t="shared" si="247"/>
        <v>-0.18753306297232597</v>
      </c>
      <c r="EO139" s="3">
        <f t="shared" si="248"/>
        <v>-8.8137979857996498E-2</v>
      </c>
      <c r="EP139" s="3">
        <f t="shared" si="249"/>
        <v>-0.31238476714393754</v>
      </c>
      <c r="EQ139" s="3">
        <f t="shared" si="250"/>
        <v>-0.17164884591224122</v>
      </c>
      <c r="ER139" s="3">
        <f t="shared" si="251"/>
        <v>-0.35438661243603736</v>
      </c>
      <c r="ES139" s="3">
        <f t="shared" si="252"/>
        <v>-0.1752878979302514</v>
      </c>
      <c r="ET139" s="3">
        <f t="shared" si="253"/>
        <v>-0.16681600544282568</v>
      </c>
      <c r="EU139" s="3">
        <f t="shared" si="254"/>
        <v>-4.7325998820334364E-2</v>
      </c>
      <c r="EV139" s="3">
        <f t="shared" si="255"/>
        <v>-0.17674996494513051</v>
      </c>
      <c r="EW139" s="3">
        <f t="shared" si="256"/>
        <v>-1.7051374448436095E-2</v>
      </c>
      <c r="EX139" s="3">
        <f t="shared" si="257"/>
        <v>-0.13143666268584112</v>
      </c>
      <c r="EY139" s="3">
        <f t="shared" si="258"/>
        <v>-1.3199058698237906E-2</v>
      </c>
      <c r="EZ139" s="3">
        <f t="shared" si="259"/>
        <v>2.7315486000986139E-3</v>
      </c>
      <c r="FA139" s="3">
        <f t="shared" si="260"/>
        <v>5.6591908871607859E-2</v>
      </c>
    </row>
    <row r="140" spans="1:157" x14ac:dyDescent="0.25">
      <c r="A140" s="2" t="str">
        <f>'Real GDP'!A139</f>
        <v>Q1/1993</v>
      </c>
      <c r="B140" s="3">
        <f>100*DataTransformed!B135</f>
        <v>0.74503466998194767</v>
      </c>
      <c r="C140" s="3">
        <f>100*DataTransformed!L135</f>
        <v>2.2673251174300191</v>
      </c>
      <c r="D140" s="3">
        <f>100*DataTransformed!C135</f>
        <v>2.9185274301124053</v>
      </c>
      <c r="E140" s="3">
        <f>100*DataTransformed!M135</f>
        <v>1.8040457920996289</v>
      </c>
      <c r="F140" s="3">
        <f>100*DataTransformed!D135</f>
        <v>-2.7617442687446925</v>
      </c>
      <c r="G140" s="3">
        <f>100*DataTransformed!N135</f>
        <v>2.4316754052385647</v>
      </c>
      <c r="H140" s="3">
        <f>100*DataTransformed!E135</f>
        <v>-3.5373025269194613</v>
      </c>
      <c r="I140" s="3">
        <f>100*DataTransformed!O135</f>
        <v>2.2593645190710276</v>
      </c>
      <c r="J140" s="3">
        <f>100*DataTransformed!F135</f>
        <v>-0.55825179343784725</v>
      </c>
      <c r="K140" s="3">
        <f>100*DataTransformed!P135</f>
        <v>2.4396011278504659</v>
      </c>
      <c r="L140" s="3">
        <f>100*DataTransformed!G135</f>
        <v>2.53805070366937</v>
      </c>
      <c r="M140" s="3">
        <f>100*DataTransformed!Q135</f>
        <v>2.2660373349243201</v>
      </c>
      <c r="N140" s="3">
        <f>100*DataTransformed!H135</f>
        <v>4.4822649233566381</v>
      </c>
      <c r="O140" s="3">
        <f>100*DataTransformed!R135</f>
        <v>2.2791639170886668</v>
      </c>
      <c r="P140" s="3">
        <f>100*DataTransformed!I135</f>
        <v>-3.7494569284319823</v>
      </c>
      <c r="Q140" s="3">
        <f>100*DataTransformed!S135</f>
        <v>2.2929234994641945</v>
      </c>
      <c r="V140" s="2" t="str">
        <f t="shared" si="132"/>
        <v>Q1/1993</v>
      </c>
      <c r="W140" s="17">
        <f t="shared" si="134"/>
        <v>-0.14458844334652479</v>
      </c>
      <c r="X140" s="17">
        <f t="shared" si="135"/>
        <v>-0.25529202874050161</v>
      </c>
      <c r="Y140" s="17">
        <f t="shared" si="136"/>
        <v>1.1519562813562517E-2</v>
      </c>
      <c r="Z140" s="17">
        <f t="shared" si="137"/>
        <v>-4.9349532584965786E-2</v>
      </c>
      <c r="AA140" s="17">
        <f t="shared" si="138"/>
        <v>0.12675091536737756</v>
      </c>
      <c r="AB140" s="17">
        <f t="shared" si="139"/>
        <v>8.9164983301802479E-3</v>
      </c>
      <c r="AC140" s="17">
        <f t="shared" si="140"/>
        <v>8.5879413931304355E-2</v>
      </c>
      <c r="AD140" s="17">
        <f t="shared" si="141"/>
        <v>-0.21115599605771959</v>
      </c>
      <c r="AE140" s="18">
        <f t="shared" si="142"/>
        <v>-0.22815445350499558</v>
      </c>
      <c r="AF140" s="18">
        <f t="shared" si="143"/>
        <v>-0.26281797059121864</v>
      </c>
      <c r="AG140" s="18">
        <f t="shared" si="144"/>
        <v>3.3730930016217839E-2</v>
      </c>
      <c r="AH140" s="18">
        <f t="shared" si="145"/>
        <v>-8.5576301258066922E-2</v>
      </c>
      <c r="AI140" s="18">
        <f t="shared" si="146"/>
        <v>6.3783259592118779E-2</v>
      </c>
      <c r="AJ140" s="18">
        <f t="shared" si="147"/>
        <v>-3.5222502882901144E-2</v>
      </c>
      <c r="AK140" s="18">
        <f t="shared" si="148"/>
        <v>6.0890924553101071E-2</v>
      </c>
      <c r="AL140" s="18">
        <f t="shared" si="149"/>
        <v>-0.23230260738824743</v>
      </c>
      <c r="AM140" s="19">
        <f t="shared" si="150"/>
        <v>-0.17350962930353109</v>
      </c>
      <c r="AN140" s="19">
        <f t="shared" si="151"/>
        <v>-0.18793022299929579</v>
      </c>
      <c r="AO140" s="19">
        <f t="shared" si="152"/>
        <v>8.7440321301633525E-2</v>
      </c>
      <c r="AP140" s="19">
        <f t="shared" si="153"/>
        <v>-1.499361308015165E-2</v>
      </c>
      <c r="AQ140" s="19">
        <f t="shared" si="154"/>
        <v>1.1956754336750764E-2</v>
      </c>
      <c r="AR140" s="19">
        <f t="shared" si="155"/>
        <v>-6.8172084143042072E-2</v>
      </c>
      <c r="AS140" s="19">
        <f t="shared" si="156"/>
        <v>2.7172590099567499E-3</v>
      </c>
      <c r="AT140" s="19">
        <f t="shared" si="157"/>
        <v>-0.22816083660983749</v>
      </c>
      <c r="AU140" s="20">
        <f t="shared" si="158"/>
        <v>-0.29886440660263053</v>
      </c>
      <c r="AV140" s="20">
        <f t="shared" si="159"/>
        <v>-0.28181249087672799</v>
      </c>
      <c r="AW140" s="20">
        <f t="shared" si="160"/>
        <v>-4.5476858162352737E-2</v>
      </c>
      <c r="AX140" s="20">
        <f t="shared" si="161"/>
        <v>-0.11699967208940132</v>
      </c>
      <c r="AY140" s="20">
        <f t="shared" si="162"/>
        <v>-6.5110630909448186E-2</v>
      </c>
      <c r="AZ140" s="20">
        <f t="shared" si="163"/>
        <v>-0.1485643062844465</v>
      </c>
      <c r="BA140" s="20">
        <f t="shared" si="164"/>
        <v>-7.4118340752771225E-2</v>
      </c>
      <c r="BB140" s="20">
        <f t="shared" si="165"/>
        <v>-0.23918709002749666</v>
      </c>
      <c r="BC140" s="23">
        <f t="shared" si="166"/>
        <v>-0.3332449821142085</v>
      </c>
      <c r="BD140" s="23">
        <f t="shared" si="167"/>
        <v>-0.19161155564215493</v>
      </c>
      <c r="BE140" s="23">
        <f t="shared" si="168"/>
        <v>-5.1206544571692755E-2</v>
      </c>
      <c r="BF140" s="23">
        <f t="shared" si="169"/>
        <v>-0.13220333510981347</v>
      </c>
      <c r="BG140" s="23">
        <f t="shared" si="170"/>
        <v>-4.1328423487089951E-4</v>
      </c>
      <c r="BH140" s="23">
        <f t="shared" si="171"/>
        <v>-0.22612070872404993</v>
      </c>
      <c r="BI140" s="23">
        <f t="shared" si="172"/>
        <v>-5.8673873494265699E-2</v>
      </c>
      <c r="BJ140" s="23">
        <f t="shared" si="173"/>
        <v>-0.27783353975964714</v>
      </c>
      <c r="BK140" s="13">
        <f t="shared" si="174"/>
        <v>-0.15104528900352523</v>
      </c>
      <c r="BL140" s="13">
        <f t="shared" si="175"/>
        <v>-0.19552784829117037</v>
      </c>
      <c r="BM140" s="13">
        <f t="shared" si="176"/>
        <v>1.8559954040831958E-3</v>
      </c>
      <c r="BN140" s="13">
        <f t="shared" si="177"/>
        <v>-3.6472527156912411E-2</v>
      </c>
      <c r="BO140" s="13">
        <f t="shared" si="178"/>
        <v>0.12821368736146793</v>
      </c>
      <c r="BP140" s="13">
        <f t="shared" si="179"/>
        <v>2.9975569282578184E-2</v>
      </c>
      <c r="BQ140" s="13">
        <f t="shared" si="180"/>
        <v>7.0868898367184213E-2</v>
      </c>
      <c r="BR140" s="13">
        <f t="shared" si="181"/>
        <v>-0.20263094426044251</v>
      </c>
      <c r="BS140" s="6">
        <f t="shared" si="182"/>
        <v>-0.16214694080378933</v>
      </c>
      <c r="BT140" s="6">
        <f t="shared" si="183"/>
        <v>-0.18912972176393095</v>
      </c>
      <c r="BU140" s="6">
        <f t="shared" si="184"/>
        <v>8.5876018925270955E-2</v>
      </c>
      <c r="BV140" s="6">
        <f t="shared" si="185"/>
        <v>-3.6870208201010717E-3</v>
      </c>
      <c r="BW140" s="6">
        <f t="shared" si="186"/>
        <v>0.26623167098308326</v>
      </c>
      <c r="BX140" s="6">
        <f t="shared" si="187"/>
        <v>3.6131213549224342E-2</v>
      </c>
      <c r="BY140" s="6">
        <f t="shared" si="188"/>
        <v>9.1611923924505484E-2</v>
      </c>
      <c r="BZ140" s="6">
        <f t="shared" si="189"/>
        <v>-0.22788043293121366</v>
      </c>
      <c r="CA140" s="22">
        <f t="shared" si="190"/>
        <v>-0.11230083612881793</v>
      </c>
      <c r="CB140" s="22">
        <f t="shared" si="191"/>
        <v>-0.21746816237420014</v>
      </c>
      <c r="CC140" s="22">
        <f t="shared" si="192"/>
        <v>7.6671141790876446E-2</v>
      </c>
      <c r="CD140" s="22">
        <f t="shared" si="193"/>
        <v>-9.0946572639369807E-3</v>
      </c>
      <c r="CE140" s="22">
        <f t="shared" si="194"/>
        <v>0.19496215786760035</v>
      </c>
      <c r="CF140" s="22">
        <f t="shared" si="195"/>
        <v>0.10297036319635941</v>
      </c>
      <c r="CG140" s="22">
        <f t="shared" si="196"/>
        <v>1.9871672551974622E-2</v>
      </c>
      <c r="CH140" s="22">
        <f t="shared" si="197"/>
        <v>-0.16531006208819241</v>
      </c>
      <c r="CI140" s="24">
        <f t="shared" si="198"/>
        <v>2.0832078531763627E-2</v>
      </c>
      <c r="CJ140" s="24">
        <f t="shared" si="199"/>
        <v>-7.1766512537609711E-2</v>
      </c>
      <c r="CK140" s="24">
        <f t="shared" si="200"/>
        <v>0.16932601858029109</v>
      </c>
      <c r="CL140" s="24">
        <f t="shared" si="201"/>
        <v>1.6769939012123421E-2</v>
      </c>
      <c r="CM140" s="24">
        <f t="shared" si="202"/>
        <v>0.2752832347489183</v>
      </c>
      <c r="CN140" s="24">
        <f t="shared" si="203"/>
        <v>0.16988797755790655</v>
      </c>
      <c r="CO140" s="24">
        <f t="shared" si="204"/>
        <v>8.7228362446418808E-3</v>
      </c>
      <c r="CP140" s="24">
        <f t="shared" si="205"/>
        <v>-0.11883258354686359</v>
      </c>
      <c r="CS140" s="2" t="str">
        <f t="shared" si="133"/>
        <v>Q1/1993</v>
      </c>
      <c r="CT140" s="3">
        <f t="shared" si="206"/>
        <v>-0.14458844334652479</v>
      </c>
      <c r="CU140" s="3">
        <f t="shared" si="207"/>
        <v>-0.19451410787992091</v>
      </c>
      <c r="CV140" s="3">
        <f t="shared" si="208"/>
        <v>-2.021651712739277E-2</v>
      </c>
      <c r="CW140" s="3">
        <f t="shared" si="209"/>
        <v>6.7289451151868893E-2</v>
      </c>
      <c r="CX140" s="3">
        <f t="shared" si="210"/>
        <v>-0.22815445350499558</v>
      </c>
      <c r="CY140" s="3">
        <f t="shared" si="211"/>
        <v>-0.23126556891743447</v>
      </c>
      <c r="CZ140" s="3">
        <f t="shared" si="212"/>
        <v>-6.0399402070484033E-2</v>
      </c>
      <c r="DA140" s="3">
        <f t="shared" si="213"/>
        <v>5.4100925918880265E-2</v>
      </c>
      <c r="DB140" s="3">
        <f t="shared" si="214"/>
        <v>-0.17350962930353109</v>
      </c>
      <c r="DC140" s="3">
        <f t="shared" si="215"/>
        <v>-0.18432507457535463</v>
      </c>
      <c r="DD140" s="3">
        <f t="shared" si="216"/>
        <v>-4.1582848611596862E-2</v>
      </c>
      <c r="DE140" s="3">
        <f t="shared" si="217"/>
        <v>9.6468805050522605E-3</v>
      </c>
      <c r="DF140" s="3">
        <f t="shared" si="218"/>
        <v>-0.29886440660263053</v>
      </c>
      <c r="DG140" s="3">
        <f t="shared" si="219"/>
        <v>-0.27115614066442018</v>
      </c>
      <c r="DH140" s="3">
        <f t="shared" si="220"/>
        <v>-0.13278198918692391</v>
      </c>
      <c r="DI140" s="3">
        <f t="shared" si="221"/>
        <v>-6.7362558370278949E-2</v>
      </c>
      <c r="DJ140" s="3">
        <f t="shared" si="222"/>
        <v>-0.3332449821142085</v>
      </c>
      <c r="DK140" s="3">
        <f t="shared" si="223"/>
        <v>-0.26490533200074784</v>
      </c>
      <c r="DL140" s="3">
        <f t="shared" si="224"/>
        <v>-0.1619074453759842</v>
      </c>
      <c r="DM140" s="3">
        <f t="shared" si="225"/>
        <v>-5.3073376802335995E-2</v>
      </c>
      <c r="DN140" s="3">
        <f t="shared" si="226"/>
        <v>-0.15104528900352523</v>
      </c>
      <c r="DO140" s="3">
        <f t="shared" si="227"/>
        <v>-0.18440720846925909</v>
      </c>
      <c r="DP140" s="3">
        <f t="shared" si="228"/>
        <v>-1.7308265876414607E-2</v>
      </c>
      <c r="DQ140" s="3">
        <f t="shared" si="229"/>
        <v>6.0645566096032708E-2</v>
      </c>
      <c r="DR140" s="3">
        <f t="shared" si="230"/>
        <v>-0.16214694080378933</v>
      </c>
      <c r="DS140" s="3">
        <f t="shared" si="231"/>
        <v>-0.18238402652389554</v>
      </c>
      <c r="DT140" s="3">
        <f t="shared" si="232"/>
        <v>1.6222096364561633E-2</v>
      </c>
      <c r="DU140" s="3">
        <f t="shared" si="233"/>
        <v>9.0177947674696848E-2</v>
      </c>
      <c r="DV140" s="3">
        <f t="shared" si="234"/>
        <v>-0.11230083612881793</v>
      </c>
      <c r="DW140" s="3">
        <f t="shared" si="235"/>
        <v>-0.15205775559834878</v>
      </c>
      <c r="DX140" s="3">
        <f t="shared" si="236"/>
        <v>5.3885076440188199E-3</v>
      </c>
      <c r="DY140" s="3">
        <f t="shared" si="237"/>
        <v>9.6395557844988669E-2</v>
      </c>
      <c r="DZ140" s="3">
        <f t="shared" si="238"/>
        <v>2.0832078531763627E-2</v>
      </c>
      <c r="EA140" s="3">
        <f t="shared" si="239"/>
        <v>-5.1644175342046815E-2</v>
      </c>
      <c r="EB140" s="3">
        <f t="shared" si="240"/>
        <v>1.8801008771943524E-2</v>
      </c>
      <c r="EC140" s="3">
        <f t="shared" si="241"/>
        <v>0.16974748781350268</v>
      </c>
      <c r="EE140" s="2">
        <v>0</v>
      </c>
      <c r="EI140" s="2" t="str">
        <f t="shared" si="242"/>
        <v>Q1/1993</v>
      </c>
      <c r="EJ140" s="3">
        <f t="shared" si="243"/>
        <v>-0.14458844334652479</v>
      </c>
      <c r="EK140" s="3">
        <f t="shared" si="244"/>
        <v>-5.4505996313068357E-2</v>
      </c>
      <c r="EL140" s="3">
        <f t="shared" si="245"/>
        <v>-0.22815445350499558</v>
      </c>
      <c r="EM140" s="3">
        <f t="shared" si="246"/>
        <v>-8.7331953443761184E-2</v>
      </c>
      <c r="EN140" s="3">
        <f t="shared" si="247"/>
        <v>-0.17350962930353109</v>
      </c>
      <c r="EO140" s="3">
        <f t="shared" si="248"/>
        <v>-7.2206131008076657E-2</v>
      </c>
      <c r="EP140" s="3">
        <f t="shared" si="249"/>
        <v>-0.29886440660263053</v>
      </c>
      <c r="EQ140" s="3">
        <f t="shared" si="250"/>
        <v>-0.16035511777263006</v>
      </c>
      <c r="ER140" s="3">
        <f t="shared" si="251"/>
        <v>-0.3332449821142085</v>
      </c>
      <c r="ES140" s="3">
        <f t="shared" si="252"/>
        <v>-0.16099958781466647</v>
      </c>
      <c r="ET140" s="3">
        <f t="shared" si="253"/>
        <v>-0.15104528900352523</v>
      </c>
      <c r="EU140" s="3">
        <f t="shared" si="254"/>
        <v>-4.5032017810026463E-2</v>
      </c>
      <c r="EV140" s="3">
        <f t="shared" si="255"/>
        <v>-0.16214694080378933</v>
      </c>
      <c r="EW140" s="3">
        <f t="shared" si="256"/>
        <v>-1.296887704563616E-2</v>
      </c>
      <c r="EX140" s="3">
        <f t="shared" si="257"/>
        <v>-0.11230083612881793</v>
      </c>
      <c r="EY140" s="3">
        <f t="shared" si="258"/>
        <v>-1.4022391873028877E-2</v>
      </c>
      <c r="EZ140" s="3">
        <f t="shared" si="259"/>
        <v>2.0832078531763627E-2</v>
      </c>
      <c r="FA140" s="3">
        <f t="shared" si="260"/>
        <v>5.9945314446796849E-2</v>
      </c>
    </row>
    <row r="141" spans="1:157" x14ac:dyDescent="0.25">
      <c r="A141" s="2" t="str">
        <f>'Real GDP'!A140</f>
        <v>Q2/1993</v>
      </c>
      <c r="B141" s="3">
        <f>100*DataTransformed!B136</f>
        <v>2.3716102526549321</v>
      </c>
      <c r="C141" s="3">
        <f>100*DataTransformed!L136</f>
        <v>2.4252269115237368</v>
      </c>
      <c r="D141" s="3">
        <f>100*DataTransformed!C136</f>
        <v>2.0280628954317592</v>
      </c>
      <c r="E141" s="3">
        <f>100*DataTransformed!M136</f>
        <v>2.7843492806667314</v>
      </c>
      <c r="F141" s="3">
        <f>100*DataTransformed!D136</f>
        <v>0.56172816710073903</v>
      </c>
      <c r="G141" s="3">
        <f>100*DataTransformed!N136</f>
        <v>2.4391161370829195</v>
      </c>
      <c r="H141" s="3">
        <f>100*DataTransformed!E136</f>
        <v>0.20154165717443107</v>
      </c>
      <c r="I141" s="3">
        <f>100*DataTransformed!O136</f>
        <v>2.4235066114275838</v>
      </c>
      <c r="J141" s="3">
        <f>100*DataTransformed!F136</f>
        <v>-0.96618239453327703</v>
      </c>
      <c r="K141" s="3">
        <f>100*DataTransformed!P136</f>
        <v>2.4409465051139279</v>
      </c>
      <c r="L141" s="3">
        <f>100*DataTransformed!G136</f>
        <v>3.6225971253475819</v>
      </c>
      <c r="M141" s="3">
        <f>100*DataTransformed!Q136</f>
        <v>2.4938530469981401</v>
      </c>
      <c r="N141" s="3">
        <f>100*DataTransformed!H136</f>
        <v>-2.5407186493488609</v>
      </c>
      <c r="O141" s="3">
        <f>100*DataTransformed!R136</f>
        <v>2.4801925519668089</v>
      </c>
      <c r="P141" s="3">
        <f>100*DataTransformed!I136</f>
        <v>-2.7100316797401547E-2</v>
      </c>
      <c r="Q141" s="3">
        <f>100*DataTransformed!S136</f>
        <v>2.452818588067629</v>
      </c>
      <c r="V141" s="2" t="str">
        <f t="shared" si="132"/>
        <v>Q2/1993</v>
      </c>
      <c r="W141" s="17">
        <f t="shared" si="134"/>
        <v>-0.22966807661152422</v>
      </c>
      <c r="X141" s="17">
        <f t="shared" si="135"/>
        <v>-0.26969290959544645</v>
      </c>
      <c r="Y141" s="17">
        <f t="shared" si="136"/>
        <v>-3.1245186342447481E-2</v>
      </c>
      <c r="Z141" s="17">
        <f t="shared" si="137"/>
        <v>-3.9234519416805898E-2</v>
      </c>
      <c r="AA141" s="17">
        <f t="shared" si="138"/>
        <v>0.11910223295173805</v>
      </c>
      <c r="AB141" s="17">
        <f t="shared" si="139"/>
        <v>-5.1093266740685553E-3</v>
      </c>
      <c r="AC141" s="17">
        <f t="shared" si="140"/>
        <v>0.10731458459275993</v>
      </c>
      <c r="AD141" s="17">
        <f t="shared" si="141"/>
        <v>-0.19730626081672406</v>
      </c>
      <c r="AE141" s="18">
        <f t="shared" si="142"/>
        <v>-0.28407438188806272</v>
      </c>
      <c r="AF141" s="18">
        <f t="shared" si="143"/>
        <v>-0.27038132890077587</v>
      </c>
      <c r="AG141" s="18">
        <f t="shared" si="144"/>
        <v>1.5345930004310776E-2</v>
      </c>
      <c r="AH141" s="18">
        <f t="shared" si="145"/>
        <v>-7.5668430022480526E-2</v>
      </c>
      <c r="AI141" s="18">
        <f t="shared" si="146"/>
        <v>7.0849122262838959E-2</v>
      </c>
      <c r="AJ141" s="18">
        <f t="shared" si="147"/>
        <v>-4.5878462921608278E-2</v>
      </c>
      <c r="AK141" s="18">
        <f t="shared" si="148"/>
        <v>8.4881517353889102E-2</v>
      </c>
      <c r="AL141" s="18">
        <f t="shared" si="149"/>
        <v>-0.21860249854161459</v>
      </c>
      <c r="AM141" s="19">
        <f t="shared" si="150"/>
        <v>-0.29412895520270799</v>
      </c>
      <c r="AN141" s="19">
        <f t="shared" si="151"/>
        <v>-0.20555088741098446</v>
      </c>
      <c r="AO141" s="19">
        <f t="shared" si="152"/>
        <v>2.9849910910542347E-2</v>
      </c>
      <c r="AP141" s="19">
        <f t="shared" si="153"/>
        <v>-3.8928315964896886E-3</v>
      </c>
      <c r="AQ141" s="19">
        <f t="shared" si="154"/>
        <v>-6.2145248075295857E-3</v>
      </c>
      <c r="AR141" s="19">
        <f t="shared" si="155"/>
        <v>-8.6116799386028453E-2</v>
      </c>
      <c r="AS141" s="19">
        <f t="shared" si="156"/>
        <v>2.471203393046429E-2</v>
      </c>
      <c r="AT141" s="19">
        <f t="shared" si="157"/>
        <v>-0.21324330091058291</v>
      </c>
      <c r="AU141" s="20">
        <f t="shared" si="158"/>
        <v>-0.32962189375391659</v>
      </c>
      <c r="AV141" s="20">
        <f t="shared" si="159"/>
        <v>-0.27691476272541932</v>
      </c>
      <c r="AW141" s="20">
        <f t="shared" si="160"/>
        <v>-4.3715963574245703E-2</v>
      </c>
      <c r="AX141" s="20">
        <f t="shared" si="161"/>
        <v>-0.10597737854851419</v>
      </c>
      <c r="AY141" s="20">
        <f t="shared" si="162"/>
        <v>-4.5818333407828538E-2</v>
      </c>
      <c r="AZ141" s="20">
        <f t="shared" si="163"/>
        <v>-0.15592619719488926</v>
      </c>
      <c r="BA141" s="20">
        <f t="shared" si="164"/>
        <v>-4.0856801496013583E-2</v>
      </c>
      <c r="BB141" s="20">
        <f t="shared" si="165"/>
        <v>-0.22468867337828627</v>
      </c>
      <c r="BC141" s="23">
        <f t="shared" si="166"/>
        <v>-0.38564309848890599</v>
      </c>
      <c r="BD141" s="23">
        <f t="shared" si="167"/>
        <v>-0.19480731813094437</v>
      </c>
      <c r="BE141" s="23">
        <f t="shared" si="168"/>
        <v>-6.2169282469932155E-2</v>
      </c>
      <c r="BF141" s="23">
        <f t="shared" si="169"/>
        <v>-0.12284681059231389</v>
      </c>
      <c r="BG141" s="23">
        <f t="shared" si="170"/>
        <v>6.6501921632904065E-3</v>
      </c>
      <c r="BH141" s="23">
        <f t="shared" si="171"/>
        <v>-0.23399678943324217</v>
      </c>
      <c r="BI141" s="23">
        <f t="shared" si="172"/>
        <v>-3.2187176497166001E-2</v>
      </c>
      <c r="BJ141" s="23">
        <f t="shared" si="173"/>
        <v>-0.26410169530005234</v>
      </c>
      <c r="BK141" s="13">
        <f t="shared" si="174"/>
        <v>-0.22260598770994533</v>
      </c>
      <c r="BL141" s="13">
        <f t="shared" si="175"/>
        <v>-0.20496960506514597</v>
      </c>
      <c r="BM141" s="13">
        <f t="shared" si="176"/>
        <v>-3.3326174111580481E-2</v>
      </c>
      <c r="BN141" s="13">
        <f t="shared" si="177"/>
        <v>-2.7019205888833966E-2</v>
      </c>
      <c r="BO141" s="13">
        <f t="shared" si="178"/>
        <v>0.12474093586258012</v>
      </c>
      <c r="BP141" s="13">
        <f t="shared" si="179"/>
        <v>1.7199333040388429E-2</v>
      </c>
      <c r="BQ141" s="13">
        <f t="shared" si="180"/>
        <v>9.2140699194736803E-2</v>
      </c>
      <c r="BR141" s="13">
        <f t="shared" si="181"/>
        <v>-0.18979847390499333</v>
      </c>
      <c r="BS141" s="6">
        <f t="shared" si="182"/>
        <v>-0.28398953134258303</v>
      </c>
      <c r="BT141" s="6">
        <f t="shared" si="183"/>
        <v>-0.20976170511126996</v>
      </c>
      <c r="BU141" s="6">
        <f t="shared" si="184"/>
        <v>3.1652235796972641E-2</v>
      </c>
      <c r="BV141" s="6">
        <f t="shared" si="185"/>
        <v>8.8017171125612734E-3</v>
      </c>
      <c r="BW141" s="6">
        <f t="shared" si="186"/>
        <v>0.24882948590084938</v>
      </c>
      <c r="BX141" s="6">
        <f t="shared" si="187"/>
        <v>1.887589212081146E-2</v>
      </c>
      <c r="BY141" s="6">
        <f t="shared" si="188"/>
        <v>0.11703157792020652</v>
      </c>
      <c r="BZ141" s="6">
        <f t="shared" si="189"/>
        <v>-0.21304600399215481</v>
      </c>
      <c r="CA141" s="22">
        <f t="shared" si="190"/>
        <v>-0.19750497192563504</v>
      </c>
      <c r="CB141" s="22">
        <f t="shared" si="191"/>
        <v>-0.23395799051354169</v>
      </c>
      <c r="CC141" s="22">
        <f t="shared" si="192"/>
        <v>4.0605126305181781E-2</v>
      </c>
      <c r="CD141" s="22">
        <f t="shared" si="193"/>
        <v>2.1873701880759933E-3</v>
      </c>
      <c r="CE141" s="22">
        <f t="shared" si="194"/>
        <v>0.17926219458787898</v>
      </c>
      <c r="CF141" s="22">
        <f t="shared" si="195"/>
        <v>8.8489491530562611E-2</v>
      </c>
      <c r="CG141" s="22">
        <f t="shared" si="196"/>
        <v>4.5848083285709461E-2</v>
      </c>
      <c r="CH141" s="22">
        <f t="shared" si="197"/>
        <v>-0.14914496772956717</v>
      </c>
      <c r="CI141" s="24">
        <f t="shared" si="198"/>
        <v>-0.12118099097303862</v>
      </c>
      <c r="CJ141" s="24">
        <f t="shared" si="199"/>
        <v>-9.3182511251020478E-2</v>
      </c>
      <c r="CK141" s="24">
        <f t="shared" si="200"/>
        <v>9.9588913337062795E-2</v>
      </c>
      <c r="CL141" s="24">
        <f t="shared" si="201"/>
        <v>3.2028024306795105E-2</v>
      </c>
      <c r="CM141" s="24">
        <f t="shared" si="202"/>
        <v>0.24123868469341184</v>
      </c>
      <c r="CN141" s="24">
        <f t="shared" si="203"/>
        <v>0.15397095812381278</v>
      </c>
      <c r="CO141" s="24">
        <f t="shared" si="204"/>
        <v>3.5354937546465424E-2</v>
      </c>
      <c r="CP141" s="24">
        <f t="shared" si="205"/>
        <v>-0.10098428851111041</v>
      </c>
      <c r="CS141" s="2" t="str">
        <f t="shared" si="133"/>
        <v>Q2/1993</v>
      </c>
      <c r="CT141" s="3">
        <f t="shared" si="206"/>
        <v>-0.22966807661152422</v>
      </c>
      <c r="CU141" s="3">
        <f t="shared" si="207"/>
        <v>-0.22157762266282419</v>
      </c>
      <c r="CV141" s="3">
        <f t="shared" si="208"/>
        <v>-3.5239852879626693E-2</v>
      </c>
      <c r="CW141" s="3">
        <f t="shared" si="209"/>
        <v>7.920860677605282E-2</v>
      </c>
      <c r="CX141" s="3">
        <f t="shared" si="210"/>
        <v>-0.28407438188806272</v>
      </c>
      <c r="CY141" s="3">
        <f t="shared" si="211"/>
        <v>-0.25743662131098555</v>
      </c>
      <c r="CZ141" s="3">
        <f t="shared" si="212"/>
        <v>-6.0773446472044398E-2</v>
      </c>
      <c r="DA141" s="3">
        <f t="shared" si="213"/>
        <v>5.6973324198206915E-2</v>
      </c>
      <c r="DB141" s="3">
        <f t="shared" si="214"/>
        <v>-0.29412895520270799</v>
      </c>
      <c r="DC141" s="3">
        <f t="shared" si="215"/>
        <v>-0.21132019753568329</v>
      </c>
      <c r="DD141" s="3">
        <f t="shared" si="216"/>
        <v>-4.6165662096779018E-2</v>
      </c>
      <c r="DE141" s="3">
        <f t="shared" si="217"/>
        <v>1.7560817548725793E-2</v>
      </c>
      <c r="DF141" s="3">
        <f t="shared" si="218"/>
        <v>-0.32962189375391659</v>
      </c>
      <c r="DG141" s="3">
        <f t="shared" si="219"/>
        <v>-0.26385824038863603</v>
      </c>
      <c r="DH141" s="3">
        <f t="shared" si="220"/>
        <v>-0.13095178787170172</v>
      </c>
      <c r="DI141" s="3">
        <f t="shared" si="221"/>
        <v>-4.4241556032641412E-2</v>
      </c>
      <c r="DJ141" s="3">
        <f t="shared" si="222"/>
        <v>-0.38564309848890599</v>
      </c>
      <c r="DK141" s="3">
        <f t="shared" si="223"/>
        <v>-0.25657546883334981</v>
      </c>
      <c r="DL141" s="3">
        <f t="shared" si="224"/>
        <v>-0.15882706436162913</v>
      </c>
      <c r="DM141" s="3">
        <f t="shared" si="225"/>
        <v>-3.9682702990357539E-2</v>
      </c>
      <c r="DN141" s="3">
        <f t="shared" si="226"/>
        <v>-0.22260598770994533</v>
      </c>
      <c r="DO141" s="3">
        <f t="shared" si="227"/>
        <v>-0.2011768222751078</v>
      </c>
      <c r="DP141" s="3">
        <f t="shared" si="228"/>
        <v>-3.0172690000207225E-2</v>
      </c>
      <c r="DQ141" s="3">
        <f t="shared" si="229"/>
        <v>7.3405357656149708E-2</v>
      </c>
      <c r="DR141" s="3">
        <f t="shared" si="230"/>
        <v>-0.28398953134258303</v>
      </c>
      <c r="DS141" s="3">
        <f t="shared" si="231"/>
        <v>-0.21222492927193359</v>
      </c>
      <c r="DT141" s="3">
        <f t="shared" si="232"/>
        <v>1.3838804616686367E-2</v>
      </c>
      <c r="DU141" s="3">
        <f t="shared" si="233"/>
        <v>9.5686742389398047E-2</v>
      </c>
      <c r="DV141" s="3">
        <f t="shared" si="234"/>
        <v>-0.19750497192563504</v>
      </c>
      <c r="DW141" s="3">
        <f t="shared" si="235"/>
        <v>-0.18541497087661807</v>
      </c>
      <c r="DX141" s="3">
        <f t="shared" si="236"/>
        <v>2.1396248246628887E-2</v>
      </c>
      <c r="DY141" s="3">
        <f t="shared" si="237"/>
        <v>7.7829139469349329E-2</v>
      </c>
      <c r="DZ141" s="3">
        <f t="shared" si="238"/>
        <v>-0.12118099097303862</v>
      </c>
      <c r="EA141" s="3">
        <f t="shared" si="239"/>
        <v>-9.9033844196087933E-2</v>
      </c>
      <c r="EB141" s="3">
        <f t="shared" si="240"/>
        <v>3.3691480926630268E-2</v>
      </c>
      <c r="EC141" s="3">
        <f t="shared" si="241"/>
        <v>0.14037544692712528</v>
      </c>
      <c r="EE141" s="2">
        <v>0</v>
      </c>
      <c r="EI141" s="2" t="str">
        <f t="shared" si="242"/>
        <v>Q2/1993</v>
      </c>
      <c r="EJ141" s="3">
        <f t="shared" si="243"/>
        <v>-0.22966807661152422</v>
      </c>
      <c r="EK141" s="3">
        <f t="shared" si="244"/>
        <v>-6.9701733197856303E-2</v>
      </c>
      <c r="EL141" s="3">
        <f t="shared" si="245"/>
        <v>-0.28407438188806272</v>
      </c>
      <c r="EM141" s="3">
        <f t="shared" si="246"/>
        <v>-9.2471859128818695E-2</v>
      </c>
      <c r="EN141" s="3">
        <f t="shared" si="247"/>
        <v>-0.29412895520270799</v>
      </c>
      <c r="EO141" s="3">
        <f t="shared" si="248"/>
        <v>-9.5957679956604786E-2</v>
      </c>
      <c r="EP141" s="3">
        <f t="shared" si="249"/>
        <v>-0.32962189375391659</v>
      </c>
      <c r="EQ141" s="3">
        <f t="shared" si="250"/>
        <v>-0.15491624272236285</v>
      </c>
      <c r="ER141" s="3">
        <f t="shared" si="251"/>
        <v>-0.38564309848890599</v>
      </c>
      <c r="ES141" s="3">
        <f t="shared" si="252"/>
        <v>-0.164029098985116</v>
      </c>
      <c r="ET141" s="3">
        <f t="shared" si="253"/>
        <v>-0.22260598770994533</v>
      </c>
      <c r="EU141" s="3">
        <f t="shared" si="254"/>
        <v>-5.641571812634695E-2</v>
      </c>
      <c r="EV141" s="3">
        <f t="shared" si="255"/>
        <v>-0.28398953134258303</v>
      </c>
      <c r="EW141" s="3">
        <f t="shared" si="256"/>
        <v>-3.6261656918033076E-2</v>
      </c>
      <c r="EX141" s="3">
        <f t="shared" si="257"/>
        <v>-0.19750497192563504</v>
      </c>
      <c r="EY141" s="3">
        <f t="shared" si="258"/>
        <v>-2.8759117488318678E-2</v>
      </c>
      <c r="EZ141" s="3">
        <f t="shared" si="259"/>
        <v>-0.12118099097303862</v>
      </c>
      <c r="FA141" s="3">
        <f t="shared" si="260"/>
        <v>3.1497110011535351E-2</v>
      </c>
    </row>
    <row r="142" spans="1:157" x14ac:dyDescent="0.25">
      <c r="A142" s="2" t="str">
        <f>'Real GDP'!A141</f>
        <v>Q3/1993</v>
      </c>
      <c r="B142" s="3">
        <f>100*DataTransformed!B137</f>
        <v>1.9458841833262852</v>
      </c>
      <c r="C142" s="3">
        <f>100*DataTransformed!L137</f>
        <v>2.4012679573321094</v>
      </c>
      <c r="D142" s="3">
        <f>100*DataTransformed!C137</f>
        <v>3.2061553631571371</v>
      </c>
      <c r="E142" s="3">
        <f>100*DataTransformed!M137</f>
        <v>3.5490614373763663</v>
      </c>
      <c r="F142" s="3">
        <f>100*DataTransformed!D137</f>
        <v>0.61497959204430686</v>
      </c>
      <c r="G142" s="3">
        <f>100*DataTransformed!N137</f>
        <v>2.3455512750615526</v>
      </c>
      <c r="H142" s="3">
        <f>100*DataTransformed!E137</f>
        <v>2.8108912688594501</v>
      </c>
      <c r="I142" s="3">
        <f>100*DataTransformed!O137</f>
        <v>2.3996343571155876</v>
      </c>
      <c r="J142" s="3">
        <f>100*DataTransformed!F137</f>
        <v>-0.6313327072128061</v>
      </c>
      <c r="K142" s="3">
        <f>100*DataTransformed!P137</f>
        <v>2.3957379232729892</v>
      </c>
      <c r="L142" s="3">
        <f>100*DataTransformed!G137</f>
        <v>3.8017380129183209</v>
      </c>
      <c r="M142" s="3">
        <f>100*DataTransformed!Q137</f>
        <v>2.2366622556301508</v>
      </c>
      <c r="N142" s="3">
        <f>100*DataTransformed!H137</f>
        <v>-2.8817943857752937</v>
      </c>
      <c r="O142" s="3">
        <f>100*DataTransformed!R137</f>
        <v>2.4061244032864693</v>
      </c>
      <c r="P142" s="3">
        <f>100*DataTransformed!I137</f>
        <v>4.7840205457386986</v>
      </c>
      <c r="Q142" s="3">
        <f>100*DataTransformed!S137</f>
        <v>2.51026301395747</v>
      </c>
      <c r="V142" s="2" t="str">
        <f t="shared" si="132"/>
        <v>Q3/1993</v>
      </c>
      <c r="W142" s="17">
        <f t="shared" si="134"/>
        <v>-0.23241138950365178</v>
      </c>
      <c r="X142" s="17">
        <f t="shared" si="135"/>
        <v>-0.28374844322960141</v>
      </c>
      <c r="Y142" s="17">
        <f t="shared" si="136"/>
        <v>4.9269770908885995E-3</v>
      </c>
      <c r="Z142" s="17">
        <f t="shared" si="137"/>
        <v>-5.1663970183215398E-2</v>
      </c>
      <c r="AA142" s="17">
        <f t="shared" si="138"/>
        <v>0.13173035540781897</v>
      </c>
      <c r="AB142" s="17">
        <f t="shared" si="139"/>
        <v>-1.4861303858959026E-2</v>
      </c>
      <c r="AC142" s="17">
        <f t="shared" si="140"/>
        <v>0.12269597277632645</v>
      </c>
      <c r="AD142" s="17">
        <f t="shared" si="141"/>
        <v>-0.19526313360801612</v>
      </c>
      <c r="AE142" s="18">
        <f t="shared" si="142"/>
        <v>-0.2891914324219137</v>
      </c>
      <c r="AF142" s="18">
        <f t="shared" si="143"/>
        <v>-0.29149622865430314</v>
      </c>
      <c r="AG142" s="18">
        <f t="shared" si="144"/>
        <v>5.6502666797879395E-2</v>
      </c>
      <c r="AH142" s="18">
        <f t="shared" si="145"/>
        <v>-9.13155119378007E-2</v>
      </c>
      <c r="AI142" s="18">
        <f t="shared" si="146"/>
        <v>8.4364026030514169E-2</v>
      </c>
      <c r="AJ142" s="18">
        <f t="shared" si="147"/>
        <v>-5.6185088335507227E-2</v>
      </c>
      <c r="AK142" s="18">
        <f t="shared" si="148"/>
        <v>9.9639001846610689E-2</v>
      </c>
      <c r="AL142" s="18">
        <f t="shared" si="149"/>
        <v>-0.21560966092084163</v>
      </c>
      <c r="AM142" s="19">
        <f t="shared" si="150"/>
        <v>-0.29271353727996496</v>
      </c>
      <c r="AN142" s="19">
        <f t="shared" si="151"/>
        <v>-0.2206874132679888</v>
      </c>
      <c r="AO142" s="19">
        <f t="shared" si="152"/>
        <v>5.863123337873543E-2</v>
      </c>
      <c r="AP142" s="19">
        <f t="shared" si="153"/>
        <v>-1.2495643719589833E-2</v>
      </c>
      <c r="AQ142" s="19">
        <f t="shared" si="154"/>
        <v>7.7407452454664131E-3</v>
      </c>
      <c r="AR142" s="19">
        <f t="shared" si="155"/>
        <v>-9.469982907766343E-2</v>
      </c>
      <c r="AS142" s="19">
        <f t="shared" si="156"/>
        <v>4.6266340917182978E-2</v>
      </c>
      <c r="AT142" s="19">
        <f t="shared" si="157"/>
        <v>-0.21556028722343287</v>
      </c>
      <c r="AU142" s="20">
        <f t="shared" si="158"/>
        <v>-0.34200830912785612</v>
      </c>
      <c r="AV142" s="20">
        <f t="shared" si="159"/>
        <v>-0.30451009400896145</v>
      </c>
      <c r="AW142" s="20">
        <f t="shared" si="160"/>
        <v>5.5338667359552821E-3</v>
      </c>
      <c r="AX142" s="20">
        <f t="shared" si="161"/>
        <v>-0.12884453267886622</v>
      </c>
      <c r="AY142" s="20">
        <f t="shared" si="162"/>
        <v>-3.0844264012010132E-2</v>
      </c>
      <c r="AZ142" s="20">
        <f t="shared" si="163"/>
        <v>-0.16969412699718295</v>
      </c>
      <c r="BA142" s="20">
        <f t="shared" si="164"/>
        <v>-2.8444541410608017E-2</v>
      </c>
      <c r="BB142" s="20">
        <f t="shared" si="165"/>
        <v>-0.21947003532255288</v>
      </c>
      <c r="BC142" s="23">
        <f t="shared" si="166"/>
        <v>-0.37791599759061606</v>
      </c>
      <c r="BD142" s="23">
        <f t="shared" si="167"/>
        <v>-0.19910795240012918</v>
      </c>
      <c r="BE142" s="23">
        <f t="shared" si="168"/>
        <v>-4.090321223501768E-2</v>
      </c>
      <c r="BF142" s="23">
        <f t="shared" si="169"/>
        <v>-0.12545947103661076</v>
      </c>
      <c r="BG142" s="23">
        <f t="shared" si="170"/>
        <v>2.3683741914133662E-2</v>
      </c>
      <c r="BH142" s="23">
        <f t="shared" si="171"/>
        <v>-0.24023867158777171</v>
      </c>
      <c r="BI142" s="23">
        <f t="shared" si="172"/>
        <v>-7.2305127720840873E-4</v>
      </c>
      <c r="BJ142" s="23">
        <f t="shared" si="173"/>
        <v>-0.27206864997422281</v>
      </c>
      <c r="BK142" s="13">
        <f t="shared" si="174"/>
        <v>-0.23263178647387503</v>
      </c>
      <c r="BL142" s="13">
        <f t="shared" si="175"/>
        <v>-0.23079099376095305</v>
      </c>
      <c r="BM142" s="13">
        <f t="shared" si="176"/>
        <v>1.8681704923765367E-2</v>
      </c>
      <c r="BN142" s="13">
        <f t="shared" si="177"/>
        <v>-4.849233955648035E-2</v>
      </c>
      <c r="BO142" s="13">
        <f t="shared" si="178"/>
        <v>0.14174089292086681</v>
      </c>
      <c r="BP142" s="13">
        <f t="shared" si="179"/>
        <v>5.4098819229279893E-3</v>
      </c>
      <c r="BQ142" s="13">
        <f t="shared" si="180"/>
        <v>0.10806027386092107</v>
      </c>
      <c r="BR142" s="13">
        <f t="shared" si="181"/>
        <v>-0.18363046514487735</v>
      </c>
      <c r="BS142" s="6">
        <f t="shared" si="182"/>
        <v>-0.28890408355431607</v>
      </c>
      <c r="BT142" s="6">
        <f t="shared" si="183"/>
        <v>-0.22691027894461396</v>
      </c>
      <c r="BU142" s="6">
        <f t="shared" si="184"/>
        <v>7.4571695277760849E-2</v>
      </c>
      <c r="BV142" s="6">
        <f t="shared" si="185"/>
        <v>-6.5664026022263519E-3</v>
      </c>
      <c r="BW142" s="6">
        <f t="shared" si="186"/>
        <v>0.26457150291542353</v>
      </c>
      <c r="BX142" s="6">
        <f t="shared" si="187"/>
        <v>7.8601243094588574E-3</v>
      </c>
      <c r="BY142" s="6">
        <f t="shared" si="188"/>
        <v>0.13471261522133968</v>
      </c>
      <c r="BZ142" s="6">
        <f t="shared" si="189"/>
        <v>-0.21130013983625584</v>
      </c>
      <c r="CA142" s="22">
        <f t="shared" si="190"/>
        <v>-0.21590730560716911</v>
      </c>
      <c r="CB142" s="22">
        <f t="shared" si="191"/>
        <v>-0.2708686041541048</v>
      </c>
      <c r="CC142" s="22">
        <f t="shared" si="192"/>
        <v>0.10830434977718104</v>
      </c>
      <c r="CD142" s="22">
        <f t="shared" si="193"/>
        <v>-2.6720970153003589E-2</v>
      </c>
      <c r="CE142" s="22">
        <f t="shared" si="194"/>
        <v>0.2029949479240353</v>
      </c>
      <c r="CF142" s="22">
        <f t="shared" si="195"/>
        <v>7.73381979395351E-2</v>
      </c>
      <c r="CG142" s="22">
        <f t="shared" si="196"/>
        <v>5.9533092096920696E-2</v>
      </c>
      <c r="CH142" s="22">
        <f t="shared" si="197"/>
        <v>-0.13783360062402475</v>
      </c>
      <c r="CI142" s="24">
        <f t="shared" si="198"/>
        <v>-0.13316271284678199</v>
      </c>
      <c r="CJ142" s="24">
        <f t="shared" si="199"/>
        <v>-0.13124243281846765</v>
      </c>
      <c r="CK142" s="24">
        <f t="shared" si="200"/>
        <v>0.15840787375021409</v>
      </c>
      <c r="CL142" s="24">
        <f t="shared" si="201"/>
        <v>8.3018810112477255E-3</v>
      </c>
      <c r="CM142" s="24">
        <f t="shared" si="202"/>
        <v>0.26434236303856662</v>
      </c>
      <c r="CN142" s="24">
        <f t="shared" si="203"/>
        <v>0.14640322851839779</v>
      </c>
      <c r="CO142" s="24">
        <f t="shared" si="204"/>
        <v>4.7312399178072798E-2</v>
      </c>
      <c r="CP142" s="24">
        <f t="shared" si="205"/>
        <v>-8.9497228860103348E-2</v>
      </c>
      <c r="CS142" s="2" t="str">
        <f t="shared" si="133"/>
        <v>Q3/1993</v>
      </c>
      <c r="CT142" s="3">
        <f t="shared" si="206"/>
        <v>-0.23241138950365178</v>
      </c>
      <c r="CU142" s="3">
        <f t="shared" si="207"/>
        <v>-0.22312432552974287</v>
      </c>
      <c r="CV142" s="3">
        <f t="shared" si="208"/>
        <v>-3.3262637021087213E-2</v>
      </c>
      <c r="CW142" s="3">
        <f t="shared" si="209"/>
        <v>9.3253723854966983E-2</v>
      </c>
      <c r="CX142" s="3">
        <f t="shared" si="210"/>
        <v>-0.2891914324219137</v>
      </c>
      <c r="CY142" s="3">
        <f t="shared" si="211"/>
        <v>-0.27079598954664569</v>
      </c>
      <c r="CZ142" s="3">
        <f t="shared" si="212"/>
        <v>-7.3750300136653957E-2</v>
      </c>
      <c r="DA142" s="3">
        <f t="shared" si="213"/>
        <v>7.7398686222355476E-2</v>
      </c>
      <c r="DB142" s="3">
        <f t="shared" si="214"/>
        <v>-0.29271353727996496</v>
      </c>
      <c r="DC142" s="3">
        <f t="shared" si="215"/>
        <v>-0.21940563175684982</v>
      </c>
      <c r="DD142" s="3">
        <f t="shared" si="216"/>
        <v>-5.3597736398626632E-2</v>
      </c>
      <c r="DE142" s="3">
        <f t="shared" si="217"/>
        <v>3.6634941999253837E-2</v>
      </c>
      <c r="DF142" s="3">
        <f t="shared" si="218"/>
        <v>-0.34200830912785612</v>
      </c>
      <c r="DG142" s="3">
        <f t="shared" si="219"/>
        <v>-0.2832500793373593</v>
      </c>
      <c r="DH142" s="3">
        <f t="shared" si="220"/>
        <v>-0.1492693298380246</v>
      </c>
      <c r="DI142" s="3">
        <f t="shared" si="221"/>
        <v>-2.9044472060958546E-2</v>
      </c>
      <c r="DJ142" s="3">
        <f t="shared" si="222"/>
        <v>-0.37791599759061606</v>
      </c>
      <c r="DK142" s="3">
        <f t="shared" si="223"/>
        <v>-0.26411115537761004</v>
      </c>
      <c r="DL142" s="3">
        <f t="shared" si="224"/>
        <v>-0.16228371171836997</v>
      </c>
      <c r="DM142" s="3">
        <f t="shared" si="225"/>
        <v>-1.0768091516660729E-2</v>
      </c>
      <c r="DN142" s="3">
        <f t="shared" si="226"/>
        <v>-0.23263178647387503</v>
      </c>
      <c r="DO142" s="3">
        <f t="shared" si="227"/>
        <v>-0.21900086160693413</v>
      </c>
      <c r="DP142" s="3">
        <f t="shared" si="228"/>
        <v>-2.154122881677618E-2</v>
      </c>
      <c r="DQ142" s="3">
        <f t="shared" si="229"/>
        <v>8.5715631626632149E-2</v>
      </c>
      <c r="DR142" s="3">
        <f t="shared" si="230"/>
        <v>-0.28890408355431607</v>
      </c>
      <c r="DS142" s="3">
        <f t="shared" si="231"/>
        <v>-0.22300774416752445</v>
      </c>
      <c r="DT142" s="3">
        <f t="shared" si="232"/>
        <v>6.4686085361625231E-4</v>
      </c>
      <c r="DU142" s="3">
        <f t="shared" si="233"/>
        <v>0.11967738523544497</v>
      </c>
      <c r="DV142" s="3">
        <f t="shared" si="234"/>
        <v>-0.21590730560716911</v>
      </c>
      <c r="DW142" s="3">
        <f t="shared" si="235"/>
        <v>-0.19638887936138302</v>
      </c>
      <c r="DX142" s="3">
        <f t="shared" si="236"/>
        <v>1.6406060971958552E-2</v>
      </c>
      <c r="DY142" s="3">
        <f t="shared" si="237"/>
        <v>0.10056281181776955</v>
      </c>
      <c r="DZ142" s="3">
        <f t="shared" si="238"/>
        <v>-0.13316271284678199</v>
      </c>
      <c r="EA142" s="3">
        <f t="shared" si="239"/>
        <v>-0.12080613182887658</v>
      </c>
      <c r="EB142" s="3">
        <f t="shared" si="240"/>
        <v>2.7807140094660263E-2</v>
      </c>
      <c r="EC142" s="3">
        <f t="shared" si="241"/>
        <v>0.15540671244226001</v>
      </c>
      <c r="EE142" s="2">
        <v>0</v>
      </c>
      <c r="EI142" s="2" t="str">
        <f t="shared" si="242"/>
        <v>Q3/1993</v>
      </c>
      <c r="EJ142" s="3">
        <f t="shared" si="243"/>
        <v>-0.23241138950365178</v>
      </c>
      <c r="EK142" s="3">
        <f t="shared" si="244"/>
        <v>-6.6417326542462213E-2</v>
      </c>
      <c r="EL142" s="3">
        <f t="shared" si="245"/>
        <v>-0.2891914324219137</v>
      </c>
      <c r="EM142" s="3">
        <f t="shared" si="246"/>
        <v>-9.0210056524597612E-2</v>
      </c>
      <c r="EN142" s="3">
        <f t="shared" si="247"/>
        <v>-0.29271353727996496</v>
      </c>
      <c r="EO142" s="3">
        <f t="shared" si="248"/>
        <v>-9.2193375870993216E-2</v>
      </c>
      <c r="EP142" s="3">
        <f t="shared" si="249"/>
        <v>-0.34200830912785612</v>
      </c>
      <c r="EQ142" s="3">
        <f t="shared" si="250"/>
        <v>-0.15482435593651153</v>
      </c>
      <c r="ER142" s="3">
        <f t="shared" si="251"/>
        <v>-0.37791599759061606</v>
      </c>
      <c r="ES142" s="3">
        <f t="shared" si="252"/>
        <v>-0.15714183888717842</v>
      </c>
      <c r="ET142" s="3">
        <f t="shared" si="253"/>
        <v>-0.23263178647387503</v>
      </c>
      <c r="EU142" s="3">
        <f t="shared" si="254"/>
        <v>-5.3820833568390791E-2</v>
      </c>
      <c r="EV142" s="3">
        <f t="shared" si="255"/>
        <v>-0.28890408355431607</v>
      </c>
      <c r="EW142" s="3">
        <f t="shared" si="256"/>
        <v>-3.2522684446320324E-2</v>
      </c>
      <c r="EX142" s="3">
        <f t="shared" si="257"/>
        <v>-0.21590730560716911</v>
      </c>
      <c r="EY142" s="3">
        <f t="shared" si="258"/>
        <v>-2.6359211015918784E-2</v>
      </c>
      <c r="EZ142" s="3">
        <f t="shared" si="259"/>
        <v>-0.13316271284678199</v>
      </c>
      <c r="FA142" s="3">
        <f t="shared" si="260"/>
        <v>3.4728238330343768E-2</v>
      </c>
    </row>
    <row r="143" spans="1:157" x14ac:dyDescent="0.25">
      <c r="A143" s="2" t="str">
        <f>'Real GDP'!A142</f>
        <v>Q4/1993</v>
      </c>
      <c r="B143" s="3">
        <f>100*DataTransformed!B138</f>
        <v>5.3045072873167953</v>
      </c>
      <c r="C143" s="3">
        <f>100*DataTransformed!L138</f>
        <v>2.0787196716380407</v>
      </c>
      <c r="D143" s="3">
        <f>100*DataTransformed!C138</f>
        <v>2.7127297946059059</v>
      </c>
      <c r="E143" s="3">
        <f>100*DataTransformed!M138</f>
        <v>4.0841590987977128</v>
      </c>
      <c r="F143" s="3">
        <f>100*DataTransformed!D138</f>
        <v>0.90378629500769136</v>
      </c>
      <c r="G143" s="3">
        <f>100*DataTransformed!N138</f>
        <v>1.937831472442042</v>
      </c>
      <c r="H143" s="3">
        <f>100*DataTransformed!E138</f>
        <v>-0.25016643400697092</v>
      </c>
      <c r="I143" s="3">
        <f>100*DataTransformed!O138</f>
        <v>2.0855547655965978</v>
      </c>
      <c r="J143" s="3">
        <f>100*DataTransformed!F138</f>
        <v>2.9218236786299201</v>
      </c>
      <c r="K143" s="3">
        <f>100*DataTransformed!P138</f>
        <v>2.0265302071734936</v>
      </c>
      <c r="L143" s="3">
        <f>100*DataTransformed!G138</f>
        <v>1.716615631004359</v>
      </c>
      <c r="M143" s="3">
        <f>100*DataTransformed!Q138</f>
        <v>2.1718463241469976</v>
      </c>
      <c r="N143" s="3">
        <f>100*DataTransformed!H138</f>
        <v>2.512156227393092</v>
      </c>
      <c r="O143" s="3">
        <f>100*DataTransformed!R138</f>
        <v>2.0980199594948346</v>
      </c>
      <c r="P143" s="3">
        <f>100*DataTransformed!I138</f>
        <v>1.5045533249331555</v>
      </c>
      <c r="Q143" s="3">
        <f>100*DataTransformed!S138</f>
        <v>2.1739846052067691</v>
      </c>
      <c r="V143" s="2" t="str">
        <f t="shared" si="132"/>
        <v>Q4/1993</v>
      </c>
      <c r="W143" s="17">
        <f t="shared" si="134"/>
        <v>-0.27007740399235936</v>
      </c>
      <c r="X143" s="17">
        <f t="shared" si="135"/>
        <v>-0.29930648229653856</v>
      </c>
      <c r="Y143" s="17">
        <f t="shared" si="136"/>
        <v>-6.6293138007513163E-3</v>
      </c>
      <c r="Z143" s="17">
        <f t="shared" si="137"/>
        <v>-5.9363502766872529E-2</v>
      </c>
      <c r="AA143" s="17">
        <f t="shared" si="138"/>
        <v>9.6339241617667368E-2</v>
      </c>
      <c r="AB143" s="17">
        <f t="shared" si="139"/>
        <v>-2.2918871627001319E-2</v>
      </c>
      <c r="AC143" s="17">
        <f t="shared" si="140"/>
        <v>0.11562172182368291</v>
      </c>
      <c r="AD143" s="17">
        <f t="shared" si="141"/>
        <v>-0.17554513171648434</v>
      </c>
      <c r="AE143" s="18">
        <f t="shared" si="142"/>
        <v>-0.31217593978961949</v>
      </c>
      <c r="AF143" s="18">
        <f t="shared" si="143"/>
        <v>-0.2985470626407557</v>
      </c>
      <c r="AG143" s="18">
        <f t="shared" si="144"/>
        <v>5.1557048744863644E-2</v>
      </c>
      <c r="AH143" s="18">
        <f t="shared" si="145"/>
        <v>-9.2348024266635256E-2</v>
      </c>
      <c r="AI143" s="18">
        <f t="shared" si="146"/>
        <v>6.5243707022060671E-2</v>
      </c>
      <c r="AJ143" s="18">
        <f t="shared" si="147"/>
        <v>-5.9988772821872142E-2</v>
      </c>
      <c r="AK143" s="18">
        <f t="shared" si="148"/>
        <v>9.6400918750010278E-2</v>
      </c>
      <c r="AL143" s="18">
        <f t="shared" si="149"/>
        <v>-0.20235014042760552</v>
      </c>
      <c r="AM143" s="19">
        <f t="shared" si="150"/>
        <v>-0.31991203359369552</v>
      </c>
      <c r="AN143" s="19">
        <f t="shared" si="151"/>
        <v>-0.23111964109089819</v>
      </c>
      <c r="AO143" s="19">
        <f t="shared" si="152"/>
        <v>5.1471817801559974E-2</v>
      </c>
      <c r="AP143" s="19">
        <f t="shared" si="153"/>
        <v>-1.5475444297429107E-2</v>
      </c>
      <c r="AQ143" s="19">
        <f t="shared" si="154"/>
        <v>-1.6460033206827294E-2</v>
      </c>
      <c r="AR143" s="19">
        <f t="shared" si="155"/>
        <v>-0.10082551952887087</v>
      </c>
      <c r="AS143" s="19">
        <f t="shared" si="156"/>
        <v>4.0840603347256234E-2</v>
      </c>
      <c r="AT143" s="19">
        <f t="shared" si="157"/>
        <v>-0.20034630167386949</v>
      </c>
      <c r="AU143" s="20">
        <f t="shared" si="158"/>
        <v>-0.35971174776274384</v>
      </c>
      <c r="AV143" s="20">
        <f t="shared" si="159"/>
        <v>-0.31101867713964354</v>
      </c>
      <c r="AW143" s="20">
        <f t="shared" si="160"/>
        <v>4.9865427849832607E-3</v>
      </c>
      <c r="AX143" s="20">
        <f t="shared" si="161"/>
        <v>-0.12490576288292525</v>
      </c>
      <c r="AY143" s="20">
        <f t="shared" si="162"/>
        <v>-4.2359260120143384E-2</v>
      </c>
      <c r="AZ143" s="20">
        <f t="shared" si="163"/>
        <v>-0.17086492430555592</v>
      </c>
      <c r="BA143" s="20">
        <f t="shared" si="164"/>
        <v>-2.8922925911904349E-2</v>
      </c>
      <c r="BB143" s="20">
        <f t="shared" si="165"/>
        <v>-0.20864789692478361</v>
      </c>
      <c r="BC143" s="23">
        <f t="shared" si="166"/>
        <v>-0.41582647966967029</v>
      </c>
      <c r="BD143" s="23">
        <f t="shared" si="167"/>
        <v>-0.21270794404042001</v>
      </c>
      <c r="BE143" s="23">
        <f t="shared" si="168"/>
        <v>-5.6022988705265127E-2</v>
      </c>
      <c r="BF143" s="23">
        <f t="shared" si="169"/>
        <v>-0.13585620384400898</v>
      </c>
      <c r="BG143" s="23">
        <f t="shared" si="170"/>
        <v>-8.9255917901873982E-3</v>
      </c>
      <c r="BH143" s="23">
        <f t="shared" si="171"/>
        <v>-0.25222598840262411</v>
      </c>
      <c r="BI143" s="23">
        <f t="shared" si="172"/>
        <v>-1.1004360749836819E-2</v>
      </c>
      <c r="BJ143" s="23">
        <f t="shared" si="173"/>
        <v>-0.25423133156019551</v>
      </c>
      <c r="BK143" s="13">
        <f t="shared" si="174"/>
        <v>-0.26174590409374221</v>
      </c>
      <c r="BL143" s="13">
        <f t="shared" si="175"/>
        <v>-0.23971718833908395</v>
      </c>
      <c r="BM143" s="13">
        <f t="shared" si="176"/>
        <v>1.3168348757484936E-2</v>
      </c>
      <c r="BN143" s="13">
        <f t="shared" si="177"/>
        <v>-5.0763923872287467E-2</v>
      </c>
      <c r="BO143" s="13">
        <f t="shared" si="178"/>
        <v>0.11053936603464444</v>
      </c>
      <c r="BP143" s="13">
        <f t="shared" si="179"/>
        <v>4.843925812475625E-4</v>
      </c>
      <c r="BQ143" s="13">
        <f t="shared" si="180"/>
        <v>0.10379351982329182</v>
      </c>
      <c r="BR143" s="13">
        <f t="shared" si="181"/>
        <v>-0.16687472344107934</v>
      </c>
      <c r="BS143" s="6">
        <f t="shared" si="182"/>
        <v>-0.34353812292418051</v>
      </c>
      <c r="BT143" s="6">
        <f t="shared" si="183"/>
        <v>-0.2461565917209588</v>
      </c>
      <c r="BU143" s="6">
        <f t="shared" si="184"/>
        <v>5.8528953668557746E-2</v>
      </c>
      <c r="BV143" s="6">
        <f t="shared" si="185"/>
        <v>-2.0386883782612844E-2</v>
      </c>
      <c r="BW143" s="6">
        <f t="shared" si="186"/>
        <v>0.21964821313876043</v>
      </c>
      <c r="BX143" s="6">
        <f t="shared" si="187"/>
        <v>-3.6406764874340946E-3</v>
      </c>
      <c r="BY143" s="6">
        <f t="shared" si="188"/>
        <v>0.12524618610333907</v>
      </c>
      <c r="BZ143" s="6">
        <f t="shared" si="189"/>
        <v>-0.18820287464358165</v>
      </c>
      <c r="CA143" s="22">
        <f t="shared" si="190"/>
        <v>-0.25872798380802614</v>
      </c>
      <c r="CB143" s="22">
        <f t="shared" si="191"/>
        <v>-0.2824844131871157</v>
      </c>
      <c r="CC143" s="22">
        <f t="shared" si="192"/>
        <v>9.5358519146366935E-2</v>
      </c>
      <c r="CD143" s="22">
        <f t="shared" si="193"/>
        <v>-3.8630191458601255E-2</v>
      </c>
      <c r="CE143" s="22">
        <f t="shared" si="194"/>
        <v>0.15790485301888901</v>
      </c>
      <c r="CF143" s="22">
        <f t="shared" si="195"/>
        <v>7.0044604561968135E-2</v>
      </c>
      <c r="CG143" s="22">
        <f t="shared" si="196"/>
        <v>4.8839680406430531E-2</v>
      </c>
      <c r="CH143" s="22">
        <f t="shared" si="197"/>
        <v>-0.11401608404519706</v>
      </c>
      <c r="CI143" s="24">
        <f t="shared" si="198"/>
        <v>-0.17034914946344853</v>
      </c>
      <c r="CJ143" s="24">
        <f t="shared" si="199"/>
        <v>-0.13560046812916518</v>
      </c>
      <c r="CK143" s="24">
        <f t="shared" si="200"/>
        <v>0.14735584208825753</v>
      </c>
      <c r="CL143" s="24">
        <f t="shared" si="201"/>
        <v>-1.6984460642303072E-3</v>
      </c>
      <c r="CM143" s="24">
        <f t="shared" si="202"/>
        <v>0.22464709935312294</v>
      </c>
      <c r="CN143" s="24">
        <f t="shared" si="203"/>
        <v>0.1414901792961307</v>
      </c>
      <c r="CO143" s="24">
        <f t="shared" si="204"/>
        <v>3.7184376112074001E-2</v>
      </c>
      <c r="CP143" s="24">
        <f t="shared" si="205"/>
        <v>-6.4894695790676554E-2</v>
      </c>
      <c r="CS143" s="2" t="str">
        <f t="shared" si="133"/>
        <v>Q4/1993</v>
      </c>
      <c r="CT143" s="3">
        <f t="shared" si="206"/>
        <v>-0.27007740399235936</v>
      </c>
      <c r="CU143" s="3">
        <f t="shared" si="207"/>
        <v>-0.2464443359233906</v>
      </c>
      <c r="CV143" s="3">
        <f t="shared" si="208"/>
        <v>-4.1141187196936921E-2</v>
      </c>
      <c r="CW143" s="3">
        <f t="shared" si="209"/>
        <v>7.0597102763062705E-2</v>
      </c>
      <c r="CX143" s="3">
        <f t="shared" si="210"/>
        <v>-0.31217593978961949</v>
      </c>
      <c r="CY143" s="3">
        <f t="shared" si="211"/>
        <v>-0.27449783208746814</v>
      </c>
      <c r="CZ143" s="3">
        <f t="shared" si="212"/>
        <v>-7.6168398544253696E-2</v>
      </c>
      <c r="DA143" s="3">
        <f t="shared" si="213"/>
        <v>6.1822042452761412E-2</v>
      </c>
      <c r="DB143" s="3">
        <f t="shared" si="214"/>
        <v>-0.31991203359369552</v>
      </c>
      <c r="DC143" s="3">
        <f t="shared" si="215"/>
        <v>-0.223426306236641</v>
      </c>
      <c r="DD143" s="3">
        <f t="shared" si="216"/>
        <v>-5.8642776367849078E-2</v>
      </c>
      <c r="DE143" s="3">
        <f t="shared" si="217"/>
        <v>2.6761591436084899E-2</v>
      </c>
      <c r="DF143" s="3">
        <f t="shared" si="218"/>
        <v>-0.35971174776274384</v>
      </c>
      <c r="DG143" s="3">
        <f t="shared" si="219"/>
        <v>-0.28542598208592856</v>
      </c>
      <c r="DH143" s="3">
        <f t="shared" si="220"/>
        <v>-0.14788534359424058</v>
      </c>
      <c r="DI143" s="3">
        <f t="shared" si="221"/>
        <v>-3.2282009463964104E-2</v>
      </c>
      <c r="DJ143" s="3">
        <f t="shared" si="222"/>
        <v>-0.41582647966967029</v>
      </c>
      <c r="DK143" s="3">
        <f t="shared" si="223"/>
        <v>-0.25372999577080269</v>
      </c>
      <c r="DL143" s="3">
        <f t="shared" si="224"/>
        <v>-0.17428207394221451</v>
      </c>
      <c r="DM143" s="3">
        <f t="shared" si="225"/>
        <v>-2.2259017738693897E-2</v>
      </c>
      <c r="DN143" s="3">
        <f t="shared" si="226"/>
        <v>-0.26174590409374221</v>
      </c>
      <c r="DO143" s="3">
        <f t="shared" si="227"/>
        <v>-0.2215065721145828</v>
      </c>
      <c r="DP143" s="3">
        <f t="shared" si="228"/>
        <v>-2.5139765645519951E-2</v>
      </c>
      <c r="DQ143" s="3">
        <f t="shared" si="229"/>
        <v>8.1137227056840094E-2</v>
      </c>
      <c r="DR143" s="3">
        <f t="shared" si="230"/>
        <v>-0.34353812292418051</v>
      </c>
      <c r="DS143" s="3">
        <f t="shared" si="231"/>
        <v>-0.23166816245161451</v>
      </c>
      <c r="DT143" s="3">
        <f t="shared" si="232"/>
        <v>-1.201378013502347E-2</v>
      </c>
      <c r="DU143" s="3">
        <f t="shared" si="233"/>
        <v>0.10856687799464373</v>
      </c>
      <c r="DV143" s="3">
        <f t="shared" si="234"/>
        <v>-0.25872798380802614</v>
      </c>
      <c r="DW143" s="3">
        <f t="shared" si="235"/>
        <v>-0.22255000886731888</v>
      </c>
      <c r="DX143" s="3">
        <f t="shared" si="236"/>
        <v>5.104744473914638E-3</v>
      </c>
      <c r="DY143" s="3">
        <f t="shared" si="237"/>
        <v>8.9030040500267235E-2</v>
      </c>
      <c r="DZ143" s="3">
        <f t="shared" si="238"/>
        <v>-0.17034914946344853</v>
      </c>
      <c r="EA143" s="3">
        <f t="shared" si="239"/>
        <v>-0.11792402504454302</v>
      </c>
      <c r="EB143" s="3">
        <f t="shared" si="240"/>
        <v>1.7742965023921847E-2</v>
      </c>
      <c r="EC143" s="3">
        <f t="shared" si="241"/>
        <v>0.14588942639022581</v>
      </c>
      <c r="EE143" s="2">
        <v>0</v>
      </c>
      <c r="EI143" s="2" t="str">
        <f t="shared" si="242"/>
        <v>Q4/1993</v>
      </c>
      <c r="EJ143" s="3">
        <f t="shared" si="243"/>
        <v>-0.27007740399235936</v>
      </c>
      <c r="EK143" s="3">
        <f t="shared" si="244"/>
        <v>-7.9741958411619476E-2</v>
      </c>
      <c r="EL143" s="3">
        <f t="shared" si="245"/>
        <v>-0.31217593978961949</v>
      </c>
      <c r="EM143" s="3">
        <f t="shared" si="246"/>
        <v>-9.658451202393821E-2</v>
      </c>
      <c r="EN143" s="3">
        <f t="shared" si="247"/>
        <v>-0.31991203359369552</v>
      </c>
      <c r="EO143" s="3">
        <f t="shared" si="248"/>
        <v>-0.10099712660341893</v>
      </c>
      <c r="EP143" s="3">
        <f t="shared" si="249"/>
        <v>-0.35971174776274384</v>
      </c>
      <c r="EQ143" s="3">
        <f t="shared" si="250"/>
        <v>-0.15797004667156603</v>
      </c>
      <c r="ER143" s="3">
        <f t="shared" si="251"/>
        <v>-0.41582647966967029</v>
      </c>
      <c r="ES143" s="3">
        <f t="shared" si="252"/>
        <v>-0.17191020038148039</v>
      </c>
      <c r="ET143" s="3">
        <f t="shared" si="253"/>
        <v>-0.26174590409374221</v>
      </c>
      <c r="EU143" s="3">
        <f t="shared" si="254"/>
        <v>-6.2779635659158547E-2</v>
      </c>
      <c r="EV143" s="3">
        <f t="shared" si="255"/>
        <v>-0.34353812292418051</v>
      </c>
      <c r="EW143" s="3">
        <f t="shared" si="256"/>
        <v>-5.1969392315533887E-2</v>
      </c>
      <c r="EX143" s="3">
        <f t="shared" si="257"/>
        <v>-0.25872798380802614</v>
      </c>
      <c r="EY143" s="3">
        <f t="shared" si="258"/>
        <v>-4.1771121628497242E-2</v>
      </c>
      <c r="EZ143" s="3">
        <f t="shared" si="259"/>
        <v>-0.17034914946344853</v>
      </c>
      <c r="FA143" s="3">
        <f t="shared" si="260"/>
        <v>2.2680758426573966E-2</v>
      </c>
    </row>
    <row r="144" spans="1:157" x14ac:dyDescent="0.25">
      <c r="A144" s="2" t="str">
        <f>'Real GDP'!A143</f>
        <v>Q1/1994</v>
      </c>
      <c r="B144" s="3">
        <f>100*DataTransformed!B139</f>
        <v>3.9026631310534299</v>
      </c>
      <c r="C144" s="3">
        <f>100*DataTransformed!L139</f>
        <v>1.9363422802527452</v>
      </c>
      <c r="D144" s="3">
        <f>100*DataTransformed!C139</f>
        <v>4.8386168842124988</v>
      </c>
      <c r="E144" s="3">
        <f>100*DataTransformed!M139</f>
        <v>5.7361636308417729</v>
      </c>
      <c r="F144" s="3">
        <f>100*DataTransformed!D139</f>
        <v>2.6204094138105205</v>
      </c>
      <c r="G144" s="3">
        <f>100*DataTransformed!N139</f>
        <v>1.8264769341421072</v>
      </c>
      <c r="H144" s="3">
        <f>100*DataTransformed!E139</f>
        <v>4.8625150645928983</v>
      </c>
      <c r="I144" s="3">
        <f>100*DataTransformed!O139</f>
        <v>1.948933934736985</v>
      </c>
      <c r="J144" s="3">
        <f>100*DataTransformed!F139</f>
        <v>3.0351309202536925</v>
      </c>
      <c r="K144" s="3">
        <f>100*DataTransformed!P139</f>
        <v>2.062762273271801</v>
      </c>
      <c r="L144" s="3">
        <f>100*DataTransformed!G139</f>
        <v>5.8429461734164079</v>
      </c>
      <c r="M144" s="3">
        <f>100*DataTransformed!Q139</f>
        <v>1.9421110824040966</v>
      </c>
      <c r="N144" s="3">
        <f>100*DataTransformed!H139</f>
        <v>3.2938476109734438</v>
      </c>
      <c r="O144" s="3">
        <f>100*DataTransformed!R139</f>
        <v>1.9695963237921887</v>
      </c>
      <c r="P144" s="3">
        <f>100*DataTransformed!I139</f>
        <v>3.2947614366776179</v>
      </c>
      <c r="Q144" s="3">
        <f>100*DataTransformed!S139</f>
        <v>1.8398184961732511</v>
      </c>
      <c r="V144" s="2" t="str">
        <f t="shared" si="132"/>
        <v>Q1/1994</v>
      </c>
      <c r="W144" s="17">
        <f t="shared" si="134"/>
        <v>-0.26553055857709901</v>
      </c>
      <c r="X144" s="17">
        <f t="shared" si="135"/>
        <v>-0.27862178030711698</v>
      </c>
      <c r="Y144" s="17">
        <f t="shared" si="136"/>
        <v>-2.8976958846556589E-2</v>
      </c>
      <c r="Z144" s="17">
        <f t="shared" si="137"/>
        <v>-6.1066705597285109E-2</v>
      </c>
      <c r="AA144" s="17">
        <f t="shared" si="138"/>
        <v>6.0609447992475439E-2</v>
      </c>
      <c r="AB144" s="17">
        <f t="shared" si="139"/>
        <v>-4.6359386430051261E-2</v>
      </c>
      <c r="AC144" s="17">
        <f t="shared" si="140"/>
        <v>0.10704074429587182</v>
      </c>
      <c r="AD144" s="17">
        <f t="shared" si="141"/>
        <v>-0.16587809974326101</v>
      </c>
      <c r="AE144" s="18">
        <f t="shared" si="142"/>
        <v>-0.30695291650789924</v>
      </c>
      <c r="AF144" s="18">
        <f t="shared" si="143"/>
        <v>-0.28314753227903638</v>
      </c>
      <c r="AG144" s="18">
        <f t="shared" si="144"/>
        <v>2.4369642733369449E-2</v>
      </c>
      <c r="AH144" s="18">
        <f t="shared" si="145"/>
        <v>-9.1722368569574567E-2</v>
      </c>
      <c r="AI144" s="18">
        <f t="shared" si="146"/>
        <v>2.4045218227122255E-2</v>
      </c>
      <c r="AJ144" s="18">
        <f t="shared" si="147"/>
        <v>-8.5801006772946095E-2</v>
      </c>
      <c r="AK144" s="18">
        <f t="shared" si="148"/>
        <v>8.3970245046444417E-2</v>
      </c>
      <c r="AL144" s="18">
        <f t="shared" si="149"/>
        <v>-0.18889219358091502</v>
      </c>
      <c r="AM144" s="19">
        <f t="shared" si="150"/>
        <v>-0.31667842934021545</v>
      </c>
      <c r="AN144" s="19">
        <f t="shared" si="151"/>
        <v>-0.2248870625165261</v>
      </c>
      <c r="AO144" s="19">
        <f t="shared" si="152"/>
        <v>3.2668032696043965E-2</v>
      </c>
      <c r="AP144" s="19">
        <f t="shared" si="153"/>
        <v>-1.744066998175571E-2</v>
      </c>
      <c r="AQ144" s="19">
        <f t="shared" si="154"/>
        <v>-3.9384638484012489E-2</v>
      </c>
      <c r="AR144" s="19">
        <f t="shared" si="155"/>
        <v>-0.12103533918980135</v>
      </c>
      <c r="AS144" s="19">
        <f t="shared" si="156"/>
        <v>3.3667360838791342E-2</v>
      </c>
      <c r="AT144" s="19">
        <f t="shared" si="157"/>
        <v>-0.19248958273648378</v>
      </c>
      <c r="AU144" s="20">
        <f t="shared" si="158"/>
        <v>-0.35590430519563254</v>
      </c>
      <c r="AV144" s="20">
        <f t="shared" si="159"/>
        <v>-0.30414050912534579</v>
      </c>
      <c r="AW144" s="20">
        <f t="shared" si="160"/>
        <v>-1.6704956150981116E-2</v>
      </c>
      <c r="AX144" s="20">
        <f t="shared" si="161"/>
        <v>-0.12596536174630393</v>
      </c>
      <c r="AY144" s="20">
        <f t="shared" si="162"/>
        <v>-7.02030135310482E-2</v>
      </c>
      <c r="AZ144" s="20">
        <f t="shared" si="163"/>
        <v>-0.19193884269918185</v>
      </c>
      <c r="BA144" s="20">
        <f t="shared" si="164"/>
        <v>-3.9077738529697953E-2</v>
      </c>
      <c r="BB144" s="20">
        <f t="shared" si="165"/>
        <v>-0.19919832669847373</v>
      </c>
      <c r="BC144" s="23">
        <f t="shared" si="166"/>
        <v>-0.41446153691694448</v>
      </c>
      <c r="BD144" s="23">
        <f t="shared" si="167"/>
        <v>-0.21213939077796445</v>
      </c>
      <c r="BE144" s="23">
        <f t="shared" si="168"/>
        <v>-7.0760205242221055E-2</v>
      </c>
      <c r="BF144" s="23">
        <f t="shared" si="169"/>
        <v>-0.14044810824645887</v>
      </c>
      <c r="BG144" s="23">
        <f t="shared" si="170"/>
        <v>-2.1808869965433717E-2</v>
      </c>
      <c r="BH144" s="23">
        <f t="shared" si="171"/>
        <v>-0.26898351348055566</v>
      </c>
      <c r="BI144" s="23">
        <f t="shared" si="172"/>
        <v>-1.539758674949754E-2</v>
      </c>
      <c r="BJ144" s="23">
        <f t="shared" si="173"/>
        <v>-0.25023728660286021</v>
      </c>
      <c r="BK144" s="13">
        <f t="shared" si="174"/>
        <v>-0.25498914405050027</v>
      </c>
      <c r="BL144" s="13">
        <f t="shared" si="175"/>
        <v>-0.22983881408923335</v>
      </c>
      <c r="BM144" s="13">
        <f t="shared" si="176"/>
        <v>-2.2051492485428856E-2</v>
      </c>
      <c r="BN144" s="13">
        <f t="shared" si="177"/>
        <v>-4.5884216972194837E-2</v>
      </c>
      <c r="BO144" s="13">
        <f t="shared" si="178"/>
        <v>5.0397349220644441E-2</v>
      </c>
      <c r="BP144" s="13">
        <f t="shared" si="179"/>
        <v>-3.042531980880861E-2</v>
      </c>
      <c r="BQ144" s="13">
        <f t="shared" si="180"/>
        <v>8.7415597023864311E-2</v>
      </c>
      <c r="BR144" s="13">
        <f t="shared" si="181"/>
        <v>-0.14771873458322229</v>
      </c>
      <c r="BS144" s="6">
        <f t="shared" si="182"/>
        <v>-0.33913916333449273</v>
      </c>
      <c r="BT144" s="6">
        <f t="shared" si="183"/>
        <v>-0.23831378716857071</v>
      </c>
      <c r="BU144" s="6">
        <f t="shared" si="184"/>
        <v>3.0453006208390258E-2</v>
      </c>
      <c r="BV144" s="6">
        <f t="shared" si="185"/>
        <v>-1.5536439181567257E-2</v>
      </c>
      <c r="BW144" s="6">
        <f t="shared" si="186"/>
        <v>0.17044278180108913</v>
      </c>
      <c r="BX144" s="6">
        <f t="shared" si="187"/>
        <v>-2.8857642595870141E-2</v>
      </c>
      <c r="BY144" s="6">
        <f t="shared" si="188"/>
        <v>0.11164858226699383</v>
      </c>
      <c r="BZ144" s="6">
        <f t="shared" si="189"/>
        <v>-0.17160682743909422</v>
      </c>
      <c r="CA144" s="22">
        <f t="shared" si="190"/>
        <v>-0.25183667617800964</v>
      </c>
      <c r="CB144" s="22">
        <f t="shared" si="191"/>
        <v>-0.27294373312439302</v>
      </c>
      <c r="CC144" s="22">
        <f t="shared" si="192"/>
        <v>7.1165449606463524E-2</v>
      </c>
      <c r="CD144" s="22">
        <f t="shared" si="193"/>
        <v>-3.4675177269271537E-2</v>
      </c>
      <c r="CE144" s="22">
        <f t="shared" si="194"/>
        <v>0.10817383211204927</v>
      </c>
      <c r="CF144" s="22">
        <f t="shared" si="195"/>
        <v>4.7063417423166783E-2</v>
      </c>
      <c r="CG144" s="22">
        <f t="shared" si="196"/>
        <v>3.4090451972043898E-2</v>
      </c>
      <c r="CH144" s="22">
        <f t="shared" si="197"/>
        <v>-9.5710694274096925E-2</v>
      </c>
      <c r="CI144" s="24">
        <f t="shared" si="198"/>
        <v>-0.15982263547246389</v>
      </c>
      <c r="CJ144" s="24">
        <f t="shared" si="199"/>
        <v>-0.14164949159003865</v>
      </c>
      <c r="CK144" s="24">
        <f t="shared" si="200"/>
        <v>0.12357087168834534</v>
      </c>
      <c r="CL144" s="24">
        <f t="shared" si="201"/>
        <v>5.7400631083116046E-3</v>
      </c>
      <c r="CM144" s="24">
        <f t="shared" si="202"/>
        <v>0.17058508333814948</v>
      </c>
      <c r="CN144" s="24">
        <f t="shared" si="203"/>
        <v>0.12116370952731453</v>
      </c>
      <c r="CO144" s="24">
        <f t="shared" si="204"/>
        <v>1.9705649439665678E-2</v>
      </c>
      <c r="CP144" s="24">
        <f t="shared" si="205"/>
        <v>-4.0203463866949694E-2</v>
      </c>
      <c r="CS144" s="2" t="str">
        <f t="shared" si="133"/>
        <v>Q1/1994</v>
      </c>
      <c r="CT144" s="3">
        <f t="shared" si="206"/>
        <v>-0.26553055857709901</v>
      </c>
      <c r="CU144" s="3">
        <f t="shared" si="207"/>
        <v>-0.24061744386863951</v>
      </c>
      <c r="CV144" s="3">
        <f t="shared" si="208"/>
        <v>-5.3713046013668185E-2</v>
      </c>
      <c r="CW144" s="3">
        <f t="shared" si="209"/>
        <v>3.8212846282717441E-2</v>
      </c>
      <c r="CX144" s="3">
        <f t="shared" si="210"/>
        <v>-0.30695291650789924</v>
      </c>
      <c r="CY144" s="3">
        <f t="shared" si="211"/>
        <v>-0.25958369760450606</v>
      </c>
      <c r="CZ144" s="3">
        <f t="shared" si="212"/>
        <v>-8.8761687671260331E-2</v>
      </c>
      <c r="DA144" s="3">
        <f t="shared" si="213"/>
        <v>2.4288536606807652E-2</v>
      </c>
      <c r="DB144" s="3">
        <f t="shared" si="214"/>
        <v>-0.31667842934021545</v>
      </c>
      <c r="DC144" s="3">
        <f t="shared" si="215"/>
        <v>-0.21678769257151553</v>
      </c>
      <c r="DD144" s="3">
        <f t="shared" si="216"/>
        <v>-8.0209988836906915E-2</v>
      </c>
      <c r="DE144" s="3">
        <f t="shared" si="217"/>
        <v>2.0140857026594045E-2</v>
      </c>
      <c r="DF144" s="3">
        <f t="shared" si="218"/>
        <v>-0.35590430519563254</v>
      </c>
      <c r="DG144" s="3">
        <f t="shared" si="219"/>
        <v>-0.27790496351862776</v>
      </c>
      <c r="DH144" s="3">
        <f t="shared" si="220"/>
        <v>-0.15895210222274289</v>
      </c>
      <c r="DI144" s="3">
        <f t="shared" si="221"/>
        <v>-4.6859057280035518E-2</v>
      </c>
      <c r="DJ144" s="3">
        <f t="shared" si="222"/>
        <v>-0.41446153691694448</v>
      </c>
      <c r="DK144" s="3">
        <f t="shared" si="223"/>
        <v>-0.2642969567611318</v>
      </c>
      <c r="DL144" s="3">
        <f t="shared" si="224"/>
        <v>-0.17629374951221166</v>
      </c>
      <c r="DM144" s="3">
        <f t="shared" si="225"/>
        <v>-3.4046703784630553E-2</v>
      </c>
      <c r="DN144" s="3">
        <f t="shared" si="226"/>
        <v>-0.25498914405050027</v>
      </c>
      <c r="DO144" s="3">
        <f t="shared" si="227"/>
        <v>-0.20930879421273058</v>
      </c>
      <c r="DP144" s="3">
        <f t="shared" si="228"/>
        <v>-3.815476839050172E-2</v>
      </c>
      <c r="DQ144" s="3">
        <f t="shared" si="229"/>
        <v>3.2285138794126117E-2</v>
      </c>
      <c r="DR144" s="3">
        <f t="shared" si="230"/>
        <v>-0.33913916333449273</v>
      </c>
      <c r="DS144" s="3">
        <f t="shared" si="231"/>
        <v>-0.22163704723620159</v>
      </c>
      <c r="DT144" s="3">
        <f t="shared" si="232"/>
        <v>-2.2197040888718697E-2</v>
      </c>
      <c r="DU144" s="3">
        <f t="shared" si="233"/>
        <v>9.1349688252342937E-2</v>
      </c>
      <c r="DV144" s="3">
        <f t="shared" si="234"/>
        <v>-0.25183667617800964</v>
      </c>
      <c r="DW144" s="3">
        <f t="shared" si="235"/>
        <v>-0.21280518070203147</v>
      </c>
      <c r="DX144" s="3">
        <f t="shared" si="236"/>
        <v>-2.9236264861381978E-4</v>
      </c>
      <c r="DY144" s="3">
        <f t="shared" si="237"/>
        <v>6.5139941560639347E-2</v>
      </c>
      <c r="DZ144" s="3">
        <f t="shared" si="238"/>
        <v>-0.15982263547246389</v>
      </c>
      <c r="EA144" s="3">
        <f t="shared" si="239"/>
        <v>-0.1162879846592664</v>
      </c>
      <c r="EB144" s="3">
        <f t="shared" si="240"/>
        <v>1.2722856273988642E-2</v>
      </c>
      <c r="EC144" s="3">
        <f t="shared" si="241"/>
        <v>0.12296908114808763</v>
      </c>
      <c r="EE144" s="2">
        <v>0</v>
      </c>
      <c r="EI144" s="2" t="str">
        <f t="shared" si="242"/>
        <v>Q1/1994</v>
      </c>
      <c r="EJ144" s="3">
        <f t="shared" si="243"/>
        <v>-0.26553055857709901</v>
      </c>
      <c r="EK144" s="3">
        <f t="shared" si="244"/>
        <v>-8.653872231644795E-2</v>
      </c>
      <c r="EL144" s="3">
        <f t="shared" si="245"/>
        <v>-0.30695291650789924</v>
      </c>
      <c r="EM144" s="3">
        <f t="shared" si="246"/>
        <v>-0.10521753039579408</v>
      </c>
      <c r="EN144" s="3">
        <f t="shared" si="247"/>
        <v>-0.31667842934021545</v>
      </c>
      <c r="EO144" s="3">
        <f t="shared" si="248"/>
        <v>-0.10755599563850989</v>
      </c>
      <c r="EP144" s="3">
        <f t="shared" si="249"/>
        <v>-0.35590430519563254</v>
      </c>
      <c r="EQ144" s="3">
        <f t="shared" si="250"/>
        <v>-0.16537613252533806</v>
      </c>
      <c r="ER144" s="3">
        <f t="shared" si="251"/>
        <v>-0.41446153691694448</v>
      </c>
      <c r="ES144" s="3">
        <f t="shared" si="252"/>
        <v>-0.17775438874105073</v>
      </c>
      <c r="ET144" s="3">
        <f t="shared" si="253"/>
        <v>-0.25498914405050027</v>
      </c>
      <c r="EU144" s="3">
        <f t="shared" si="254"/>
        <v>-7.5343861264630663E-2</v>
      </c>
      <c r="EV144" s="3">
        <f t="shared" si="255"/>
        <v>-0.33913916333449273</v>
      </c>
      <c r="EW144" s="3">
        <f t="shared" si="256"/>
        <v>-6.2310312649432889E-2</v>
      </c>
      <c r="EX144" s="3">
        <f t="shared" si="257"/>
        <v>-0.25183667617800964</v>
      </c>
      <c r="EY144" s="3">
        <f t="shared" si="258"/>
        <v>-5.0833860688208346E-2</v>
      </c>
      <c r="EZ144" s="3">
        <f t="shared" si="259"/>
        <v>-0.15982263547246389</v>
      </c>
      <c r="FA144" s="3">
        <f t="shared" si="260"/>
        <v>1.2455212716615821E-2</v>
      </c>
    </row>
    <row r="145" spans="1:157" x14ac:dyDescent="0.25">
      <c r="A145" s="2" t="str">
        <f>'Real GDP'!A144</f>
        <v>Q2/1994</v>
      </c>
      <c r="B145" s="3">
        <f>100*DataTransformed!B140</f>
        <v>5.4297660796635228</v>
      </c>
      <c r="C145" s="3">
        <f>100*DataTransformed!L140</f>
        <v>1.9888565082698761</v>
      </c>
      <c r="D145" s="3">
        <f>100*DataTransformed!C140</f>
        <v>4.6162023735824675</v>
      </c>
      <c r="E145" s="3">
        <f>100*DataTransformed!M140</f>
        <v>0.56708630777499991</v>
      </c>
      <c r="F145" s="3">
        <f>100*DataTransformed!D140</f>
        <v>4.5372850165300349</v>
      </c>
      <c r="G145" s="3">
        <f>100*DataTransformed!N140</f>
        <v>1.90136977971882</v>
      </c>
      <c r="H145" s="3">
        <f>100*DataTransformed!E140</f>
        <v>1.3820260439182164</v>
      </c>
      <c r="I145" s="3">
        <f>100*DataTransformed!O140</f>
        <v>1.9846797918159353</v>
      </c>
      <c r="J145" s="3">
        <f>100*DataTransformed!F140</f>
        <v>2.8841330149486311</v>
      </c>
      <c r="K145" s="3">
        <f>100*DataTransformed!P140</f>
        <v>1.9577374821757587</v>
      </c>
      <c r="L145" s="3">
        <f>100*DataTransformed!G140</f>
        <v>5.819196836274898</v>
      </c>
      <c r="M145" s="3">
        <f>100*DataTransformed!Q140</f>
        <v>1.8853031444301394</v>
      </c>
      <c r="N145" s="3">
        <f>100*DataTransformed!H140</f>
        <v>-2.0914335580386023</v>
      </c>
      <c r="O145" s="3">
        <f>100*DataTransformed!R140</f>
        <v>1.9760508833890356</v>
      </c>
      <c r="P145" s="3">
        <f>100*DataTransformed!I140</f>
        <v>0.87604881459455441</v>
      </c>
      <c r="Q145" s="3">
        <f>100*DataTransformed!S140</f>
        <v>2.0438678511876418</v>
      </c>
      <c r="V145" s="2" t="str">
        <f t="shared" si="132"/>
        <v>Q2/1994</v>
      </c>
      <c r="W145" s="17">
        <f t="shared" si="134"/>
        <v>-0.26029978985098984</v>
      </c>
      <c r="X145" s="17">
        <f t="shared" si="135"/>
        <v>-0.48083483908361763</v>
      </c>
      <c r="Y145" s="17">
        <f t="shared" si="136"/>
        <v>-9.0352701547853936E-2</v>
      </c>
      <c r="Z145" s="17">
        <f t="shared" si="137"/>
        <v>-0.16183350540389138</v>
      </c>
      <c r="AA145" s="17">
        <f t="shared" si="138"/>
        <v>4.7349865995896655E-2</v>
      </c>
      <c r="AB145" s="17">
        <f t="shared" si="139"/>
        <v>-0.10215383197722824</v>
      </c>
      <c r="AC145" s="17">
        <f t="shared" si="140"/>
        <v>9.6016678454511256E-2</v>
      </c>
      <c r="AD145" s="17">
        <f t="shared" si="141"/>
        <v>-0.1489248659615543</v>
      </c>
      <c r="AE145" s="18">
        <f t="shared" si="142"/>
        <v>-0.30634599668286305</v>
      </c>
      <c r="AF145" s="18">
        <f t="shared" si="143"/>
        <v>-0.40851854106049962</v>
      </c>
      <c r="AG145" s="18">
        <f t="shared" si="144"/>
        <v>-1.9631216823823384E-2</v>
      </c>
      <c r="AH145" s="18">
        <f t="shared" si="145"/>
        <v>-0.1425453148384892</v>
      </c>
      <c r="AI145" s="18">
        <f t="shared" si="146"/>
        <v>1.3859570685851438E-2</v>
      </c>
      <c r="AJ145" s="18">
        <f t="shared" si="147"/>
        <v>-0.12111397481879486</v>
      </c>
      <c r="AK145" s="18">
        <f t="shared" si="148"/>
        <v>8.7951899381500345E-2</v>
      </c>
      <c r="AL145" s="18">
        <f t="shared" si="149"/>
        <v>-0.17423832060217398</v>
      </c>
      <c r="AM145" s="19">
        <f t="shared" si="150"/>
        <v>-0.31413278246224896</v>
      </c>
      <c r="AN145" s="19">
        <f t="shared" si="151"/>
        <v>-0.37314513184792963</v>
      </c>
      <c r="AO145" s="19">
        <f t="shared" si="152"/>
        <v>-1.8481045473969997E-2</v>
      </c>
      <c r="AP145" s="19">
        <f t="shared" si="153"/>
        <v>-8.4588474554840115E-2</v>
      </c>
      <c r="AQ145" s="19">
        <f t="shared" si="154"/>
        <v>-5.1416858354631334E-2</v>
      </c>
      <c r="AR145" s="19">
        <f t="shared" si="155"/>
        <v>-0.16405867212091188</v>
      </c>
      <c r="AS145" s="19">
        <f t="shared" si="156"/>
        <v>2.9990963705341621E-2</v>
      </c>
      <c r="AT145" s="19">
        <f t="shared" si="157"/>
        <v>-0.17745118316409811</v>
      </c>
      <c r="AU145" s="20">
        <f t="shared" si="158"/>
        <v>-0.35589911595851381</v>
      </c>
      <c r="AV145" s="20">
        <f t="shared" si="159"/>
        <v>-0.40779835982066198</v>
      </c>
      <c r="AW145" s="20">
        <f t="shared" si="160"/>
        <v>-5.4322328531713787E-2</v>
      </c>
      <c r="AX145" s="20">
        <f t="shared" si="161"/>
        <v>-0.1679571224426796</v>
      </c>
      <c r="AY145" s="20">
        <f t="shared" si="162"/>
        <v>-7.7316228907778894E-2</v>
      </c>
      <c r="AZ145" s="20">
        <f t="shared" si="163"/>
        <v>-0.221782310892084</v>
      </c>
      <c r="BA145" s="20">
        <f t="shared" si="164"/>
        <v>-3.3710756547979365E-2</v>
      </c>
      <c r="BB145" s="20">
        <f t="shared" si="165"/>
        <v>-0.18750445176833946</v>
      </c>
      <c r="BC145" s="23">
        <f t="shared" si="166"/>
        <v>-0.41371109237062481</v>
      </c>
      <c r="BD145" s="23">
        <f t="shared" si="167"/>
        <v>-0.3330035399830702</v>
      </c>
      <c r="BE145" s="23">
        <f t="shared" si="168"/>
        <v>-0.11155102258654388</v>
      </c>
      <c r="BF145" s="23">
        <f t="shared" si="169"/>
        <v>-0.19336816083291666</v>
      </c>
      <c r="BG145" s="23">
        <f t="shared" si="170"/>
        <v>-2.9868266182059008E-2</v>
      </c>
      <c r="BH145" s="23">
        <f t="shared" si="171"/>
        <v>-0.30306755209768932</v>
      </c>
      <c r="BI145" s="23">
        <f t="shared" si="172"/>
        <v>-1.441140870271845E-2</v>
      </c>
      <c r="BJ145" s="23">
        <f t="shared" si="173"/>
        <v>-0.23765058303746048</v>
      </c>
      <c r="BK145" s="13">
        <f t="shared" si="174"/>
        <v>-0.24924442277264239</v>
      </c>
      <c r="BL145" s="13">
        <f t="shared" si="175"/>
        <v>-0.43950849508900147</v>
      </c>
      <c r="BM145" s="13">
        <f t="shared" si="176"/>
        <v>-7.3009252097321661E-2</v>
      </c>
      <c r="BN145" s="13">
        <f t="shared" si="177"/>
        <v>-0.13042688102181035</v>
      </c>
      <c r="BO145" s="13">
        <f t="shared" si="178"/>
        <v>3.7553751207288315E-2</v>
      </c>
      <c r="BP145" s="13">
        <f t="shared" si="179"/>
        <v>-7.529412266950862E-2</v>
      </c>
      <c r="BQ145" s="13">
        <f t="shared" si="180"/>
        <v>7.7818592049857638E-2</v>
      </c>
      <c r="BR145" s="13">
        <f t="shared" si="181"/>
        <v>-0.13120054012557222</v>
      </c>
      <c r="BS145" s="6">
        <f t="shared" si="182"/>
        <v>-0.33545298204426632</v>
      </c>
      <c r="BT145" s="6">
        <f t="shared" si="183"/>
        <v>-0.39054814685141809</v>
      </c>
      <c r="BU145" s="6">
        <f t="shared" si="184"/>
        <v>-1.3723446244918589E-2</v>
      </c>
      <c r="BV145" s="6">
        <f t="shared" si="185"/>
        <v>-9.2057482555421885E-2</v>
      </c>
      <c r="BW145" s="6">
        <f t="shared" si="186"/>
        <v>0.1623054231236683</v>
      </c>
      <c r="BX145" s="6">
        <f t="shared" si="187"/>
        <v>-7.129387052161322E-2</v>
      </c>
      <c r="BY145" s="6">
        <f t="shared" si="188"/>
        <v>0.10369358419479989</v>
      </c>
      <c r="BZ145" s="6">
        <f t="shared" si="189"/>
        <v>-0.15598681213721696</v>
      </c>
      <c r="CA145" s="22">
        <f t="shared" si="190"/>
        <v>-0.24460545055980562</v>
      </c>
      <c r="CB145" s="22">
        <f t="shared" si="191"/>
        <v>-0.41785163251494428</v>
      </c>
      <c r="CC145" s="22">
        <f t="shared" si="192"/>
        <v>2.7134834727288018E-2</v>
      </c>
      <c r="CD145" s="22">
        <f t="shared" si="193"/>
        <v>-0.12563674890388454</v>
      </c>
      <c r="CE145" s="22">
        <f t="shared" si="194"/>
        <v>9.7811322670262213E-2</v>
      </c>
      <c r="CF145" s="22">
        <f t="shared" si="195"/>
        <v>5.1318779584017035E-3</v>
      </c>
      <c r="CG145" s="22">
        <f t="shared" si="196"/>
        <v>1.9367571597524412E-2</v>
      </c>
      <c r="CH145" s="22">
        <f t="shared" si="197"/>
        <v>-7.7651466070256234E-2</v>
      </c>
      <c r="CI145" s="24">
        <f t="shared" si="198"/>
        <v>-0.15017966229379584</v>
      </c>
      <c r="CJ145" s="24">
        <f t="shared" si="199"/>
        <v>-0.3055763554024436</v>
      </c>
      <c r="CK145" s="24">
        <f t="shared" si="200"/>
        <v>6.7109884716376536E-2</v>
      </c>
      <c r="CL145" s="24">
        <f t="shared" si="201"/>
        <v>-9.5660224806300931E-2</v>
      </c>
      <c r="CM145" s="24">
        <f t="shared" si="202"/>
        <v>0.1628822553633065</v>
      </c>
      <c r="CN145" s="24">
        <f t="shared" si="203"/>
        <v>7.3279708033959001E-2</v>
      </c>
      <c r="CO145" s="24">
        <f t="shared" si="204"/>
        <v>5.5791445813956715E-3</v>
      </c>
      <c r="CP145" s="24">
        <f t="shared" si="205"/>
        <v>-1.7061606778842518E-2</v>
      </c>
      <c r="CS145" s="2" t="str">
        <f t="shared" si="133"/>
        <v>Q2/1994</v>
      </c>
      <c r="CT145" s="3">
        <f t="shared" si="206"/>
        <v>-0.26029978985098984</v>
      </c>
      <c r="CU145" s="3">
        <f t="shared" si="207"/>
        <v>-0.23568321873921522</v>
      </c>
      <c r="CV145" s="3">
        <f t="shared" si="208"/>
        <v>-0.12553934896939128</v>
      </c>
      <c r="CW145" s="3">
        <f t="shared" si="209"/>
        <v>1.2924224109959012E-2</v>
      </c>
      <c r="CX145" s="3">
        <f t="shared" si="210"/>
        <v>-0.30634599668286305</v>
      </c>
      <c r="CY145" s="3">
        <f t="shared" si="211"/>
        <v>-0.27331907766269081</v>
      </c>
      <c r="CZ145" s="3">
        <f t="shared" si="212"/>
        <v>-0.13182964482864204</v>
      </c>
      <c r="DA145" s="3">
        <f t="shared" si="213"/>
        <v>5.4868738084327337E-3</v>
      </c>
      <c r="DB145" s="3">
        <f t="shared" si="214"/>
        <v>-0.31413278246224896</v>
      </c>
      <c r="DC145" s="3">
        <f t="shared" si="215"/>
        <v>-0.27996238263771123</v>
      </c>
      <c r="DD145" s="3">
        <f t="shared" si="216"/>
        <v>-0.124323573337876</v>
      </c>
      <c r="DE145" s="3">
        <f t="shared" si="217"/>
        <v>-2.6714998694135329E-2</v>
      </c>
      <c r="DF145" s="3">
        <f t="shared" si="218"/>
        <v>-0.35589911595851381</v>
      </c>
      <c r="DG145" s="3">
        <f t="shared" si="219"/>
        <v>-0.32236991469190635</v>
      </c>
      <c r="DH145" s="3">
        <f t="shared" si="220"/>
        <v>-0.17773078710550955</v>
      </c>
      <c r="DI145" s="3">
        <f t="shared" si="221"/>
        <v>-6.0070803625730064E-2</v>
      </c>
      <c r="DJ145" s="3">
        <f t="shared" si="222"/>
        <v>-0.41371109237062481</v>
      </c>
      <c r="DK145" s="3">
        <f t="shared" si="223"/>
        <v>-0.32551954301172498</v>
      </c>
      <c r="DL145" s="3">
        <f t="shared" si="224"/>
        <v>-0.21550937193518857</v>
      </c>
      <c r="DM145" s="3">
        <f t="shared" si="225"/>
        <v>-5.0288955283180226E-2</v>
      </c>
      <c r="DN145" s="3">
        <f t="shared" si="226"/>
        <v>-0.24924442277264239</v>
      </c>
      <c r="DO145" s="3">
        <f t="shared" si="227"/>
        <v>-0.21973345211087486</v>
      </c>
      <c r="DP145" s="3">
        <f t="shared" si="228"/>
        <v>-0.10286050184565948</v>
      </c>
      <c r="DQ145" s="3">
        <f t="shared" si="229"/>
        <v>9.9130003811358086E-3</v>
      </c>
      <c r="DR145" s="3">
        <f t="shared" si="230"/>
        <v>-0.33545298204426632</v>
      </c>
      <c r="DS145" s="3">
        <f t="shared" si="231"/>
        <v>-0.29058643956750396</v>
      </c>
      <c r="DT145" s="3">
        <f t="shared" si="232"/>
        <v>-8.1675676538517553E-2</v>
      </c>
      <c r="DU145" s="3">
        <f t="shared" si="233"/>
        <v>7.4339326584870274E-2</v>
      </c>
      <c r="DV145" s="3">
        <f t="shared" si="234"/>
        <v>-0.24460545055980562</v>
      </c>
      <c r="DW145" s="3">
        <f t="shared" si="235"/>
        <v>-0.21486327514582534</v>
      </c>
      <c r="DX145" s="3">
        <f t="shared" si="236"/>
        <v>-3.6259794055927268E-2</v>
      </c>
      <c r="DY145" s="3">
        <f t="shared" si="237"/>
        <v>2.5193018944847115E-2</v>
      </c>
      <c r="DZ145" s="3">
        <f t="shared" si="238"/>
        <v>-0.15017966229379584</v>
      </c>
      <c r="EA145" s="3">
        <f t="shared" si="239"/>
        <v>-0.13654980292192212</v>
      </c>
      <c r="EB145" s="3">
        <f t="shared" si="240"/>
        <v>-5.741231098723423E-3</v>
      </c>
      <c r="EC145" s="3">
        <f t="shared" si="241"/>
        <v>7.1737252204563381E-2</v>
      </c>
      <c r="EE145" s="2">
        <v>0</v>
      </c>
      <c r="EI145" s="2" t="str">
        <f t="shared" si="242"/>
        <v>Q2/1994</v>
      </c>
      <c r="EJ145" s="3">
        <f t="shared" si="243"/>
        <v>-0.26029978985098984</v>
      </c>
      <c r="EK145" s="3">
        <f t="shared" si="244"/>
        <v>-0.14316245154426799</v>
      </c>
      <c r="EL145" s="3">
        <f t="shared" si="245"/>
        <v>-0.30634599668286305</v>
      </c>
      <c r="EM145" s="3">
        <f t="shared" si="246"/>
        <v>-0.137768532690139</v>
      </c>
      <c r="EN145" s="3">
        <f t="shared" si="247"/>
        <v>-0.31413278246224896</v>
      </c>
      <c r="EO145" s="3">
        <f t="shared" si="248"/>
        <v>-0.14727576572325385</v>
      </c>
      <c r="EP145" s="3">
        <f t="shared" si="249"/>
        <v>-0.35589911595851381</v>
      </c>
      <c r="EQ145" s="3">
        <f t="shared" si="250"/>
        <v>-0.19203130231254362</v>
      </c>
      <c r="ER145" s="3">
        <f t="shared" si="251"/>
        <v>-0.41371109237062481</v>
      </c>
      <c r="ES145" s="3">
        <f t="shared" si="252"/>
        <v>-0.20859312485190901</v>
      </c>
      <c r="ET145" s="3">
        <f t="shared" si="253"/>
        <v>-0.24924442277264239</v>
      </c>
      <c r="EU145" s="3">
        <f t="shared" si="254"/>
        <v>-0.1271078046851033</v>
      </c>
      <c r="EV145" s="3">
        <f t="shared" si="255"/>
        <v>-0.33545298204426632</v>
      </c>
      <c r="EW145" s="3">
        <f t="shared" si="256"/>
        <v>-0.10317089739834061</v>
      </c>
      <c r="EX145" s="3">
        <f t="shared" si="257"/>
        <v>-0.24460545055980562</v>
      </c>
      <c r="EY145" s="3">
        <f t="shared" si="258"/>
        <v>-9.3364409014567565E-2</v>
      </c>
      <c r="EZ145" s="3">
        <f t="shared" si="259"/>
        <v>-0.15017966229379584</v>
      </c>
      <c r="FA145" s="3">
        <f t="shared" si="260"/>
        <v>-3.3668827403515664E-2</v>
      </c>
    </row>
    <row r="146" spans="1:157" x14ac:dyDescent="0.25">
      <c r="A146" s="2" t="str">
        <f>'Real GDP'!A145</f>
        <v>Q3/1994</v>
      </c>
      <c r="B146" s="3">
        <f>100*DataTransformed!B141</f>
        <v>2.3519019602090907</v>
      </c>
      <c r="C146" s="3">
        <f>100*DataTransformed!L141</f>
        <v>2.1568272236130781</v>
      </c>
      <c r="D146" s="3">
        <f>100*DataTransformed!C141</f>
        <v>4.5170323533344714</v>
      </c>
      <c r="E146" s="3">
        <f>100*DataTransformed!M141</f>
        <v>-3.4980522936475467</v>
      </c>
      <c r="F146" s="3">
        <f>100*DataTransformed!D141</f>
        <v>2.2716872295440282</v>
      </c>
      <c r="G146" s="3">
        <f>100*DataTransformed!N141</f>
        <v>2.2061195265877132</v>
      </c>
      <c r="H146" s="3">
        <f>100*DataTransformed!E141</f>
        <v>2.9944285012483363</v>
      </c>
      <c r="I146" s="3">
        <f>100*DataTransformed!O141</f>
        <v>2.1392008536441409</v>
      </c>
      <c r="J146" s="3">
        <f>100*DataTransformed!F141</f>
        <v>2.4861364502985595</v>
      </c>
      <c r="K146" s="3">
        <f>100*DataTransformed!P141</f>
        <v>2.0300343121341768</v>
      </c>
      <c r="L146" s="3">
        <f>100*DataTransformed!G141</f>
        <v>5.0776262131552841</v>
      </c>
      <c r="M146" s="3">
        <f>100*DataTransformed!Q141</f>
        <v>2.2513731291930128</v>
      </c>
      <c r="N146" s="3">
        <f>100*DataTransformed!H141</f>
        <v>5.0498046091377091</v>
      </c>
      <c r="O146" s="3">
        <f>100*DataTransformed!R141</f>
        <v>2.1720737622462849</v>
      </c>
      <c r="P146" s="3">
        <f>100*DataTransformed!I141</f>
        <v>3.1634389226926629</v>
      </c>
      <c r="Q146" s="3">
        <f>100*DataTransformed!S141</f>
        <v>2.118500182335481</v>
      </c>
      <c r="V146" s="2" t="str">
        <f t="shared" si="132"/>
        <v>Q3/1994</v>
      </c>
      <c r="W146" s="17">
        <f t="shared" si="134"/>
        <v>-0.26588465445007581</v>
      </c>
      <c r="X146" s="17">
        <f t="shared" si="135"/>
        <v>-0.422555888691521</v>
      </c>
      <c r="Y146" s="17">
        <f t="shared" si="136"/>
        <v>-0.14337762675170806</v>
      </c>
      <c r="Z146" s="17">
        <f t="shared" si="137"/>
        <v>-0.15212787027402191</v>
      </c>
      <c r="AA146" s="17">
        <f t="shared" si="138"/>
        <v>-1.9351982868431244E-2</v>
      </c>
      <c r="AB146" s="17">
        <f t="shared" si="139"/>
        <v>-0.1182355180713327</v>
      </c>
      <c r="AC146" s="17">
        <f t="shared" si="140"/>
        <v>9.7588831872600437E-2</v>
      </c>
      <c r="AD146" s="17">
        <f t="shared" si="141"/>
        <v>-0.14390093658137432</v>
      </c>
      <c r="AE146" s="18">
        <f t="shared" si="142"/>
        <v>-0.31677508141753608</v>
      </c>
      <c r="AF146" s="18">
        <f t="shared" si="143"/>
        <v>-0.35806430990984756</v>
      </c>
      <c r="AG146" s="18">
        <f t="shared" si="144"/>
        <v>-7.9060442562785618E-2</v>
      </c>
      <c r="AH146" s="18">
        <f t="shared" si="145"/>
        <v>-0.13115045050279042</v>
      </c>
      <c r="AI146" s="18">
        <f t="shared" si="146"/>
        <v>-6.1479028864152442E-2</v>
      </c>
      <c r="AJ146" s="18">
        <f t="shared" si="147"/>
        <v>-0.14262848488244401</v>
      </c>
      <c r="AK146" s="18">
        <f t="shared" si="148"/>
        <v>9.0412985083735228E-2</v>
      </c>
      <c r="AL146" s="18">
        <f t="shared" si="149"/>
        <v>-0.17007606531651298</v>
      </c>
      <c r="AM146" s="19">
        <f t="shared" si="150"/>
        <v>-0.31343642031654662</v>
      </c>
      <c r="AN146" s="19">
        <f t="shared" si="151"/>
        <v>-0.33419698765181871</v>
      </c>
      <c r="AO146" s="19">
        <f t="shared" si="152"/>
        <v>-5.2159505051525272E-2</v>
      </c>
      <c r="AP146" s="19">
        <f t="shared" si="153"/>
        <v>-7.8164075986324799E-2</v>
      </c>
      <c r="AQ146" s="19">
        <f t="shared" si="154"/>
        <v>-9.5329917238461501E-2</v>
      </c>
      <c r="AR146" s="19">
        <f t="shared" si="155"/>
        <v>-0.17867561086236838</v>
      </c>
      <c r="AS146" s="19">
        <f t="shared" si="156"/>
        <v>2.6589709916588183E-2</v>
      </c>
      <c r="AT146" s="19">
        <f t="shared" si="157"/>
        <v>-0.1745893041937023</v>
      </c>
      <c r="AU146" s="20">
        <f t="shared" si="158"/>
        <v>-0.3597511210572128</v>
      </c>
      <c r="AV146" s="20">
        <f t="shared" si="159"/>
        <v>-0.36733382359958183</v>
      </c>
      <c r="AW146" s="20">
        <f t="shared" si="160"/>
        <v>-0.10080008036814031</v>
      </c>
      <c r="AX146" s="20">
        <f t="shared" si="161"/>
        <v>-0.15979665174304186</v>
      </c>
      <c r="AY146" s="20">
        <f t="shared" si="162"/>
        <v>-0.12808350190569071</v>
      </c>
      <c r="AZ146" s="20">
        <f t="shared" si="163"/>
        <v>-0.23931483398920098</v>
      </c>
      <c r="BA146" s="20">
        <f t="shared" si="164"/>
        <v>-3.6536441317364665E-2</v>
      </c>
      <c r="BB146" s="20">
        <f t="shared" si="165"/>
        <v>-0.18383097644669388</v>
      </c>
      <c r="BC146" s="23">
        <f t="shared" si="166"/>
        <v>-0.41248299063576332</v>
      </c>
      <c r="BD146" s="23">
        <f t="shared" si="167"/>
        <v>-0.32457792118721812</v>
      </c>
      <c r="BE146" s="23">
        <f t="shared" si="168"/>
        <v>-0.14293638630662142</v>
      </c>
      <c r="BF146" s="23">
        <f t="shared" si="169"/>
        <v>-0.18889768133726004</v>
      </c>
      <c r="BG146" s="23">
        <f t="shared" si="170"/>
        <v>-5.4477193359543749E-2</v>
      </c>
      <c r="BH146" s="23">
        <f t="shared" si="171"/>
        <v>-0.31530303884547417</v>
      </c>
      <c r="BI146" s="23">
        <f t="shared" si="172"/>
        <v>-1.760260625558574E-2</v>
      </c>
      <c r="BJ146" s="23">
        <f t="shared" si="173"/>
        <v>-0.23538521829121284</v>
      </c>
      <c r="BK146" s="13">
        <f t="shared" si="174"/>
        <v>-0.25347273715375496</v>
      </c>
      <c r="BL146" s="13">
        <f t="shared" si="175"/>
        <v>-0.39296813593963914</v>
      </c>
      <c r="BM146" s="13">
        <f t="shared" si="176"/>
        <v>-0.12005181845890124</v>
      </c>
      <c r="BN146" s="13">
        <f t="shared" si="177"/>
        <v>-0.12029740522644353</v>
      </c>
      <c r="BO146" s="13">
        <f t="shared" si="178"/>
        <v>-2.5833010737092946E-2</v>
      </c>
      <c r="BP146" s="13">
        <f t="shared" si="179"/>
        <v>-9.0078888359834741E-2</v>
      </c>
      <c r="BQ146" s="13">
        <f t="shared" si="180"/>
        <v>7.840472067853764E-2</v>
      </c>
      <c r="BR146" s="13">
        <f t="shared" si="181"/>
        <v>-0.12579735606052575</v>
      </c>
      <c r="BS146" s="6">
        <f t="shared" si="182"/>
        <v>-0.34518900563499683</v>
      </c>
      <c r="BT146" s="6">
        <f t="shared" si="183"/>
        <v>-0.3340716163854075</v>
      </c>
      <c r="BU146" s="6">
        <f t="shared" si="184"/>
        <v>-6.3613732362121506E-2</v>
      </c>
      <c r="BV146" s="6">
        <f t="shared" si="185"/>
        <v>-7.9073537166490127E-2</v>
      </c>
      <c r="BW146" s="6">
        <f t="shared" si="186"/>
        <v>9.4959234878441115E-2</v>
      </c>
      <c r="BX146" s="6">
        <f t="shared" si="187"/>
        <v>-8.5861893556166177E-2</v>
      </c>
      <c r="BY146" s="6">
        <f t="shared" si="188"/>
        <v>0.10696765395806401</v>
      </c>
      <c r="BZ146" s="6">
        <f t="shared" si="189"/>
        <v>-0.15070871801733074</v>
      </c>
      <c r="CA146" s="22">
        <f t="shared" si="190"/>
        <v>-0.25334430121275109</v>
      </c>
      <c r="CB146" s="22">
        <f t="shared" si="191"/>
        <v>-0.37746566756392769</v>
      </c>
      <c r="CC146" s="22">
        <f t="shared" si="192"/>
        <v>-2.7814719565893476E-2</v>
      </c>
      <c r="CD146" s="22">
        <f t="shared" si="193"/>
        <v>-0.11296499701121804</v>
      </c>
      <c r="CE146" s="22">
        <f t="shared" si="194"/>
        <v>2.6840434172491601E-2</v>
      </c>
      <c r="CF146" s="22">
        <f t="shared" si="195"/>
        <v>-1.0976772375579908E-2</v>
      </c>
      <c r="CG146" s="22">
        <f t="shared" si="196"/>
        <v>1.9220727472905475E-2</v>
      </c>
      <c r="CH146" s="22">
        <f t="shared" si="197"/>
        <v>-6.9619984752057815E-2</v>
      </c>
      <c r="CI146" s="24">
        <f t="shared" si="198"/>
        <v>-0.15806998218849208</v>
      </c>
      <c r="CJ146" s="24">
        <f t="shared" si="199"/>
        <v>-0.24762033062851457</v>
      </c>
      <c r="CK146" s="24">
        <f t="shared" si="200"/>
        <v>9.4168781551315914E-4</v>
      </c>
      <c r="CL146" s="24">
        <f t="shared" si="201"/>
        <v>-7.9384528151150366E-2</v>
      </c>
      <c r="CM146" s="24">
        <f t="shared" si="202"/>
        <v>8.8384102289150515E-2</v>
      </c>
      <c r="CN146" s="24">
        <f t="shared" si="203"/>
        <v>6.1395542495219481E-2</v>
      </c>
      <c r="CO146" s="24">
        <f t="shared" si="204"/>
        <v>6.4631119275707404E-3</v>
      </c>
      <c r="CP146" s="24">
        <f t="shared" si="205"/>
        <v>-2.9253075902768355E-3</v>
      </c>
      <c r="CS146" s="2" t="str">
        <f t="shared" si="133"/>
        <v>Q3/1994</v>
      </c>
      <c r="CT146" s="3">
        <f t="shared" si="206"/>
        <v>-0.26588465445007581</v>
      </c>
      <c r="CU146" s="3">
        <f t="shared" si="207"/>
        <v>-0.23744545840606235</v>
      </c>
      <c r="CV146" s="3">
        <f t="shared" si="208"/>
        <v>-0.14363928166654119</v>
      </c>
      <c r="CW146" s="3">
        <f t="shared" si="209"/>
        <v>-4.4072866669156607E-2</v>
      </c>
      <c r="CX146" s="3">
        <f t="shared" si="210"/>
        <v>-0.31677508141753608</v>
      </c>
      <c r="CY146" s="3">
        <f t="shared" si="211"/>
        <v>-0.2801003273922803</v>
      </c>
      <c r="CZ146" s="3">
        <f t="shared" si="212"/>
        <v>-0.13688946769261723</v>
      </c>
      <c r="DA146" s="3">
        <f t="shared" si="213"/>
        <v>-6.5874382288810734E-2</v>
      </c>
      <c r="DB146" s="3">
        <f t="shared" si="214"/>
        <v>-0.31343642031654662</v>
      </c>
      <c r="DC146" s="3">
        <f t="shared" si="215"/>
        <v>-0.27974621795300203</v>
      </c>
      <c r="DD146" s="3">
        <f t="shared" si="216"/>
        <v>-0.1349596107160819</v>
      </c>
      <c r="DE146" s="3">
        <f t="shared" si="217"/>
        <v>-5.8660647785225152E-2</v>
      </c>
      <c r="DF146" s="3">
        <f t="shared" si="218"/>
        <v>-0.3597511210572128</v>
      </c>
      <c r="DG146" s="3">
        <f t="shared" si="219"/>
        <v>-0.32964204929020985</v>
      </c>
      <c r="DH146" s="3">
        <f t="shared" si="220"/>
        <v>-0.17181381409486787</v>
      </c>
      <c r="DI146" s="3">
        <f t="shared" si="221"/>
        <v>-0.1076209357525279</v>
      </c>
      <c r="DJ146" s="3">
        <f t="shared" si="222"/>
        <v>-0.41248299063576332</v>
      </c>
      <c r="DK146" s="3">
        <f t="shared" si="223"/>
        <v>-0.32225920060178215</v>
      </c>
      <c r="DL146" s="3">
        <f t="shared" si="224"/>
        <v>-0.21214144981423644</v>
      </c>
      <c r="DM146" s="3">
        <f t="shared" si="225"/>
        <v>-7.6591991596313164E-2</v>
      </c>
      <c r="DN146" s="3">
        <f t="shared" si="226"/>
        <v>-0.25347273715375496</v>
      </c>
      <c r="DO146" s="3">
        <f t="shared" si="227"/>
        <v>-0.22155389188044766</v>
      </c>
      <c r="DP146" s="3">
        <f t="shared" si="228"/>
        <v>-0.12017461184267239</v>
      </c>
      <c r="DQ146" s="3">
        <f t="shared" si="229"/>
        <v>-4.1894480142778398E-2</v>
      </c>
      <c r="DR146" s="3">
        <f t="shared" si="230"/>
        <v>-0.34518900563499683</v>
      </c>
      <c r="DS146" s="3">
        <f t="shared" si="231"/>
        <v>-0.28823089179338829</v>
      </c>
      <c r="DT146" s="3">
        <f t="shared" si="232"/>
        <v>-8.2467715361328159E-2</v>
      </c>
      <c r="DU146" s="3">
        <f t="shared" si="233"/>
        <v>5.531599306830047E-2</v>
      </c>
      <c r="DV146" s="3">
        <f t="shared" si="234"/>
        <v>-0.25334430121275109</v>
      </c>
      <c r="DW146" s="3">
        <f t="shared" si="235"/>
        <v>-0.21824947516236781</v>
      </c>
      <c r="DX146" s="3">
        <f t="shared" si="236"/>
        <v>-4.8717352158975644E-2</v>
      </c>
      <c r="DY146" s="3">
        <f t="shared" si="237"/>
        <v>1.1671352510784128E-2</v>
      </c>
      <c r="DZ146" s="3">
        <f t="shared" si="238"/>
        <v>-0.15806998218849208</v>
      </c>
      <c r="EA146" s="3">
        <f t="shared" si="239"/>
        <v>-0.13839861867915665</v>
      </c>
      <c r="EB146" s="3">
        <f t="shared" si="240"/>
        <v>-9.9180988738183811E-4</v>
      </c>
      <c r="EC146" s="3">
        <f t="shared" si="241"/>
        <v>4.7662434853307296E-2</v>
      </c>
      <c r="EE146" s="2">
        <v>0</v>
      </c>
      <c r="EI146" s="2" t="str">
        <f t="shared" si="242"/>
        <v>Q3/1994</v>
      </c>
      <c r="EJ146" s="3">
        <f t="shared" si="243"/>
        <v>-0.26588465445007581</v>
      </c>
      <c r="EK146" s="3">
        <f t="shared" si="244"/>
        <v>-0.14962710519013206</v>
      </c>
      <c r="EL146" s="3">
        <f t="shared" si="245"/>
        <v>-0.31677508141753608</v>
      </c>
      <c r="EM146" s="3">
        <f t="shared" si="246"/>
        <v>-0.14889810270603676</v>
      </c>
      <c r="EN146" s="3">
        <f t="shared" si="247"/>
        <v>-0.31343642031654662</v>
      </c>
      <c r="EO146" s="3">
        <f t="shared" si="248"/>
        <v>-0.15236217372500352</v>
      </c>
      <c r="EP146" s="3">
        <f t="shared" si="249"/>
        <v>-0.3597511210572128</v>
      </c>
      <c r="EQ146" s="3">
        <f t="shared" si="250"/>
        <v>-0.19972809948728298</v>
      </c>
      <c r="ER146" s="3">
        <f t="shared" si="251"/>
        <v>-0.41248299063576332</v>
      </c>
      <c r="ES146" s="3">
        <f t="shared" si="252"/>
        <v>-0.21519671605705207</v>
      </c>
      <c r="ET146" s="3">
        <f t="shared" si="253"/>
        <v>-0.25347273715375496</v>
      </c>
      <c r="EU146" s="3">
        <f t="shared" si="254"/>
        <v>-0.13418656255619621</v>
      </c>
      <c r="EV146" s="3">
        <f t="shared" si="255"/>
        <v>-0.34518900563499683</v>
      </c>
      <c r="EW146" s="3">
        <f t="shared" si="256"/>
        <v>-0.11025364485746381</v>
      </c>
      <c r="EX146" s="3">
        <f t="shared" si="257"/>
        <v>-0.25334430121275109</v>
      </c>
      <c r="EY146" s="3">
        <f t="shared" si="258"/>
        <v>-0.10362608420511646</v>
      </c>
      <c r="EZ146" s="3">
        <f t="shared" si="259"/>
        <v>-0.15806998218849208</v>
      </c>
      <c r="FA146" s="3">
        <f t="shared" si="260"/>
        <v>-4.2133397999802369E-2</v>
      </c>
    </row>
    <row r="147" spans="1:157" x14ac:dyDescent="0.25">
      <c r="A147" s="2" t="str">
        <f>'Real GDP'!A146</f>
        <v>Q4/1994</v>
      </c>
      <c r="B147" s="3">
        <f>100*DataTransformed!B142</f>
        <v>4.5163140682959124</v>
      </c>
      <c r="C147" s="3">
        <f>100*DataTransformed!L142</f>
        <v>2.1953791551869273</v>
      </c>
      <c r="D147" s="3">
        <f>100*DataTransformed!C142</f>
        <v>2.2710031812156473</v>
      </c>
      <c r="E147" s="3">
        <f>100*DataTransformed!M142</f>
        <v>-7.2176254226260284</v>
      </c>
      <c r="F147" s="3">
        <f>100*DataTransformed!D142</f>
        <v>3.770320727321419</v>
      </c>
      <c r="G147" s="3">
        <f>100*DataTransformed!N142</f>
        <v>2.4006392770495211</v>
      </c>
      <c r="H147" s="3">
        <f>100*DataTransformed!E142</f>
        <v>5.2472508798732775</v>
      </c>
      <c r="I147" s="3">
        <f>100*DataTransformed!O142</f>
        <v>2.1641818867024654</v>
      </c>
      <c r="J147" s="3">
        <f>100*DataTransformed!F142</f>
        <v>3.7382651996349381</v>
      </c>
      <c r="K147" s="3">
        <f>100*DataTransformed!P142</f>
        <v>2.0846472618103462</v>
      </c>
      <c r="L147" s="3">
        <f>100*DataTransformed!G142</f>
        <v>2.8918581740029481</v>
      </c>
      <c r="M147" s="3">
        <f>100*DataTransformed!Q142</f>
        <v>2.1838082425738037</v>
      </c>
      <c r="N147" s="3">
        <f>100*DataTransformed!H142</f>
        <v>-1.8348255234272415</v>
      </c>
      <c r="O147" s="3">
        <f>100*DataTransformed!R142</f>
        <v>2.1676071900682103</v>
      </c>
      <c r="P147" s="3">
        <f>100*DataTransformed!I142</f>
        <v>1.4940997900001918</v>
      </c>
      <c r="Q147" s="3">
        <f>100*DataTransformed!S142</f>
        <v>2.0684614402732393</v>
      </c>
      <c r="V147" s="2" t="str">
        <f t="shared" si="132"/>
        <v>Q4/1994</v>
      </c>
      <c r="W147" s="17">
        <f t="shared" si="134"/>
        <v>-0.26171537315162485</v>
      </c>
      <c r="X147" s="17">
        <f t="shared" si="135"/>
        <v>-0.39454932362278944</v>
      </c>
      <c r="Y147" s="17">
        <f t="shared" si="136"/>
        <v>-0.1359259489686733</v>
      </c>
      <c r="Z147" s="17">
        <f t="shared" si="137"/>
        <v>-0.16721970837884292</v>
      </c>
      <c r="AA147" s="17">
        <f t="shared" si="138"/>
        <v>-0.13340985328083371</v>
      </c>
      <c r="AB147" s="17">
        <f t="shared" si="139"/>
        <v>-0.12719287000908147</v>
      </c>
      <c r="AC147" s="17">
        <f t="shared" si="140"/>
        <v>0.12921332863895721</v>
      </c>
      <c r="AD147" s="17">
        <f t="shared" si="141"/>
        <v>-0.13616897027145508</v>
      </c>
      <c r="AE147" s="18">
        <f t="shared" si="142"/>
        <v>-0.31421725826887881</v>
      </c>
      <c r="AF147" s="18">
        <f t="shared" si="143"/>
        <v>-0.36962912835231687</v>
      </c>
      <c r="AG147" s="18">
        <f t="shared" si="144"/>
        <v>-7.0266258549615587E-2</v>
      </c>
      <c r="AH147" s="18">
        <f t="shared" si="145"/>
        <v>-0.14697256436060455</v>
      </c>
      <c r="AI147" s="18">
        <f t="shared" si="146"/>
        <v>-0.18691225086081042</v>
      </c>
      <c r="AJ147" s="18">
        <f t="shared" si="147"/>
        <v>-0.15328933981373585</v>
      </c>
      <c r="AK147" s="18">
        <f t="shared" si="148"/>
        <v>0.12401675951667063</v>
      </c>
      <c r="AL147" s="18">
        <f t="shared" si="149"/>
        <v>-0.16313993656014497</v>
      </c>
      <c r="AM147" s="19">
        <f t="shared" si="150"/>
        <v>-0.31201409317793172</v>
      </c>
      <c r="AN147" s="19">
        <f t="shared" si="151"/>
        <v>-0.3602591834738017</v>
      </c>
      <c r="AO147" s="19">
        <f t="shared" si="152"/>
        <v>-4.1444967530467773E-2</v>
      </c>
      <c r="AP147" s="19">
        <f t="shared" si="153"/>
        <v>-9.5206129506637024E-2</v>
      </c>
      <c r="AQ147" s="19">
        <f t="shared" si="154"/>
        <v>-0.23609379144325474</v>
      </c>
      <c r="AR147" s="19">
        <f t="shared" si="155"/>
        <v>-0.1944252144747621</v>
      </c>
      <c r="AS147" s="19">
        <f t="shared" si="156"/>
        <v>6.4848366113163372E-2</v>
      </c>
      <c r="AT147" s="19">
        <f t="shared" si="157"/>
        <v>-0.16797331926391026</v>
      </c>
      <c r="AU147" s="20">
        <f t="shared" si="158"/>
        <v>-0.35830863266026602</v>
      </c>
      <c r="AV147" s="20">
        <f t="shared" si="159"/>
        <v>-0.384450004857952</v>
      </c>
      <c r="AW147" s="20">
        <f t="shared" si="160"/>
        <v>-0.10162331006097278</v>
      </c>
      <c r="AX147" s="20">
        <f t="shared" si="161"/>
        <v>-0.17297110770436525</v>
      </c>
      <c r="AY147" s="20">
        <f t="shared" si="162"/>
        <v>-0.21176380310405243</v>
      </c>
      <c r="AZ147" s="20">
        <f t="shared" si="163"/>
        <v>-0.24591469312355996</v>
      </c>
      <c r="BA147" s="20">
        <f t="shared" si="164"/>
        <v>-7.2727272631290659E-3</v>
      </c>
      <c r="BB147" s="20">
        <f t="shared" si="165"/>
        <v>-0.1756415255430854</v>
      </c>
      <c r="BC147" s="23">
        <f t="shared" si="166"/>
        <v>-0.41176812695048465</v>
      </c>
      <c r="BD147" s="23">
        <f t="shared" si="167"/>
        <v>-0.34730550589826092</v>
      </c>
      <c r="BE147" s="23">
        <f t="shared" si="168"/>
        <v>-0.13992811204765671</v>
      </c>
      <c r="BF147" s="23">
        <f t="shared" si="169"/>
        <v>-0.20460772512611114</v>
      </c>
      <c r="BG147" s="23">
        <f t="shared" si="170"/>
        <v>-0.14264576628320033</v>
      </c>
      <c r="BH147" s="23">
        <f t="shared" si="171"/>
        <v>-0.32730799075570632</v>
      </c>
      <c r="BI147" s="23">
        <f t="shared" si="172"/>
        <v>1.4690994786950462E-2</v>
      </c>
      <c r="BJ147" s="23">
        <f t="shared" si="173"/>
        <v>-0.22885721625611963</v>
      </c>
      <c r="BK147" s="13">
        <f t="shared" si="174"/>
        <v>-0.24846444986864488</v>
      </c>
      <c r="BL147" s="13">
        <f t="shared" si="175"/>
        <v>-0.35030269616641913</v>
      </c>
      <c r="BM147" s="13">
        <f t="shared" si="176"/>
        <v>-0.10864278264443111</v>
      </c>
      <c r="BN147" s="13">
        <f t="shared" si="177"/>
        <v>-0.13567085402680654</v>
      </c>
      <c r="BO147" s="13">
        <f t="shared" si="178"/>
        <v>-0.1647888197427142</v>
      </c>
      <c r="BP147" s="13">
        <f t="shared" si="179"/>
        <v>-9.9182014566284241E-2</v>
      </c>
      <c r="BQ147" s="13">
        <f t="shared" si="180"/>
        <v>0.11107779823039024</v>
      </c>
      <c r="BR147" s="13">
        <f t="shared" si="181"/>
        <v>-0.11855368753091067</v>
      </c>
      <c r="BS147" s="6">
        <f t="shared" si="182"/>
        <v>-0.34568710567989192</v>
      </c>
      <c r="BT147" s="6">
        <f t="shared" si="183"/>
        <v>-0.33975950445524478</v>
      </c>
      <c r="BU147" s="6">
        <f t="shared" si="184"/>
        <v>-5.478109852118488E-2</v>
      </c>
      <c r="BV147" s="6">
        <f t="shared" si="185"/>
        <v>-9.7122650413173167E-2</v>
      </c>
      <c r="BW147" s="6">
        <f t="shared" si="186"/>
        <v>-2.7515900204249037E-2</v>
      </c>
      <c r="BX147" s="6">
        <f t="shared" si="187"/>
        <v>-9.7149632320416623E-2</v>
      </c>
      <c r="BY147" s="6">
        <f t="shared" si="188"/>
        <v>0.14908416013589645</v>
      </c>
      <c r="BZ147" s="6">
        <f t="shared" si="189"/>
        <v>-0.14275766643885204</v>
      </c>
      <c r="CA147" s="22">
        <f t="shared" si="190"/>
        <v>-0.25025211396801861</v>
      </c>
      <c r="CB147" s="22">
        <f t="shared" si="191"/>
        <v>-0.40414258534086178</v>
      </c>
      <c r="CC147" s="22">
        <f t="shared" si="192"/>
        <v>-1.4006173256509482E-2</v>
      </c>
      <c r="CD147" s="22">
        <f t="shared" si="193"/>
        <v>-0.13385695663015681</v>
      </c>
      <c r="CE147" s="22">
        <f t="shared" si="194"/>
        <v>-0.12117252314852375</v>
      </c>
      <c r="CF147" s="22">
        <f t="shared" si="195"/>
        <v>-1.9582214665169236E-2</v>
      </c>
      <c r="CG147" s="22">
        <f t="shared" si="196"/>
        <v>6.105408590124959E-2</v>
      </c>
      <c r="CH147" s="22">
        <f t="shared" si="197"/>
        <v>-5.81970048748068E-2</v>
      </c>
      <c r="CI147" s="24">
        <f t="shared" si="198"/>
        <v>-0.14882809424853738</v>
      </c>
      <c r="CJ147" s="24">
        <f t="shared" si="199"/>
        <v>-0.28951451174906578</v>
      </c>
      <c r="CK147" s="24">
        <f t="shared" si="200"/>
        <v>3.0066158417762445E-2</v>
      </c>
      <c r="CL147" s="24">
        <f t="shared" si="201"/>
        <v>-0.10732694777956295</v>
      </c>
      <c r="CM147" s="24">
        <f t="shared" si="202"/>
        <v>-0.11034382626109587</v>
      </c>
      <c r="CN147" s="24">
        <f t="shared" si="203"/>
        <v>6.0161414909476005E-2</v>
      </c>
      <c r="CO147" s="24">
        <f t="shared" si="204"/>
        <v>6.0689751455735574E-2</v>
      </c>
      <c r="CP147" s="24">
        <f t="shared" si="205"/>
        <v>1.8978488642371942E-2</v>
      </c>
      <c r="CS147" s="2" t="str">
        <f t="shared" si="133"/>
        <v>Q4/1994</v>
      </c>
      <c r="CT147" s="3">
        <f t="shared" si="206"/>
        <v>-0.26171537315162485</v>
      </c>
      <c r="CU147" s="3">
        <f t="shared" si="207"/>
        <v>-0.23809145695842937</v>
      </c>
      <c r="CV147" s="3">
        <f t="shared" si="208"/>
        <v>-0.1360474596200642</v>
      </c>
      <c r="CW147" s="3">
        <f t="shared" si="209"/>
        <v>-0.12874711582701953</v>
      </c>
      <c r="CX147" s="3">
        <f t="shared" si="210"/>
        <v>-0.31421725826887881</v>
      </c>
      <c r="CY147" s="3">
        <f t="shared" si="211"/>
        <v>-0.28239100641686171</v>
      </c>
      <c r="CZ147" s="3">
        <f t="shared" si="212"/>
        <v>-0.15821463818694043</v>
      </c>
      <c r="DA147" s="3">
        <f t="shared" si="213"/>
        <v>-8.944283500236283E-2</v>
      </c>
      <c r="DB147" s="3">
        <f t="shared" si="214"/>
        <v>-0.31201409317793172</v>
      </c>
      <c r="DC147" s="3">
        <f t="shared" si="215"/>
        <v>-0.29303401774426246</v>
      </c>
      <c r="DD147" s="3">
        <f t="shared" si="216"/>
        <v>-0.18119926686933618</v>
      </c>
      <c r="DE147" s="3">
        <f t="shared" si="217"/>
        <v>-5.4885258024510088E-2</v>
      </c>
      <c r="DF147" s="3">
        <f t="shared" si="218"/>
        <v>-0.35830863266026602</v>
      </c>
      <c r="DG147" s="3">
        <f t="shared" si="219"/>
        <v>-0.33021014777608948</v>
      </c>
      <c r="DH147" s="3">
        <f t="shared" si="220"/>
        <v>-0.19370266432356892</v>
      </c>
      <c r="DI147" s="3">
        <f t="shared" si="221"/>
        <v>-0.1194602594718209</v>
      </c>
      <c r="DJ147" s="3">
        <f t="shared" si="222"/>
        <v>-0.41176812695048465</v>
      </c>
      <c r="DK147" s="3">
        <f t="shared" si="223"/>
        <v>-0.34230612711262226</v>
      </c>
      <c r="DL147" s="3">
        <f t="shared" si="224"/>
        <v>-0.2167324706911154</v>
      </c>
      <c r="DM147" s="3">
        <f t="shared" si="225"/>
        <v>-0.1406075256065426</v>
      </c>
      <c r="DN147" s="3">
        <f t="shared" si="226"/>
        <v>-0.24846444986864488</v>
      </c>
      <c r="DO147" s="3">
        <f t="shared" si="227"/>
        <v>-0.2275455423371622</v>
      </c>
      <c r="DP147" s="3">
        <f t="shared" si="228"/>
        <v>-0.12711227077885862</v>
      </c>
      <c r="DQ147" s="3">
        <f t="shared" si="229"/>
        <v>-0.10154720658582096</v>
      </c>
      <c r="DR147" s="3">
        <f t="shared" si="230"/>
        <v>-0.34568710567989192</v>
      </c>
      <c r="DS147" s="3">
        <f t="shared" si="231"/>
        <v>-0.2905090449511466</v>
      </c>
      <c r="DT147" s="3">
        <f t="shared" si="232"/>
        <v>-9.7136141366794895E-2</v>
      </c>
      <c r="DU147" s="3">
        <f t="shared" si="233"/>
        <v>-3.4332199783482995E-2</v>
      </c>
      <c r="DV147" s="3">
        <f t="shared" si="234"/>
        <v>-0.25025211396801861</v>
      </c>
      <c r="DW147" s="3">
        <f t="shared" si="235"/>
        <v>-0.22115332463355317</v>
      </c>
      <c r="DX147" s="3">
        <f t="shared" si="236"/>
        <v>-8.968476401166528E-2</v>
      </c>
      <c r="DY147" s="3">
        <f t="shared" si="237"/>
        <v>-1.5400183608674421E-2</v>
      </c>
      <c r="DZ147" s="3">
        <f t="shared" si="238"/>
        <v>-0.14882809424853738</v>
      </c>
      <c r="EA147" s="3">
        <f t="shared" si="239"/>
        <v>-0.139207027251677</v>
      </c>
      <c r="EB147" s="3">
        <f t="shared" si="240"/>
        <v>-4.4174229568595499E-2</v>
      </c>
      <c r="EC147" s="3">
        <f t="shared" si="241"/>
        <v>5.2637600786547611E-2</v>
      </c>
      <c r="EE147" s="2">
        <v>0</v>
      </c>
      <c r="EI147" s="2" t="str">
        <f t="shared" si="242"/>
        <v>Q4/1994</v>
      </c>
      <c r="EJ147" s="3">
        <f t="shared" si="243"/>
        <v>-0.26171537315162485</v>
      </c>
      <c r="EK147" s="3">
        <f t="shared" si="244"/>
        <v>-0.15619571003578675</v>
      </c>
      <c r="EL147" s="3">
        <f t="shared" si="245"/>
        <v>-0.31421725826887881</v>
      </c>
      <c r="EM147" s="3">
        <f t="shared" si="246"/>
        <v>-0.16293881722958475</v>
      </c>
      <c r="EN147" s="3">
        <f t="shared" si="247"/>
        <v>-0.31201409317793172</v>
      </c>
      <c r="EO147" s="3">
        <f t="shared" si="248"/>
        <v>-0.17070347222620919</v>
      </c>
      <c r="EP147" s="3">
        <f t="shared" si="249"/>
        <v>-0.35830863266026602</v>
      </c>
      <c r="EQ147" s="3">
        <f t="shared" si="250"/>
        <v>-0.21028427618288434</v>
      </c>
      <c r="ER147" s="3">
        <f t="shared" si="251"/>
        <v>-0.41176812695048465</v>
      </c>
      <c r="ES147" s="3">
        <f t="shared" si="252"/>
        <v>-0.22724150482067026</v>
      </c>
      <c r="ET147" s="3">
        <f t="shared" si="253"/>
        <v>-0.24846444986864488</v>
      </c>
      <c r="EU147" s="3">
        <f t="shared" si="254"/>
        <v>-0.14136442133128371</v>
      </c>
      <c r="EV147" s="3">
        <f t="shared" si="255"/>
        <v>-0.34568710567989192</v>
      </c>
      <c r="EW147" s="3">
        <f t="shared" si="256"/>
        <v>-0.12252371461871708</v>
      </c>
      <c r="EX147" s="3">
        <f t="shared" si="257"/>
        <v>-0.25025211396801861</v>
      </c>
      <c r="EY147" s="3">
        <f t="shared" si="258"/>
        <v>-0.12083575371661469</v>
      </c>
      <c r="EZ147" s="3">
        <f t="shared" si="259"/>
        <v>-0.14882809424853738</v>
      </c>
      <c r="FA147" s="3">
        <f t="shared" si="260"/>
        <v>-6.1978003771457818E-2</v>
      </c>
    </row>
    <row r="148" spans="1:157" x14ac:dyDescent="0.25">
      <c r="A148" s="2" t="str">
        <f>'Real GDP'!A147</f>
        <v>Q1/1995</v>
      </c>
      <c r="B148" s="3">
        <f>100*DataTransformed!B143</f>
        <v>1.3649008033063126</v>
      </c>
      <c r="C148" s="3">
        <f>100*DataTransformed!L143</f>
        <v>2.2903075083206659</v>
      </c>
      <c r="D148" s="3">
        <f>100*DataTransformed!C143</f>
        <v>1.2849994507437401</v>
      </c>
      <c r="E148" s="3">
        <f>100*DataTransformed!M143</f>
        <v>-11.500782143626864</v>
      </c>
      <c r="F148" s="3">
        <f>100*DataTransformed!D143</f>
        <v>1.9080556934717663</v>
      </c>
      <c r="G148" s="3">
        <f>100*DataTransformed!N143</f>
        <v>2.5922618532540298</v>
      </c>
      <c r="H148" s="3">
        <f>100*DataTransformed!E143</f>
        <v>-1.8263760585384148</v>
      </c>
      <c r="I148" s="3">
        <f>100*DataTransformed!O143</f>
        <v>2.2439969821920869</v>
      </c>
      <c r="J148" s="3">
        <f>100*DataTransformed!F143</f>
        <v>4.9910330115078949</v>
      </c>
      <c r="K148" s="3">
        <f>100*DataTransformed!P143</f>
        <v>2.0998809966133791</v>
      </c>
      <c r="L148" s="3">
        <f>100*DataTransformed!G143</f>
        <v>3.6728908902230017</v>
      </c>
      <c r="M148" s="3">
        <f>100*DataTransformed!Q143</f>
        <v>2.3006523908392751</v>
      </c>
      <c r="N148" s="3">
        <f>100*DataTransformed!H143</f>
        <v>3.9959839752789605</v>
      </c>
      <c r="O148" s="3">
        <f>100*DataTransformed!R143</f>
        <v>2.2817939225969752</v>
      </c>
      <c r="P148" s="3">
        <f>100*DataTransformed!I143</f>
        <v>4.2522564503581606</v>
      </c>
      <c r="Q148" s="3">
        <f>100*DataTransformed!S143</f>
        <v>2.380183489795229</v>
      </c>
      <c r="V148" s="2" t="str">
        <f t="shared" si="132"/>
        <v>Q1/1995</v>
      </c>
      <c r="W148" s="17">
        <f t="shared" si="134"/>
        <v>-0.24823035940406407</v>
      </c>
      <c r="X148" s="17">
        <f t="shared" si="135"/>
        <v>-0.27706682220445861</v>
      </c>
      <c r="Y148" s="17">
        <f t="shared" si="136"/>
        <v>-0.18824551652008437</v>
      </c>
      <c r="Z148" s="17">
        <f t="shared" si="137"/>
        <v>-0.16958479306767099</v>
      </c>
      <c r="AA148" s="17">
        <f t="shared" si="138"/>
        <v>-0.10823347116967982</v>
      </c>
      <c r="AB148" s="17">
        <f t="shared" si="139"/>
        <v>-0.14127531848995858</v>
      </c>
      <c r="AC148" s="17">
        <f t="shared" si="140"/>
        <v>0.14969663158916394</v>
      </c>
      <c r="AD148" s="17">
        <f t="shared" si="141"/>
        <v>-0.15051922166201961</v>
      </c>
      <c r="AE148" s="18">
        <f t="shared" si="142"/>
        <v>-0.30112937733531692</v>
      </c>
      <c r="AF148" s="18">
        <f t="shared" si="143"/>
        <v>-0.27499603259288241</v>
      </c>
      <c r="AG148" s="18">
        <f t="shared" si="144"/>
        <v>-0.11347513703493109</v>
      </c>
      <c r="AH148" s="18">
        <f t="shared" si="145"/>
        <v>-0.14496267668341478</v>
      </c>
      <c r="AI148" s="18">
        <f t="shared" si="146"/>
        <v>-0.1700512127128313</v>
      </c>
      <c r="AJ148" s="18">
        <f t="shared" si="147"/>
        <v>-0.1670006819752391</v>
      </c>
      <c r="AK148" s="18">
        <f t="shared" si="148"/>
        <v>0.14057349390820553</v>
      </c>
      <c r="AL148" s="18">
        <f t="shared" si="149"/>
        <v>-0.17682643285532476</v>
      </c>
      <c r="AM148" s="19">
        <f t="shared" si="150"/>
        <v>-0.2986835969620229</v>
      </c>
      <c r="AN148" s="19">
        <f t="shared" si="151"/>
        <v>-0.27592580106533537</v>
      </c>
      <c r="AO148" s="19">
        <f t="shared" si="152"/>
        <v>-8.8014396462598454E-2</v>
      </c>
      <c r="AP148" s="19">
        <f t="shared" si="153"/>
        <v>-9.263901140945846E-2</v>
      </c>
      <c r="AQ148" s="19">
        <f t="shared" si="154"/>
        <v>-0.22034361925635998</v>
      </c>
      <c r="AR148" s="19">
        <f t="shared" si="155"/>
        <v>-0.21060385953196234</v>
      </c>
      <c r="AS148" s="19">
        <f t="shared" si="156"/>
        <v>8.1391858103423739E-2</v>
      </c>
      <c r="AT148" s="19">
        <f t="shared" si="157"/>
        <v>-0.18239231024888655</v>
      </c>
      <c r="AU148" s="20">
        <f t="shared" si="158"/>
        <v>-0.3469279704050206</v>
      </c>
      <c r="AV148" s="20">
        <f t="shared" si="159"/>
        <v>-0.33062327657319812</v>
      </c>
      <c r="AW148" s="20">
        <f t="shared" si="160"/>
        <v>-0.16058428485893994</v>
      </c>
      <c r="AX148" s="20">
        <f t="shared" si="161"/>
        <v>-0.1740284495603534</v>
      </c>
      <c r="AY148" s="20">
        <f t="shared" si="162"/>
        <v>-0.19393575985450848</v>
      </c>
      <c r="AZ148" s="20">
        <f t="shared" si="163"/>
        <v>-0.26954825564233353</v>
      </c>
      <c r="BA148" s="20">
        <f t="shared" si="164"/>
        <v>9.9036614646453788E-3</v>
      </c>
      <c r="BB148" s="20">
        <f t="shared" si="165"/>
        <v>-0.19275997852217044</v>
      </c>
      <c r="BC148" s="23">
        <f t="shared" si="166"/>
        <v>-0.39696641772167562</v>
      </c>
      <c r="BD148" s="23">
        <f t="shared" si="167"/>
        <v>-0.32429955116853471</v>
      </c>
      <c r="BE148" s="23">
        <f t="shared" si="168"/>
        <v>-0.17179338918653145</v>
      </c>
      <c r="BF148" s="23">
        <f t="shared" si="169"/>
        <v>-0.19396825155622277</v>
      </c>
      <c r="BG148" s="23">
        <f t="shared" si="170"/>
        <v>-0.13641762544144334</v>
      </c>
      <c r="BH148" s="23">
        <f t="shared" si="171"/>
        <v>-0.33834836568929022</v>
      </c>
      <c r="BI148" s="23">
        <f t="shared" si="172"/>
        <v>2.2359227589324616E-2</v>
      </c>
      <c r="BJ148" s="23">
        <f t="shared" si="173"/>
        <v>-0.23927885963039727</v>
      </c>
      <c r="BK148" s="13">
        <f t="shared" si="174"/>
        <v>-0.23236707969872611</v>
      </c>
      <c r="BL148" s="13">
        <f t="shared" si="175"/>
        <v>-0.28011224884796315</v>
      </c>
      <c r="BM148" s="13">
        <f t="shared" si="176"/>
        <v>-0.16553753088429038</v>
      </c>
      <c r="BN148" s="13">
        <f t="shared" si="177"/>
        <v>-0.13667608416085444</v>
      </c>
      <c r="BO148" s="13">
        <f t="shared" si="178"/>
        <v>-0.14331822967012334</v>
      </c>
      <c r="BP148" s="13">
        <f t="shared" si="179"/>
        <v>-0.11591944205638936</v>
      </c>
      <c r="BQ148" s="13">
        <f t="shared" si="180"/>
        <v>0.1341899427418794</v>
      </c>
      <c r="BR148" s="13">
        <f t="shared" si="181"/>
        <v>-0.13485619132693544</v>
      </c>
      <c r="BS148" s="6">
        <f t="shared" si="182"/>
        <v>-0.33820282860575429</v>
      </c>
      <c r="BT148" s="6">
        <f t="shared" si="183"/>
        <v>-0.2888823655750048</v>
      </c>
      <c r="BU148" s="6">
        <f t="shared" si="184"/>
        <v>-0.12407163850646767</v>
      </c>
      <c r="BV148" s="6">
        <f t="shared" si="185"/>
        <v>-0.10220120264307007</v>
      </c>
      <c r="BW148" s="6">
        <f t="shared" si="186"/>
        <v>8.6598151745270122E-3</v>
      </c>
      <c r="BX148" s="6">
        <f t="shared" si="187"/>
        <v>-0.11609846969433343</v>
      </c>
      <c r="BY148" s="6">
        <f t="shared" si="188"/>
        <v>0.1813291973809783</v>
      </c>
      <c r="BZ148" s="6">
        <f t="shared" si="189"/>
        <v>-0.16373043431124965</v>
      </c>
      <c r="CA148" s="22">
        <f t="shared" si="190"/>
        <v>-0.24718130896458987</v>
      </c>
      <c r="CB148" s="22">
        <f t="shared" si="191"/>
        <v>-0.35441170928421234</v>
      </c>
      <c r="CC148" s="22">
        <f t="shared" si="192"/>
        <v>-0.1157212269729519</v>
      </c>
      <c r="CD148" s="22">
        <f t="shared" si="193"/>
        <v>-0.16140738076471933</v>
      </c>
      <c r="CE148" s="22">
        <f t="shared" si="194"/>
        <v>-7.3139095914605351E-2</v>
      </c>
      <c r="CF148" s="22">
        <f t="shared" si="195"/>
        <v>-3.9429374451325119E-2</v>
      </c>
      <c r="CG148" s="22">
        <f t="shared" si="196"/>
        <v>0.10690368197975456</v>
      </c>
      <c r="CH148" s="22">
        <f t="shared" si="197"/>
        <v>-8.0119059218273378E-2</v>
      </c>
      <c r="CI148" s="24">
        <f t="shared" si="198"/>
        <v>-0.13041867287904113</v>
      </c>
      <c r="CJ148" s="24">
        <f t="shared" si="199"/>
        <v>-0.23545220745562009</v>
      </c>
      <c r="CK148" s="24">
        <f t="shared" si="200"/>
        <v>-6.8564447502252171E-2</v>
      </c>
      <c r="CL148" s="24">
        <f t="shared" si="201"/>
        <v>-0.13454000657887241</v>
      </c>
      <c r="CM148" s="24">
        <f t="shared" si="202"/>
        <v>-5.9677849938292678E-2</v>
      </c>
      <c r="CN148" s="24">
        <f t="shared" si="203"/>
        <v>5.3099133186377552E-2</v>
      </c>
      <c r="CO148" s="24">
        <f t="shared" si="204"/>
        <v>0.10895472334311061</v>
      </c>
      <c r="CP148" s="24">
        <f t="shared" si="205"/>
        <v>1.0199028336993736E-2</v>
      </c>
      <c r="CS148" s="2" t="str">
        <f t="shared" si="133"/>
        <v>Q1/1995</v>
      </c>
      <c r="CT148" s="3">
        <f t="shared" si="206"/>
        <v>-0.24823035940406407</v>
      </c>
      <c r="CU148" s="3">
        <f t="shared" si="207"/>
        <v>-0.23323414868306913</v>
      </c>
      <c r="CV148" s="3">
        <f t="shared" si="208"/>
        <v>-0.16005200736484532</v>
      </c>
      <c r="CW148" s="3">
        <f t="shared" si="209"/>
        <v>-0.11649393299974951</v>
      </c>
      <c r="CX148" s="3">
        <f t="shared" si="210"/>
        <v>-0.30112937733531692</v>
      </c>
      <c r="CY148" s="3">
        <f t="shared" si="211"/>
        <v>-0.25045363265849302</v>
      </c>
      <c r="CZ148" s="3">
        <f t="shared" si="212"/>
        <v>-0.1685259473440352</v>
      </c>
      <c r="DA148" s="3">
        <f t="shared" si="213"/>
        <v>-0.12134702194705202</v>
      </c>
      <c r="DB148" s="3">
        <f t="shared" si="214"/>
        <v>-0.2986835969620229</v>
      </c>
      <c r="DC148" s="3">
        <f t="shared" si="215"/>
        <v>-0.26203025561309151</v>
      </c>
      <c r="DD148" s="3">
        <f t="shared" si="216"/>
        <v>-0.19649808489042445</v>
      </c>
      <c r="DE148" s="3">
        <f t="shared" si="217"/>
        <v>-8.9170550199313456E-2</v>
      </c>
      <c r="DF148" s="3">
        <f t="shared" si="218"/>
        <v>-0.3469279704050206</v>
      </c>
      <c r="DG148" s="3">
        <f t="shared" si="219"/>
        <v>-0.31535452134048197</v>
      </c>
      <c r="DH148" s="3">
        <f t="shared" si="220"/>
        <v>-0.19334786918833946</v>
      </c>
      <c r="DI148" s="3">
        <f t="shared" si="221"/>
        <v>-0.16394532603429329</v>
      </c>
      <c r="DJ148" s="3">
        <f t="shared" si="222"/>
        <v>-0.39696641772167562</v>
      </c>
      <c r="DK148" s="3">
        <f t="shared" si="223"/>
        <v>-0.33483616205910133</v>
      </c>
      <c r="DL148" s="3">
        <f t="shared" si="224"/>
        <v>-0.21662355559331004</v>
      </c>
      <c r="DM148" s="3">
        <f t="shared" si="225"/>
        <v>-0.14526156637771537</v>
      </c>
      <c r="DN148" s="3">
        <f t="shared" si="226"/>
        <v>-0.23236707969872611</v>
      </c>
      <c r="DO148" s="3">
        <f t="shared" si="227"/>
        <v>-0.21565969249511718</v>
      </c>
      <c r="DP148" s="3">
        <f t="shared" si="228"/>
        <v>-0.13999715691548889</v>
      </c>
      <c r="DQ148" s="3">
        <f t="shared" si="229"/>
        <v>-0.12065362937402588</v>
      </c>
      <c r="DR148" s="3">
        <f t="shared" si="230"/>
        <v>-0.33820282860575429</v>
      </c>
      <c r="DS148" s="3">
        <f t="shared" si="231"/>
        <v>-0.25759438275906599</v>
      </c>
      <c r="DT148" s="3">
        <f t="shared" si="232"/>
        <v>-0.12008505410040055</v>
      </c>
      <c r="DU148" s="3">
        <f t="shared" si="233"/>
        <v>-1.9055439279872258E-2</v>
      </c>
      <c r="DV148" s="3">
        <f t="shared" si="234"/>
        <v>-0.24718130896458987</v>
      </c>
      <c r="DW148" s="3">
        <f t="shared" si="235"/>
        <v>-0.22573782691462224</v>
      </c>
      <c r="DX148" s="3">
        <f t="shared" si="236"/>
        <v>-9.7920143095612644E-2</v>
      </c>
      <c r="DY148" s="3">
        <f t="shared" si="237"/>
        <v>-4.7856804817145174E-2</v>
      </c>
      <c r="DZ148" s="3">
        <f t="shared" si="238"/>
        <v>-0.13041867287904113</v>
      </c>
      <c r="EA148" s="3">
        <f t="shared" si="239"/>
        <v>-0.1335096731539146</v>
      </c>
      <c r="EB148" s="3">
        <f t="shared" si="240"/>
        <v>-6.4121148720272428E-2</v>
      </c>
      <c r="EC148" s="3">
        <f t="shared" si="241"/>
        <v>4.23741069740316E-2</v>
      </c>
      <c r="EE148" s="2">
        <v>0</v>
      </c>
      <c r="EI148" s="2" t="str">
        <f t="shared" si="242"/>
        <v>Q1/1995</v>
      </c>
      <c r="EJ148" s="3">
        <f t="shared" si="243"/>
        <v>-0.24823035940406407</v>
      </c>
      <c r="EK148" s="3">
        <f t="shared" si="244"/>
        <v>-0.1429531418745458</v>
      </c>
      <c r="EL148" s="3">
        <f t="shared" si="245"/>
        <v>-0.30112937733531692</v>
      </c>
      <c r="EM148" s="3">
        <f t="shared" si="246"/>
        <v>-0.15260748793975201</v>
      </c>
      <c r="EN148" s="3">
        <f t="shared" si="247"/>
        <v>-0.2986835969620229</v>
      </c>
      <c r="EO148" s="3">
        <f t="shared" si="248"/>
        <v>-0.16269048578513359</v>
      </c>
      <c r="EP148" s="3">
        <f t="shared" si="249"/>
        <v>-0.3469279704050206</v>
      </c>
      <c r="EQ148" s="3">
        <f t="shared" si="250"/>
        <v>-0.20952281336143797</v>
      </c>
      <c r="ER148" s="3">
        <f t="shared" si="251"/>
        <v>-0.39696641772167562</v>
      </c>
      <c r="ES148" s="3">
        <f t="shared" si="252"/>
        <v>-0.22574416606345266</v>
      </c>
      <c r="ET148" s="3">
        <f t="shared" si="253"/>
        <v>-0.23236707969872611</v>
      </c>
      <c r="EU148" s="3">
        <f t="shared" si="254"/>
        <v>-0.13547923497302261</v>
      </c>
      <c r="EV148" s="3">
        <f t="shared" si="255"/>
        <v>-0.33820282860575429</v>
      </c>
      <c r="EW148" s="3">
        <f t="shared" si="256"/>
        <v>-0.12022898062618118</v>
      </c>
      <c r="EX148" s="3">
        <f t="shared" si="257"/>
        <v>-0.24718130896458987</v>
      </c>
      <c r="EY148" s="3">
        <f t="shared" si="258"/>
        <v>-0.12283396998243429</v>
      </c>
      <c r="EZ148" s="3">
        <f t="shared" si="259"/>
        <v>-0.13041867287904113</v>
      </c>
      <c r="FA148" s="3">
        <f t="shared" si="260"/>
        <v>-5.7706308972380861E-2</v>
      </c>
    </row>
    <row r="149" spans="1:157" x14ac:dyDescent="0.25">
      <c r="A149" s="2" t="str">
        <f>'Real GDP'!A148</f>
        <v>Q2/1995</v>
      </c>
      <c r="B149" s="3">
        <f>100*DataTransformed!B144</f>
        <v>1.3951630303679963</v>
      </c>
      <c r="C149" s="3">
        <f>100*DataTransformed!L144</f>
        <v>1.7534281747931146</v>
      </c>
      <c r="D149" s="3">
        <f>100*DataTransformed!C144</f>
        <v>1.4403873614757146</v>
      </c>
      <c r="E149" s="3">
        <f>100*DataTransformed!M144</f>
        <v>-6.4291767414268008</v>
      </c>
      <c r="F149" s="3">
        <f>100*DataTransformed!D144</f>
        <v>1.9415445987249313</v>
      </c>
      <c r="G149" s="3">
        <f>100*DataTransformed!N144</f>
        <v>1.6580503509441513</v>
      </c>
      <c r="H149" s="3">
        <f>100*DataTransformed!E144</f>
        <v>3.4762010800633902</v>
      </c>
      <c r="I149" s="3">
        <f>100*DataTransformed!O144</f>
        <v>1.7767644722493259</v>
      </c>
      <c r="J149" s="3">
        <f>100*DataTransformed!F144</f>
        <v>0.28050670033046288</v>
      </c>
      <c r="K149" s="3">
        <f>100*DataTransformed!P144</f>
        <v>1.9092184391627853</v>
      </c>
      <c r="L149" s="3">
        <f>100*DataTransformed!G144</f>
        <v>0.13605428171068468</v>
      </c>
      <c r="M149" s="3">
        <f>100*DataTransformed!Q144</f>
        <v>1.7661147842847669</v>
      </c>
      <c r="N149" s="3">
        <f>100*DataTransformed!H144</f>
        <v>4.921857007384034</v>
      </c>
      <c r="O149" s="3">
        <f>100*DataTransformed!R144</f>
        <v>1.7374898977990938</v>
      </c>
      <c r="P149" s="3">
        <f>100*DataTransformed!I144</f>
        <v>2.7410550103571296</v>
      </c>
      <c r="Q149" s="3">
        <f>100*DataTransformed!S144</f>
        <v>1.6868752082707772</v>
      </c>
      <c r="V149" s="2" t="str">
        <f t="shared" si="132"/>
        <v>Q2/1995</v>
      </c>
      <c r="W149" s="17">
        <f t="shared" si="134"/>
        <v>-0.12442317760769818</v>
      </c>
      <c r="X149" s="17">
        <f t="shared" si="135"/>
        <v>-0.18011594451569019</v>
      </c>
      <c r="Y149" s="17">
        <f t="shared" si="136"/>
        <v>-0.10565694940209178</v>
      </c>
      <c r="Z149" s="17">
        <f t="shared" si="137"/>
        <v>-0.13485868778280199</v>
      </c>
      <c r="AA149" s="17">
        <f t="shared" si="138"/>
        <v>-0.12184256177787572</v>
      </c>
      <c r="AB149" s="17">
        <f t="shared" si="139"/>
        <v>-0.10968914268140008</v>
      </c>
      <c r="AC149" s="17">
        <f t="shared" si="140"/>
        <v>0.21181527742656212</v>
      </c>
      <c r="AD149" s="17">
        <f t="shared" si="141"/>
        <v>-0.14708708937566395</v>
      </c>
      <c r="AE149" s="18">
        <f t="shared" si="142"/>
        <v>-0.20668141007790197</v>
      </c>
      <c r="AF149" s="18">
        <f t="shared" si="143"/>
        <v>-0.1484293097921221</v>
      </c>
      <c r="AG149" s="18">
        <f t="shared" si="144"/>
        <v>-3.5307595427509844E-2</v>
      </c>
      <c r="AH149" s="18">
        <f t="shared" si="145"/>
        <v>-0.1129922919579732</v>
      </c>
      <c r="AI149" s="18">
        <f t="shared" si="146"/>
        <v>-0.18863093517239213</v>
      </c>
      <c r="AJ149" s="18">
        <f t="shared" si="147"/>
        <v>-0.14155951402037992</v>
      </c>
      <c r="AK149" s="18">
        <f t="shared" si="148"/>
        <v>0.19421693444233712</v>
      </c>
      <c r="AL149" s="18">
        <f t="shared" si="149"/>
        <v>-0.17457627166272874</v>
      </c>
      <c r="AM149" s="19">
        <f t="shared" si="150"/>
        <v>-0.2165977446981589</v>
      </c>
      <c r="AN149" s="19">
        <f t="shared" si="151"/>
        <v>-0.16545594015403434</v>
      </c>
      <c r="AO149" s="19">
        <f t="shared" si="152"/>
        <v>-1.656412770963003E-2</v>
      </c>
      <c r="AP149" s="19">
        <f t="shared" si="153"/>
        <v>-6.3396039378845442E-2</v>
      </c>
      <c r="AQ149" s="19">
        <f t="shared" si="154"/>
        <v>-0.23339102483572841</v>
      </c>
      <c r="AR149" s="19">
        <f t="shared" si="155"/>
        <v>-0.18659064212922569</v>
      </c>
      <c r="AS149" s="19">
        <f t="shared" si="156"/>
        <v>0.12404909495668524</v>
      </c>
      <c r="AT149" s="19">
        <f t="shared" si="157"/>
        <v>-0.17954814725101176</v>
      </c>
      <c r="AU149" s="20">
        <f t="shared" si="158"/>
        <v>-0.26266795742062726</v>
      </c>
      <c r="AV149" s="20">
        <f t="shared" si="159"/>
        <v>-0.20983622758326287</v>
      </c>
      <c r="AW149" s="20">
        <f t="shared" si="160"/>
        <v>-8.710549129617598E-2</v>
      </c>
      <c r="AX149" s="20">
        <f t="shared" si="161"/>
        <v>-0.14588473411169925</v>
      </c>
      <c r="AY149" s="20">
        <f t="shared" si="162"/>
        <v>-0.20739755946905489</v>
      </c>
      <c r="AZ149" s="20">
        <f t="shared" si="163"/>
        <v>-0.2469084019121468</v>
      </c>
      <c r="BA149" s="20">
        <f t="shared" si="164"/>
        <v>5.3260477409596267E-2</v>
      </c>
      <c r="BB149" s="20">
        <f t="shared" si="165"/>
        <v>-0.19034432030937068</v>
      </c>
      <c r="BC149" s="23">
        <f t="shared" si="166"/>
        <v>-0.30089641437610265</v>
      </c>
      <c r="BD149" s="23">
        <f t="shared" si="167"/>
        <v>-0.23647996218977207</v>
      </c>
      <c r="BE149" s="23">
        <f t="shared" si="168"/>
        <v>-8.4803805698570864E-2</v>
      </c>
      <c r="BF149" s="23">
        <f t="shared" si="169"/>
        <v>-0.16249361937894344</v>
      </c>
      <c r="BG149" s="23">
        <f t="shared" si="170"/>
        <v>-0.14983680097848415</v>
      </c>
      <c r="BH149" s="23">
        <f t="shared" si="171"/>
        <v>-0.31587828310127419</v>
      </c>
      <c r="BI149" s="23">
        <f t="shared" si="172"/>
        <v>7.4900001484766984E-2</v>
      </c>
      <c r="BJ149" s="23">
        <f t="shared" si="173"/>
        <v>-0.23924872068965608</v>
      </c>
      <c r="BK149" s="13">
        <f t="shared" si="174"/>
        <v>-8.4703424204546074E-2</v>
      </c>
      <c r="BL149" s="13">
        <f t="shared" si="175"/>
        <v>-0.19451397040751542</v>
      </c>
      <c r="BM149" s="13">
        <f t="shared" si="176"/>
        <v>-5.8321626929917054E-2</v>
      </c>
      <c r="BN149" s="13">
        <f t="shared" si="177"/>
        <v>-9.3986535264314566E-2</v>
      </c>
      <c r="BO149" s="13">
        <f t="shared" si="178"/>
        <v>-0.16502048628386801</v>
      </c>
      <c r="BP149" s="13">
        <f t="shared" si="179"/>
        <v>-8.1452704534292195E-2</v>
      </c>
      <c r="BQ149" s="13">
        <f t="shared" si="180"/>
        <v>0.21041879367672098</v>
      </c>
      <c r="BR149" s="13">
        <f t="shared" si="181"/>
        <v>-0.1315783647411429</v>
      </c>
      <c r="BS149" s="6">
        <f t="shared" si="182"/>
        <v>-0.14263573999844301</v>
      </c>
      <c r="BT149" s="6">
        <f t="shared" si="183"/>
        <v>-0.17651232980677817</v>
      </c>
      <c r="BU149" s="6">
        <f t="shared" si="184"/>
        <v>4.2606952063858144E-2</v>
      </c>
      <c r="BV149" s="6">
        <f t="shared" si="185"/>
        <v>-3.4482995469778267E-2</v>
      </c>
      <c r="BW149" s="6">
        <f t="shared" si="186"/>
        <v>-1.3819612648004704E-2</v>
      </c>
      <c r="BX149" s="6">
        <f t="shared" si="187"/>
        <v>-7.424412704226728E-2</v>
      </c>
      <c r="BY149" s="6">
        <f t="shared" si="188"/>
        <v>0.31888214858880437</v>
      </c>
      <c r="BZ149" s="6">
        <f t="shared" si="189"/>
        <v>-0.16981873264465319</v>
      </c>
      <c r="CA149" s="22">
        <f t="shared" si="190"/>
        <v>-2.0208638892005332E-2</v>
      </c>
      <c r="CB149" s="22">
        <f t="shared" si="191"/>
        <v>-0.26330912912975363</v>
      </c>
      <c r="CC149" s="22">
        <f t="shared" si="192"/>
        <v>5.6264886365282547E-2</v>
      </c>
      <c r="CD149" s="22">
        <f t="shared" si="193"/>
        <v>-0.10265330753519432</v>
      </c>
      <c r="CE149" s="22">
        <f t="shared" si="194"/>
        <v>-0.1098535777058752</v>
      </c>
      <c r="CF149" s="22">
        <f t="shared" si="195"/>
        <v>1.3108462071408703E-2</v>
      </c>
      <c r="CG149" s="22">
        <f t="shared" si="196"/>
        <v>0.23738130001450744</v>
      </c>
      <c r="CH149" s="22">
        <f t="shared" si="197"/>
        <v>-7.300189737148742E-2</v>
      </c>
      <c r="CI149" s="24">
        <f t="shared" si="198"/>
        <v>6.0897042612306287E-2</v>
      </c>
      <c r="CJ149" s="24">
        <f t="shared" si="199"/>
        <v>-0.17038604416721581</v>
      </c>
      <c r="CK149" s="24">
        <f t="shared" si="200"/>
        <v>5.8592056685871766E-2</v>
      </c>
      <c r="CL149" s="24">
        <f t="shared" si="201"/>
        <v>-8.9686804957197538E-2</v>
      </c>
      <c r="CM149" s="24">
        <f t="shared" si="202"/>
        <v>-7.4076868943845492E-2</v>
      </c>
      <c r="CN149" s="24">
        <f t="shared" si="203"/>
        <v>0.10403435871157758</v>
      </c>
      <c r="CO149" s="24">
        <f t="shared" si="204"/>
        <v>0.19208923372530051</v>
      </c>
      <c r="CP149" s="24">
        <f t="shared" si="205"/>
        <v>2.6308832462158913E-2</v>
      </c>
      <c r="CS149" s="2" t="str">
        <f t="shared" si="133"/>
        <v>Q2/1995</v>
      </c>
      <c r="CT149" s="3">
        <f t="shared" si="206"/>
        <v>-0.12442317760769818</v>
      </c>
      <c r="CU149" s="3">
        <f t="shared" si="207"/>
        <v>-0.14402998897744845</v>
      </c>
      <c r="CV149" s="3">
        <f t="shared" si="208"/>
        <v>-0.12313286969278694</v>
      </c>
      <c r="CW149" s="3">
        <f t="shared" si="209"/>
        <v>-0.10666499772191886</v>
      </c>
      <c r="CX149" s="3">
        <f t="shared" si="210"/>
        <v>-0.20668141007790197</v>
      </c>
      <c r="CY149" s="3">
        <f t="shared" si="211"/>
        <v>-0.18511726929497629</v>
      </c>
      <c r="CZ149" s="3">
        <f t="shared" si="212"/>
        <v>-0.14499441190625101</v>
      </c>
      <c r="DA149" s="3">
        <f t="shared" si="213"/>
        <v>-5.4728769560125679E-2</v>
      </c>
      <c r="DB149" s="3">
        <f t="shared" si="214"/>
        <v>-0.2165977446981589</v>
      </c>
      <c r="DC149" s="3">
        <f t="shared" si="215"/>
        <v>-0.20909596905592559</v>
      </c>
      <c r="DD149" s="3">
        <f t="shared" si="216"/>
        <v>-0.17250204370252303</v>
      </c>
      <c r="DE149" s="3">
        <f t="shared" si="217"/>
        <v>-2.8272105626933886E-2</v>
      </c>
      <c r="DF149" s="3">
        <f t="shared" si="218"/>
        <v>-0.26266795742062726</v>
      </c>
      <c r="DG149" s="3">
        <f t="shared" si="219"/>
        <v>-0.2376403583299258</v>
      </c>
      <c r="DH149" s="3">
        <f t="shared" si="220"/>
        <v>-0.19887093988921278</v>
      </c>
      <c r="DI149" s="3">
        <f t="shared" si="221"/>
        <v>-0.1018003020000568</v>
      </c>
      <c r="DJ149" s="3">
        <f t="shared" si="222"/>
        <v>-0.30089641437610265</v>
      </c>
      <c r="DK149" s="3">
        <f t="shared" si="223"/>
        <v>-0.28548449095449102</v>
      </c>
      <c r="DL149" s="3">
        <f t="shared" si="224"/>
        <v>-0.19948679078435777</v>
      </c>
      <c r="DM149" s="3">
        <f t="shared" si="225"/>
        <v>-0.10106205451854919</v>
      </c>
      <c r="DN149" s="3">
        <f t="shared" si="226"/>
        <v>-8.4703424204546074E-2</v>
      </c>
      <c r="DO149" s="3">
        <f t="shared" si="227"/>
        <v>-0.15665995589818674</v>
      </c>
      <c r="DP149" s="3">
        <f t="shared" si="228"/>
        <v>-8.9344979734430313E-2</v>
      </c>
      <c r="DQ149" s="3">
        <f t="shared" si="229"/>
        <v>-6.4104396331010838E-2</v>
      </c>
      <c r="DR149" s="3">
        <f t="shared" si="230"/>
        <v>-0.14263573999844301</v>
      </c>
      <c r="DS149" s="3">
        <f t="shared" si="231"/>
        <v>-0.16302298448310065</v>
      </c>
      <c r="DT149" s="3">
        <f t="shared" si="232"/>
        <v>-5.4363561256022777E-2</v>
      </c>
      <c r="DU149" s="3">
        <f t="shared" si="233"/>
        <v>2.8500310885892426E-2</v>
      </c>
      <c r="DV149" s="3">
        <f t="shared" si="234"/>
        <v>-2.0208638892005332E-2</v>
      </c>
      <c r="DW149" s="3">
        <f t="shared" si="235"/>
        <v>-0.10805351016320498</v>
      </c>
      <c r="DX149" s="3">
        <f t="shared" si="236"/>
        <v>-4.6605268131746376E-2</v>
      </c>
      <c r="DY149" s="3">
        <f t="shared" si="237"/>
        <v>4.547578029181408E-2</v>
      </c>
      <c r="DZ149" s="3">
        <f t="shared" si="238"/>
        <v>6.0897042612306287E-2</v>
      </c>
      <c r="EA149" s="3">
        <f t="shared" si="239"/>
        <v>-8.578432095385953E-2</v>
      </c>
      <c r="EB149" s="3">
        <f t="shared" si="240"/>
        <v>4.2450444574015339E-2</v>
      </c>
      <c r="EC149" s="3">
        <f t="shared" si="241"/>
        <v>9.3250029686759758E-2</v>
      </c>
      <c r="EE149" s="2">
        <v>0</v>
      </c>
      <c r="EI149" s="2" t="str">
        <f t="shared" si="242"/>
        <v>Q2/1995</v>
      </c>
      <c r="EJ149" s="3">
        <f t="shared" si="243"/>
        <v>-0.12442317760769818</v>
      </c>
      <c r="EK149" s="3">
        <f t="shared" si="244"/>
        <v>-8.9086409719777895E-2</v>
      </c>
      <c r="EL149" s="3">
        <f t="shared" si="245"/>
        <v>-0.20668141007790197</v>
      </c>
      <c r="EM149" s="3">
        <f t="shared" si="246"/>
        <v>-0.10228310124050125</v>
      </c>
      <c r="EN149" s="3">
        <f t="shared" si="247"/>
        <v>-0.2165977446981589</v>
      </c>
      <c r="EO149" s="3">
        <f t="shared" si="248"/>
        <v>-0.11825918812007608</v>
      </c>
      <c r="EP149" s="3">
        <f t="shared" si="249"/>
        <v>-0.26266795742062726</v>
      </c>
      <c r="EQ149" s="3">
        <f t="shared" si="250"/>
        <v>-0.16329775716830042</v>
      </c>
      <c r="ER149" s="3">
        <f t="shared" si="251"/>
        <v>-0.30089641437610265</v>
      </c>
      <c r="ES149" s="3">
        <f t="shared" si="252"/>
        <v>-0.17898533783581413</v>
      </c>
      <c r="ET149" s="3">
        <f t="shared" si="253"/>
        <v>-8.4703424204546074E-2</v>
      </c>
      <c r="EU149" s="3">
        <f t="shared" si="254"/>
        <v>-7.5045769247366181E-2</v>
      </c>
      <c r="EV149" s="3">
        <f t="shared" si="255"/>
        <v>-0.14263573999844301</v>
      </c>
      <c r="EW149" s="3">
        <f t="shared" si="256"/>
        <v>-3.0382991216001461E-2</v>
      </c>
      <c r="EX149" s="3">
        <f t="shared" si="257"/>
        <v>-2.0208638892005332E-2</v>
      </c>
      <c r="EY149" s="3">
        <f t="shared" si="258"/>
        <v>-3.3098933477516385E-2</v>
      </c>
      <c r="EZ149" s="3">
        <f t="shared" si="259"/>
        <v>6.0897042612306287E-2</v>
      </c>
      <c r="FA149" s="3">
        <f t="shared" si="260"/>
        <v>1.3581520386057691E-2</v>
      </c>
    </row>
    <row r="150" spans="1:157" x14ac:dyDescent="0.25">
      <c r="A150" s="2" t="str">
        <f>'Real GDP'!A149</f>
        <v>Q3/1995</v>
      </c>
      <c r="B150" s="3">
        <f>100*DataTransformed!B145</f>
        <v>3.4096346437110014</v>
      </c>
      <c r="C150" s="3">
        <f>100*DataTransformed!L145</f>
        <v>1.8993055293723415</v>
      </c>
      <c r="D150" s="3">
        <f>100*DataTransformed!C145</f>
        <v>3.9102110207657859</v>
      </c>
      <c r="E150" s="3">
        <f>100*DataTransformed!M145</f>
        <v>-1.295245017068325</v>
      </c>
      <c r="F150" s="3">
        <f>100*DataTransformed!D145</f>
        <v>0.4980820918810025</v>
      </c>
      <c r="G150" s="3">
        <f>100*DataTransformed!N145</f>
        <v>1.324376254029147</v>
      </c>
      <c r="H150" s="3">
        <f>100*DataTransformed!E145</f>
        <v>1.3436909359327842</v>
      </c>
      <c r="I150" s="3">
        <f>100*DataTransformed!O145</f>
        <v>1.9837924126044015</v>
      </c>
      <c r="J150" s="3">
        <f>100*DataTransformed!F145</f>
        <v>1.7752791750460517</v>
      </c>
      <c r="K150" s="3">
        <f>100*DataTransformed!P145</f>
        <v>2.05017112165784</v>
      </c>
      <c r="L150" s="3">
        <f>100*DataTransformed!G145</f>
        <v>0.52241121492961895</v>
      </c>
      <c r="M150" s="3">
        <f>100*DataTransformed!Q145</f>
        <v>1.8627290249387585</v>
      </c>
      <c r="N150" s="3">
        <f>100*DataTransformed!H145</f>
        <v>4.4297995756068076</v>
      </c>
      <c r="O150" s="3">
        <f>100*DataTransformed!R145</f>
        <v>1.8817914600912644</v>
      </c>
      <c r="P150" s="3">
        <f>100*DataTransformed!I145</f>
        <v>1.8986366695649792</v>
      </c>
      <c r="Q150" s="3">
        <f>100*DataTransformed!S145</f>
        <v>1.9119195046219062</v>
      </c>
      <c r="V150" s="2" t="str">
        <f t="shared" si="132"/>
        <v>Q3/1995</v>
      </c>
      <c r="W150" s="17">
        <f t="shared" si="134"/>
        <v>-7.5117255613481301E-2</v>
      </c>
      <c r="X150" s="17">
        <f t="shared" si="135"/>
        <v>-0.16198554740472534</v>
      </c>
      <c r="Y150" s="17">
        <f t="shared" si="136"/>
        <v>-3.3950576383107473E-2</v>
      </c>
      <c r="Z150" s="17">
        <f t="shared" si="137"/>
        <v>-9.4928993787703878E-2</v>
      </c>
      <c r="AA150" s="17">
        <f t="shared" si="138"/>
        <v>-9.6943935533550379E-2</v>
      </c>
      <c r="AB150" s="17">
        <f t="shared" si="139"/>
        <v>-7.0852513011367066E-2</v>
      </c>
      <c r="AC150" s="17">
        <f t="shared" si="140"/>
        <v>0.16026767343726669</v>
      </c>
      <c r="AD150" s="17">
        <f t="shared" si="141"/>
        <v>-0.10163943248693134</v>
      </c>
      <c r="AE150" s="18">
        <f t="shared" si="142"/>
        <v>-0.16882391647416242</v>
      </c>
      <c r="AF150" s="18">
        <f t="shared" si="143"/>
        <v>-0.13770952348090859</v>
      </c>
      <c r="AG150" s="18">
        <f t="shared" si="144"/>
        <v>2.6354697037106977E-2</v>
      </c>
      <c r="AH150" s="18">
        <f t="shared" si="145"/>
        <v>-7.5435796979466521E-2</v>
      </c>
      <c r="AI150" s="18">
        <f t="shared" si="146"/>
        <v>-0.16922235301213376</v>
      </c>
      <c r="AJ150" s="18">
        <f t="shared" si="147"/>
        <v>-0.1069468016373146</v>
      </c>
      <c r="AK150" s="18">
        <f t="shared" si="148"/>
        <v>0.14740539281999818</v>
      </c>
      <c r="AL150" s="18">
        <f t="shared" si="149"/>
        <v>-0.13684447504380326</v>
      </c>
      <c r="AM150" s="19">
        <f t="shared" si="150"/>
        <v>-0.18415347337183327</v>
      </c>
      <c r="AN150" s="19">
        <f t="shared" si="151"/>
        <v>-0.15334425010085453</v>
      </c>
      <c r="AO150" s="19">
        <f t="shared" si="152"/>
        <v>3.3706484706439256E-2</v>
      </c>
      <c r="AP150" s="19">
        <f t="shared" si="153"/>
        <v>-2.8868240377501228E-2</v>
      </c>
      <c r="AQ150" s="19">
        <f t="shared" si="154"/>
        <v>-0.21664592943611563</v>
      </c>
      <c r="AR150" s="19">
        <f t="shared" si="155"/>
        <v>-0.15921827358657656</v>
      </c>
      <c r="AS150" s="19">
        <f t="shared" si="156"/>
        <v>8.0364828431348526E-2</v>
      </c>
      <c r="AT150" s="19">
        <f t="shared" si="157"/>
        <v>-0.14447723541441287</v>
      </c>
      <c r="AU150" s="20">
        <f t="shared" si="158"/>
        <v>-0.23542539461316725</v>
      </c>
      <c r="AV150" s="20">
        <f t="shared" si="159"/>
        <v>-0.19569311277411366</v>
      </c>
      <c r="AW150" s="20">
        <f t="shared" si="160"/>
        <v>-4.1744539574240368E-2</v>
      </c>
      <c r="AX150" s="20">
        <f t="shared" si="161"/>
        <v>-0.11784857469239039</v>
      </c>
      <c r="AY150" s="20">
        <f t="shared" si="162"/>
        <v>-0.19042957178767669</v>
      </c>
      <c r="AZ150" s="20">
        <f t="shared" si="163"/>
        <v>-0.22195918733361295</v>
      </c>
      <c r="BA150" s="20">
        <f t="shared" si="164"/>
        <v>1.1697518714980502E-2</v>
      </c>
      <c r="BB150" s="20">
        <f t="shared" si="165"/>
        <v>-0.15954669267110108</v>
      </c>
      <c r="BC150" s="23">
        <f t="shared" si="166"/>
        <v>-0.27325162398251485</v>
      </c>
      <c r="BD150" s="23">
        <f t="shared" si="167"/>
        <v>-0.21784624000086686</v>
      </c>
      <c r="BE150" s="23">
        <f t="shared" si="168"/>
        <v>-3.3945405941207915E-2</v>
      </c>
      <c r="BF150" s="23">
        <f t="shared" si="169"/>
        <v>-0.13332428802121088</v>
      </c>
      <c r="BG150" s="23">
        <f t="shared" si="170"/>
        <v>-0.12982372107454979</v>
      </c>
      <c r="BH150" s="23">
        <f t="shared" si="171"/>
        <v>-0.29267550640823708</v>
      </c>
      <c r="BI150" s="23">
        <f t="shared" si="172"/>
        <v>3.1044518418578367E-2</v>
      </c>
      <c r="BJ150" s="23">
        <f t="shared" si="173"/>
        <v>-0.20932211223450081</v>
      </c>
      <c r="BK150" s="13">
        <f t="shared" si="174"/>
        <v>-6.2771352978395799E-3</v>
      </c>
      <c r="BL150" s="13">
        <f t="shared" si="175"/>
        <v>-0.15874339157324832</v>
      </c>
      <c r="BM150" s="13">
        <f t="shared" si="176"/>
        <v>4.7226966904373516E-2</v>
      </c>
      <c r="BN150" s="13">
        <f t="shared" si="177"/>
        <v>-3.4144805547579031E-2</v>
      </c>
      <c r="BO150" s="13">
        <f t="shared" si="178"/>
        <v>-0.14162546026920508</v>
      </c>
      <c r="BP150" s="13">
        <f t="shared" si="179"/>
        <v>-2.685428955747144E-2</v>
      </c>
      <c r="BQ150" s="13">
        <f t="shared" si="180"/>
        <v>0.14211932247185344</v>
      </c>
      <c r="BR150" s="13">
        <f t="shared" si="181"/>
        <v>-6.9186538710363621E-2</v>
      </c>
      <c r="BS150" s="6">
        <f t="shared" si="182"/>
        <v>-7.2748067363481175E-2</v>
      </c>
      <c r="BT150" s="6">
        <f t="shared" si="183"/>
        <v>-0.12615379941116275</v>
      </c>
      <c r="BU150" s="6">
        <f t="shared" si="184"/>
        <v>0.15570860764146238</v>
      </c>
      <c r="BV150" s="6">
        <f t="shared" si="185"/>
        <v>3.6418721704666424E-2</v>
      </c>
      <c r="BW150" s="6">
        <f t="shared" si="186"/>
        <v>3.5953840822562949E-2</v>
      </c>
      <c r="BX150" s="6">
        <f t="shared" si="187"/>
        <v>-1.9819459642958219E-2</v>
      </c>
      <c r="BY150" s="6">
        <f t="shared" si="188"/>
        <v>0.27066746282388932</v>
      </c>
      <c r="BZ150" s="6">
        <f t="shared" si="189"/>
        <v>-0.11356694238178019</v>
      </c>
      <c r="CA150" s="22">
        <f t="shared" si="190"/>
        <v>4.4438321027618306E-2</v>
      </c>
      <c r="CB150" s="22">
        <f t="shared" si="191"/>
        <v>-0.22979941790670219</v>
      </c>
      <c r="CC150" s="22">
        <f t="shared" si="192"/>
        <v>0.13623914686499158</v>
      </c>
      <c r="CD150" s="22">
        <f t="shared" si="193"/>
        <v>-5.3267216506858263E-2</v>
      </c>
      <c r="CE150" s="22">
        <f t="shared" si="194"/>
        <v>-8.0111363957752452E-2</v>
      </c>
      <c r="CF150" s="22">
        <f t="shared" si="195"/>
        <v>6.5379028733496838E-2</v>
      </c>
      <c r="CG150" s="22">
        <f t="shared" si="196"/>
        <v>0.18077629061738157</v>
      </c>
      <c r="CH150" s="22">
        <f t="shared" si="197"/>
        <v>-1.1851135738046326E-2</v>
      </c>
      <c r="CI150" s="24">
        <f t="shared" si="198"/>
        <v>0.13376452343076245</v>
      </c>
      <c r="CJ150" s="24">
        <f t="shared" si="199"/>
        <v>-0.143675965030235</v>
      </c>
      <c r="CK150" s="24">
        <f t="shared" si="200"/>
        <v>0.15890968435609468</v>
      </c>
      <c r="CL150" s="24">
        <f t="shared" si="201"/>
        <v>-3.4401177958851357E-2</v>
      </c>
      <c r="CM150" s="24">
        <f t="shared" si="202"/>
        <v>-3.9848370737232679E-2</v>
      </c>
      <c r="CN150" s="24">
        <f t="shared" si="203"/>
        <v>0.16721694138032261</v>
      </c>
      <c r="CO150" s="24">
        <f t="shared" si="204"/>
        <v>0.12750381446203404</v>
      </c>
      <c r="CP150" s="24">
        <f t="shared" si="205"/>
        <v>9.5254415457256478E-2</v>
      </c>
      <c r="CS150" s="2" t="str">
        <f t="shared" si="133"/>
        <v>Q3/1995</v>
      </c>
      <c r="CT150" s="3">
        <f t="shared" si="206"/>
        <v>-7.5117255613481301E-2</v>
      </c>
      <c r="CU150" s="3">
        <f t="shared" si="207"/>
        <v>-0.10046555824858611</v>
      </c>
      <c r="CV150" s="3">
        <f t="shared" si="208"/>
        <v>-8.5023124700592589E-2</v>
      </c>
      <c r="CW150" s="3">
        <f t="shared" si="209"/>
        <v>-4.3176060540172367E-2</v>
      </c>
      <c r="CX150" s="3">
        <f t="shared" si="210"/>
        <v>-0.16882391647416242</v>
      </c>
      <c r="CY150" s="3">
        <f t="shared" si="211"/>
        <v>-0.16104531822584897</v>
      </c>
      <c r="CZ150" s="3">
        <f t="shared" si="212"/>
        <v>-0.12189563834055893</v>
      </c>
      <c r="DA150" s="3">
        <f t="shared" si="213"/>
        <v>9.0707353296361204E-4</v>
      </c>
      <c r="DB150" s="3">
        <f t="shared" si="214"/>
        <v>-0.18415347337183327</v>
      </c>
      <c r="DC150" s="3">
        <f t="shared" si="215"/>
        <v>-0.17791967342551909</v>
      </c>
      <c r="DD150" s="3">
        <f t="shared" si="216"/>
        <v>-0.14891074275763372</v>
      </c>
      <c r="DE150" s="3">
        <f t="shared" si="217"/>
        <v>1.806280343545414E-2</v>
      </c>
      <c r="DF150" s="3">
        <f t="shared" si="218"/>
        <v>-0.23542539461316725</v>
      </c>
      <c r="DG150" s="3">
        <f t="shared" si="219"/>
        <v>-0.21539266869373813</v>
      </c>
      <c r="DH150" s="3">
        <f t="shared" si="220"/>
        <v>-0.17498813222938889</v>
      </c>
      <c r="DI150" s="3">
        <f t="shared" si="221"/>
        <v>-6.0770548353777869E-2</v>
      </c>
      <c r="DJ150" s="3">
        <f t="shared" si="222"/>
        <v>-0.27325162398251485</v>
      </c>
      <c r="DK150" s="3">
        <f t="shared" si="223"/>
        <v>-0.25940027798710286</v>
      </c>
      <c r="DL150" s="3">
        <f t="shared" si="224"/>
        <v>-0.17132320012785585</v>
      </c>
      <c r="DM150" s="3">
        <f t="shared" si="225"/>
        <v>-5.7914984724543386E-2</v>
      </c>
      <c r="DN150" s="3">
        <f t="shared" si="226"/>
        <v>-6.2771352978395799E-3</v>
      </c>
      <c r="DO150" s="3">
        <f t="shared" si="227"/>
        <v>-0.12351572987949472</v>
      </c>
      <c r="DP150" s="3">
        <f t="shared" si="228"/>
        <v>-3.0499547552525236E-2</v>
      </c>
      <c r="DQ150" s="3">
        <f t="shared" si="229"/>
        <v>3.3850941353820239E-2</v>
      </c>
      <c r="DR150" s="3">
        <f t="shared" si="230"/>
        <v>-7.2748067363481175E-2</v>
      </c>
      <c r="DS150" s="3">
        <f t="shared" si="231"/>
        <v>-0.10336222362720544</v>
      </c>
      <c r="DT150" s="3">
        <f t="shared" si="232"/>
        <v>8.0671905898023651E-3</v>
      </c>
      <c r="DU150" s="3">
        <f t="shared" si="233"/>
        <v>0.12588613615726341</v>
      </c>
      <c r="DV150" s="3">
        <f t="shared" si="234"/>
        <v>4.4438321027618306E-2</v>
      </c>
      <c r="DW150" s="3">
        <f t="shared" si="235"/>
        <v>-7.3400327095028903E-2</v>
      </c>
      <c r="DX150" s="3">
        <f t="shared" si="236"/>
        <v>1.6293592644785991E-2</v>
      </c>
      <c r="DY150" s="3">
        <f t="shared" si="237"/>
        <v>0.1185241173321179</v>
      </c>
      <c r="DZ150" s="3">
        <f t="shared" si="238"/>
        <v>0.13376452343076245</v>
      </c>
      <c r="EA150" s="3">
        <f t="shared" si="239"/>
        <v>-3.8486572542637348E-2</v>
      </c>
      <c r="EB150" s="3">
        <f t="shared" si="240"/>
        <v>0.11137911495964525</v>
      </c>
      <c r="EC150" s="3">
        <f t="shared" si="241"/>
        <v>0.15262339412476161</v>
      </c>
      <c r="EE150" s="2">
        <v>0</v>
      </c>
      <c r="EI150" s="2" t="str">
        <f t="shared" si="242"/>
        <v>Q3/1995</v>
      </c>
      <c r="EJ150" s="3">
        <f t="shared" si="243"/>
        <v>-7.5117255613481301E-2</v>
      </c>
      <c r="EK150" s="3">
        <f t="shared" si="244"/>
        <v>-5.9481503229768549E-2</v>
      </c>
      <c r="EL150" s="3">
        <f t="shared" si="245"/>
        <v>-0.16882391647416242</v>
      </c>
      <c r="EM150" s="3">
        <f t="shared" si="246"/>
        <v>-7.8054535265251357E-2</v>
      </c>
      <c r="EN150" s="3">
        <f t="shared" si="247"/>
        <v>-0.18415347337183327</v>
      </c>
      <c r="EO150" s="3">
        <f t="shared" si="248"/>
        <v>-9.7399545721913353E-2</v>
      </c>
      <c r="EP150" s="3">
        <f t="shared" si="249"/>
        <v>-0.23542539461316725</v>
      </c>
      <c r="EQ150" s="3">
        <f t="shared" si="250"/>
        <v>-0.14473464966380603</v>
      </c>
      <c r="ER150" s="3">
        <f t="shared" si="251"/>
        <v>-0.27325162398251485</v>
      </c>
      <c r="ES150" s="3">
        <f t="shared" si="252"/>
        <v>-0.15905155780759944</v>
      </c>
      <c r="ET150" s="3">
        <f t="shared" si="253"/>
        <v>-6.2771352978395799E-3</v>
      </c>
      <c r="EU150" s="3">
        <f t="shared" si="254"/>
        <v>-3.1105525409683688E-2</v>
      </c>
      <c r="EV150" s="3">
        <f t="shared" si="255"/>
        <v>-7.2748067363481175E-2</v>
      </c>
      <c r="EW150" s="3">
        <f t="shared" si="256"/>
        <v>2.1669901790418392E-2</v>
      </c>
      <c r="EX150" s="3">
        <f t="shared" si="257"/>
        <v>4.4438321027618306E-2</v>
      </c>
      <c r="EY150" s="3">
        <f t="shared" si="258"/>
        <v>6.2981945170579434E-3</v>
      </c>
      <c r="EZ150" s="3">
        <f t="shared" si="259"/>
        <v>0.13376452343076245</v>
      </c>
      <c r="FA150" s="3">
        <f t="shared" si="260"/>
        <v>5.8486367221187115E-2</v>
      </c>
    </row>
    <row r="151" spans="1:157" x14ac:dyDescent="0.25">
      <c r="A151" s="2" t="str">
        <f>'Real GDP'!A150</f>
        <v>Q4/1995</v>
      </c>
      <c r="B151" s="3">
        <f>100*DataTransformed!B146</f>
        <v>2.829634858929353</v>
      </c>
      <c r="C151" s="3">
        <f>100*DataTransformed!L146</f>
        <v>1.9665973042965135</v>
      </c>
      <c r="D151" s="3">
        <f>100*DataTransformed!C146</f>
        <v>1.1253372324947719</v>
      </c>
      <c r="E151" s="3">
        <f>100*DataTransformed!M146</f>
        <v>3.5254348346445141</v>
      </c>
      <c r="F151" s="3">
        <f>100*DataTransformed!D146</f>
        <v>0.18510269160429971</v>
      </c>
      <c r="G151" s="3">
        <f>100*DataTransformed!N146</f>
        <v>1.024185893536611</v>
      </c>
      <c r="H151" s="3">
        <f>100*DataTransformed!E146</f>
        <v>-0.19166071744400881</v>
      </c>
      <c r="I151" s="3">
        <f>100*DataTransformed!O146</f>
        <v>2.1148519572239621</v>
      </c>
      <c r="J151" s="3">
        <f>100*DataTransformed!F146</f>
        <v>3.2989695731384217</v>
      </c>
      <c r="K151" s="3">
        <f>100*DataTransformed!P146</f>
        <v>2.3420643197297863</v>
      </c>
      <c r="L151" s="3">
        <f>100*DataTransformed!G146</f>
        <v>1.6185220791427923</v>
      </c>
      <c r="M151" s="3">
        <f>100*DataTransformed!Q146</f>
        <v>1.9628991532684381</v>
      </c>
      <c r="N151" s="3">
        <f>100*DataTransformed!H146</f>
        <v>0.9554620118969126</v>
      </c>
      <c r="O151" s="3">
        <f>100*DataTransformed!R146</f>
        <v>1.9625469738070223</v>
      </c>
      <c r="P151" s="3">
        <f>100*DataTransformed!I146</f>
        <v>2.8077345604618387</v>
      </c>
      <c r="Q151" s="3">
        <f>100*DataTransformed!S146</f>
        <v>2.1314936056082701</v>
      </c>
      <c r="V151" s="2" t="str">
        <f t="shared" si="132"/>
        <v>Q4/1995</v>
      </c>
      <c r="W151" s="17">
        <f t="shared" si="134"/>
        <v>-0.19824003331777412</v>
      </c>
      <c r="X151" s="17">
        <f t="shared" si="135"/>
        <v>-6.8721043167585968E-2</v>
      </c>
      <c r="Y151" s="17">
        <f t="shared" si="136"/>
        <v>9.1265781204354593E-2</v>
      </c>
      <c r="Z151" s="17">
        <f t="shared" si="137"/>
        <v>-4.9089177378980609E-2</v>
      </c>
      <c r="AA151" s="17">
        <f t="shared" si="138"/>
        <v>-0.15678534171655967</v>
      </c>
      <c r="AB151" s="17">
        <f t="shared" si="139"/>
        <v>-0.14863768195546467</v>
      </c>
      <c r="AC151" s="17">
        <f t="shared" si="140"/>
        <v>0.10088051291772278</v>
      </c>
      <c r="AD151" s="17">
        <f t="shared" si="141"/>
        <v>-0.11577453763444304</v>
      </c>
      <c r="AE151" s="18">
        <f t="shared" si="142"/>
        <v>-0.25235525063992842</v>
      </c>
      <c r="AF151" s="18">
        <f t="shared" si="143"/>
        <v>-5.7128785266693453E-2</v>
      </c>
      <c r="AG151" s="18">
        <f t="shared" si="144"/>
        <v>0.11803868667528741</v>
      </c>
      <c r="AH151" s="18">
        <f t="shared" si="145"/>
        <v>-3.7878979173034073E-2</v>
      </c>
      <c r="AI151" s="18">
        <f t="shared" si="146"/>
        <v>-0.21430136853311418</v>
      </c>
      <c r="AJ151" s="18">
        <f t="shared" si="147"/>
        <v>-0.15588337362954033</v>
      </c>
      <c r="AK151" s="18">
        <f t="shared" si="148"/>
        <v>0.10638037086760127</v>
      </c>
      <c r="AL151" s="18">
        <f t="shared" si="149"/>
        <v>-0.14552088028137658</v>
      </c>
      <c r="AM151" s="19">
        <f t="shared" si="150"/>
        <v>-0.25416984888178035</v>
      </c>
      <c r="AN151" s="19">
        <f t="shared" si="151"/>
        <v>-6.1541553815235066E-2</v>
      </c>
      <c r="AO151" s="19">
        <f t="shared" si="152"/>
        <v>0.10740754096040769</v>
      </c>
      <c r="AP151" s="19">
        <f t="shared" si="153"/>
        <v>8.6436360639567562E-3</v>
      </c>
      <c r="AQ151" s="19">
        <f t="shared" si="154"/>
        <v>-0.25789882286967802</v>
      </c>
      <c r="AR151" s="19">
        <f t="shared" si="155"/>
        <v>-0.20300701399562684</v>
      </c>
      <c r="AS151" s="19">
        <f t="shared" si="156"/>
        <v>4.3514584464021851E-2</v>
      </c>
      <c r="AT151" s="19">
        <f t="shared" si="157"/>
        <v>-0.15028988683655953</v>
      </c>
      <c r="AU151" s="20">
        <f t="shared" si="158"/>
        <v>-0.29747511558143086</v>
      </c>
      <c r="AV151" s="20">
        <f t="shared" si="159"/>
        <v>-7.6009028346246621E-2</v>
      </c>
      <c r="AW151" s="20">
        <f t="shared" si="160"/>
        <v>1.460239921768312E-2</v>
      </c>
      <c r="AX151" s="20">
        <f t="shared" si="161"/>
        <v>-8.9560029491268053E-2</v>
      </c>
      <c r="AY151" s="20">
        <f t="shared" si="162"/>
        <v>-0.23117407861516334</v>
      </c>
      <c r="AZ151" s="20">
        <f t="shared" si="163"/>
        <v>-0.26178844531298617</v>
      </c>
      <c r="BA151" s="20">
        <f t="shared" si="164"/>
        <v>-2.4538132186811862E-2</v>
      </c>
      <c r="BB151" s="20">
        <f t="shared" si="165"/>
        <v>-0.16574466686909503</v>
      </c>
      <c r="BC151" s="23">
        <f t="shared" si="166"/>
        <v>-0.32799976878867032</v>
      </c>
      <c r="BD151" s="23">
        <f t="shared" si="167"/>
        <v>-0.11072179935631565</v>
      </c>
      <c r="BE151" s="23">
        <f t="shared" si="168"/>
        <v>1.98107898549853E-2</v>
      </c>
      <c r="BF151" s="23">
        <f t="shared" si="169"/>
        <v>-0.1070446520334167</v>
      </c>
      <c r="BG151" s="23">
        <f t="shared" si="170"/>
        <v>-0.16033824549001283</v>
      </c>
      <c r="BH151" s="23">
        <f t="shared" si="171"/>
        <v>-0.3296212923114667</v>
      </c>
      <c r="BI151" s="23">
        <f t="shared" si="172"/>
        <v>2.1011446568527203E-3</v>
      </c>
      <c r="BJ151" s="23">
        <f t="shared" si="173"/>
        <v>-0.21480396849010436</v>
      </c>
      <c r="BK151" s="13">
        <f t="shared" si="174"/>
        <v>-0.12092545302464967</v>
      </c>
      <c r="BL151" s="13">
        <f t="shared" si="175"/>
        <v>-8.2887957669642631E-2</v>
      </c>
      <c r="BM151" s="13">
        <f t="shared" si="176"/>
        <v>0.17508424225609523</v>
      </c>
      <c r="BN151" s="13">
        <f t="shared" si="177"/>
        <v>2.1144691077683457E-2</v>
      </c>
      <c r="BO151" s="13">
        <f t="shared" si="178"/>
        <v>-0.21386126009453965</v>
      </c>
      <c r="BP151" s="13">
        <f t="shared" si="179"/>
        <v>-9.613703378723798E-2</v>
      </c>
      <c r="BQ151" s="13">
        <f t="shared" si="180"/>
        <v>7.6594436343189215E-2</v>
      </c>
      <c r="BR151" s="13">
        <f t="shared" si="181"/>
        <v>-7.86295317422262E-2</v>
      </c>
      <c r="BS151" s="6">
        <f t="shared" si="182"/>
        <v>-0.1580625715134259</v>
      </c>
      <c r="BT151" s="6">
        <f t="shared" si="183"/>
        <v>-7.533599848296213E-2</v>
      </c>
      <c r="BU151" s="6">
        <f t="shared" si="184"/>
        <v>0.2543611865749047</v>
      </c>
      <c r="BV151" s="6">
        <f t="shared" si="185"/>
        <v>9.2116641986849171E-2</v>
      </c>
      <c r="BW151" s="6">
        <f t="shared" si="186"/>
        <v>-2.5773283376487387E-3</v>
      </c>
      <c r="BX151" s="6">
        <f t="shared" si="187"/>
        <v>-6.3947228762440869E-2</v>
      </c>
      <c r="BY151" s="6">
        <f t="shared" si="188"/>
        <v>0.23837607347261072</v>
      </c>
      <c r="BZ151" s="6">
        <f t="shared" si="189"/>
        <v>-0.123893993997202</v>
      </c>
      <c r="CA151" s="22">
        <f t="shared" si="190"/>
        <v>-3.1084346877102268E-2</v>
      </c>
      <c r="CB151" s="22">
        <f t="shared" si="191"/>
        <v>-0.18449853179594375</v>
      </c>
      <c r="CC151" s="22">
        <f t="shared" si="192"/>
        <v>0.25638752581420499</v>
      </c>
      <c r="CD151" s="22">
        <f t="shared" si="193"/>
        <v>4.7159764495638056E-3</v>
      </c>
      <c r="CE151" s="22">
        <f t="shared" si="194"/>
        <v>-0.13105249351505407</v>
      </c>
      <c r="CF151" s="22">
        <f t="shared" si="195"/>
        <v>2.5851808899079922E-2</v>
      </c>
      <c r="CG151" s="22">
        <f t="shared" si="196"/>
        <v>0.1418336758581607</v>
      </c>
      <c r="CH151" s="22">
        <f t="shared" si="197"/>
        <v>-1.2701731725253644E-2</v>
      </c>
      <c r="CI151" s="24">
        <f t="shared" si="198"/>
        <v>5.3845971515136058E-2</v>
      </c>
      <c r="CJ151" s="24">
        <f t="shared" si="199"/>
        <v>-7.8160427318649292E-2</v>
      </c>
      <c r="CK151" s="24">
        <f t="shared" si="200"/>
        <v>0.29844453181617508</v>
      </c>
      <c r="CL151" s="24">
        <f t="shared" si="201"/>
        <v>2.8938972113068097E-2</v>
      </c>
      <c r="CM151" s="24">
        <f t="shared" si="202"/>
        <v>-9.4654856773347576E-2</v>
      </c>
      <c r="CN151" s="24">
        <f t="shared" si="203"/>
        <v>0.1311068809794283</v>
      </c>
      <c r="CO151" s="24">
        <f t="shared" si="204"/>
        <v>6.6363711721848115E-2</v>
      </c>
      <c r="CP151" s="24">
        <f t="shared" si="205"/>
        <v>0.11096902513833184</v>
      </c>
      <c r="CS151" s="2" t="str">
        <f t="shared" si="133"/>
        <v>Q4/1995</v>
      </c>
      <c r="CT151" s="3">
        <f t="shared" si="206"/>
        <v>-0.19824003331777412</v>
      </c>
      <c r="CU151" s="3">
        <f t="shared" si="207"/>
        <v>-0.15474842677628592</v>
      </c>
      <c r="CV151" s="3">
        <f t="shared" si="208"/>
        <v>-9.2247790401014496E-2</v>
      </c>
      <c r="CW151" s="3">
        <f t="shared" si="209"/>
        <v>5.6177041558520782E-2</v>
      </c>
      <c r="CX151" s="3">
        <f t="shared" si="210"/>
        <v>-0.25235525063992842</v>
      </c>
      <c r="CY151" s="3">
        <f t="shared" si="211"/>
        <v>-0.19969686980722073</v>
      </c>
      <c r="CZ151" s="3">
        <f t="shared" si="212"/>
        <v>-0.10132483277403502</v>
      </c>
      <c r="DA151" s="3">
        <f t="shared" si="213"/>
        <v>7.0315533357442422E-2</v>
      </c>
      <c r="DB151" s="3">
        <f t="shared" si="214"/>
        <v>-0.25416984888178035</v>
      </c>
      <c r="DC151" s="3">
        <f t="shared" si="215"/>
        <v>-0.24137914016024198</v>
      </c>
      <c r="DD151" s="3">
        <f t="shared" si="216"/>
        <v>-0.1059157203258973</v>
      </c>
      <c r="DE151" s="3">
        <f t="shared" si="217"/>
        <v>3.4796847364005574E-2</v>
      </c>
      <c r="DF151" s="3">
        <f t="shared" si="218"/>
        <v>-0.29747511558143086</v>
      </c>
      <c r="DG151" s="3">
        <f t="shared" si="219"/>
        <v>-0.25413485363853044</v>
      </c>
      <c r="DH151" s="3">
        <f t="shared" si="220"/>
        <v>-0.12765234818018154</v>
      </c>
      <c r="DI151" s="3">
        <f t="shared" si="221"/>
        <v>-3.7405856226670552E-2</v>
      </c>
      <c r="DJ151" s="3">
        <f t="shared" si="222"/>
        <v>-0.32799976878867032</v>
      </c>
      <c r="DK151" s="3">
        <f t="shared" si="223"/>
        <v>-0.29970081871402882</v>
      </c>
      <c r="DL151" s="3">
        <f t="shared" si="224"/>
        <v>-0.13553002242316425</v>
      </c>
      <c r="DM151" s="3">
        <f t="shared" si="225"/>
        <v>-2.5185304515714629E-2</v>
      </c>
      <c r="DN151" s="3">
        <f t="shared" si="226"/>
        <v>-0.12092545302464967</v>
      </c>
      <c r="DO151" s="3">
        <f t="shared" si="227"/>
        <v>-0.11472834821529675</v>
      </c>
      <c r="DP151" s="3">
        <f t="shared" si="228"/>
        <v>-8.0758744705934415E-2</v>
      </c>
      <c r="DQ151" s="3">
        <f t="shared" si="229"/>
        <v>6.2732000026812784E-2</v>
      </c>
      <c r="DR151" s="3">
        <f t="shared" si="230"/>
        <v>-0.1580625715134259</v>
      </c>
      <c r="DS151" s="3">
        <f t="shared" si="231"/>
        <v>-0.11175449511864202</v>
      </c>
      <c r="DT151" s="3">
        <f t="shared" si="232"/>
        <v>-3.3262278550044808E-2</v>
      </c>
      <c r="DU151" s="3">
        <f t="shared" si="233"/>
        <v>0.20181121560117032</v>
      </c>
      <c r="DV151" s="3">
        <f t="shared" si="234"/>
        <v>-3.1084346877102268E-2</v>
      </c>
      <c r="DW151" s="3">
        <f t="shared" si="235"/>
        <v>-0.10606045685556612</v>
      </c>
      <c r="DX151" s="3">
        <f t="shared" si="236"/>
        <v>-3.9928776378449198E-3</v>
      </c>
      <c r="DY151" s="3">
        <f t="shared" si="237"/>
        <v>0.11283820911839051</v>
      </c>
      <c r="DZ151" s="3">
        <f t="shared" si="238"/>
        <v>5.3845971515136058E-2</v>
      </c>
      <c r="EA151" s="3">
        <f t="shared" si="239"/>
        <v>-5.1385577460719943E-2</v>
      </c>
      <c r="EB151" s="3">
        <f t="shared" si="240"/>
        <v>6.0104841618492083E-2</v>
      </c>
      <c r="EC151" s="3">
        <f t="shared" si="241"/>
        <v>0.12607241701915417</v>
      </c>
      <c r="EE151" s="2">
        <v>0</v>
      </c>
      <c r="EI151" s="2" t="str">
        <f t="shared" si="242"/>
        <v>Q4/1995</v>
      </c>
      <c r="EJ151" s="3">
        <f t="shared" si="243"/>
        <v>-0.19824003331777412</v>
      </c>
      <c r="EK151" s="3">
        <f t="shared" si="244"/>
        <v>-6.8672393232139528E-2</v>
      </c>
      <c r="EL151" s="3">
        <f t="shared" si="245"/>
        <v>-0.25235525063992842</v>
      </c>
      <c r="EM151" s="3">
        <f t="shared" si="246"/>
        <v>-8.0952516639625022E-2</v>
      </c>
      <c r="EN151" s="3">
        <f t="shared" si="247"/>
        <v>-0.25416984888178035</v>
      </c>
      <c r="EO151" s="3">
        <f t="shared" si="248"/>
        <v>-9.7518559334513658E-2</v>
      </c>
      <c r="EP151" s="3">
        <f t="shared" si="249"/>
        <v>-0.29747511558143086</v>
      </c>
      <c r="EQ151" s="3">
        <f t="shared" si="250"/>
        <v>-0.14318285075260179</v>
      </c>
      <c r="ER151" s="3">
        <f t="shared" si="251"/>
        <v>-0.32799976878867032</v>
      </c>
      <c r="ES151" s="3">
        <f t="shared" si="252"/>
        <v>-0.15616706770267719</v>
      </c>
      <c r="ET151" s="3">
        <f t="shared" si="253"/>
        <v>-0.12092545302464967</v>
      </c>
      <c r="EU151" s="3">
        <f t="shared" si="254"/>
        <v>-4.0258279292323305E-2</v>
      </c>
      <c r="EV151" s="3">
        <f t="shared" si="255"/>
        <v>-0.1580625715134259</v>
      </c>
      <c r="EW151" s="3">
        <f t="shared" si="256"/>
        <v>2.1181407175016886E-2</v>
      </c>
      <c r="EX151" s="3">
        <f t="shared" si="257"/>
        <v>-3.1084346877102268E-2</v>
      </c>
      <c r="EY151" s="3">
        <f t="shared" si="258"/>
        <v>9.1703357197517859E-3</v>
      </c>
      <c r="EZ151" s="3">
        <f t="shared" si="259"/>
        <v>5.3845971515136058E-2</v>
      </c>
      <c r="FA151" s="3">
        <f t="shared" si="260"/>
        <v>6.579883360419557E-2</v>
      </c>
    </row>
    <row r="152" spans="1:157" x14ac:dyDescent="0.25">
      <c r="A152" s="2" t="str">
        <f>'Real GDP'!A151</f>
        <v>Q1/1996</v>
      </c>
      <c r="B152" s="3">
        <f>100*DataTransformed!B147</f>
        <v>2.6154396926990842</v>
      </c>
      <c r="C152" s="3">
        <f>100*DataTransformed!L147</f>
        <v>2.1589828573002734</v>
      </c>
      <c r="D152" s="3">
        <f>100*DataTransformed!C147</f>
        <v>3.5906849610462643</v>
      </c>
      <c r="E152" s="3">
        <f>100*DataTransformed!M147</f>
        <v>8.1277403324126141</v>
      </c>
      <c r="F152" s="3">
        <f>100*DataTransformed!D147</f>
        <v>2.6729193563987508</v>
      </c>
      <c r="G152" s="3">
        <f>100*DataTransformed!N147</f>
        <v>2.3012222191940879</v>
      </c>
      <c r="H152" s="3">
        <f>100*DataTransformed!E147</f>
        <v>-4.0223022700299538</v>
      </c>
      <c r="I152" s="3">
        <f>100*DataTransformed!O147</f>
        <v>2.3727491919462551</v>
      </c>
      <c r="J152" s="3">
        <f>100*DataTransformed!F147</f>
        <v>1.7298461327619918</v>
      </c>
      <c r="K152" s="3">
        <f>100*DataTransformed!P147</f>
        <v>2.2267657943952912</v>
      </c>
      <c r="L152" s="3">
        <f>100*DataTransformed!G147</f>
        <v>0.24853806374807164</v>
      </c>
      <c r="M152" s="3">
        <f>100*DataTransformed!Q147</f>
        <v>2.1091267410859871</v>
      </c>
      <c r="N152" s="3">
        <f>100*DataTransformed!H147</f>
        <v>3.730253494349256</v>
      </c>
      <c r="O152" s="3">
        <f>100*DataTransformed!R147</f>
        <v>2.1984001181021284</v>
      </c>
      <c r="P152" s="3">
        <f>100*DataTransformed!I147</f>
        <v>2.5731852632947749</v>
      </c>
      <c r="Q152" s="3">
        <f>100*DataTransformed!S147</f>
        <v>2.3725587863431485</v>
      </c>
      <c r="V152" s="2" t="str">
        <f t="shared" si="132"/>
        <v>Q1/1996</v>
      </c>
      <c r="W152" s="17">
        <f t="shared" si="134"/>
        <v>-0.38040122743762289</v>
      </c>
      <c r="X152" s="17">
        <f t="shared" si="135"/>
        <v>-1.1884476832359485E-2</v>
      </c>
      <c r="Y152" s="17">
        <f t="shared" si="136"/>
        <v>0.13631925025461522</v>
      </c>
      <c r="Z152" s="17">
        <f t="shared" si="137"/>
        <v>-8.9203874439111333E-2</v>
      </c>
      <c r="AA152" s="17">
        <f t="shared" si="138"/>
        <v>-5.0271427958303694E-2</v>
      </c>
      <c r="AB152" s="17">
        <f t="shared" si="139"/>
        <v>-0.30897548505146327</v>
      </c>
      <c r="AC152" s="17">
        <f t="shared" si="140"/>
        <v>0.13850473990106338</v>
      </c>
      <c r="AD152" s="17">
        <f t="shared" si="141"/>
        <v>-3.4753485603937317E-2</v>
      </c>
      <c r="AE152" s="18">
        <f t="shared" si="142"/>
        <v>-0.43748865281381222</v>
      </c>
      <c r="AF152" s="18">
        <f t="shared" si="143"/>
        <v>-5.3223779704750515E-3</v>
      </c>
      <c r="AG152" s="18">
        <f t="shared" si="144"/>
        <v>0.15925780104879997</v>
      </c>
      <c r="AH152" s="18">
        <f t="shared" si="145"/>
        <v>-7.1087298557977019E-2</v>
      </c>
      <c r="AI152" s="18">
        <f t="shared" si="146"/>
        <v>-0.12333870563259963</v>
      </c>
      <c r="AJ152" s="18">
        <f t="shared" si="147"/>
        <v>-0.32049265126835869</v>
      </c>
      <c r="AK152" s="18">
        <f t="shared" si="148"/>
        <v>0.14264759645750008</v>
      </c>
      <c r="AL152" s="18">
        <f t="shared" si="149"/>
        <v>-7.1388611817547257E-2</v>
      </c>
      <c r="AM152" s="19">
        <f t="shared" si="150"/>
        <v>-0.36437169718146029</v>
      </c>
      <c r="AN152" s="19">
        <f t="shared" si="151"/>
        <v>-3.2312125360205668E-2</v>
      </c>
      <c r="AO152" s="19">
        <f t="shared" si="152"/>
        <v>0.128593431902605</v>
      </c>
      <c r="AP152" s="19">
        <f t="shared" si="153"/>
        <v>-8.0186047996467634E-4</v>
      </c>
      <c r="AQ152" s="19">
        <f t="shared" si="154"/>
        <v>-0.19401503556728952</v>
      </c>
      <c r="AR152" s="19">
        <f t="shared" si="155"/>
        <v>-0.30542184735195388</v>
      </c>
      <c r="AS152" s="19">
        <f t="shared" si="156"/>
        <v>5.8165849505024673E-2</v>
      </c>
      <c r="AT152" s="19">
        <f t="shared" si="157"/>
        <v>-9.6891429670607529E-2</v>
      </c>
      <c r="AU152" s="20">
        <f t="shared" si="158"/>
        <v>-0.39169253526571668</v>
      </c>
      <c r="AV152" s="20">
        <f t="shared" si="159"/>
        <v>-5.6337430800007443E-2</v>
      </c>
      <c r="AW152" s="20">
        <f t="shared" si="160"/>
        <v>2.6263560436869157E-2</v>
      </c>
      <c r="AX152" s="20">
        <f t="shared" si="161"/>
        <v>-9.4938814820143214E-2</v>
      </c>
      <c r="AY152" s="20">
        <f t="shared" si="162"/>
        <v>-0.17172948300171556</v>
      </c>
      <c r="AZ152" s="20">
        <f t="shared" si="163"/>
        <v>-0.35219232472165707</v>
      </c>
      <c r="BA152" s="20">
        <f t="shared" si="164"/>
        <v>-1.5998038072621071E-2</v>
      </c>
      <c r="BB152" s="20">
        <f t="shared" si="165"/>
        <v>-0.12192279612738512</v>
      </c>
      <c r="BC152" s="23">
        <f t="shared" si="166"/>
        <v>-0.41015696441587374</v>
      </c>
      <c r="BD152" s="23">
        <f t="shared" si="167"/>
        <v>-9.1972370868983161E-2</v>
      </c>
      <c r="BE152" s="23">
        <f t="shared" si="168"/>
        <v>3.2161445209669647E-2</v>
      </c>
      <c r="BF152" s="23">
        <f t="shared" si="169"/>
        <v>-0.11351084112460519</v>
      </c>
      <c r="BG152" s="23">
        <f t="shared" si="170"/>
        <v>-9.429894246154745E-2</v>
      </c>
      <c r="BH152" s="23">
        <f t="shared" si="171"/>
        <v>-0.41195850375226356</v>
      </c>
      <c r="BI152" s="23">
        <f t="shared" si="172"/>
        <v>1.0597778482887957E-2</v>
      </c>
      <c r="BJ152" s="23">
        <f t="shared" si="173"/>
        <v>-0.17558719835887607</v>
      </c>
      <c r="BK152" s="13">
        <f t="shared" si="174"/>
        <v>-0.23119491770403439</v>
      </c>
      <c r="BL152" s="13">
        <f t="shared" si="175"/>
        <v>-4.454011716382824E-2</v>
      </c>
      <c r="BM152" s="13">
        <f t="shared" si="176"/>
        <v>0.20897178930520047</v>
      </c>
      <c r="BN152" s="13">
        <f t="shared" si="177"/>
        <v>2.6124470526253198E-2</v>
      </c>
      <c r="BO152" s="13">
        <f t="shared" si="178"/>
        <v>-0.13510988698957446</v>
      </c>
      <c r="BP152" s="13">
        <f t="shared" si="179"/>
        <v>-0.19059470729883304</v>
      </c>
      <c r="BQ152" s="13">
        <f t="shared" si="180"/>
        <v>9.5760966381890258E-2</v>
      </c>
      <c r="BR152" s="13">
        <f t="shared" si="181"/>
        <v>-7.8603314278723416E-3</v>
      </c>
      <c r="BS152" s="6">
        <f t="shared" si="182"/>
        <v>-0.27324245342120296</v>
      </c>
      <c r="BT152" s="6">
        <f t="shared" si="183"/>
        <v>-4.3174053340754498E-2</v>
      </c>
      <c r="BU152" s="6">
        <f t="shared" si="184"/>
        <v>0.28574703595930856</v>
      </c>
      <c r="BV152" s="6">
        <f t="shared" si="185"/>
        <v>0.1170381937418602</v>
      </c>
      <c r="BW152" s="6">
        <f t="shared" si="186"/>
        <v>9.96920643077992E-2</v>
      </c>
      <c r="BX152" s="6">
        <f t="shared" si="187"/>
        <v>-0.15826734556245808</v>
      </c>
      <c r="BY152" s="6">
        <f t="shared" si="188"/>
        <v>0.26963108324905932</v>
      </c>
      <c r="BZ152" s="6">
        <f t="shared" si="189"/>
        <v>-6.0211658234964036E-2</v>
      </c>
      <c r="CA152" s="22">
        <f t="shared" si="190"/>
        <v>-0.16241527277345352</v>
      </c>
      <c r="CB152" s="22">
        <f t="shared" si="191"/>
        <v>-0.15578444272807951</v>
      </c>
      <c r="CC152" s="22">
        <f t="shared" si="192"/>
        <v>0.31851985347200934</v>
      </c>
      <c r="CD152" s="22">
        <f t="shared" si="193"/>
        <v>1.3475146782360352E-2</v>
      </c>
      <c r="CE152" s="22">
        <f t="shared" si="194"/>
        <v>-2.4636013217475002E-2</v>
      </c>
      <c r="CF152" s="22">
        <f t="shared" si="195"/>
        <v>-8.8250036995925554E-2</v>
      </c>
      <c r="CG152" s="22">
        <f t="shared" si="196"/>
        <v>0.17950201033899194</v>
      </c>
      <c r="CH152" s="22">
        <f t="shared" si="197"/>
        <v>8.105972465446086E-2</v>
      </c>
      <c r="CI152" s="24">
        <f t="shared" si="198"/>
        <v>-2.1814381793871532E-2</v>
      </c>
      <c r="CJ152" s="24">
        <f t="shared" si="199"/>
        <v>-6.1382707177829683E-2</v>
      </c>
      <c r="CK152" s="24">
        <f t="shared" si="200"/>
        <v>0.34352346729617034</v>
      </c>
      <c r="CL152" s="24">
        <f t="shared" si="201"/>
        <v>5.3397192261281035E-2</v>
      </c>
      <c r="CM152" s="24">
        <f t="shared" si="202"/>
        <v>-2.0387048109263138E-2</v>
      </c>
      <c r="CN152" s="24">
        <f t="shared" si="203"/>
        <v>5.2306034504538815E-2</v>
      </c>
      <c r="CO152" s="24">
        <f t="shared" si="204"/>
        <v>8.2086906642494142E-2</v>
      </c>
      <c r="CP152" s="24">
        <f t="shared" si="205"/>
        <v>0.17927869071620142</v>
      </c>
      <c r="CS152" s="2" t="str">
        <f t="shared" si="133"/>
        <v>Q1/1996</v>
      </c>
      <c r="CT152" s="3">
        <f t="shared" si="206"/>
        <v>-0.38040122743762289</v>
      </c>
      <c r="CU152" s="3">
        <f t="shared" si="207"/>
        <v>-0.25403258239837528</v>
      </c>
      <c r="CV152" s="3">
        <f t="shared" si="208"/>
        <v>-4.2512456781120506E-2</v>
      </c>
      <c r="CW152" s="3">
        <f t="shared" si="209"/>
        <v>9.9268318482871543E-2</v>
      </c>
      <c r="CX152" s="3">
        <f t="shared" si="210"/>
        <v>-0.43748865281381222</v>
      </c>
      <c r="CY152" s="3">
        <f t="shared" si="211"/>
        <v>-0.27120416485941889</v>
      </c>
      <c r="CZ152" s="3">
        <f t="shared" si="212"/>
        <v>-7.1237955187762131E-2</v>
      </c>
      <c r="DA152" s="3">
        <f t="shared" si="213"/>
        <v>0.10565510285050631</v>
      </c>
      <c r="DB152" s="3">
        <f t="shared" si="214"/>
        <v>-0.36437169718146029</v>
      </c>
      <c r="DC152" s="3">
        <f t="shared" si="215"/>
        <v>-0.27757014440578781</v>
      </c>
      <c r="DD152" s="3">
        <f t="shared" si="216"/>
        <v>-6.4601777515406605E-2</v>
      </c>
      <c r="DE152" s="3">
        <f t="shared" si="217"/>
        <v>4.3423922008777337E-2</v>
      </c>
      <c r="DF152" s="3">
        <f t="shared" si="218"/>
        <v>-0.39169253526571668</v>
      </c>
      <c r="DG152" s="3">
        <f t="shared" si="219"/>
        <v>-0.30707661429167171</v>
      </c>
      <c r="DH152" s="3">
        <f t="shared" si="220"/>
        <v>-0.10843080547376416</v>
      </c>
      <c r="DI152" s="3">
        <f t="shared" si="221"/>
        <v>-2.6082886254467662E-2</v>
      </c>
      <c r="DJ152" s="3">
        <f t="shared" si="222"/>
        <v>-0.41015696441587374</v>
      </c>
      <c r="DK152" s="3">
        <f t="shared" si="223"/>
        <v>-0.35151452290162433</v>
      </c>
      <c r="DL152" s="3">
        <f t="shared" si="224"/>
        <v>-0.10390489179307633</v>
      </c>
      <c r="DM152" s="3">
        <f t="shared" si="225"/>
        <v>-1.5044758855079832E-2</v>
      </c>
      <c r="DN152" s="3">
        <f t="shared" si="226"/>
        <v>-0.23119491770403439</v>
      </c>
      <c r="DO152" s="3">
        <f t="shared" si="227"/>
        <v>-0.17672350222151839</v>
      </c>
      <c r="DP152" s="3">
        <f t="shared" si="228"/>
        <v>-2.620022429585029E-2</v>
      </c>
      <c r="DQ152" s="3">
        <f t="shared" si="229"/>
        <v>7.8351842417980988E-2</v>
      </c>
      <c r="DR152" s="3">
        <f t="shared" si="230"/>
        <v>-0.27324245342120296</v>
      </c>
      <c r="DS152" s="3">
        <f t="shared" si="231"/>
        <v>-0.13375342373058458</v>
      </c>
      <c r="DT152" s="3">
        <f t="shared" si="232"/>
        <v>2.8259005483522351E-2</v>
      </c>
      <c r="DU152" s="3">
        <f t="shared" si="233"/>
        <v>0.23148286087225955</v>
      </c>
      <c r="DV152" s="3">
        <f t="shared" si="234"/>
        <v>-0.16241527277345352</v>
      </c>
      <c r="DW152" s="3">
        <f t="shared" si="235"/>
        <v>-0.13890084129504102</v>
      </c>
      <c r="DX152" s="3">
        <f t="shared" si="236"/>
        <v>-5.5804332175573255E-3</v>
      </c>
      <c r="DY152" s="3">
        <f t="shared" si="237"/>
        <v>0.15489143891785917</v>
      </c>
      <c r="DZ152" s="3">
        <f t="shared" si="238"/>
        <v>-2.1814381793871532E-2</v>
      </c>
      <c r="EA152" s="3">
        <f t="shared" si="239"/>
        <v>-2.1457548372719432E-2</v>
      </c>
      <c r="EB152" s="3">
        <f t="shared" si="240"/>
        <v>5.2851613382909925E-2</v>
      </c>
      <c r="EC152" s="3">
        <f t="shared" si="241"/>
        <v>0.15498074469777462</v>
      </c>
      <c r="EE152" s="2">
        <v>0</v>
      </c>
      <c r="EI152" s="2" t="str">
        <f t="shared" si="242"/>
        <v>Q1/1996</v>
      </c>
      <c r="EJ152" s="3">
        <f t="shared" si="243"/>
        <v>-0.38040122743762289</v>
      </c>
      <c r="EK152" s="3">
        <f t="shared" si="244"/>
        <v>-7.8559671069869982E-2</v>
      </c>
      <c r="EL152" s="3">
        <f t="shared" si="245"/>
        <v>-0.43748865281381222</v>
      </c>
      <c r="EM152" s="3">
        <f t="shared" si="246"/>
        <v>-9.583926667361406E-2</v>
      </c>
      <c r="EN152" s="3">
        <f t="shared" si="247"/>
        <v>-0.36437169718146029</v>
      </c>
      <c r="EO152" s="3">
        <f t="shared" si="248"/>
        <v>-0.10420690530518385</v>
      </c>
      <c r="EP152" s="3">
        <f t="shared" si="249"/>
        <v>-0.39169253526571668</v>
      </c>
      <c r="EQ152" s="3">
        <f t="shared" si="250"/>
        <v>-0.15121574180609187</v>
      </c>
      <c r="ER152" s="3">
        <f t="shared" si="251"/>
        <v>-0.41015696441587374</v>
      </c>
      <c r="ES152" s="3">
        <f t="shared" si="252"/>
        <v>-0.16220917830478992</v>
      </c>
      <c r="ET152" s="3">
        <f t="shared" si="253"/>
        <v>-0.23119491770403439</v>
      </c>
      <c r="EU152" s="3">
        <f t="shared" si="254"/>
        <v>-3.5297241803533948E-2</v>
      </c>
      <c r="EV152" s="3">
        <f t="shared" si="255"/>
        <v>-0.27324245342120296</v>
      </c>
      <c r="EW152" s="3">
        <f t="shared" si="256"/>
        <v>3.0557632930542439E-2</v>
      </c>
      <c r="EX152" s="3">
        <f t="shared" si="257"/>
        <v>-0.16241527277345352</v>
      </c>
      <c r="EY152" s="3">
        <f t="shared" si="258"/>
        <v>2.1512929996625369E-2</v>
      </c>
      <c r="EZ152" s="3">
        <f t="shared" si="259"/>
        <v>-2.1814381793871532E-2</v>
      </c>
      <c r="FA152" s="3">
        <f t="shared" si="260"/>
        <v>7.7808093142555934E-2</v>
      </c>
    </row>
    <row r="153" spans="1:157" x14ac:dyDescent="0.25">
      <c r="A153" s="2" t="str">
        <f>'Real GDP'!A152</f>
        <v>Q2/1996</v>
      </c>
      <c r="B153" s="3">
        <f>100*DataTransformed!B148</f>
        <v>6.9237255634952533</v>
      </c>
      <c r="C153" s="3">
        <f>100*DataTransformed!L148</f>
        <v>1.5199532677240057</v>
      </c>
      <c r="D153" s="3">
        <f>100*DataTransformed!C148</f>
        <v>1.2715026749397396</v>
      </c>
      <c r="E153" s="3">
        <f>100*DataTransformed!M148</f>
        <v>6.4945476708729188</v>
      </c>
      <c r="F153" s="3">
        <f>100*DataTransformed!D148</f>
        <v>0.97020138977228498</v>
      </c>
      <c r="G153" s="3">
        <f>100*DataTransformed!N148</f>
        <v>2.3396346606666896</v>
      </c>
      <c r="H153" s="3">
        <f>100*DataTransformed!E148</f>
        <v>5.6724968086840022</v>
      </c>
      <c r="I153" s="3">
        <f>100*DataTransformed!O148</f>
        <v>1.2348721217765757</v>
      </c>
      <c r="J153" s="3">
        <f>100*DataTransformed!F148</f>
        <v>-2.089662917377666</v>
      </c>
      <c r="K153" s="3">
        <f>100*DataTransformed!P148</f>
        <v>1.486411017893019</v>
      </c>
      <c r="L153" s="3">
        <f>100*DataTransformed!G148</f>
        <v>2.7747012438823049</v>
      </c>
      <c r="M153" s="3">
        <f>100*DataTransformed!Q148</f>
        <v>1.5176823965227015</v>
      </c>
      <c r="N153" s="3">
        <f>100*DataTransformed!H148</f>
        <v>4.5107258956676333</v>
      </c>
      <c r="O153" s="3">
        <f>100*DataTransformed!R148</f>
        <v>1.5211448289477403</v>
      </c>
      <c r="P153" s="3">
        <f>100*DataTransformed!I148</f>
        <v>2.536915741846002</v>
      </c>
      <c r="Q153" s="3">
        <f>100*DataTransformed!S148</f>
        <v>1.7582514723336828</v>
      </c>
      <c r="V153" s="2" t="str">
        <f t="shared" si="132"/>
        <v>Q2/1996</v>
      </c>
      <c r="W153" s="17">
        <f t="shared" si="134"/>
        <v>-0.33000895022540333</v>
      </c>
      <c r="X153" s="17">
        <f t="shared" si="135"/>
        <v>-4.764510855464003E-3</v>
      </c>
      <c r="Y153" s="17">
        <f t="shared" si="136"/>
        <v>0.15809506259724507</v>
      </c>
      <c r="Z153" s="17">
        <f t="shared" si="137"/>
        <v>-7.4356956903600085E-2</v>
      </c>
      <c r="AA153" s="17">
        <f t="shared" si="138"/>
        <v>1.0030388191605153E-2</v>
      </c>
      <c r="AB153" s="17">
        <f t="shared" si="139"/>
        <v>-0.36808538005440755</v>
      </c>
      <c r="AC153" s="17">
        <f t="shared" si="140"/>
        <v>0.12379550692906649</v>
      </c>
      <c r="AD153" s="17">
        <f t="shared" si="141"/>
        <v>1.2593181900454413E-2</v>
      </c>
      <c r="AE153" s="18">
        <f t="shared" si="142"/>
        <v>-0.37419180924006645</v>
      </c>
      <c r="AF153" s="18">
        <f t="shared" si="143"/>
        <v>6.1707235407652446E-3</v>
      </c>
      <c r="AG153" s="18">
        <f t="shared" si="144"/>
        <v>0.1990621461546605</v>
      </c>
      <c r="AH153" s="18">
        <f t="shared" si="145"/>
        <v>-3.1520510791083964E-2</v>
      </c>
      <c r="AI153" s="18">
        <f t="shared" si="146"/>
        <v>-8.2236224381551024E-2</v>
      </c>
      <c r="AJ153" s="18">
        <f t="shared" si="147"/>
        <v>-0.42222366293830271</v>
      </c>
      <c r="AK153" s="18">
        <f t="shared" si="148"/>
        <v>0.13559159178786293</v>
      </c>
      <c r="AL153" s="18">
        <f t="shared" si="149"/>
        <v>-1.8646513542676112E-2</v>
      </c>
      <c r="AM153" s="19">
        <f t="shared" si="150"/>
        <v>-0.28963578246192462</v>
      </c>
      <c r="AN153" s="19">
        <f t="shared" si="151"/>
        <v>-7.3433036034579501E-3</v>
      </c>
      <c r="AO153" s="19">
        <f t="shared" si="152"/>
        <v>0.16881026114592226</v>
      </c>
      <c r="AP153" s="19">
        <f t="shared" si="153"/>
        <v>4.7333948733171649E-2</v>
      </c>
      <c r="AQ153" s="19">
        <f t="shared" si="154"/>
        <v>-0.16481974543202502</v>
      </c>
      <c r="AR153" s="19">
        <f t="shared" si="155"/>
        <v>-0.40749783983988491</v>
      </c>
      <c r="AS153" s="19">
        <f t="shared" si="156"/>
        <v>3.6071382702858756E-2</v>
      </c>
      <c r="AT153" s="19">
        <f t="shared" si="157"/>
        <v>-4.9402522935216353E-2</v>
      </c>
      <c r="AU153" s="20">
        <f t="shared" si="158"/>
        <v>-0.34193837523162784</v>
      </c>
      <c r="AV153" s="20">
        <f t="shared" si="159"/>
        <v>-2.6581551995477484E-2</v>
      </c>
      <c r="AW153" s="20">
        <f t="shared" si="160"/>
        <v>4.4998868255302256E-2</v>
      </c>
      <c r="AX153" s="20">
        <f t="shared" si="161"/>
        <v>-7.4658437016105597E-2</v>
      </c>
      <c r="AY153" s="20">
        <f t="shared" si="162"/>
        <v>-0.13386534458437899</v>
      </c>
      <c r="AZ153" s="20">
        <f t="shared" si="163"/>
        <v>-0.41082205287450024</v>
      </c>
      <c r="BA153" s="20">
        <f t="shared" si="164"/>
        <v>-3.853083440991633E-2</v>
      </c>
      <c r="BB153" s="20">
        <f t="shared" si="165"/>
        <v>-8.8842557952726928E-2</v>
      </c>
      <c r="BC153" s="23">
        <f t="shared" si="166"/>
        <v>-0.37087048583726046</v>
      </c>
      <c r="BD153" s="23">
        <f t="shared" si="167"/>
        <v>-4.7331987544061316E-2</v>
      </c>
      <c r="BE153" s="23">
        <f t="shared" si="168"/>
        <v>4.7648034811749146E-2</v>
      </c>
      <c r="BF153" s="23">
        <f t="shared" si="169"/>
        <v>-9.9208226386153189E-2</v>
      </c>
      <c r="BG153" s="23">
        <f t="shared" si="170"/>
        <v>-5.2213160670159756E-2</v>
      </c>
      <c r="BH153" s="23">
        <f t="shared" si="171"/>
        <v>-0.46321857815527284</v>
      </c>
      <c r="BI153" s="23">
        <f t="shared" si="172"/>
        <v>-7.8722839890287381E-3</v>
      </c>
      <c r="BJ153" s="23">
        <f t="shared" si="173"/>
        <v>-0.14980725949410761</v>
      </c>
      <c r="BK153" s="13">
        <f t="shared" si="174"/>
        <v>-0.1699474657994991</v>
      </c>
      <c r="BL153" s="13">
        <f t="shared" si="175"/>
        <v>-3.2971226513336387E-2</v>
      </c>
      <c r="BM153" s="13">
        <f t="shared" si="176"/>
        <v>0.24652552339244357</v>
      </c>
      <c r="BN153" s="13">
        <f t="shared" si="177"/>
        <v>3.8520036544181832E-2</v>
      </c>
      <c r="BO153" s="13">
        <f t="shared" si="178"/>
        <v>-6.5973131410842864E-2</v>
      </c>
      <c r="BP153" s="13">
        <f t="shared" si="179"/>
        <v>-0.24473904655050971</v>
      </c>
      <c r="BQ153" s="13">
        <f t="shared" si="180"/>
        <v>7.5345814840344638E-2</v>
      </c>
      <c r="BR153" s="13">
        <f t="shared" si="181"/>
        <v>3.9965731537972851E-2</v>
      </c>
      <c r="BS153" s="6">
        <f t="shared" si="182"/>
        <v>-0.18748958170133451</v>
      </c>
      <c r="BT153" s="6">
        <f t="shared" si="183"/>
        <v>-2.4036591884583514E-2</v>
      </c>
      <c r="BU153" s="6">
        <f t="shared" si="184"/>
        <v>0.34094537675663811</v>
      </c>
      <c r="BV153" s="6">
        <f t="shared" si="185"/>
        <v>0.15257239636718872</v>
      </c>
      <c r="BW153" s="6">
        <f t="shared" si="186"/>
        <v>0.18123033889207416</v>
      </c>
      <c r="BX153" s="6">
        <f t="shared" si="187"/>
        <v>-0.22428146706656604</v>
      </c>
      <c r="BY153" s="6">
        <f t="shared" si="188"/>
        <v>0.27806348270345455</v>
      </c>
      <c r="BZ153" s="6">
        <f t="shared" si="189"/>
        <v>-8.3346069678197823E-3</v>
      </c>
      <c r="CA153" s="22">
        <f t="shared" si="190"/>
        <v>-8.955208184815161E-2</v>
      </c>
      <c r="CB153" s="22">
        <f t="shared" si="191"/>
        <v>-0.13492285705667481</v>
      </c>
      <c r="CC153" s="22">
        <f t="shared" si="192"/>
        <v>0.34369429873921109</v>
      </c>
      <c r="CD153" s="22">
        <f t="shared" si="193"/>
        <v>1.7939982189261176E-2</v>
      </c>
      <c r="CE153" s="22">
        <f t="shared" si="194"/>
        <v>2.4984961028466614E-2</v>
      </c>
      <c r="CF153" s="22">
        <f t="shared" si="195"/>
        <v>-0.1301797860284748</v>
      </c>
      <c r="CG153" s="22">
        <f t="shared" si="196"/>
        <v>0.1723604035709265</v>
      </c>
      <c r="CH153" s="22">
        <f t="shared" si="197"/>
        <v>0.12460228003759283</v>
      </c>
      <c r="CI153" s="24">
        <f t="shared" si="198"/>
        <v>7.3082050136930622E-3</v>
      </c>
      <c r="CJ153" s="24">
        <f t="shared" si="199"/>
        <v>-4.71145989527368E-2</v>
      </c>
      <c r="CK153" s="24">
        <f t="shared" si="200"/>
        <v>0.36522929019034001</v>
      </c>
      <c r="CL153" s="24">
        <f t="shared" si="201"/>
        <v>3.6837100850968058E-2</v>
      </c>
      <c r="CM153" s="24">
        <f t="shared" si="202"/>
        <v>3.0865973391507259E-2</v>
      </c>
      <c r="CN153" s="24">
        <f t="shared" si="203"/>
        <v>2.3233751418753511E-2</v>
      </c>
      <c r="CO153" s="24">
        <f t="shared" si="204"/>
        <v>6.2266083479140755E-2</v>
      </c>
      <c r="CP153" s="24">
        <f t="shared" si="205"/>
        <v>0.21425832708586146</v>
      </c>
      <c r="CS153" s="2" t="str">
        <f t="shared" si="133"/>
        <v>Q2/1996</v>
      </c>
      <c r="CT153" s="3">
        <f t="shared" si="206"/>
        <v>-0.33000895022540333</v>
      </c>
      <c r="CU153" s="3">
        <f t="shared" si="207"/>
        <v>-0.2660959518949525</v>
      </c>
      <c r="CV153" s="3">
        <f t="shared" si="208"/>
        <v>2.632938668070575E-3</v>
      </c>
      <c r="CW153" s="3">
        <f t="shared" si="209"/>
        <v>9.5994925671913478E-2</v>
      </c>
      <c r="CX153" s="3">
        <f t="shared" si="210"/>
        <v>-0.37419180924006645</v>
      </c>
      <c r="CY153" s="3">
        <f t="shared" si="211"/>
        <v>-0.30120291302543761</v>
      </c>
      <c r="CZ153" s="3">
        <f t="shared" si="212"/>
        <v>-2.508351216688004E-2</v>
      </c>
      <c r="DA153" s="3">
        <f t="shared" si="213"/>
        <v>0.1032363747260885</v>
      </c>
      <c r="DB153" s="3">
        <f t="shared" si="214"/>
        <v>-0.28963578246192462</v>
      </c>
      <c r="DC153" s="3">
        <f t="shared" si="215"/>
        <v>-0.25843177320444971</v>
      </c>
      <c r="DD153" s="3">
        <f t="shared" si="216"/>
        <v>-2.8372913269337153E-2</v>
      </c>
      <c r="DE153" s="3">
        <f t="shared" si="217"/>
        <v>4.4518307225593426E-2</v>
      </c>
      <c r="DF153" s="3">
        <f t="shared" si="218"/>
        <v>-0.34193837523162784</v>
      </c>
      <c r="DG153" s="3">
        <f t="shared" si="219"/>
        <v>-0.28992011756981562</v>
      </c>
      <c r="DH153" s="3">
        <f t="shared" si="220"/>
        <v>-8.1750497484416262E-2</v>
      </c>
      <c r="DI153" s="3">
        <f t="shared" si="221"/>
        <v>-2.9568872599087196E-2</v>
      </c>
      <c r="DJ153" s="3">
        <f t="shared" si="222"/>
        <v>-0.37087048583726046</v>
      </c>
      <c r="DK153" s="3">
        <f t="shared" si="223"/>
        <v>-0.31560467925147223</v>
      </c>
      <c r="DL153" s="3">
        <f t="shared" si="224"/>
        <v>-7.5710693528156472E-2</v>
      </c>
      <c r="DM153" s="3">
        <f t="shared" si="225"/>
        <v>-1.7737209877786885E-2</v>
      </c>
      <c r="DN153" s="3">
        <f t="shared" si="226"/>
        <v>-0.1699474657994991</v>
      </c>
      <c r="DO153" s="3">
        <f t="shared" si="227"/>
        <v>-0.14395388220233504</v>
      </c>
      <c r="DP153" s="3">
        <f t="shared" si="228"/>
        <v>2.7744050154227193E-3</v>
      </c>
      <c r="DQ153" s="3">
        <f t="shared" si="229"/>
        <v>6.6500794014751688E-2</v>
      </c>
      <c r="DR153" s="3">
        <f t="shared" si="230"/>
        <v>-0.18748958170133451</v>
      </c>
      <c r="DS153" s="3">
        <f t="shared" si="231"/>
        <v>-0.14662633424714677</v>
      </c>
      <c r="DT153" s="3">
        <f t="shared" si="232"/>
        <v>7.211889469968448E-2</v>
      </c>
      <c r="DU153" s="3">
        <f t="shared" si="233"/>
        <v>0.25385519675060941</v>
      </c>
      <c r="DV153" s="3">
        <f t="shared" si="234"/>
        <v>-8.955208184815161E-2</v>
      </c>
      <c r="DW153" s="3">
        <f t="shared" si="235"/>
        <v>-0.120022859983394</v>
      </c>
      <c r="DX153" s="3">
        <f t="shared" si="236"/>
        <v>2.1462471608863894E-2</v>
      </c>
      <c r="DY153" s="3">
        <f t="shared" si="237"/>
        <v>0.16042087268759309</v>
      </c>
      <c r="DZ153" s="3">
        <f t="shared" si="238"/>
        <v>7.3082050136930622E-3</v>
      </c>
      <c r="EA153" s="3">
        <f t="shared" si="239"/>
        <v>1.1289591614958175E-2</v>
      </c>
      <c r="EB153" s="3">
        <f t="shared" si="240"/>
        <v>3.385153712123766E-2</v>
      </c>
      <c r="EC153" s="3">
        <f t="shared" si="241"/>
        <v>0.17626026618418128</v>
      </c>
      <c r="EE153" s="2">
        <v>0</v>
      </c>
      <c r="EI153" s="2" t="str">
        <f t="shared" si="242"/>
        <v>Q2/1996</v>
      </c>
      <c r="EJ153" s="3">
        <f t="shared" si="243"/>
        <v>-0.33000895022540333</v>
      </c>
      <c r="EK153" s="3">
        <f t="shared" si="244"/>
        <v>-6.2644513725520254E-2</v>
      </c>
      <c r="EL153" s="3">
        <f t="shared" si="245"/>
        <v>-0.37419180924006645</v>
      </c>
      <c r="EM153" s="3">
        <f t="shared" si="246"/>
        <v>-7.8827012156932108E-2</v>
      </c>
      <c r="EN153" s="3">
        <f t="shared" si="247"/>
        <v>-0.28963578246192462</v>
      </c>
      <c r="EO153" s="3">
        <f t="shared" si="248"/>
        <v>-8.7277483390887881E-2</v>
      </c>
      <c r="EP153" s="3">
        <f t="shared" si="249"/>
        <v>-0.34193837523162784</v>
      </c>
      <c r="EQ153" s="3">
        <f t="shared" si="250"/>
        <v>-0.13805560496804214</v>
      </c>
      <c r="ER153" s="3">
        <f t="shared" si="251"/>
        <v>-0.37087048583726046</v>
      </c>
      <c r="ES153" s="3">
        <f t="shared" si="252"/>
        <v>-0.14902299313380063</v>
      </c>
      <c r="ET153" s="3">
        <f t="shared" si="253"/>
        <v>-0.1699474657994991</v>
      </c>
      <c r="EU153" s="3">
        <f t="shared" si="254"/>
        <v>-1.4342596653272147E-2</v>
      </c>
      <c r="EV153" s="3">
        <f t="shared" si="255"/>
        <v>-0.18748958170133451</v>
      </c>
      <c r="EW153" s="3">
        <f t="shared" si="256"/>
        <v>6.5842312161605812E-2</v>
      </c>
      <c r="EX153" s="3">
        <f t="shared" si="257"/>
        <v>-8.955208184815161E-2</v>
      </c>
      <c r="EY153" s="3">
        <f t="shared" si="258"/>
        <v>4.2985154425646939E-2</v>
      </c>
      <c r="EZ153" s="3">
        <f t="shared" si="259"/>
        <v>7.3082050136930622E-3</v>
      </c>
      <c r="FA153" s="3">
        <f t="shared" si="260"/>
        <v>8.9015054872606053E-2</v>
      </c>
    </row>
    <row r="154" spans="1:157" x14ac:dyDescent="0.25">
      <c r="A154" s="2" t="str">
        <f>'Real GDP'!A153</f>
        <v>Q3/1996</v>
      </c>
      <c r="B154" s="3">
        <f>100*DataTransformed!B149</f>
        <v>3.6830522079092987</v>
      </c>
      <c r="C154" s="3">
        <f>100*DataTransformed!L149</f>
        <v>1.1261068522838258</v>
      </c>
      <c r="D154" s="3">
        <f>100*DataTransformed!C149</f>
        <v>2.7225974618591664</v>
      </c>
      <c r="E154" s="3">
        <f>100*DataTransformed!M149</f>
        <v>4.2012214702072725</v>
      </c>
      <c r="F154" s="3">
        <f>100*DataTransformed!D149</f>
        <v>2.4028050768720277</v>
      </c>
      <c r="G154" s="3">
        <f>100*DataTransformed!N149</f>
        <v>0.88905604223334933</v>
      </c>
      <c r="H154" s="3">
        <f>100*DataTransformed!E149</f>
        <v>2.4269908069438628</v>
      </c>
      <c r="I154" s="3">
        <f>100*DataTransformed!O149</f>
        <v>0.33990948259123854</v>
      </c>
      <c r="J154" s="3">
        <f>100*DataTransformed!F149</f>
        <v>0.90196941094937699</v>
      </c>
      <c r="K154" s="3">
        <f>100*DataTransformed!P149</f>
        <v>0.93412595201272097</v>
      </c>
      <c r="L154" s="3">
        <f>100*DataTransformed!G149</f>
        <v>3.4940293543652245</v>
      </c>
      <c r="M154" s="3">
        <f>100*DataTransformed!Q149</f>
        <v>1.1997986870106558</v>
      </c>
      <c r="N154" s="3">
        <f>100*DataTransformed!H149</f>
        <v>-0.11395248404610925</v>
      </c>
      <c r="O154" s="3">
        <f>100*DataTransformed!R149</f>
        <v>1.1290628476338327</v>
      </c>
      <c r="P154" s="3">
        <f>100*DataTransformed!I149</f>
        <v>3.8780006430854996</v>
      </c>
      <c r="Q154" s="3">
        <f>100*DataTransformed!S149</f>
        <v>1.3968533406160333</v>
      </c>
      <c r="V154" s="2" t="str">
        <f t="shared" si="132"/>
        <v>Q3/1996</v>
      </c>
      <c r="W154" s="17">
        <f t="shared" si="134"/>
        <v>-0.3900083445268096</v>
      </c>
      <c r="X154" s="17">
        <f t="shared" si="135"/>
        <v>-2.0856395921730601E-2</v>
      </c>
      <c r="Y154" s="17">
        <f t="shared" si="136"/>
        <v>0.12720106147051885</v>
      </c>
      <c r="Z154" s="17">
        <f t="shared" si="137"/>
        <v>-6.3884920598180905E-2</v>
      </c>
      <c r="AA154" s="17">
        <f t="shared" si="138"/>
        <v>6.5325977248093275E-2</v>
      </c>
      <c r="AB154" s="17">
        <f t="shared" si="139"/>
        <v>-0.32010510795711372</v>
      </c>
      <c r="AC154" s="17">
        <f t="shared" si="140"/>
        <v>0.22279695125032636</v>
      </c>
      <c r="AD154" s="17">
        <f t="shared" si="141"/>
        <v>1.8682896686580356E-2</v>
      </c>
      <c r="AE154" s="18">
        <f t="shared" si="142"/>
        <v>-0.43716015106097966</v>
      </c>
      <c r="AF154" s="18">
        <f t="shared" si="143"/>
        <v>-1.0354013778929536E-2</v>
      </c>
      <c r="AG154" s="18">
        <f t="shared" si="144"/>
        <v>0.17898820917150121</v>
      </c>
      <c r="AH154" s="18">
        <f t="shared" si="145"/>
        <v>-1.9070275683309896E-2</v>
      </c>
      <c r="AI154" s="18">
        <f t="shared" si="146"/>
        <v>-3.7979919101084364E-2</v>
      </c>
      <c r="AJ154" s="18">
        <f t="shared" si="147"/>
        <v>-0.3810611984225345</v>
      </c>
      <c r="AK154" s="18">
        <f t="shared" si="148"/>
        <v>0.22901075932628639</v>
      </c>
      <c r="AL154" s="18">
        <f t="shared" si="149"/>
        <v>-1.2828403510096195E-2</v>
      </c>
      <c r="AM154" s="19">
        <f t="shared" si="150"/>
        <v>-0.38432339715261638</v>
      </c>
      <c r="AN154" s="19">
        <f t="shared" si="151"/>
        <v>-3.2391824988630864E-2</v>
      </c>
      <c r="AO154" s="19">
        <f t="shared" si="152"/>
        <v>0.14468672008042641</v>
      </c>
      <c r="AP154" s="19">
        <f t="shared" si="153"/>
        <v>7.7872513814360611E-2</v>
      </c>
      <c r="AQ154" s="19">
        <f t="shared" si="154"/>
        <v>-0.13060148681141076</v>
      </c>
      <c r="AR154" s="19">
        <f t="shared" si="155"/>
        <v>-0.35964063638518434</v>
      </c>
      <c r="AS154" s="19">
        <f t="shared" si="156"/>
        <v>0.14412474031872685</v>
      </c>
      <c r="AT154" s="19">
        <f t="shared" si="157"/>
        <v>-4.333527095506106E-2</v>
      </c>
      <c r="AU154" s="20">
        <f t="shared" si="158"/>
        <v>-0.44065352394061574</v>
      </c>
      <c r="AV154" s="20">
        <f t="shared" si="159"/>
        <v>-5.6061877889693232E-2</v>
      </c>
      <c r="AW154" s="20">
        <f t="shared" si="160"/>
        <v>-1.7727194712803662E-3</v>
      </c>
      <c r="AX154" s="20">
        <f t="shared" si="161"/>
        <v>-6.5244123419732181E-2</v>
      </c>
      <c r="AY154" s="20">
        <f t="shared" si="162"/>
        <v>-9.6011994194191E-2</v>
      </c>
      <c r="AZ154" s="20">
        <f t="shared" si="163"/>
        <v>-0.36361338368106616</v>
      </c>
      <c r="BA154" s="20">
        <f t="shared" si="164"/>
        <v>5.5215759242768767E-2</v>
      </c>
      <c r="BB154" s="20">
        <f t="shared" si="165"/>
        <v>-8.9762050113066816E-2</v>
      </c>
      <c r="BC154" s="23">
        <f t="shared" si="166"/>
        <v>-0.42407304211711228</v>
      </c>
      <c r="BD154" s="23">
        <f t="shared" si="167"/>
        <v>-6.8299806461484064E-2</v>
      </c>
      <c r="BE154" s="23">
        <f t="shared" si="168"/>
        <v>1.4892466227453905E-2</v>
      </c>
      <c r="BF154" s="23">
        <f t="shared" si="169"/>
        <v>-9.2254044344458705E-2</v>
      </c>
      <c r="BG154" s="23">
        <f t="shared" si="170"/>
        <v>-1.3744815343463789E-2</v>
      </c>
      <c r="BH154" s="23">
        <f t="shared" si="171"/>
        <v>-0.42717811796995409</v>
      </c>
      <c r="BI154" s="23">
        <f t="shared" si="172"/>
        <v>6.0255940391371533E-2</v>
      </c>
      <c r="BJ154" s="23">
        <f t="shared" si="173"/>
        <v>-0.15335862730069852</v>
      </c>
      <c r="BK154" s="13">
        <f t="shared" si="174"/>
        <v>-0.23346464883570756</v>
      </c>
      <c r="BL154" s="13">
        <f t="shared" si="175"/>
        <v>-5.2660482010426155E-2</v>
      </c>
      <c r="BM154" s="13">
        <f t="shared" si="176"/>
        <v>0.23229523211345809</v>
      </c>
      <c r="BN154" s="13">
        <f t="shared" si="177"/>
        <v>6.0423394110124276E-2</v>
      </c>
      <c r="BO154" s="13">
        <f t="shared" si="178"/>
        <v>-1.320036718929618E-2</v>
      </c>
      <c r="BP154" s="13">
        <f t="shared" si="179"/>
        <v>-0.17393452700555417</v>
      </c>
      <c r="BQ154" s="13">
        <f t="shared" si="180"/>
        <v>0.18016373121828377</v>
      </c>
      <c r="BR154" s="13">
        <f t="shared" si="181"/>
        <v>5.8216232638345362E-2</v>
      </c>
      <c r="BS154" s="6">
        <f t="shared" si="182"/>
        <v>-0.22355689757795832</v>
      </c>
      <c r="BT154" s="6">
        <f t="shared" si="183"/>
        <v>-3.6826770917204897E-2</v>
      </c>
      <c r="BU154" s="6">
        <f t="shared" si="184"/>
        <v>0.33503371193873965</v>
      </c>
      <c r="BV154" s="6">
        <f t="shared" si="185"/>
        <v>0.16649840360531779</v>
      </c>
      <c r="BW154" s="6">
        <f t="shared" si="186"/>
        <v>0.23264100282524502</v>
      </c>
      <c r="BX154" s="6">
        <f t="shared" si="187"/>
        <v>-0.16327123477489328</v>
      </c>
      <c r="BY154" s="6">
        <f t="shared" si="188"/>
        <v>0.35432293373733942</v>
      </c>
      <c r="BZ154" s="6">
        <f t="shared" si="189"/>
        <v>1.1305875215716153E-4</v>
      </c>
      <c r="CA154" s="22">
        <f t="shared" si="190"/>
        <v>-0.11335573686322653</v>
      </c>
      <c r="CB154" s="22">
        <f t="shared" si="191"/>
        <v>-0.1444550838771532</v>
      </c>
      <c r="CC154" s="22">
        <f t="shared" si="192"/>
        <v>0.32968158410412851</v>
      </c>
      <c r="CD154" s="22">
        <f t="shared" si="193"/>
        <v>2.4121143863045279E-2</v>
      </c>
      <c r="CE154" s="22">
        <f t="shared" si="194"/>
        <v>5.936770972794863E-2</v>
      </c>
      <c r="CF154" s="22">
        <f t="shared" si="195"/>
        <v>-8.5861993933290887E-2</v>
      </c>
      <c r="CG154" s="22">
        <f t="shared" si="196"/>
        <v>0.2414410951329925</v>
      </c>
      <c r="CH154" s="22">
        <f t="shared" si="197"/>
        <v>0.12968563507909217</v>
      </c>
      <c r="CI154" s="24">
        <f t="shared" si="198"/>
        <v>-2.4556215686614119E-2</v>
      </c>
      <c r="CJ154" s="24">
        <f t="shared" si="199"/>
        <v>-6.0559655107608704E-2</v>
      </c>
      <c r="CK154" s="24">
        <f t="shared" si="200"/>
        <v>0.36090116463949001</v>
      </c>
      <c r="CL154" s="24">
        <f t="shared" si="201"/>
        <v>5.0248105943973026E-2</v>
      </c>
      <c r="CM154" s="24">
        <f t="shared" si="202"/>
        <v>7.4011780352482973E-2</v>
      </c>
      <c r="CN154" s="24">
        <f t="shared" si="203"/>
        <v>0.10522777610263782</v>
      </c>
      <c r="CO154" s="24">
        <f t="shared" si="204"/>
        <v>0.15050509682898289</v>
      </c>
      <c r="CP154" s="24">
        <f t="shared" si="205"/>
        <v>0.24624911772117883</v>
      </c>
      <c r="CS154" s="2" t="str">
        <f t="shared" si="133"/>
        <v>Q3/1996</v>
      </c>
      <c r="CT154" s="3">
        <f t="shared" si="206"/>
        <v>-0.3900083445268096</v>
      </c>
      <c r="CU154" s="3">
        <f t="shared" si="207"/>
        <v>-0.25605006111738049</v>
      </c>
      <c r="CV154" s="3">
        <f t="shared" si="208"/>
        <v>-1.086749617575121E-3</v>
      </c>
      <c r="CW154" s="3">
        <f t="shared" si="209"/>
        <v>0.11173229041491245</v>
      </c>
      <c r="CX154" s="3">
        <f t="shared" si="210"/>
        <v>-0.43716015106097966</v>
      </c>
      <c r="CY154" s="3">
        <f t="shared" si="211"/>
        <v>-0.29529087859217196</v>
      </c>
      <c r="CZ154" s="3">
        <f t="shared" si="212"/>
        <v>-1.5949339596703044E-2</v>
      </c>
      <c r="DA154" s="3">
        <f t="shared" si="213"/>
        <v>0.13165265343389354</v>
      </c>
      <c r="DB154" s="3">
        <f t="shared" si="214"/>
        <v>-0.38432339715261638</v>
      </c>
      <c r="DC154" s="3">
        <f t="shared" si="215"/>
        <v>-0.30238084899174095</v>
      </c>
      <c r="DD154" s="3">
        <f t="shared" si="216"/>
        <v>-3.7863547971845962E-2</v>
      </c>
      <c r="DE154" s="3">
        <f t="shared" si="217"/>
        <v>0.12756168369263529</v>
      </c>
      <c r="DF154" s="3">
        <f t="shared" si="218"/>
        <v>-0.44065352394061574</v>
      </c>
      <c r="DG154" s="3">
        <f t="shared" si="219"/>
        <v>-0.29671303630934737</v>
      </c>
      <c r="DH154" s="3">
        <f t="shared" si="220"/>
        <v>-7.7503086766399498E-2</v>
      </c>
      <c r="DI154" s="3">
        <f t="shared" si="221"/>
        <v>-1.5345009075883584E-2</v>
      </c>
      <c r="DJ154" s="3">
        <f t="shared" si="222"/>
        <v>-0.42407304211711228</v>
      </c>
      <c r="DK154" s="3">
        <f t="shared" si="223"/>
        <v>-0.35639443841300883</v>
      </c>
      <c r="DL154" s="3">
        <f t="shared" si="224"/>
        <v>-8.0276925402971377E-2</v>
      </c>
      <c r="DM154" s="3">
        <f t="shared" si="225"/>
        <v>7.7331458347244843E-3</v>
      </c>
      <c r="DN154" s="3">
        <f t="shared" si="226"/>
        <v>-0.23346464883570756</v>
      </c>
      <c r="DO154" s="3">
        <f t="shared" si="227"/>
        <v>-0.14361601575677216</v>
      </c>
      <c r="DP154" s="3">
        <f t="shared" si="228"/>
        <v>2.2507932724524587E-2</v>
      </c>
      <c r="DQ154" s="3">
        <f t="shared" si="229"/>
        <v>0.15022864694124388</v>
      </c>
      <c r="DR154" s="3">
        <f t="shared" si="230"/>
        <v>-0.22355689757795832</v>
      </c>
      <c r="DS154" s="3">
        <f t="shared" si="231"/>
        <v>-0.13166011881047118</v>
      </c>
      <c r="DT154" s="3">
        <f t="shared" si="232"/>
        <v>8.3305731178737463E-2</v>
      </c>
      <c r="DU154" s="3">
        <f t="shared" si="233"/>
        <v>0.309435534660366</v>
      </c>
      <c r="DV154" s="3">
        <f t="shared" si="234"/>
        <v>-0.11335573686322653</v>
      </c>
      <c r="DW154" s="3">
        <f t="shared" si="235"/>
        <v>-0.10648230113074261</v>
      </c>
      <c r="DX154" s="3">
        <f t="shared" si="236"/>
        <v>4.1744426795496954E-2</v>
      </c>
      <c r="DY154" s="3">
        <f t="shared" si="237"/>
        <v>0.21350223011951741</v>
      </c>
      <c r="DZ154" s="3">
        <f t="shared" si="238"/>
        <v>-2.4556215686614119E-2</v>
      </c>
      <c r="EA154" s="3">
        <f t="shared" si="239"/>
        <v>-5.8551352789673328E-3</v>
      </c>
      <c r="EB154" s="3">
        <f t="shared" si="240"/>
        <v>8.9619778227560398E-2</v>
      </c>
      <c r="EC154" s="3">
        <f t="shared" si="241"/>
        <v>0.22231311249812985</v>
      </c>
      <c r="EE154" s="2">
        <v>0</v>
      </c>
      <c r="EI154" s="2" t="str">
        <f t="shared" si="242"/>
        <v>Q3/1996</v>
      </c>
      <c r="EJ154" s="3">
        <f t="shared" si="243"/>
        <v>-0.3900083445268096</v>
      </c>
      <c r="EK154" s="3">
        <f t="shared" si="244"/>
        <v>-4.8687757619699443E-2</v>
      </c>
      <c r="EL154" s="3">
        <f t="shared" si="245"/>
        <v>-0.43716015106097966</v>
      </c>
      <c r="EM154" s="3">
        <f t="shared" si="246"/>
        <v>-6.6923192169353926E-2</v>
      </c>
      <c r="EN154" s="3">
        <f t="shared" si="247"/>
        <v>-0.38432339715261638</v>
      </c>
      <c r="EO154" s="3">
        <f t="shared" si="248"/>
        <v>-7.7325065173187046E-2</v>
      </c>
      <c r="EP154" s="3">
        <f t="shared" si="249"/>
        <v>-0.44065352394061574</v>
      </c>
      <c r="EQ154" s="3">
        <f t="shared" si="250"/>
        <v>-0.13766487102275479</v>
      </c>
      <c r="ER154" s="3">
        <f t="shared" si="251"/>
        <v>-0.42407304211711228</v>
      </c>
      <c r="ES154" s="3">
        <f t="shared" si="252"/>
        <v>-0.14437320822470151</v>
      </c>
      <c r="ET154" s="3">
        <f t="shared" si="253"/>
        <v>-0.23346464883570756</v>
      </c>
      <c r="EU154" s="3">
        <f t="shared" si="254"/>
        <v>7.2577707192067499E-3</v>
      </c>
      <c r="EV154" s="3">
        <f t="shared" si="255"/>
        <v>-0.22355689757795832</v>
      </c>
      <c r="EW154" s="3">
        <f t="shared" si="256"/>
        <v>8.6661594875912712E-2</v>
      </c>
      <c r="EX154" s="3">
        <f t="shared" si="257"/>
        <v>-0.11335573686322653</v>
      </c>
      <c r="EY154" s="3">
        <f t="shared" si="258"/>
        <v>5.7108634006954415E-2</v>
      </c>
      <c r="EZ154" s="3">
        <f t="shared" si="259"/>
        <v>-2.4556215686614119E-2</v>
      </c>
      <c r="FA154" s="3">
        <f t="shared" si="260"/>
        <v>0.11521808565535498</v>
      </c>
    </row>
    <row r="155" spans="1:157" x14ac:dyDescent="0.25">
      <c r="A155" s="2" t="str">
        <f>'Real GDP'!A154</f>
        <v>Q4/1996</v>
      </c>
      <c r="B155" s="3">
        <f>100*DataTransformed!B150</f>
        <v>4.204118240326693</v>
      </c>
      <c r="C155" s="3">
        <f>100*DataTransformed!L150</f>
        <v>2.0241023471513131</v>
      </c>
      <c r="D155" s="3">
        <f>100*DataTransformed!C150</f>
        <v>3.7905653691879593</v>
      </c>
      <c r="E155" s="3">
        <f>100*DataTransformed!M150</f>
        <v>2.2059599307734601</v>
      </c>
      <c r="F155" s="3">
        <f>100*DataTransformed!D150</f>
        <v>0.40022927603189373</v>
      </c>
      <c r="G155" s="3">
        <f>100*DataTransformed!N150</f>
        <v>1.9685455272561825</v>
      </c>
      <c r="H155" s="3">
        <f>100*DataTransformed!E150</f>
        <v>2.2236746192053403</v>
      </c>
      <c r="I155" s="3">
        <f>100*DataTransformed!O150</f>
        <v>0.73178633615462729</v>
      </c>
      <c r="J155" s="3">
        <f>100*DataTransformed!F150</f>
        <v>-0.23991631231972121</v>
      </c>
      <c r="K155" s="3">
        <f>100*DataTransformed!P150</f>
        <v>1.60710394607122</v>
      </c>
      <c r="L155" s="3">
        <f>100*DataTransformed!G150</f>
        <v>3.1685986835451985</v>
      </c>
      <c r="M155" s="3">
        <f>100*DataTransformed!Q150</f>
        <v>2.1093867847230996</v>
      </c>
      <c r="N155" s="3">
        <f>100*DataTransformed!H150</f>
        <v>4.581119506240583</v>
      </c>
      <c r="O155" s="3">
        <f>100*DataTransformed!R150</f>
        <v>2.0404839217896154</v>
      </c>
      <c r="P155" s="3">
        <f>100*DataTransformed!I150</f>
        <v>1.59810541705383</v>
      </c>
      <c r="Q155" s="3">
        <f>100*DataTransformed!S150</f>
        <v>2.1795672900417173</v>
      </c>
      <c r="V155" s="2" t="str">
        <f t="shared" si="132"/>
        <v>Q4/1996</v>
      </c>
      <c r="W155" s="17">
        <f t="shared" si="134"/>
        <v>-0.26790832037689122</v>
      </c>
      <c r="X155" s="17">
        <f t="shared" si="135"/>
        <v>2.4971408020506994E-3</v>
      </c>
      <c r="Y155" s="17">
        <f t="shared" si="136"/>
        <v>0.1546849673835084</v>
      </c>
      <c r="Z155" s="17">
        <f t="shared" si="137"/>
        <v>-2.7457764551006066E-2</v>
      </c>
      <c r="AA155" s="17">
        <f t="shared" si="138"/>
        <v>5.7975130009492219E-2</v>
      </c>
      <c r="AB155" s="17">
        <f t="shared" si="139"/>
        <v>-0.28658360340134542</v>
      </c>
      <c r="AC155" s="17">
        <f t="shared" si="140"/>
        <v>0.26061854700073117</v>
      </c>
      <c r="AD155" s="17">
        <f t="shared" si="141"/>
        <v>8.7282650789337113E-2</v>
      </c>
      <c r="AE155" s="18">
        <f t="shared" si="142"/>
        <v>-0.34223237381571092</v>
      </c>
      <c r="AF155" s="18">
        <f t="shared" si="143"/>
        <v>1.4312656313343384E-2</v>
      </c>
      <c r="AG155" s="18">
        <f t="shared" si="144"/>
        <v>0.21505198212436621</v>
      </c>
      <c r="AH155" s="18">
        <f t="shared" si="145"/>
        <v>1.5303152746163706E-2</v>
      </c>
      <c r="AI155" s="18">
        <f t="shared" si="146"/>
        <v>-4.1905651671324644E-2</v>
      </c>
      <c r="AJ155" s="18">
        <f t="shared" si="147"/>
        <v>-0.35273728702111118</v>
      </c>
      <c r="AK155" s="18">
        <f t="shared" si="148"/>
        <v>0.24730404692790919</v>
      </c>
      <c r="AL155" s="18">
        <f t="shared" si="149"/>
        <v>4.2089630261422553E-2</v>
      </c>
      <c r="AM155" s="19">
        <f t="shared" si="150"/>
        <v>-0.28469431563665815</v>
      </c>
      <c r="AN155" s="19">
        <f t="shared" si="151"/>
        <v>-1.9796293653309449E-3</v>
      </c>
      <c r="AO155" s="19">
        <f t="shared" si="152"/>
        <v>0.16203412501630113</v>
      </c>
      <c r="AP155" s="19">
        <f t="shared" si="153"/>
        <v>0.11861169798634805</v>
      </c>
      <c r="AQ155" s="19">
        <f t="shared" si="154"/>
        <v>-0.14924660641614146</v>
      </c>
      <c r="AR155" s="19">
        <f t="shared" si="155"/>
        <v>-0.33092726782303278</v>
      </c>
      <c r="AS155" s="19">
        <f t="shared" si="156"/>
        <v>0.15783074698843805</v>
      </c>
      <c r="AT155" s="19">
        <f t="shared" si="157"/>
        <v>9.2046891017093999E-3</v>
      </c>
      <c r="AU155" s="20">
        <f t="shared" si="158"/>
        <v>-0.32021956152704667</v>
      </c>
      <c r="AV155" s="20">
        <f t="shared" si="159"/>
        <v>-1.2315736583130199E-2</v>
      </c>
      <c r="AW155" s="20">
        <f t="shared" si="160"/>
        <v>4.3667751148870814E-3</v>
      </c>
      <c r="AX155" s="20">
        <f t="shared" si="161"/>
        <v>-2.6661119040507848E-2</v>
      </c>
      <c r="AY155" s="20">
        <f t="shared" si="162"/>
        <v>-0.13822793748686821</v>
      </c>
      <c r="AZ155" s="20">
        <f t="shared" si="163"/>
        <v>-0.33745843958802174</v>
      </c>
      <c r="BA155" s="20">
        <f t="shared" si="164"/>
        <v>7.3225181595584304E-2</v>
      </c>
      <c r="BB155" s="20">
        <f t="shared" si="165"/>
        <v>-3.6075053134358548E-2</v>
      </c>
      <c r="BC155" s="23">
        <f t="shared" si="166"/>
        <v>-0.30246198911716893</v>
      </c>
      <c r="BD155" s="23">
        <f t="shared" si="167"/>
        <v>-3.38041877630402E-2</v>
      </c>
      <c r="BE155" s="23">
        <f t="shared" si="168"/>
        <v>3.6070227658662253E-2</v>
      </c>
      <c r="BF155" s="23">
        <f t="shared" si="169"/>
        <v>-5.8716626691863498E-2</v>
      </c>
      <c r="BG155" s="23">
        <f t="shared" si="170"/>
        <v>-4.1561932916022719E-2</v>
      </c>
      <c r="BH155" s="23">
        <f t="shared" si="171"/>
        <v>-0.41221573246107057</v>
      </c>
      <c r="BI155" s="23">
        <f t="shared" si="172"/>
        <v>7.735812316594072E-2</v>
      </c>
      <c r="BJ155" s="23">
        <f t="shared" si="173"/>
        <v>-0.11031489872292327</v>
      </c>
      <c r="BK155" s="13">
        <f t="shared" si="174"/>
        <v>-0.13203759328330952</v>
      </c>
      <c r="BL155" s="13">
        <f t="shared" si="175"/>
        <v>-4.3788745424102063E-2</v>
      </c>
      <c r="BM155" s="13">
        <f t="shared" si="176"/>
        <v>0.24241645455128985</v>
      </c>
      <c r="BN155" s="13">
        <f t="shared" si="177"/>
        <v>8.9023271385023015E-2</v>
      </c>
      <c r="BO155" s="13">
        <f t="shared" si="178"/>
        <v>-2.0820650270807914E-2</v>
      </c>
      <c r="BP155" s="13">
        <f t="shared" si="179"/>
        <v>-0.12945893385347521</v>
      </c>
      <c r="BQ155" s="13">
        <f t="shared" si="180"/>
        <v>0.19627039852433781</v>
      </c>
      <c r="BR155" s="13">
        <f t="shared" si="181"/>
        <v>0.10212783013443741</v>
      </c>
      <c r="BS155" s="6">
        <f t="shared" si="182"/>
        <v>-0.15253320117051355</v>
      </c>
      <c r="BT155" s="6">
        <f t="shared" si="183"/>
        <v>-3.0172527046522454E-2</v>
      </c>
      <c r="BU155" s="6">
        <f t="shared" si="184"/>
        <v>0.35466182281830544</v>
      </c>
      <c r="BV155" s="6">
        <f t="shared" si="185"/>
        <v>0.18129189960301817</v>
      </c>
      <c r="BW155" s="6">
        <f t="shared" si="186"/>
        <v>0.2391121208312228</v>
      </c>
      <c r="BX155" s="6">
        <f t="shared" si="187"/>
        <v>-0.13167564504487567</v>
      </c>
      <c r="BY155" s="6">
        <f t="shared" si="188"/>
        <v>0.35380086689331558</v>
      </c>
      <c r="BZ155" s="6">
        <f t="shared" si="189"/>
        <v>3.4761747449535085E-2</v>
      </c>
      <c r="CA155" s="22">
        <f t="shared" si="190"/>
        <v>2.1696897470629067E-2</v>
      </c>
      <c r="CB155" s="22">
        <f t="shared" si="191"/>
        <v>-0.13108984550676578</v>
      </c>
      <c r="CC155" s="22">
        <f t="shared" si="192"/>
        <v>0.356780973691877</v>
      </c>
      <c r="CD155" s="22">
        <f t="shared" si="193"/>
        <v>5.5252221744299647E-2</v>
      </c>
      <c r="CE155" s="22">
        <f t="shared" si="194"/>
        <v>3.6378946481345723E-2</v>
      </c>
      <c r="CF155" s="22">
        <f t="shared" si="195"/>
        <v>-3.5029275958332745E-2</v>
      </c>
      <c r="CG155" s="22">
        <f t="shared" si="196"/>
        <v>0.26066792930450705</v>
      </c>
      <c r="CH155" s="22">
        <f t="shared" si="197"/>
        <v>0.18990313795341629</v>
      </c>
      <c r="CI155" s="24">
        <f t="shared" si="198"/>
        <v>5.8153345910228409E-2</v>
      </c>
      <c r="CJ155" s="24">
        <f t="shared" si="199"/>
        <v>-5.6951927440831093E-2</v>
      </c>
      <c r="CK155" s="24">
        <f t="shared" si="200"/>
        <v>0.37232602289792804</v>
      </c>
      <c r="CL155" s="24">
        <f t="shared" si="201"/>
        <v>6.8809958122974635E-2</v>
      </c>
      <c r="CM155" s="24">
        <f t="shared" si="202"/>
        <v>4.2442619787107762E-2</v>
      </c>
      <c r="CN155" s="24">
        <f t="shared" si="203"/>
        <v>0.14068346451283267</v>
      </c>
      <c r="CO155" s="24">
        <f t="shared" si="204"/>
        <v>0.15078056422968236</v>
      </c>
      <c r="CP155" s="24">
        <f t="shared" si="205"/>
        <v>0.28364972565905999</v>
      </c>
      <c r="CS155" s="2" t="str">
        <f t="shared" si="133"/>
        <v>Q4/1996</v>
      </c>
      <c r="CT155" s="3">
        <f t="shared" si="206"/>
        <v>-0.26790832037689122</v>
      </c>
      <c r="CU155" s="3">
        <f t="shared" si="207"/>
        <v>-0.20779568142041993</v>
      </c>
      <c r="CV155" s="3">
        <f t="shared" si="208"/>
        <v>3.0236135405771459E-2</v>
      </c>
      <c r="CW155" s="3">
        <f t="shared" si="209"/>
        <v>0.13783438823496558</v>
      </c>
      <c r="CX155" s="3">
        <f t="shared" si="210"/>
        <v>-0.34223237381571092</v>
      </c>
      <c r="CY155" s="3">
        <f t="shared" si="211"/>
        <v>-0.26715069327961438</v>
      </c>
      <c r="CZ155" s="3">
        <f t="shared" si="212"/>
        <v>1.4807904529753545E-2</v>
      </c>
      <c r="DA155" s="3">
        <f t="shared" si="213"/>
        <v>0.17181139415863028</v>
      </c>
      <c r="DB155" s="3">
        <f t="shared" si="214"/>
        <v>-0.28469431563665815</v>
      </c>
      <c r="DC155" s="3">
        <f t="shared" si="215"/>
        <v>-0.25083238833152899</v>
      </c>
      <c r="DD155" s="3">
        <f t="shared" si="216"/>
        <v>3.6125298681892273E-3</v>
      </c>
      <c r="DE155" s="3">
        <f t="shared" si="217"/>
        <v>0.14802598473791556</v>
      </c>
      <c r="DF155" s="3">
        <f t="shared" si="218"/>
        <v>-0.32021956152704667</v>
      </c>
      <c r="DG155" s="3">
        <f t="shared" si="219"/>
        <v>-0.27472165551700206</v>
      </c>
      <c r="DH155" s="3">
        <f t="shared" si="220"/>
        <v>-3.1368086087433196E-2</v>
      </c>
      <c r="DI155" s="3">
        <f t="shared" si="221"/>
        <v>1.9614719038276059E-4</v>
      </c>
      <c r="DJ155" s="3">
        <f t="shared" si="222"/>
        <v>-0.30246198911716893</v>
      </c>
      <c r="DK155" s="3">
        <f t="shared" si="223"/>
        <v>-0.2544252165186075</v>
      </c>
      <c r="DL155" s="3">
        <f t="shared" si="224"/>
        <v>-5.0139279803943108E-2</v>
      </c>
      <c r="DM155" s="3">
        <f t="shared" si="225"/>
        <v>1.8601623803236635E-2</v>
      </c>
      <c r="DN155" s="3">
        <f t="shared" si="226"/>
        <v>-0.13203759328330952</v>
      </c>
      <c r="DO155" s="3">
        <f t="shared" si="227"/>
        <v>-0.10804138674613192</v>
      </c>
      <c r="DP155" s="3">
        <f t="shared" si="228"/>
        <v>3.410131055710755E-2</v>
      </c>
      <c r="DQ155" s="3">
        <f t="shared" si="229"/>
        <v>0.1727347564268627</v>
      </c>
      <c r="DR155" s="3">
        <f t="shared" si="230"/>
        <v>-0.15253320117051355</v>
      </c>
      <c r="DS155" s="3">
        <f t="shared" si="231"/>
        <v>-0.10629986554528736</v>
      </c>
      <c r="DT155" s="3">
        <f t="shared" si="232"/>
        <v>0.10802682352627663</v>
      </c>
      <c r="DU155" s="3">
        <f t="shared" si="233"/>
        <v>0.32512868037779241</v>
      </c>
      <c r="DV155" s="3">
        <f t="shared" si="234"/>
        <v>2.1696897470629067E-2</v>
      </c>
      <c r="DW155" s="3">
        <f t="shared" si="235"/>
        <v>-2.0847732601092291E-2</v>
      </c>
      <c r="DX155" s="3">
        <f t="shared" si="236"/>
        <v>4.5815584112822688E-2</v>
      </c>
      <c r="DY155" s="3">
        <f t="shared" si="237"/>
        <v>0.24297673146673437</v>
      </c>
      <c r="DZ155" s="3">
        <f t="shared" si="238"/>
        <v>5.8153345910228409E-2</v>
      </c>
      <c r="EA155" s="3">
        <f t="shared" si="239"/>
        <v>4.6370301317887927E-2</v>
      </c>
      <c r="EB155" s="3">
        <f t="shared" si="240"/>
        <v>0.10474671131790365</v>
      </c>
      <c r="EC155" s="3">
        <f t="shared" si="241"/>
        <v>0.25043243530171555</v>
      </c>
      <c r="EE155" s="2">
        <v>0</v>
      </c>
      <c r="EI155" s="2" t="str">
        <f t="shared" si="242"/>
        <v>Q4/1996</v>
      </c>
      <c r="EJ155" s="3">
        <f t="shared" si="243"/>
        <v>-0.26790832037689122</v>
      </c>
      <c r="EK155" s="3">
        <f t="shared" si="244"/>
        <v>-3.2703094050030601E-3</v>
      </c>
      <c r="EL155" s="3">
        <f t="shared" si="245"/>
        <v>-0.34223237381571092</v>
      </c>
      <c r="EM155" s="3">
        <f t="shared" si="246"/>
        <v>-2.8040355858450057E-2</v>
      </c>
      <c r="EN155" s="3">
        <f t="shared" si="247"/>
        <v>-0.28469431563665815</v>
      </c>
      <c r="EO155" s="3">
        <f t="shared" si="248"/>
        <v>-4.2223360940476726E-2</v>
      </c>
      <c r="EP155" s="3">
        <f t="shared" si="249"/>
        <v>-0.32021956152704667</v>
      </c>
      <c r="EQ155" s="3">
        <f t="shared" si="250"/>
        <v>-0.10209096551226161</v>
      </c>
      <c r="ER155" s="3">
        <f t="shared" si="251"/>
        <v>-0.30246198911716893</v>
      </c>
      <c r="ES155" s="3">
        <f t="shared" si="252"/>
        <v>-0.10978803879595155</v>
      </c>
      <c r="ET155" s="3">
        <f t="shared" si="253"/>
        <v>-0.13203759328330952</v>
      </c>
      <c r="EU155" s="3">
        <f t="shared" si="254"/>
        <v>3.8767077077578684E-2</v>
      </c>
      <c r="EV155" s="3">
        <f t="shared" si="255"/>
        <v>-0.15253320117051355</v>
      </c>
      <c r="EW155" s="3">
        <f t="shared" si="256"/>
        <v>0.11031359830243323</v>
      </c>
      <c r="EX155" s="3">
        <f t="shared" si="257"/>
        <v>2.1696897470629067E-2</v>
      </c>
      <c r="EY155" s="3">
        <f t="shared" si="258"/>
        <v>9.7039385346948906E-2</v>
      </c>
      <c r="EZ155" s="3">
        <f t="shared" si="259"/>
        <v>5.8153345910228409E-2</v>
      </c>
      <c r="FA155" s="3">
        <f t="shared" si="260"/>
        <v>0.13528077807105532</v>
      </c>
    </row>
    <row r="156" spans="1:157" x14ac:dyDescent="0.25">
      <c r="A156" s="2" t="str">
        <f>'Real GDP'!A155</f>
        <v>Q1/1997</v>
      </c>
      <c r="B156" s="3">
        <f>100*DataTransformed!B151</f>
        <v>3.037171429252794</v>
      </c>
      <c r="C156" s="3">
        <f>100*DataTransformed!L151</f>
        <v>2.4746204600997856</v>
      </c>
      <c r="D156" s="3">
        <f>100*DataTransformed!C151</f>
        <v>7.6372529296111935</v>
      </c>
      <c r="E156" s="3">
        <f>100*DataTransformed!M151</f>
        <v>-0.60631526931693713</v>
      </c>
      <c r="F156" s="3">
        <f>100*DataTransformed!D151</f>
        <v>1.5007730481929826</v>
      </c>
      <c r="G156" s="3">
        <f>100*DataTransformed!N151</f>
        <v>3.0149494333439719</v>
      </c>
      <c r="H156" s="3">
        <f>100*DataTransformed!E151</f>
        <v>-2.4132823778426626</v>
      </c>
      <c r="I156" s="3">
        <f>100*DataTransformed!O151</f>
        <v>0.66560559876300829</v>
      </c>
      <c r="J156" s="3">
        <f>100*DataTransformed!F151</f>
        <v>1.0755198543208166</v>
      </c>
      <c r="K156" s="3">
        <f>100*DataTransformed!P151</f>
        <v>1.8342485842151035</v>
      </c>
      <c r="L156" s="3">
        <f>100*DataTransformed!G151</f>
        <v>5.2432790069556034</v>
      </c>
      <c r="M156" s="3">
        <f>100*DataTransformed!Q151</f>
        <v>2.4470433156295712</v>
      </c>
      <c r="N156" s="3">
        <f>100*DataTransformed!H151</f>
        <v>1.3833609285221371</v>
      </c>
      <c r="O156" s="3">
        <f>100*DataTransformed!R151</f>
        <v>2.4896306153181058</v>
      </c>
      <c r="P156" s="3">
        <f>100*DataTransformed!I151</f>
        <v>4.5286825377811368</v>
      </c>
      <c r="Q156" s="3">
        <f>100*DataTransformed!S151</f>
        <v>2.6350882639274431</v>
      </c>
      <c r="V156" s="2" t="str">
        <f t="shared" si="132"/>
        <v>Q1/1997</v>
      </c>
      <c r="W156" s="17">
        <f t="shared" si="134"/>
        <v>-0.12611487201790558</v>
      </c>
      <c r="X156" s="17">
        <f t="shared" si="135"/>
        <v>-1.2728678615717637E-2</v>
      </c>
      <c r="Y156" s="17">
        <f t="shared" si="136"/>
        <v>0.1325542930343083</v>
      </c>
      <c r="Z156" s="17">
        <f t="shared" si="137"/>
        <v>1.7869704240321249E-2</v>
      </c>
      <c r="AA156" s="17">
        <f t="shared" si="138"/>
        <v>0.10649252244557614</v>
      </c>
      <c r="AB156" s="17">
        <f t="shared" si="139"/>
        <v>-0.21278167651561436</v>
      </c>
      <c r="AC156" s="17">
        <f t="shared" si="140"/>
        <v>0.24959773160429938</v>
      </c>
      <c r="AD156" s="17">
        <f t="shared" si="141"/>
        <v>0.10330703414086215</v>
      </c>
      <c r="AE156" s="18">
        <f t="shared" si="142"/>
        <v>-0.13245826026479784</v>
      </c>
      <c r="AF156" s="18">
        <f t="shared" si="143"/>
        <v>3.3637702471205837E-2</v>
      </c>
      <c r="AG156" s="18">
        <f t="shared" si="144"/>
        <v>0.20326020277872334</v>
      </c>
      <c r="AH156" s="18">
        <f t="shared" si="145"/>
        <v>6.6698450301078141E-2</v>
      </c>
      <c r="AI156" s="18">
        <f t="shared" si="146"/>
        <v>2.0957002128354149E-2</v>
      </c>
      <c r="AJ156" s="18">
        <f t="shared" si="147"/>
        <v>-0.27482885024628634</v>
      </c>
      <c r="AK156" s="18">
        <f t="shared" si="148"/>
        <v>0.24196325467652299</v>
      </c>
      <c r="AL156" s="18">
        <f t="shared" si="149"/>
        <v>6.2753996578236701E-2</v>
      </c>
      <c r="AM156" s="19">
        <f t="shared" si="150"/>
        <v>-9.6854191317990904E-2</v>
      </c>
      <c r="AN156" s="19">
        <f t="shared" si="151"/>
        <v>3.2405876352625908E-2</v>
      </c>
      <c r="AO156" s="19">
        <f t="shared" si="152"/>
        <v>0.14570263184600102</v>
      </c>
      <c r="AP156" s="19">
        <f t="shared" si="153"/>
        <v>0.17543133047229761</v>
      </c>
      <c r="AQ156" s="19">
        <f t="shared" si="154"/>
        <v>-0.10172487234841802</v>
      </c>
      <c r="AR156" s="19">
        <f t="shared" si="155"/>
        <v>-0.26845430883832355</v>
      </c>
      <c r="AS156" s="19">
        <f t="shared" si="156"/>
        <v>0.14576489680402852</v>
      </c>
      <c r="AT156" s="19">
        <f t="shared" si="157"/>
        <v>1.4519081678907331E-2</v>
      </c>
      <c r="AU156" s="20">
        <f t="shared" si="158"/>
        <v>-0.14839506185799059</v>
      </c>
      <c r="AV156" s="20">
        <f t="shared" si="159"/>
        <v>4.4016054387831814E-2</v>
      </c>
      <c r="AW156" s="20">
        <f t="shared" si="160"/>
        <v>-2.738356520351309E-2</v>
      </c>
      <c r="AX156" s="20">
        <f t="shared" si="161"/>
        <v>1.0166653141086094E-2</v>
      </c>
      <c r="AY156" s="20">
        <f t="shared" si="162"/>
        <v>-9.4094458773060344E-2</v>
      </c>
      <c r="AZ156" s="20">
        <f t="shared" si="163"/>
        <v>-0.27694863152295596</v>
      </c>
      <c r="BA156" s="20">
        <f t="shared" si="164"/>
        <v>5.2817062860424487E-2</v>
      </c>
      <c r="BB156" s="20">
        <f t="shared" si="165"/>
        <v>-3.1372889631328255E-2</v>
      </c>
      <c r="BC156" s="23">
        <f t="shared" si="166"/>
        <v>-5.5742049263637135E-2</v>
      </c>
      <c r="BD156" s="23">
        <f t="shared" si="167"/>
        <v>4.7188370583351479E-2</v>
      </c>
      <c r="BE156" s="23">
        <f t="shared" si="168"/>
        <v>-5.6650735798225707E-3</v>
      </c>
      <c r="BF156" s="23">
        <f t="shared" si="169"/>
        <v>-4.1251847278599311E-2</v>
      </c>
      <c r="BG156" s="23">
        <f t="shared" si="170"/>
        <v>2.203215316311256E-2</v>
      </c>
      <c r="BH156" s="23">
        <f t="shared" si="171"/>
        <v>-0.33933449373472857</v>
      </c>
      <c r="BI156" s="23">
        <f t="shared" si="172"/>
        <v>4.4065265531346459E-2</v>
      </c>
      <c r="BJ156" s="23">
        <f t="shared" si="173"/>
        <v>-0.11152072145072295</v>
      </c>
      <c r="BK156" s="13">
        <f t="shared" si="174"/>
        <v>-2.2862280505440897E-3</v>
      </c>
      <c r="BL156" s="13">
        <f t="shared" si="175"/>
        <v>-5.1666471683296036E-2</v>
      </c>
      <c r="BM156" s="13">
        <f t="shared" si="176"/>
        <v>0.23200774000655616</v>
      </c>
      <c r="BN156" s="13">
        <f t="shared" si="177"/>
        <v>0.14165899108201693</v>
      </c>
      <c r="BO156" s="13">
        <f t="shared" si="178"/>
        <v>1.4640690085454175E-2</v>
      </c>
      <c r="BP156" s="13">
        <f t="shared" si="179"/>
        <v>-8.3395743231400449E-2</v>
      </c>
      <c r="BQ156" s="13">
        <f t="shared" si="180"/>
        <v>0.19117904212571121</v>
      </c>
      <c r="BR156" s="13">
        <f t="shared" si="181"/>
        <v>0.10567585989146207</v>
      </c>
      <c r="BS156" s="6">
        <f t="shared" si="182"/>
        <v>5.2020021625854028E-2</v>
      </c>
      <c r="BT156" s="6">
        <f t="shared" si="183"/>
        <v>-1.9142692592743742E-2</v>
      </c>
      <c r="BU156" s="6">
        <f t="shared" si="184"/>
        <v>0.35160733105048686</v>
      </c>
      <c r="BV156" s="6">
        <f t="shared" si="185"/>
        <v>0.23154114150240823</v>
      </c>
      <c r="BW156" s="6">
        <f t="shared" si="186"/>
        <v>0.30940320225137868</v>
      </c>
      <c r="BX156" s="6">
        <f t="shared" si="187"/>
        <v>-4.9805594011139431E-2</v>
      </c>
      <c r="BY156" s="6">
        <f t="shared" si="188"/>
        <v>0.3556646649744844</v>
      </c>
      <c r="BZ156" s="6">
        <f t="shared" si="189"/>
        <v>5.3573717433998823E-2</v>
      </c>
      <c r="CA156" s="22">
        <f t="shared" si="190"/>
        <v>0.16699646653436837</v>
      </c>
      <c r="CB156" s="22">
        <f t="shared" si="191"/>
        <v>-0.15441743165600189</v>
      </c>
      <c r="CC156" s="22">
        <f t="shared" si="192"/>
        <v>0.34946895502622777</v>
      </c>
      <c r="CD156" s="22">
        <f t="shared" si="193"/>
        <v>8.9881907814816836E-2</v>
      </c>
      <c r="CE156" s="22">
        <f t="shared" si="194"/>
        <v>6.344940685760378E-2</v>
      </c>
      <c r="CF156" s="22">
        <f t="shared" si="195"/>
        <v>1.3243860617065438E-2</v>
      </c>
      <c r="CG156" s="22">
        <f t="shared" si="196"/>
        <v>0.25581288147011738</v>
      </c>
      <c r="CH156" s="22">
        <f t="shared" si="197"/>
        <v>0.2116434634078124</v>
      </c>
      <c r="CI156" s="24">
        <f t="shared" si="198"/>
        <v>0.11260988752973507</v>
      </c>
      <c r="CJ156" s="24">
        <f t="shared" si="199"/>
        <v>-7.8184131080321642E-2</v>
      </c>
      <c r="CK156" s="24">
        <f t="shared" si="200"/>
        <v>0.3699959879447689</v>
      </c>
      <c r="CL156" s="24">
        <f t="shared" si="201"/>
        <v>0.1006978851766077</v>
      </c>
      <c r="CM156" s="24">
        <f t="shared" si="202"/>
        <v>3.5434290554869706E-2</v>
      </c>
      <c r="CN156" s="24">
        <f t="shared" si="203"/>
        <v>0.12084266125956709</v>
      </c>
      <c r="CO156" s="24">
        <f t="shared" si="204"/>
        <v>0.15789125353137518</v>
      </c>
      <c r="CP156" s="24">
        <f t="shared" si="205"/>
        <v>0.29029251021213692</v>
      </c>
      <c r="CS156" s="2" t="str">
        <f t="shared" si="133"/>
        <v>Q1/1997</v>
      </c>
      <c r="CT156" s="3">
        <f t="shared" si="206"/>
        <v>-0.12611487201790558</v>
      </c>
      <c r="CU156" s="3">
        <f t="shared" si="207"/>
        <v>-9.7768323667358603E-2</v>
      </c>
      <c r="CV156" s="3">
        <f t="shared" si="208"/>
        <v>6.0588369190591698E-2</v>
      </c>
      <c r="CW156" s="3">
        <f t="shared" si="209"/>
        <v>0.12603885038712526</v>
      </c>
      <c r="CX156" s="3">
        <f t="shared" si="210"/>
        <v>-0.13245826026479784</v>
      </c>
      <c r="CY156" s="3">
        <f t="shared" si="211"/>
        <v>-9.4104444666509843E-2</v>
      </c>
      <c r="CZ156" s="3">
        <f t="shared" si="212"/>
        <v>4.8195849524721265E-2</v>
      </c>
      <c r="DA156" s="3">
        <f t="shared" si="213"/>
        <v>0.16911976465931203</v>
      </c>
      <c r="DB156" s="3">
        <f t="shared" si="214"/>
        <v>-9.6854191317990904E-2</v>
      </c>
      <c r="DC156" s="3">
        <f t="shared" si="215"/>
        <v>-0.10050720209081124</v>
      </c>
      <c r="DD156" s="3">
        <f t="shared" si="216"/>
        <v>2.3462479015766619E-2</v>
      </c>
      <c r="DE156" s="3">
        <f t="shared" si="217"/>
        <v>0.14574933056452163</v>
      </c>
      <c r="DF156" s="3">
        <f t="shared" si="218"/>
        <v>-0.14839506185799059</v>
      </c>
      <c r="DG156" s="3">
        <f t="shared" si="219"/>
        <v>-0.13481991108675803</v>
      </c>
      <c r="DH156" s="3">
        <f t="shared" si="220"/>
        <v>-2.9378227417420674E-2</v>
      </c>
      <c r="DI156" s="3">
        <f t="shared" si="221"/>
        <v>3.5553704076145387E-2</v>
      </c>
      <c r="DJ156" s="3">
        <f t="shared" si="222"/>
        <v>-5.5742049263637135E-2</v>
      </c>
      <c r="DK156" s="3">
        <f t="shared" si="223"/>
        <v>-9.7576053403951493E-2</v>
      </c>
      <c r="DL156" s="3">
        <f t="shared" si="224"/>
        <v>-2.3458460429210942E-2</v>
      </c>
      <c r="DM156" s="3">
        <f t="shared" si="225"/>
        <v>3.8556987439287982E-2</v>
      </c>
      <c r="DN156" s="3">
        <f t="shared" si="226"/>
        <v>-2.2862280505440897E-3</v>
      </c>
      <c r="DO156" s="3">
        <f t="shared" si="227"/>
        <v>-3.9321410775108048E-2</v>
      </c>
      <c r="DP156" s="3">
        <f t="shared" si="228"/>
        <v>6.0158274988458126E-2</v>
      </c>
      <c r="DQ156" s="3">
        <f t="shared" si="229"/>
        <v>0.17879902936478764</v>
      </c>
      <c r="DR156" s="3">
        <f t="shared" si="230"/>
        <v>5.2020021625854028E-2</v>
      </c>
      <c r="DS156" s="3">
        <f t="shared" si="231"/>
        <v>-1.3520140380943006E-3</v>
      </c>
      <c r="DT156" s="3">
        <f t="shared" si="232"/>
        <v>0.14255742946820352</v>
      </c>
      <c r="DU156" s="3">
        <f t="shared" si="233"/>
        <v>0.34105629885070982</v>
      </c>
      <c r="DV156" s="3">
        <f t="shared" si="234"/>
        <v>0.16699646653436837</v>
      </c>
      <c r="DW156" s="3">
        <f t="shared" si="235"/>
        <v>2.5795247177200026E-2</v>
      </c>
      <c r="DX156" s="3">
        <f t="shared" si="236"/>
        <v>0.1284391871745926</v>
      </c>
      <c r="DY156" s="3">
        <f t="shared" si="237"/>
        <v>0.24477052695454113</v>
      </c>
      <c r="DZ156" s="3">
        <f t="shared" si="238"/>
        <v>0.11260988752973507</v>
      </c>
      <c r="EA156" s="3">
        <f t="shared" si="239"/>
        <v>5.1750189210304207E-2</v>
      </c>
      <c r="EB156" s="3">
        <f t="shared" si="240"/>
        <v>0.11672627439465108</v>
      </c>
      <c r="EC156" s="3">
        <f t="shared" si="241"/>
        <v>0.25719219604194649</v>
      </c>
      <c r="EE156" s="2">
        <v>0</v>
      </c>
      <c r="EI156" s="2" t="str">
        <f t="shared" si="242"/>
        <v>Q1/1997</v>
      </c>
      <c r="EJ156" s="3">
        <f t="shared" si="243"/>
        <v>-0.12611487201790558</v>
      </c>
      <c r="EK156" s="3">
        <f t="shared" si="244"/>
        <v>3.2634235908558573E-2</v>
      </c>
      <c r="EL156" s="3">
        <f t="shared" si="245"/>
        <v>-0.13245826026479784</v>
      </c>
      <c r="EM156" s="3">
        <f t="shared" si="246"/>
        <v>2.7732017527111356E-2</v>
      </c>
      <c r="EN156" s="3">
        <f t="shared" si="247"/>
        <v>-9.6854191317990904E-2</v>
      </c>
      <c r="EO156" s="3">
        <f t="shared" si="248"/>
        <v>5.4156906363210704E-3</v>
      </c>
      <c r="EP156" s="3">
        <f t="shared" si="249"/>
        <v>-0.14839506185799059</v>
      </c>
      <c r="EQ156" s="3">
        <f t="shared" si="250"/>
        <v>-5.9920954904684139E-2</v>
      </c>
      <c r="ER156" s="3">
        <f t="shared" si="251"/>
        <v>-5.5742049263637135E-2</v>
      </c>
      <c r="ES156" s="3">
        <f t="shared" si="252"/>
        <v>-5.6778126960843847E-2</v>
      </c>
      <c r="ET156" s="3">
        <f t="shared" si="253"/>
        <v>-2.2862280505440897E-3</v>
      </c>
      <c r="EU156" s="3">
        <f t="shared" si="254"/>
        <v>6.9340317478850083E-2</v>
      </c>
      <c r="EV156" s="3">
        <f t="shared" si="255"/>
        <v>5.2020021625854028E-2</v>
      </c>
      <c r="EW156" s="3">
        <f t="shared" si="256"/>
        <v>0.16492884227804183</v>
      </c>
      <c r="EX156" s="3">
        <f t="shared" si="257"/>
        <v>0.16699646653436837</v>
      </c>
      <c r="EY156" s="3">
        <f t="shared" si="258"/>
        <v>0.12695748307159405</v>
      </c>
      <c r="EZ156" s="3">
        <f t="shared" si="259"/>
        <v>0.11260988752973507</v>
      </c>
      <c r="FA156" s="3">
        <f t="shared" si="260"/>
        <v>0.14144503956039089</v>
      </c>
    </row>
    <row r="157" spans="1:157" x14ac:dyDescent="0.25">
      <c r="A157" s="2" t="str">
        <f>'Real GDP'!A156</f>
        <v>Q2/1997</v>
      </c>
      <c r="B157" s="3">
        <f>100*DataTransformed!B152</f>
        <v>5.9892224110207337</v>
      </c>
      <c r="C157" s="3">
        <f>100*DataTransformed!L152</f>
        <v>1.0832751557234843</v>
      </c>
      <c r="D157" s="3">
        <f>100*DataTransformed!C152</f>
        <v>3.5199930929699974</v>
      </c>
      <c r="E157" s="3">
        <f>100*DataTransformed!M152</f>
        <v>0.44062749467279616</v>
      </c>
      <c r="F157" s="3">
        <f>100*DataTransformed!D152</f>
        <v>4.6109500863842356</v>
      </c>
      <c r="G157" s="3">
        <f>100*DataTransformed!N152</f>
        <v>1.9766453596549383</v>
      </c>
      <c r="H157" s="3">
        <f>100*DataTransformed!E152</f>
        <v>5.6090112318425867</v>
      </c>
      <c r="I157" s="3">
        <f>100*DataTransformed!O152</f>
        <v>-0.27168064679976567</v>
      </c>
      <c r="J157" s="3">
        <f>100*DataTransformed!F152</f>
        <v>5.3984569994867115</v>
      </c>
      <c r="K157" s="3">
        <f>100*DataTransformed!P152</f>
        <v>1.5380331650959533</v>
      </c>
      <c r="L157" s="3">
        <f>100*DataTransformed!G152</f>
        <v>4.4791515777646396</v>
      </c>
      <c r="M157" s="3">
        <f>100*DataTransformed!Q152</f>
        <v>0.99743430443268721</v>
      </c>
      <c r="N157" s="3">
        <f>100*DataTransformed!H152</f>
        <v>-2.9909436160934888</v>
      </c>
      <c r="O157" s="3">
        <f>100*DataTransformed!R152</f>
        <v>1.0401000240765512</v>
      </c>
      <c r="P157" s="3">
        <f>100*DataTransformed!I152</f>
        <v>3.6379146036765064</v>
      </c>
      <c r="Q157" s="3">
        <f>100*DataTransformed!S152</f>
        <v>1.8624922021665213</v>
      </c>
      <c r="V157" s="2" t="str">
        <f t="shared" si="132"/>
        <v>Q2/1997</v>
      </c>
      <c r="W157" s="17">
        <f t="shared" si="134"/>
        <v>-0.14010614931488938</v>
      </c>
      <c r="X157" s="17">
        <f t="shared" si="135"/>
        <v>-2.4028322570494465E-2</v>
      </c>
      <c r="Y157" s="17">
        <f t="shared" si="136"/>
        <v>9.7831490602010573E-2</v>
      </c>
      <c r="Z157" s="17">
        <f t="shared" si="137"/>
        <v>1.6597524929735517E-2</v>
      </c>
      <c r="AA157" s="17">
        <f t="shared" si="138"/>
        <v>0.12260754053863623</v>
      </c>
      <c r="AB157" s="17">
        <f t="shared" si="139"/>
        <v>-0.16027324172816576</v>
      </c>
      <c r="AC157" s="17">
        <f t="shared" si="140"/>
        <v>0.30092782241547011</v>
      </c>
      <c r="AD157" s="17">
        <f t="shared" si="141"/>
        <v>0.11333097410922247</v>
      </c>
      <c r="AE157" s="18">
        <f t="shared" si="142"/>
        <v>-0.12191460609502824</v>
      </c>
      <c r="AF157" s="18">
        <f t="shared" si="143"/>
        <v>1.7348233568555516E-2</v>
      </c>
      <c r="AG157" s="18">
        <f t="shared" si="144"/>
        <v>0.19706181661154135</v>
      </c>
      <c r="AH157" s="18">
        <f t="shared" si="145"/>
        <v>9.0593332321333278E-2</v>
      </c>
      <c r="AI157" s="18">
        <f t="shared" si="146"/>
        <v>5.7752256952241808E-2</v>
      </c>
      <c r="AJ157" s="18">
        <f t="shared" si="147"/>
        <v>-0.1951068056560602</v>
      </c>
      <c r="AK157" s="18">
        <f t="shared" si="148"/>
        <v>0.26978442778003353</v>
      </c>
      <c r="AL157" s="18">
        <f t="shared" si="149"/>
        <v>8.0810238267712345E-2</v>
      </c>
      <c r="AM157" s="19">
        <f t="shared" si="150"/>
        <v>-8.6404700910417229E-2</v>
      </c>
      <c r="AN157" s="19">
        <f t="shared" si="151"/>
        <v>1.4408231956631755E-2</v>
      </c>
      <c r="AO157" s="19">
        <f t="shared" si="152"/>
        <v>0.11052571229545823</v>
      </c>
      <c r="AP157" s="19">
        <f t="shared" si="153"/>
        <v>0.24578399630341194</v>
      </c>
      <c r="AQ157" s="19">
        <f t="shared" si="154"/>
        <v>-5.1993049795973037E-2</v>
      </c>
      <c r="AR157" s="19">
        <f t="shared" si="155"/>
        <v>-0.16974310426526909</v>
      </c>
      <c r="AS157" s="19">
        <f t="shared" si="156"/>
        <v>0.19780520491599457</v>
      </c>
      <c r="AT157" s="19">
        <f t="shared" si="157"/>
        <v>3.8026709908914762E-2</v>
      </c>
      <c r="AU157" s="20">
        <f t="shared" si="158"/>
        <v>-0.15624609934054998</v>
      </c>
      <c r="AV157" s="20">
        <f t="shared" si="159"/>
        <v>3.1102357750164566E-2</v>
      </c>
      <c r="AW157" s="20">
        <f t="shared" si="160"/>
        <v>-9.6025845933083373E-2</v>
      </c>
      <c r="AX157" s="20">
        <f t="shared" si="161"/>
        <v>4.4976147556829077E-2</v>
      </c>
      <c r="AY157" s="20">
        <f t="shared" si="162"/>
        <v>-6.7109646494971864E-2</v>
      </c>
      <c r="AZ157" s="20">
        <f t="shared" si="163"/>
        <v>-0.19926521600981414</v>
      </c>
      <c r="BA157" s="20">
        <f t="shared" si="164"/>
        <v>0.1080550667779797</v>
      </c>
      <c r="BB157" s="20">
        <f t="shared" si="165"/>
        <v>-2.0438226105138242E-2</v>
      </c>
      <c r="BC157" s="23">
        <f t="shared" si="166"/>
        <v>-5.2048951450046226E-2</v>
      </c>
      <c r="BD157" s="23">
        <f t="shared" si="167"/>
        <v>3.6157179381801227E-2</v>
      </c>
      <c r="BE157" s="23">
        <f t="shared" si="168"/>
        <v>-4.3689977379233261E-2</v>
      </c>
      <c r="BF157" s="23">
        <f t="shared" si="169"/>
        <v>-9.769107738481764E-4</v>
      </c>
      <c r="BG157" s="23">
        <f t="shared" si="170"/>
        <v>6.7972349781497007E-2</v>
      </c>
      <c r="BH157" s="23">
        <f t="shared" si="171"/>
        <v>-0.2711408906987326</v>
      </c>
      <c r="BI157" s="23">
        <f t="shared" si="172"/>
        <v>8.9609526810744869E-2</v>
      </c>
      <c r="BJ157" s="23">
        <f t="shared" si="173"/>
        <v>-0.10659621681628662</v>
      </c>
      <c r="BK157" s="13">
        <f t="shared" si="174"/>
        <v>7.2801877222973793E-4</v>
      </c>
      <c r="BL157" s="13">
        <f t="shared" si="175"/>
        <v>-6.5593275386560151E-2</v>
      </c>
      <c r="BM157" s="13">
        <f t="shared" si="176"/>
        <v>0.21632043581167518</v>
      </c>
      <c r="BN157" s="13">
        <f t="shared" si="177"/>
        <v>0.17554855045700044</v>
      </c>
      <c r="BO157" s="13">
        <f t="shared" si="178"/>
        <v>8.871799601414633E-2</v>
      </c>
      <c r="BP157" s="13">
        <f t="shared" si="179"/>
        <v>1.3736734142820868E-2</v>
      </c>
      <c r="BQ157" s="13">
        <f t="shared" si="180"/>
        <v>0.24740725359297319</v>
      </c>
      <c r="BR157" s="13">
        <f t="shared" si="181"/>
        <v>0.13394102228055405</v>
      </c>
      <c r="BS157" s="6">
        <f t="shared" si="182"/>
        <v>4.2111619301915947E-2</v>
      </c>
      <c r="BT157" s="6">
        <f t="shared" si="183"/>
        <v>-3.3905052948279273E-2</v>
      </c>
      <c r="BU157" s="6">
        <f t="shared" si="184"/>
        <v>0.3301121201677002</v>
      </c>
      <c r="BV157" s="6">
        <f t="shared" si="185"/>
        <v>0.24526445467906979</v>
      </c>
      <c r="BW157" s="6">
        <f t="shared" si="186"/>
        <v>0.3903521095922361</v>
      </c>
      <c r="BX157" s="6">
        <f t="shared" si="187"/>
        <v>6.9144488720127781E-3</v>
      </c>
      <c r="BY157" s="6">
        <f t="shared" si="188"/>
        <v>0.39771017958157751</v>
      </c>
      <c r="BZ157" s="6">
        <f t="shared" si="189"/>
        <v>6.9971326635225081E-2</v>
      </c>
      <c r="CA157" s="22">
        <f t="shared" si="190"/>
        <v>0.1265305474461389</v>
      </c>
      <c r="CB157" s="22">
        <f t="shared" si="191"/>
        <v>-0.16401547004569669</v>
      </c>
      <c r="CC157" s="22">
        <f t="shared" si="192"/>
        <v>0.30591441323243562</v>
      </c>
      <c r="CD157" s="22">
        <f t="shared" si="193"/>
        <v>7.7381494026268455E-2</v>
      </c>
      <c r="CE157" s="22">
        <f t="shared" si="194"/>
        <v>0.10025482337078845</v>
      </c>
      <c r="CF157" s="22">
        <f t="shared" si="195"/>
        <v>5.0094123323931152E-3</v>
      </c>
      <c r="CG157" s="22">
        <f t="shared" si="196"/>
        <v>0.29870265911220795</v>
      </c>
      <c r="CH157" s="22">
        <f t="shared" si="197"/>
        <v>0.21771520550117759</v>
      </c>
      <c r="CI157" s="24">
        <f t="shared" si="198"/>
        <v>7.5864373063291662E-2</v>
      </c>
      <c r="CJ157" s="24">
        <f t="shared" si="199"/>
        <v>-8.4907749575774266E-2</v>
      </c>
      <c r="CK157" s="24">
        <f t="shared" si="200"/>
        <v>0.31736854867802289</v>
      </c>
      <c r="CL157" s="24">
        <f t="shared" si="201"/>
        <v>8.744404696543269E-2</v>
      </c>
      <c r="CM157" s="24">
        <f t="shared" si="202"/>
        <v>4.0420470174987934E-2</v>
      </c>
      <c r="CN157" s="24">
        <f t="shared" si="203"/>
        <v>0.10597766644120793</v>
      </c>
      <c r="CO157" s="24">
        <f t="shared" si="204"/>
        <v>0.20033472431459473</v>
      </c>
      <c r="CP157" s="24">
        <f t="shared" si="205"/>
        <v>0.2871801327148048</v>
      </c>
      <c r="CS157" s="2" t="str">
        <f t="shared" si="133"/>
        <v>Q2/1997</v>
      </c>
      <c r="CT157" s="3">
        <f t="shared" si="206"/>
        <v>-0.14010614931488938</v>
      </c>
      <c r="CU157" s="3">
        <f t="shared" si="207"/>
        <v>-0.11108669262879065</v>
      </c>
      <c r="CV157" s="3">
        <f t="shared" si="208"/>
        <v>5.7214507765873043E-2</v>
      </c>
      <c r="CW157" s="3">
        <f t="shared" si="209"/>
        <v>0.12028839893128279</v>
      </c>
      <c r="CX157" s="3">
        <f t="shared" si="210"/>
        <v>-0.12191460609502824</v>
      </c>
      <c r="CY157" s="3">
        <f t="shared" si="211"/>
        <v>-8.7098896179132301E-2</v>
      </c>
      <c r="CZ157" s="3">
        <f t="shared" si="212"/>
        <v>6.9281247609977073E-2</v>
      </c>
      <c r="DA157" s="3">
        <f t="shared" si="213"/>
        <v>0.17044469553898933</v>
      </c>
      <c r="DB157" s="3">
        <f t="shared" si="214"/>
        <v>-8.6404700910417229E-2</v>
      </c>
      <c r="DC157" s="3">
        <f t="shared" si="215"/>
        <v>-7.7801788131806188E-2</v>
      </c>
      <c r="DD157" s="3">
        <f t="shared" si="216"/>
        <v>2.6217470932773261E-2</v>
      </c>
      <c r="DE157" s="3">
        <f t="shared" si="217"/>
        <v>0.17598533176086048</v>
      </c>
      <c r="DF157" s="3">
        <f t="shared" si="218"/>
        <v>-0.15624609934054998</v>
      </c>
      <c r="DG157" s="3">
        <f t="shared" si="219"/>
        <v>-0.14119103598868332</v>
      </c>
      <c r="DH157" s="3">
        <f t="shared" si="220"/>
        <v>-4.377393630005505E-2</v>
      </c>
      <c r="DI157" s="3">
        <f t="shared" si="221"/>
        <v>4.1507700105162949E-2</v>
      </c>
      <c r="DJ157" s="3">
        <f t="shared" si="222"/>
        <v>-5.2048951450046226E-2</v>
      </c>
      <c r="DK157" s="3">
        <f t="shared" si="223"/>
        <v>-9.295940047472652E-2</v>
      </c>
      <c r="DL157" s="3">
        <f t="shared" si="224"/>
        <v>-2.2333444076540719E-2</v>
      </c>
      <c r="DM157" s="3">
        <f t="shared" si="225"/>
        <v>6.0018557181573062E-2</v>
      </c>
      <c r="DN157" s="3">
        <f t="shared" si="226"/>
        <v>7.2801877222973793E-4</v>
      </c>
      <c r="DO157" s="3">
        <f t="shared" si="227"/>
        <v>3.9801976148775208E-3</v>
      </c>
      <c r="DP157" s="3">
        <f t="shared" si="228"/>
        <v>0.11132950914735018</v>
      </c>
      <c r="DQ157" s="3">
        <f t="shared" si="229"/>
        <v>0.20612746447300651</v>
      </c>
      <c r="DR157" s="3">
        <f t="shared" si="230"/>
        <v>4.2111619301915947E-2</v>
      </c>
      <c r="DS157" s="3">
        <f t="shared" si="231"/>
        <v>1.571374147948857E-2</v>
      </c>
      <c r="DT157" s="3">
        <f t="shared" si="232"/>
        <v>0.15761789065714743</v>
      </c>
      <c r="DU157" s="3">
        <f t="shared" si="233"/>
        <v>0.37529211223610215</v>
      </c>
      <c r="DV157" s="3">
        <f t="shared" si="234"/>
        <v>0.1265305474461389</v>
      </c>
      <c r="DW157" s="3">
        <f t="shared" si="235"/>
        <v>2.3102432755861949E-2</v>
      </c>
      <c r="DX157" s="3">
        <f t="shared" si="236"/>
        <v>0.11339268540846367</v>
      </c>
      <c r="DY157" s="3">
        <f t="shared" si="237"/>
        <v>0.27845579570945034</v>
      </c>
      <c r="DZ157" s="3">
        <f t="shared" si="238"/>
        <v>7.5864373063291662E-2</v>
      </c>
      <c r="EA157" s="3">
        <f t="shared" si="239"/>
        <v>4.9281445897063868E-2</v>
      </c>
      <c r="EB157" s="3">
        <f t="shared" si="240"/>
        <v>9.6710856703320303E-2</v>
      </c>
      <c r="EC157" s="3">
        <f t="shared" si="241"/>
        <v>0.26546878061475232</v>
      </c>
      <c r="EE157" s="2">
        <v>0</v>
      </c>
      <c r="EI157" s="2" t="str">
        <f t="shared" si="242"/>
        <v>Q2/1997</v>
      </c>
      <c r="EJ157" s="3">
        <f t="shared" si="243"/>
        <v>-0.14010614931488938</v>
      </c>
      <c r="EK157" s="3">
        <f t="shared" si="244"/>
        <v>4.1925097335647629E-2</v>
      </c>
      <c r="EL157" s="3">
        <f t="shared" si="245"/>
        <v>-0.12191460609502824</v>
      </c>
      <c r="EM157" s="3">
        <f t="shared" si="246"/>
        <v>5.0349418541726795E-2</v>
      </c>
      <c r="EN157" s="3">
        <f t="shared" si="247"/>
        <v>-8.6404700910417229E-2</v>
      </c>
      <c r="EO157" s="3">
        <f t="shared" si="248"/>
        <v>3.8073922338874876E-2</v>
      </c>
      <c r="EP157" s="3">
        <f t="shared" si="249"/>
        <v>-0.15624609934054998</v>
      </c>
      <c r="EQ157" s="3">
        <f t="shared" si="250"/>
        <v>-4.4830017598126243E-2</v>
      </c>
      <c r="ER157" s="3">
        <f t="shared" si="251"/>
        <v>-5.2048951450046226E-2</v>
      </c>
      <c r="ES157" s="3">
        <f t="shared" si="252"/>
        <v>-3.5957928516794121E-2</v>
      </c>
      <c r="ET157" s="3">
        <f t="shared" si="253"/>
        <v>7.2801877222973793E-4</v>
      </c>
      <c r="EU157" s="3">
        <f t="shared" si="254"/>
        <v>0.10242806516702441</v>
      </c>
      <c r="EV157" s="3">
        <f t="shared" si="255"/>
        <v>4.2111619301915947E-2</v>
      </c>
      <c r="EW157" s="3">
        <f t="shared" si="256"/>
        <v>0.18674292996051481</v>
      </c>
      <c r="EX157" s="3">
        <f t="shared" si="257"/>
        <v>0.1265305474461389</v>
      </c>
      <c r="EY157" s="3">
        <f t="shared" si="258"/>
        <v>0.12314963528071725</v>
      </c>
      <c r="EZ157" s="3">
        <f t="shared" si="259"/>
        <v>7.5864373063291662E-2</v>
      </c>
      <c r="FA157" s="3">
        <f t="shared" si="260"/>
        <v>0.13083015732523734</v>
      </c>
    </row>
    <row r="158" spans="1:157" x14ac:dyDescent="0.25">
      <c r="A158" s="2" t="str">
        <f>'Real GDP'!A157</f>
        <v>Q3/1997</v>
      </c>
      <c r="B158" s="3">
        <f>100*DataTransformed!B153</f>
        <v>5.0611363340372861</v>
      </c>
      <c r="C158" s="3">
        <f>100*DataTransformed!L153</f>
        <v>1.4255966317993085</v>
      </c>
      <c r="D158" s="3">
        <f>100*DataTransformed!C153</f>
        <v>1.9576547762273577</v>
      </c>
      <c r="E158" s="3">
        <f>100*DataTransformed!M153</f>
        <v>1.8391158200344648</v>
      </c>
      <c r="F158" s="3">
        <f>100*DataTransformed!D153</f>
        <v>2.8845176870255784</v>
      </c>
      <c r="G158" s="3">
        <f>100*DataTransformed!N153</f>
        <v>2.4781251710898289</v>
      </c>
      <c r="H158" s="3">
        <f>100*DataTransformed!E153</f>
        <v>1.5416101004777971</v>
      </c>
      <c r="I158" s="3">
        <f>100*DataTransformed!O153</f>
        <v>0.52895714405920558</v>
      </c>
      <c r="J158" s="3">
        <f>100*DataTransformed!F153</f>
        <v>2.4045462385089422</v>
      </c>
      <c r="K158" s="3">
        <f>100*DataTransformed!P153</f>
        <v>2.8257360387648589</v>
      </c>
      <c r="L158" s="3">
        <f>100*DataTransformed!G153</f>
        <v>4.7507101873581092</v>
      </c>
      <c r="M158" s="3">
        <f>100*DataTransformed!Q153</f>
        <v>1.4369946964500002</v>
      </c>
      <c r="N158" s="3">
        <f>100*DataTransformed!H153</f>
        <v>1.2935216992929099</v>
      </c>
      <c r="O158" s="3">
        <f>100*DataTransformed!R153</f>
        <v>1.4786113592521133</v>
      </c>
      <c r="P158" s="3">
        <f>100*DataTransformed!I153</f>
        <v>4.0247777018723951</v>
      </c>
      <c r="Q158" s="3">
        <f>100*DataTransformed!S153</f>
        <v>2.7544658159239788</v>
      </c>
      <c r="V158" s="2" t="str">
        <f t="shared" si="132"/>
        <v>Q3/1997</v>
      </c>
      <c r="W158" s="17">
        <f t="shared" si="134"/>
        <v>-5.1905770284757569E-2</v>
      </c>
      <c r="X158" s="17">
        <f t="shared" si="135"/>
        <v>-1.0228540819868419E-2</v>
      </c>
      <c r="Y158" s="17">
        <f t="shared" si="136"/>
        <v>0.16274100240511888</v>
      </c>
      <c r="Z158" s="17">
        <f t="shared" si="137"/>
        <v>9.9339680680266385E-2</v>
      </c>
      <c r="AA158" s="17">
        <f t="shared" si="138"/>
        <v>0.18726901034768581</v>
      </c>
      <c r="AB158" s="17">
        <f t="shared" si="139"/>
        <v>-8.4229232331647114E-2</v>
      </c>
      <c r="AC158" s="17">
        <f t="shared" si="140"/>
        <v>0.35664200029968168</v>
      </c>
      <c r="AD158" s="17">
        <f t="shared" si="141"/>
        <v>0.12434153534203223</v>
      </c>
      <c r="AE158" s="18">
        <f t="shared" si="142"/>
        <v>-7.3121431539138429E-2</v>
      </c>
      <c r="AF158" s="18">
        <f t="shared" si="143"/>
        <v>2.9830658302386476E-2</v>
      </c>
      <c r="AG158" s="18">
        <f t="shared" si="144"/>
        <v>0.23551648119313162</v>
      </c>
      <c r="AH158" s="18">
        <f t="shared" si="145"/>
        <v>0.14747756946943591</v>
      </c>
      <c r="AI158" s="18">
        <f t="shared" si="146"/>
        <v>8.8126730260831468E-2</v>
      </c>
      <c r="AJ158" s="18">
        <f t="shared" si="147"/>
        <v>-0.15063539958858016</v>
      </c>
      <c r="AK158" s="18">
        <f t="shared" si="148"/>
        <v>0.30127554435656612</v>
      </c>
      <c r="AL158" s="18">
        <f t="shared" si="149"/>
        <v>7.7358899417865931E-2</v>
      </c>
      <c r="AM158" s="19">
        <f t="shared" si="150"/>
        <v>1.1241570500299255E-3</v>
      </c>
      <c r="AN158" s="19">
        <f t="shared" si="151"/>
        <v>3.269924415938591E-2</v>
      </c>
      <c r="AO158" s="19">
        <f t="shared" si="152"/>
        <v>0.17573102509816538</v>
      </c>
      <c r="AP158" s="19">
        <f t="shared" si="153"/>
        <v>0.33008409301952962</v>
      </c>
      <c r="AQ158" s="19">
        <f t="shared" si="154"/>
        <v>-1.4207446145541716E-2</v>
      </c>
      <c r="AR158" s="19">
        <f t="shared" si="155"/>
        <v>-8.9008207002704273E-2</v>
      </c>
      <c r="AS158" s="19">
        <f t="shared" si="156"/>
        <v>0.23174651985074923</v>
      </c>
      <c r="AT158" s="19">
        <f t="shared" si="157"/>
        <v>3.961474089120013E-2</v>
      </c>
      <c r="AU158" s="20">
        <f t="shared" si="158"/>
        <v>-3.5851428101385238E-2</v>
      </c>
      <c r="AV158" s="20">
        <f t="shared" si="159"/>
        <v>5.223620775164086E-2</v>
      </c>
      <c r="AW158" s="20">
        <f t="shared" si="160"/>
        <v>-3.9344064479297676E-2</v>
      </c>
      <c r="AX158" s="20">
        <f t="shared" si="161"/>
        <v>0.16466626400292575</v>
      </c>
      <c r="AY158" s="20">
        <f t="shared" si="162"/>
        <v>-1.1766948179074505E-2</v>
      </c>
      <c r="AZ158" s="20">
        <f t="shared" si="163"/>
        <v>-0.10409766152988788</v>
      </c>
      <c r="BA158" s="20">
        <f t="shared" si="164"/>
        <v>0.15921639791496733</v>
      </c>
      <c r="BB158" s="20">
        <f t="shared" si="165"/>
        <v>-2.644251217329267E-2</v>
      </c>
      <c r="BC158" s="23">
        <f t="shared" si="166"/>
        <v>5.0848809209821003E-2</v>
      </c>
      <c r="BD158" s="23">
        <f t="shared" si="167"/>
        <v>5.1303627972507787E-2</v>
      </c>
      <c r="BE158" s="23">
        <f t="shared" si="168"/>
        <v>5.227339764608474E-5</v>
      </c>
      <c r="BF158" s="23">
        <f t="shared" si="169"/>
        <v>9.4535146436761475E-2</v>
      </c>
      <c r="BG158" s="23">
        <f t="shared" si="170"/>
        <v>0.12328022986484545</v>
      </c>
      <c r="BH158" s="23">
        <f t="shared" si="171"/>
        <v>-0.20501824477314134</v>
      </c>
      <c r="BI158" s="23">
        <f t="shared" si="172"/>
        <v>0.13297309126441967</v>
      </c>
      <c r="BJ158" s="23">
        <f t="shared" si="173"/>
        <v>-0.12230409312162892</v>
      </c>
      <c r="BK158" s="13">
        <f t="shared" si="174"/>
        <v>5.4007902055897922E-2</v>
      </c>
      <c r="BL158" s="13">
        <f t="shared" si="175"/>
        <v>-4.8618448342718772E-2</v>
      </c>
      <c r="BM158" s="13">
        <f t="shared" si="176"/>
        <v>0.25092738616934906</v>
      </c>
      <c r="BN158" s="13">
        <f t="shared" si="177"/>
        <v>0.23021770665244384</v>
      </c>
      <c r="BO158" s="13">
        <f t="shared" si="178"/>
        <v>0.12945486504594711</v>
      </c>
      <c r="BP158" s="13">
        <f t="shared" si="179"/>
        <v>6.417158705631637E-2</v>
      </c>
      <c r="BQ158" s="13">
        <f t="shared" si="180"/>
        <v>0.27644540186113042</v>
      </c>
      <c r="BR158" s="13">
        <f t="shared" si="181"/>
        <v>0.1426938614515684</v>
      </c>
      <c r="BS158" s="6">
        <f t="shared" si="182"/>
        <v>4.0167344646237835E-2</v>
      </c>
      <c r="BT158" s="6">
        <f t="shared" si="183"/>
        <v>-2.2390835474626246E-2</v>
      </c>
      <c r="BU158" s="6">
        <f t="shared" si="184"/>
        <v>0.32969634280296606</v>
      </c>
      <c r="BV158" s="6">
        <f t="shared" si="185"/>
        <v>0.26710125751494063</v>
      </c>
      <c r="BW158" s="6">
        <f t="shared" si="186"/>
        <v>0.39115247032979866</v>
      </c>
      <c r="BX158" s="6">
        <f t="shared" si="187"/>
        <v>-5.1436373512477674E-3</v>
      </c>
      <c r="BY158" s="6">
        <f t="shared" si="188"/>
        <v>0.40538907480476927</v>
      </c>
      <c r="BZ158" s="6">
        <f t="shared" si="189"/>
        <v>7.2252630284791286E-2</v>
      </c>
      <c r="CA158" s="22">
        <f t="shared" si="190"/>
        <v>0.10963371145573843</v>
      </c>
      <c r="CB158" s="22">
        <f t="shared" si="191"/>
        <v>-0.15444054001191312</v>
      </c>
      <c r="CC158" s="22">
        <f t="shared" si="192"/>
        <v>0.2908260360822294</v>
      </c>
      <c r="CD158" s="22">
        <f t="shared" si="193"/>
        <v>8.6840985084041408E-2</v>
      </c>
      <c r="CE158" s="22">
        <f t="shared" si="194"/>
        <v>0.10121094038137567</v>
      </c>
      <c r="CF158" s="22">
        <f t="shared" si="195"/>
        <v>-1.3116871656531547E-2</v>
      </c>
      <c r="CG158" s="22">
        <f t="shared" si="196"/>
        <v>0.30581675546248782</v>
      </c>
      <c r="CH158" s="22">
        <f t="shared" si="197"/>
        <v>0.21354395992036987</v>
      </c>
      <c r="CI158" s="24">
        <f t="shared" si="198"/>
        <v>0.12822509732398427</v>
      </c>
      <c r="CJ158" s="24">
        <f t="shared" si="199"/>
        <v>-7.1983540400852197E-2</v>
      </c>
      <c r="CK158" s="24">
        <f t="shared" si="200"/>
        <v>0.34338467852486415</v>
      </c>
      <c r="CL158" s="24">
        <f t="shared" si="201"/>
        <v>0.13284683835173883</v>
      </c>
      <c r="CM158" s="24">
        <f t="shared" si="202"/>
        <v>6.4015090262454416E-2</v>
      </c>
      <c r="CN158" s="24">
        <f t="shared" si="203"/>
        <v>0.16050789486124095</v>
      </c>
      <c r="CO158" s="24">
        <f t="shared" si="204"/>
        <v>0.22411309086638953</v>
      </c>
      <c r="CP158" s="24">
        <f t="shared" si="205"/>
        <v>0.27969677256874559</v>
      </c>
      <c r="CS158" s="2" t="str">
        <f t="shared" si="133"/>
        <v>Q3/1997</v>
      </c>
      <c r="CT158" s="3">
        <f t="shared" si="206"/>
        <v>-5.1905770284757569E-2</v>
      </c>
      <c r="CU158" s="3">
        <f t="shared" si="207"/>
        <v>-4.1486462918535277E-2</v>
      </c>
      <c r="CV158" s="3">
        <f t="shared" si="208"/>
        <v>0.11184060801114931</v>
      </c>
      <c r="CW158" s="3">
        <f t="shared" si="209"/>
        <v>0.18113700836204408</v>
      </c>
      <c r="CX158" s="3">
        <f t="shared" si="210"/>
        <v>-7.3121431539138429E-2</v>
      </c>
      <c r="CY158" s="3">
        <f t="shared" si="211"/>
        <v>-4.7383409078757203E-2</v>
      </c>
      <c r="CZ158" s="3">
        <f t="shared" si="212"/>
        <v>8.27428148393487E-2</v>
      </c>
      <c r="DA158" s="3">
        <f t="shared" si="213"/>
        <v>0.21350675326220769</v>
      </c>
      <c r="DB158" s="3">
        <f t="shared" si="214"/>
        <v>1.1241570500299255E-3</v>
      </c>
      <c r="DC158" s="3">
        <f t="shared" si="215"/>
        <v>-1.0374545346648806E-2</v>
      </c>
      <c r="DD158" s="3">
        <f t="shared" si="216"/>
        <v>3.6156992525293016E-2</v>
      </c>
      <c r="DE158" s="3">
        <f t="shared" si="217"/>
        <v>0.21774264616260328</v>
      </c>
      <c r="DF158" s="3">
        <f t="shared" si="218"/>
        <v>-3.5851428101385238E-2</v>
      </c>
      <c r="DG158" s="3">
        <f t="shared" si="219"/>
        <v>-3.8470905384819565E-2</v>
      </c>
      <c r="DH158" s="3">
        <f t="shared" si="220"/>
        <v>-1.9104730176183589E-2</v>
      </c>
      <c r="DI158" s="3">
        <f t="shared" si="221"/>
        <v>0.13247135037413571</v>
      </c>
      <c r="DJ158" s="3">
        <f t="shared" si="222"/>
        <v>5.0848809209821003E-2</v>
      </c>
      <c r="DK158" s="3">
        <f t="shared" si="223"/>
        <v>-9.1715001491810166E-2</v>
      </c>
      <c r="DL158" s="3">
        <f t="shared" si="224"/>
        <v>5.1076218591164395E-2</v>
      </c>
      <c r="DM158" s="3">
        <f t="shared" si="225"/>
        <v>0.11609395900782446</v>
      </c>
      <c r="DN158" s="3">
        <f t="shared" si="226"/>
        <v>5.4007902055897922E-2</v>
      </c>
      <c r="DO158" s="3">
        <f t="shared" si="227"/>
        <v>5.6548823306002534E-2</v>
      </c>
      <c r="DP158" s="3">
        <f t="shared" si="228"/>
        <v>0.13607436324875777</v>
      </c>
      <c r="DQ158" s="3">
        <f t="shared" si="229"/>
        <v>0.24574996629012275</v>
      </c>
      <c r="DR158" s="3">
        <f t="shared" si="230"/>
        <v>4.0167344646237835E-2</v>
      </c>
      <c r="DS158" s="3">
        <f t="shared" si="231"/>
        <v>6.1841081481236329E-3</v>
      </c>
      <c r="DT158" s="3">
        <f t="shared" si="232"/>
        <v>0.16967694389986596</v>
      </c>
      <c r="DU158" s="3">
        <f t="shared" si="233"/>
        <v>0.37578843844809051</v>
      </c>
      <c r="DV158" s="3">
        <f t="shared" si="234"/>
        <v>0.10963371145573843</v>
      </c>
      <c r="DW158" s="3">
        <f t="shared" si="235"/>
        <v>1.187259252861169E-2</v>
      </c>
      <c r="DX158" s="3">
        <f t="shared" si="236"/>
        <v>0.10542232591855705</v>
      </c>
      <c r="DY158" s="3">
        <f t="shared" si="237"/>
        <v>0.27150551704176451</v>
      </c>
      <c r="DZ158" s="3">
        <f t="shared" si="238"/>
        <v>0.12822509732398427</v>
      </c>
      <c r="EA158" s="3">
        <f t="shared" si="239"/>
        <v>8.0067592027836879E-2</v>
      </c>
      <c r="EB158" s="3">
        <f t="shared" si="240"/>
        <v>0.14667736660648989</v>
      </c>
      <c r="EC158" s="3">
        <f t="shared" si="241"/>
        <v>0.26580085214315657</v>
      </c>
      <c r="EE158" s="2">
        <v>0</v>
      </c>
      <c r="EI158" s="2" t="str">
        <f t="shared" si="242"/>
        <v>Q3/1997</v>
      </c>
      <c r="EJ158" s="3">
        <f t="shared" si="243"/>
        <v>-5.1905770284757569E-2</v>
      </c>
      <c r="EK158" s="3">
        <f t="shared" si="244"/>
        <v>0.1002602369179682</v>
      </c>
      <c r="EL158" s="3">
        <f t="shared" si="245"/>
        <v>-7.3121431539138429E-2</v>
      </c>
      <c r="EM158" s="3">
        <f t="shared" si="246"/>
        <v>8.3576002035643415E-2</v>
      </c>
      <c r="EN158" s="3">
        <f t="shared" si="247"/>
        <v>1.1241570500299255E-3</v>
      </c>
      <c r="EO158" s="3">
        <f t="shared" si="248"/>
        <v>9.0569748353755489E-2</v>
      </c>
      <c r="EP158" s="3">
        <f t="shared" si="249"/>
        <v>-3.5851428101385238E-2</v>
      </c>
      <c r="EQ158" s="3">
        <f t="shared" si="250"/>
        <v>2.0137549723358687E-2</v>
      </c>
      <c r="ER158" s="3">
        <f t="shared" si="251"/>
        <v>5.0848809209821003E-2</v>
      </c>
      <c r="ES158" s="3">
        <f t="shared" si="252"/>
        <v>1.5486622700007724E-2</v>
      </c>
      <c r="ET158" s="3">
        <f t="shared" si="253"/>
        <v>5.4007902055897922E-2</v>
      </c>
      <c r="EU158" s="3">
        <f t="shared" si="254"/>
        <v>0.13886862752235191</v>
      </c>
      <c r="EV158" s="3">
        <f t="shared" si="255"/>
        <v>4.0167344646237835E-2</v>
      </c>
      <c r="EW158" s="3">
        <f t="shared" si="256"/>
        <v>0.19069878644208779</v>
      </c>
      <c r="EX158" s="3">
        <f t="shared" si="257"/>
        <v>0.10963371145573843</v>
      </c>
      <c r="EY158" s="3">
        <f t="shared" si="258"/>
        <v>0.1196940883361155</v>
      </c>
      <c r="EZ158" s="3">
        <f t="shared" si="259"/>
        <v>0.12822509732398427</v>
      </c>
      <c r="FA158" s="3">
        <f t="shared" si="260"/>
        <v>0.15983443594632657</v>
      </c>
    </row>
    <row r="159" spans="1:157" x14ac:dyDescent="0.25">
      <c r="A159" s="2" t="str">
        <f>'Real GDP'!A158</f>
        <v>Q4/1997</v>
      </c>
      <c r="B159" s="3">
        <f>100*DataTransformed!B154</f>
        <v>3.0917819764596288</v>
      </c>
      <c r="C159" s="3">
        <f>100*DataTransformed!L154</f>
        <v>1.3276487996428443</v>
      </c>
      <c r="D159" s="3">
        <f>100*DataTransformed!C154</f>
        <v>4.1273039245211862</v>
      </c>
      <c r="E159" s="3">
        <f>100*DataTransformed!M154</f>
        <v>-1.6977041864230102</v>
      </c>
      <c r="F159" s="3">
        <f>100*DataTransformed!D154</f>
        <v>4.264078798325599</v>
      </c>
      <c r="G159" s="3">
        <f>100*DataTransformed!N154</f>
        <v>2.3276423673731728</v>
      </c>
      <c r="H159" s="3">
        <f>100*DataTransformed!E154</f>
        <v>2.8340790464522314</v>
      </c>
      <c r="I159" s="3">
        <f>100*DataTransformed!O154</f>
        <v>0.88898139651760744</v>
      </c>
      <c r="J159" s="3">
        <f>100*DataTransformed!F154</f>
        <v>6.5213031286816658</v>
      </c>
      <c r="K159" s="3">
        <f>100*DataTransformed!P154</f>
        <v>3.6310978339521682</v>
      </c>
      <c r="L159" s="3">
        <f>100*DataTransformed!G154</f>
        <v>3.8154769327395144</v>
      </c>
      <c r="M159" s="3">
        <f>100*DataTransformed!Q154</f>
        <v>1.3355891878362058</v>
      </c>
      <c r="N159" s="3">
        <f>100*DataTransformed!H154</f>
        <v>0.21871270776756546</v>
      </c>
      <c r="O159" s="3">
        <f>100*DataTransformed!R154</f>
        <v>1.3874449121757948</v>
      </c>
      <c r="P159" s="3">
        <f>100*DataTransformed!I154</f>
        <v>5.7358297974516859</v>
      </c>
      <c r="Q159" s="3">
        <f>100*DataTransformed!S154</f>
        <v>3.2528677512555504</v>
      </c>
      <c r="V159" s="2" t="str">
        <f t="shared" si="132"/>
        <v>Q4/1997</v>
      </c>
      <c r="W159" s="17">
        <f t="shared" si="134"/>
        <v>-9.8207669432365296E-4</v>
      </c>
      <c r="X159" s="17">
        <f t="shared" si="135"/>
        <v>-2.0418255088163036E-2</v>
      </c>
      <c r="Y159" s="17">
        <f t="shared" si="136"/>
        <v>0.15047681843022939</v>
      </c>
      <c r="Z159" s="17">
        <f t="shared" si="137"/>
        <v>0.10803946688417253</v>
      </c>
      <c r="AA159" s="17">
        <f t="shared" si="138"/>
        <v>0.27211871504473512</v>
      </c>
      <c r="AB159" s="17">
        <f t="shared" si="139"/>
        <v>-2.4422107146445247E-2</v>
      </c>
      <c r="AC159" s="17">
        <f t="shared" si="140"/>
        <v>0.36133574963372128</v>
      </c>
      <c r="AD159" s="17">
        <f t="shared" si="141"/>
        <v>0.14985186609645232</v>
      </c>
      <c r="AE159" s="18">
        <f t="shared" si="142"/>
        <v>5.1700074254064513E-3</v>
      </c>
      <c r="AF159" s="18">
        <f t="shared" si="143"/>
        <v>2.8877408064741102E-2</v>
      </c>
      <c r="AG159" s="18">
        <f t="shared" si="144"/>
        <v>0.23694271994798219</v>
      </c>
      <c r="AH159" s="18">
        <f t="shared" si="145"/>
        <v>0.1674629965174694</v>
      </c>
      <c r="AI159" s="18">
        <f t="shared" si="146"/>
        <v>0.17277639263675482</v>
      </c>
      <c r="AJ159" s="18">
        <f t="shared" si="147"/>
        <v>-5.7386698412326895E-2</v>
      </c>
      <c r="AK159" s="18">
        <f t="shared" si="148"/>
        <v>0.30962062878557517</v>
      </c>
      <c r="AL159" s="18">
        <f t="shared" si="149"/>
        <v>0.10481457209217571</v>
      </c>
      <c r="AM159" s="19">
        <f t="shared" si="150"/>
        <v>5.7141525890801376E-2</v>
      </c>
      <c r="AN159" s="19">
        <f t="shared" si="151"/>
        <v>2.7590671712910821E-2</v>
      </c>
      <c r="AO159" s="19">
        <f t="shared" si="152"/>
        <v>0.15530577037664095</v>
      </c>
      <c r="AP159" s="19">
        <f t="shared" si="153"/>
        <v>0.32671343398313968</v>
      </c>
      <c r="AQ159" s="19">
        <f t="shared" si="154"/>
        <v>-5.818671729668848E-3</v>
      </c>
      <c r="AR159" s="19">
        <f t="shared" si="155"/>
        <v>-2.4069686726236765E-2</v>
      </c>
      <c r="AS159" s="19">
        <f t="shared" si="156"/>
        <v>0.23709333572565636</v>
      </c>
      <c r="AT159" s="19">
        <f t="shared" si="157"/>
        <v>3.9489022852552937E-2</v>
      </c>
      <c r="AU159" s="20">
        <f t="shared" si="158"/>
        <v>2.9337837519144375E-2</v>
      </c>
      <c r="AV159" s="20">
        <f t="shared" si="159"/>
        <v>4.4261974972519186E-2</v>
      </c>
      <c r="AW159" s="20">
        <f t="shared" si="160"/>
        <v>-4.6564979211065262E-2</v>
      </c>
      <c r="AX159" s="20">
        <f t="shared" si="161"/>
        <v>0.18109634687442189</v>
      </c>
      <c r="AY159" s="20">
        <f t="shared" si="162"/>
        <v>2.0363344036293862E-2</v>
      </c>
      <c r="AZ159" s="20">
        <f t="shared" si="163"/>
        <v>-5.6005120250399746E-3</v>
      </c>
      <c r="BA159" s="20">
        <f t="shared" si="164"/>
        <v>0.14785718430444136</v>
      </c>
      <c r="BB159" s="20">
        <f t="shared" si="165"/>
        <v>-1.4114459865802195E-2</v>
      </c>
      <c r="BC159" s="23">
        <f t="shared" si="166"/>
        <v>0.16697119651274303</v>
      </c>
      <c r="BD159" s="23">
        <f t="shared" si="167"/>
        <v>5.1623891837503981E-2</v>
      </c>
      <c r="BE159" s="23">
        <f t="shared" si="168"/>
        <v>-2.9788269598832941E-2</v>
      </c>
      <c r="BF159" s="23">
        <f t="shared" si="169"/>
        <v>0.12654933723517212</v>
      </c>
      <c r="BG159" s="23">
        <f t="shared" si="170"/>
        <v>0.19983987219965155</v>
      </c>
      <c r="BH159" s="23">
        <f t="shared" si="171"/>
        <v>-9.6306137093595631E-2</v>
      </c>
      <c r="BI159" s="23">
        <f t="shared" si="172"/>
        <v>0.12221181260285414</v>
      </c>
      <c r="BJ159" s="23">
        <f t="shared" si="173"/>
        <v>-0.1219793360186761</v>
      </c>
      <c r="BK159" s="13">
        <f t="shared" si="174"/>
        <v>7.6035087427530346E-2</v>
      </c>
      <c r="BL159" s="13">
        <f t="shared" si="175"/>
        <v>-5.6215485023662082E-2</v>
      </c>
      <c r="BM159" s="13">
        <f t="shared" si="176"/>
        <v>0.21865889691376542</v>
      </c>
      <c r="BN159" s="13">
        <f t="shared" si="177"/>
        <v>0.22672381968307598</v>
      </c>
      <c r="BO159" s="13">
        <f t="shared" si="178"/>
        <v>0.17377264312258248</v>
      </c>
      <c r="BP159" s="13">
        <f t="shared" si="179"/>
        <v>6.5547401645803416E-2</v>
      </c>
      <c r="BQ159" s="13">
        <f t="shared" si="180"/>
        <v>0.28757032567453128</v>
      </c>
      <c r="BR159" s="13">
        <f t="shared" si="181"/>
        <v>0.15140942536646909</v>
      </c>
      <c r="BS159" s="6">
        <f t="shared" si="182"/>
        <v>4.9056914669185381E-2</v>
      </c>
      <c r="BT159" s="6">
        <f t="shared" si="183"/>
        <v>-3.0890540707345402E-2</v>
      </c>
      <c r="BU159" s="6">
        <f t="shared" si="184"/>
        <v>0.28671631328941055</v>
      </c>
      <c r="BV159" s="6">
        <f t="shared" si="185"/>
        <v>0.26351759347898718</v>
      </c>
      <c r="BW159" s="6">
        <f t="shared" si="186"/>
        <v>0.39404925694989179</v>
      </c>
      <c r="BX159" s="6">
        <f t="shared" si="187"/>
        <v>-1.3184640682254053E-2</v>
      </c>
      <c r="BY159" s="6">
        <f t="shared" si="188"/>
        <v>0.41579404926134195</v>
      </c>
      <c r="BZ159" s="6">
        <f t="shared" si="189"/>
        <v>6.4005743455802858E-2</v>
      </c>
      <c r="CA159" s="22">
        <f t="shared" si="190"/>
        <v>0.15786626237283408</v>
      </c>
      <c r="CB159" s="22">
        <f t="shared" si="191"/>
        <v>-0.16090578763872557</v>
      </c>
      <c r="CC159" s="22">
        <f t="shared" si="192"/>
        <v>0.25621174453749951</v>
      </c>
      <c r="CD159" s="22">
        <f t="shared" si="193"/>
        <v>9.7703796683191568E-2</v>
      </c>
      <c r="CE159" s="22">
        <f t="shared" si="194"/>
        <v>0.11932482334909254</v>
      </c>
      <c r="CF159" s="22">
        <f t="shared" si="195"/>
        <v>4.7525334286912406E-2</v>
      </c>
      <c r="CG159" s="22">
        <f t="shared" si="196"/>
        <v>0.30878212667729665</v>
      </c>
      <c r="CH159" s="22">
        <f t="shared" si="197"/>
        <v>0.20368110457163446</v>
      </c>
      <c r="CI159" s="24">
        <f t="shared" si="198"/>
        <v>0.14369342162947876</v>
      </c>
      <c r="CJ159" s="24">
        <f t="shared" si="199"/>
        <v>-7.7161963645651463E-2</v>
      </c>
      <c r="CK159" s="24">
        <f t="shared" si="200"/>
        <v>0.28046380658210762</v>
      </c>
      <c r="CL159" s="24">
        <f t="shared" si="201"/>
        <v>0.13542457093001459</v>
      </c>
      <c r="CM159" s="24">
        <f t="shared" si="202"/>
        <v>1.9675353707105173E-2</v>
      </c>
      <c r="CN159" s="24">
        <f t="shared" si="203"/>
        <v>0.17348684220562435</v>
      </c>
      <c r="CO159" s="24">
        <f t="shared" si="204"/>
        <v>0.236385684736618</v>
      </c>
      <c r="CP159" s="24">
        <f t="shared" si="205"/>
        <v>0.22115010606557933</v>
      </c>
      <c r="CS159" s="2" t="str">
        <f t="shared" si="133"/>
        <v>Q4/1997</v>
      </c>
      <c r="CT159" s="3">
        <f t="shared" si="206"/>
        <v>-9.8207669432365296E-4</v>
      </c>
      <c r="CU159" s="3">
        <f t="shared" si="207"/>
        <v>-1.555921048970319E-2</v>
      </c>
      <c r="CV159" s="3">
        <f t="shared" si="208"/>
        <v>0.12894566649031242</v>
      </c>
      <c r="CW159" s="3">
        <f t="shared" si="209"/>
        <v>0.24170824089110868</v>
      </c>
      <c r="CX159" s="3">
        <f t="shared" si="210"/>
        <v>5.1700074254064513E-3</v>
      </c>
      <c r="CY159" s="3">
        <f t="shared" si="211"/>
        <v>1.1096857585240115E-2</v>
      </c>
      <c r="CZ159" s="3">
        <f t="shared" si="212"/>
        <v>0.13613878430482257</v>
      </c>
      <c r="DA159" s="3">
        <f t="shared" si="213"/>
        <v>0.22090113812017534</v>
      </c>
      <c r="DB159" s="3">
        <f t="shared" si="214"/>
        <v>5.7141525890801376E-2</v>
      </c>
      <c r="DC159" s="3">
        <f t="shared" si="215"/>
        <v>2.5336641309760691E-3</v>
      </c>
      <c r="DD159" s="3">
        <f t="shared" si="216"/>
        <v>4.8315274371677153E-2</v>
      </c>
      <c r="DE159" s="3">
        <f t="shared" si="217"/>
        <v>0.2166464443884025</v>
      </c>
      <c r="DF159" s="3">
        <f t="shared" si="218"/>
        <v>2.9337837519144375E-2</v>
      </c>
      <c r="DG159" s="3">
        <f t="shared" si="219"/>
        <v>-1.1985972905611639E-2</v>
      </c>
      <c r="DH159" s="3">
        <f t="shared" si="220"/>
        <v>2.4850590777719117E-2</v>
      </c>
      <c r="DI159" s="3">
        <f t="shared" si="221"/>
        <v>0.12195838197146082</v>
      </c>
      <c r="DJ159" s="3">
        <f t="shared" si="222"/>
        <v>0.16697119651274303</v>
      </c>
      <c r="DK159" s="3">
        <f t="shared" si="223"/>
        <v>-7.967667021990496E-2</v>
      </c>
      <c r="DL159" s="3">
        <f t="shared" si="224"/>
        <v>8.6917852220179059E-2</v>
      </c>
      <c r="DM159" s="3">
        <f t="shared" si="225"/>
        <v>0.1568657316933503</v>
      </c>
      <c r="DN159" s="3">
        <f t="shared" si="226"/>
        <v>7.6035087427530346E-2</v>
      </c>
      <c r="DO159" s="3">
        <f t="shared" si="227"/>
        <v>6.8169323091235148E-2</v>
      </c>
      <c r="DP159" s="3">
        <f t="shared" si="228"/>
        <v>0.16259103424452578</v>
      </c>
      <c r="DQ159" s="3">
        <f t="shared" si="229"/>
        <v>0.22470758899074833</v>
      </c>
      <c r="DR159" s="3">
        <f t="shared" si="230"/>
        <v>4.9056914669185381E-2</v>
      </c>
      <c r="DS159" s="3">
        <f t="shared" si="231"/>
        <v>2.3757481556058065E-3</v>
      </c>
      <c r="DT159" s="3">
        <f t="shared" si="232"/>
        <v>0.16376166846739504</v>
      </c>
      <c r="DU159" s="3">
        <f t="shared" si="233"/>
        <v>0.36721602103477147</v>
      </c>
      <c r="DV159" s="3">
        <f t="shared" si="234"/>
        <v>0.15786626237283408</v>
      </c>
      <c r="DW159" s="3">
        <f t="shared" si="235"/>
        <v>6.0069949885982195E-2</v>
      </c>
      <c r="DX159" s="3">
        <f t="shared" si="236"/>
        <v>0.13859554286096332</v>
      </c>
      <c r="DY159" s="3">
        <f t="shared" si="237"/>
        <v>0.24307908454603325</v>
      </c>
      <c r="DZ159" s="3">
        <f t="shared" si="238"/>
        <v>0.14369342162947876</v>
      </c>
      <c r="EA159" s="3">
        <f t="shared" si="239"/>
        <v>4.861265801283253E-2</v>
      </c>
      <c r="EB159" s="3">
        <f t="shared" si="240"/>
        <v>0.15859013191755156</v>
      </c>
      <c r="EC159" s="3">
        <f t="shared" si="241"/>
        <v>0.23257679006885834</v>
      </c>
      <c r="EE159" s="2">
        <v>0</v>
      </c>
      <c r="EI159" s="2" t="str">
        <f t="shared" si="242"/>
        <v>Q4/1997</v>
      </c>
      <c r="EJ159" s="3">
        <f t="shared" si="243"/>
        <v>-9.8207669432365296E-4</v>
      </c>
      <c r="EK159" s="3">
        <f t="shared" si="244"/>
        <v>0.12716060569068904</v>
      </c>
      <c r="EL159" s="3">
        <f t="shared" si="245"/>
        <v>5.1700074254064513E-3</v>
      </c>
      <c r="EM159" s="3">
        <f t="shared" si="246"/>
        <v>0.12275862723307596</v>
      </c>
      <c r="EN159" s="3">
        <f t="shared" si="247"/>
        <v>5.7141525890801376E-2</v>
      </c>
      <c r="EO159" s="3">
        <f t="shared" si="248"/>
        <v>0.10360531619616739</v>
      </c>
      <c r="EP159" s="3">
        <f t="shared" si="249"/>
        <v>2.9337837519144375E-2</v>
      </c>
      <c r="EQ159" s="3">
        <f t="shared" si="250"/>
        <v>4.4938921574174652E-2</v>
      </c>
      <c r="ER159" s="3">
        <f t="shared" si="251"/>
        <v>0.16697119651274303</v>
      </c>
      <c r="ES159" s="3">
        <f t="shared" si="252"/>
        <v>5.2931703582190737E-2</v>
      </c>
      <c r="ET159" s="3">
        <f t="shared" si="253"/>
        <v>7.6035087427530346E-2</v>
      </c>
      <c r="EU159" s="3">
        <f t="shared" si="254"/>
        <v>0.14430823607098592</v>
      </c>
      <c r="EV159" s="3">
        <f t="shared" si="255"/>
        <v>4.9056914669185381E-2</v>
      </c>
      <c r="EW159" s="3">
        <f t="shared" si="256"/>
        <v>0.18450673284425956</v>
      </c>
      <c r="EX159" s="3">
        <f t="shared" si="257"/>
        <v>0.15786626237283408</v>
      </c>
      <c r="EY159" s="3">
        <f t="shared" si="258"/>
        <v>0.13052279056072935</v>
      </c>
      <c r="EZ159" s="3">
        <f t="shared" si="259"/>
        <v>0.14369342162947876</v>
      </c>
      <c r="FA159" s="3">
        <f t="shared" si="260"/>
        <v>0.1430827844169246</v>
      </c>
    </row>
    <row r="160" spans="1:157" x14ac:dyDescent="0.25">
      <c r="A160" s="2" t="str">
        <f>'Real GDP'!A159</f>
        <v>Q1/1998</v>
      </c>
      <c r="B160" s="3">
        <f>100*DataTransformed!B155</f>
        <v>3.9382287926486015</v>
      </c>
      <c r="C160" s="3">
        <f>100*DataTransformed!L155</f>
        <v>0.65110548311828609</v>
      </c>
      <c r="D160" s="3">
        <f>100*DataTransformed!C155</f>
        <v>3.0273207624571086</v>
      </c>
      <c r="E160" s="3">
        <f>100*DataTransformed!M155</f>
        <v>-0.90993450542278254</v>
      </c>
      <c r="F160" s="3">
        <f>100*DataTransformed!D155</f>
        <v>3.5412680957108478</v>
      </c>
      <c r="G160" s="3">
        <f>100*DataTransformed!N155</f>
        <v>1.6252138468125565</v>
      </c>
      <c r="H160" s="3">
        <f>100*DataTransformed!E155</f>
        <v>3.1934534019100624</v>
      </c>
      <c r="I160" s="3">
        <f>100*DataTransformed!O155</f>
        <v>0.65931957877012337</v>
      </c>
      <c r="J160" s="3">
        <f>100*DataTransformed!F155</f>
        <v>-2.6075778954776752</v>
      </c>
      <c r="K160" s="3">
        <f>100*DataTransformed!P155</f>
        <v>4.0758931446422508</v>
      </c>
      <c r="L160" s="3">
        <f>100*DataTransformed!G155</f>
        <v>5.5698597660651217</v>
      </c>
      <c r="M160" s="3">
        <f>100*DataTransformed!Q155</f>
        <v>0.56053270237832464</v>
      </c>
      <c r="N160" s="3">
        <f>100*DataTransformed!H155</f>
        <v>-4.8648724480564454</v>
      </c>
      <c r="O160" s="3">
        <f>100*DataTransformed!R155</f>
        <v>0.73523858677582155</v>
      </c>
      <c r="P160" s="3">
        <f>100*DataTransformed!I155</f>
        <v>3.9549759827956166</v>
      </c>
      <c r="Q160" s="3">
        <f>100*DataTransformed!S155</f>
        <v>3.0230168568472493</v>
      </c>
      <c r="V160" s="2" t="str">
        <f t="shared" si="132"/>
        <v>Q1/1998</v>
      </c>
      <c r="W160" s="17">
        <f t="shared" si="134"/>
        <v>-1.3100874032244471E-2</v>
      </c>
      <c r="X160" s="17">
        <f t="shared" si="135"/>
        <v>-3.7565087302071087E-2</v>
      </c>
      <c r="Y160" s="17">
        <f t="shared" si="136"/>
        <v>0.13483668088515882</v>
      </c>
      <c r="Z160" s="17">
        <f t="shared" si="137"/>
        <v>9.7799042249168508E-2</v>
      </c>
      <c r="AA160" s="17">
        <f t="shared" si="138"/>
        <v>0.21321251058244864</v>
      </c>
      <c r="AB160" s="17">
        <f t="shared" si="139"/>
        <v>-6.5948643714953112E-2</v>
      </c>
      <c r="AC160" s="17">
        <f t="shared" si="140"/>
        <v>0.41392387573421779</v>
      </c>
      <c r="AD160" s="17">
        <f t="shared" si="141"/>
        <v>0.15656747996915943</v>
      </c>
      <c r="AE160" s="18">
        <f t="shared" si="142"/>
        <v>-2.1007135019357671E-2</v>
      </c>
      <c r="AF160" s="18">
        <f t="shared" si="143"/>
        <v>2.7280210155017706E-3</v>
      </c>
      <c r="AG160" s="18">
        <f t="shared" si="144"/>
        <v>0.24419503924270164</v>
      </c>
      <c r="AH160" s="18">
        <f t="shared" si="145"/>
        <v>0.15547355140086827</v>
      </c>
      <c r="AI160" s="18">
        <f t="shared" si="146"/>
        <v>0.15728095792025615</v>
      </c>
      <c r="AJ160" s="18">
        <f t="shared" si="147"/>
        <v>-0.12298437403414843</v>
      </c>
      <c r="AK160" s="18">
        <f t="shared" si="148"/>
        <v>0.37695955174218648</v>
      </c>
      <c r="AL160" s="18">
        <f t="shared" si="149"/>
        <v>0.12535099980472506</v>
      </c>
      <c r="AM160" s="19">
        <f t="shared" si="150"/>
        <v>1.9268630618942292E-2</v>
      </c>
      <c r="AN160" s="19">
        <f t="shared" si="151"/>
        <v>-5.1929783061284637E-3</v>
      </c>
      <c r="AO160" s="19">
        <f t="shared" si="152"/>
        <v>0.17980661721584754</v>
      </c>
      <c r="AP160" s="19">
        <f t="shared" si="153"/>
        <v>0.31903418982845105</v>
      </c>
      <c r="AQ160" s="19">
        <f t="shared" si="154"/>
        <v>1.5218708509308478E-2</v>
      </c>
      <c r="AR160" s="19">
        <f t="shared" si="155"/>
        <v>-0.11461500830544999</v>
      </c>
      <c r="AS160" s="19">
        <f t="shared" si="156"/>
        <v>0.3330560820438539</v>
      </c>
      <c r="AT160" s="19">
        <f t="shared" si="157"/>
        <v>6.4498763268558246E-2</v>
      </c>
      <c r="AU160" s="20">
        <f t="shared" si="158"/>
        <v>1.535502054738956E-3</v>
      </c>
      <c r="AV160" s="20">
        <f t="shared" si="159"/>
        <v>2.1799041398061259E-2</v>
      </c>
      <c r="AW160" s="20">
        <f t="shared" si="160"/>
        <v>-4.8637987331421446E-2</v>
      </c>
      <c r="AX160" s="20">
        <f t="shared" si="161"/>
        <v>0.15848534632939973</v>
      </c>
      <c r="AY160" s="20">
        <f t="shared" si="162"/>
        <v>7.4140391415369933E-2</v>
      </c>
      <c r="AZ160" s="20">
        <f t="shared" si="163"/>
        <v>-7.9866683440209002E-2</v>
      </c>
      <c r="BA160" s="20">
        <f t="shared" si="164"/>
        <v>0.22984685786873846</v>
      </c>
      <c r="BB160" s="20">
        <f t="shared" si="165"/>
        <v>-6.3905827403042447E-3</v>
      </c>
      <c r="BC160" s="23">
        <f t="shared" si="166"/>
        <v>0.14416290053537159</v>
      </c>
      <c r="BD160" s="23">
        <f t="shared" si="167"/>
        <v>1.9098375499486234E-2</v>
      </c>
      <c r="BE160" s="23">
        <f t="shared" si="168"/>
        <v>-1.4318508380921576E-2</v>
      </c>
      <c r="BF160" s="23">
        <f t="shared" si="169"/>
        <v>0.11139249735746458</v>
      </c>
      <c r="BG160" s="23">
        <f t="shared" si="170"/>
        <v>0.25630643568701816</v>
      </c>
      <c r="BH160" s="23">
        <f t="shared" si="171"/>
        <v>-0.17505333055028346</v>
      </c>
      <c r="BI160" s="23">
        <f t="shared" si="172"/>
        <v>0.17259363514099521</v>
      </c>
      <c r="BJ160" s="23">
        <f t="shared" si="173"/>
        <v>-0.11317235137905411</v>
      </c>
      <c r="BK160" s="13">
        <f t="shared" si="174"/>
        <v>6.8793288714201831E-2</v>
      </c>
      <c r="BL160" s="13">
        <f t="shared" si="175"/>
        <v>-6.5161458846837314E-2</v>
      </c>
      <c r="BM160" s="13">
        <f t="shared" si="176"/>
        <v>0.19281535939018291</v>
      </c>
      <c r="BN160" s="13">
        <f t="shared" si="177"/>
        <v>0.2198032004699299</v>
      </c>
      <c r="BO160" s="13">
        <f t="shared" si="178"/>
        <v>0.16159888081597901</v>
      </c>
      <c r="BP160" s="13">
        <f t="shared" si="179"/>
        <v>3.5515404827110068E-2</v>
      </c>
      <c r="BQ160" s="13">
        <f t="shared" si="180"/>
        <v>0.33339028390705194</v>
      </c>
      <c r="BR160" s="13">
        <f t="shared" si="181"/>
        <v>0.14815909865245461</v>
      </c>
      <c r="BS160" s="6">
        <f t="shared" si="182"/>
        <v>2.7376570622646479E-2</v>
      </c>
      <c r="BT160" s="6">
        <f t="shared" si="183"/>
        <v>-5.3721059341681372E-2</v>
      </c>
      <c r="BU160" s="6">
        <f t="shared" si="184"/>
        <v>0.27825387684992631</v>
      </c>
      <c r="BV160" s="6">
        <f t="shared" si="185"/>
        <v>0.26037331708996464</v>
      </c>
      <c r="BW160" s="6">
        <f t="shared" si="186"/>
        <v>0.41901200168807656</v>
      </c>
      <c r="BX160" s="6">
        <f t="shared" si="187"/>
        <v>-6.9450220304787841E-2</v>
      </c>
      <c r="BY160" s="6">
        <f t="shared" si="188"/>
        <v>0.4698585202026922</v>
      </c>
      <c r="BZ160" s="6">
        <f t="shared" si="189"/>
        <v>6.7224436515964825E-2</v>
      </c>
      <c r="CA160" s="22">
        <f t="shared" si="190"/>
        <v>0.14835965918530838</v>
      </c>
      <c r="CB160" s="22">
        <f t="shared" si="191"/>
        <v>-0.17554063731803418</v>
      </c>
      <c r="CC160" s="22">
        <f t="shared" si="192"/>
        <v>0.2180874929807726</v>
      </c>
      <c r="CD160" s="22">
        <f t="shared" si="193"/>
        <v>9.4968519945866678E-2</v>
      </c>
      <c r="CE160" s="22">
        <f t="shared" si="194"/>
        <v>0.17959076203607102</v>
      </c>
      <c r="CF160" s="22">
        <f t="shared" si="195"/>
        <v>2.3071444288025263E-2</v>
      </c>
      <c r="CG160" s="22">
        <f t="shared" si="196"/>
        <v>0.3508120305043978</v>
      </c>
      <c r="CH160" s="22">
        <f t="shared" si="197"/>
        <v>0.17617394831572167</v>
      </c>
      <c r="CI160" s="24">
        <f t="shared" si="198"/>
        <v>0.12483397476545834</v>
      </c>
      <c r="CJ160" s="24">
        <f t="shared" si="199"/>
        <v>-9.8639546802110428E-2</v>
      </c>
      <c r="CK160" s="24">
        <f t="shared" si="200"/>
        <v>0.26276385574869043</v>
      </c>
      <c r="CL160" s="24">
        <f t="shared" si="201"/>
        <v>0.13234835785527566</v>
      </c>
      <c r="CM160" s="24">
        <f t="shared" si="202"/>
        <v>0.11677170723615754</v>
      </c>
      <c r="CN160" s="24">
        <f t="shared" si="203"/>
        <v>0.13940655124922882</v>
      </c>
      <c r="CO160" s="24">
        <f t="shared" si="204"/>
        <v>0.28422441150794653</v>
      </c>
      <c r="CP160" s="24">
        <f t="shared" si="205"/>
        <v>0.20399071623455481</v>
      </c>
      <c r="CS160" s="2" t="str">
        <f t="shared" si="133"/>
        <v>Q1/1998</v>
      </c>
      <c r="CT160" s="3">
        <f t="shared" si="206"/>
        <v>-1.3100874032244471E-2</v>
      </c>
      <c r="CU160" s="3">
        <f t="shared" si="207"/>
        <v>-3.1449033984614433E-2</v>
      </c>
      <c r="CV160" s="3">
        <f t="shared" si="208"/>
        <v>0.11631786156716367</v>
      </c>
      <c r="CW160" s="3">
        <f t="shared" si="209"/>
        <v>0.19905125292912634</v>
      </c>
      <c r="CX160" s="3">
        <f t="shared" si="210"/>
        <v>-2.1007135019357671E-2</v>
      </c>
      <c r="CY160" s="3">
        <f t="shared" si="211"/>
        <v>-1.5073346010642811E-2</v>
      </c>
      <c r="CZ160" s="3">
        <f t="shared" si="212"/>
        <v>0.14041227560279668</v>
      </c>
      <c r="DA160" s="3">
        <f t="shared" si="213"/>
        <v>0.22246651891209027</v>
      </c>
      <c r="DB160" s="3">
        <f t="shared" si="214"/>
        <v>1.9268630618942292E-2</v>
      </c>
      <c r="DC160" s="3">
        <f t="shared" si="215"/>
        <v>-9.0056602269228229E-5</v>
      </c>
      <c r="DD160" s="3">
        <f t="shared" si="216"/>
        <v>4.188369694375027E-2</v>
      </c>
      <c r="DE160" s="3">
        <f t="shared" si="217"/>
        <v>0.28422729667530017</v>
      </c>
      <c r="DF160" s="3">
        <f t="shared" si="218"/>
        <v>1.535502054738956E-3</v>
      </c>
      <c r="DG160" s="3">
        <f t="shared" si="219"/>
        <v>-3.8076136183642147E-2</v>
      </c>
      <c r="DH160" s="3">
        <f t="shared" si="220"/>
        <v>1.1667271726400107E-2</v>
      </c>
      <c r="DI160" s="3">
        <f t="shared" si="221"/>
        <v>0.13739910760089227</v>
      </c>
      <c r="DJ160" s="3">
        <f t="shared" si="222"/>
        <v>0.14416290053537159</v>
      </c>
      <c r="DK160" s="3">
        <f t="shared" si="223"/>
        <v>-8.8458890629520975E-2</v>
      </c>
      <c r="DL160" s="3">
        <f t="shared" si="224"/>
        <v>6.5245436428475412E-2</v>
      </c>
      <c r="DM160" s="3">
        <f t="shared" si="225"/>
        <v>0.16548595148958931</v>
      </c>
      <c r="DN160" s="3">
        <f t="shared" si="226"/>
        <v>6.8793288714201831E-2</v>
      </c>
      <c r="DO160" s="3">
        <f t="shared" si="227"/>
        <v>4.3834875798883011E-2</v>
      </c>
      <c r="DP160" s="3">
        <f t="shared" si="228"/>
        <v>0.15487898973421682</v>
      </c>
      <c r="DQ160" s="3">
        <f t="shared" si="229"/>
        <v>0.21305624019999314</v>
      </c>
      <c r="DR160" s="3">
        <f t="shared" si="230"/>
        <v>2.7376570622646479E-2</v>
      </c>
      <c r="DS160" s="3">
        <f t="shared" si="231"/>
        <v>-3.3446651850599411E-2</v>
      </c>
      <c r="DT160" s="3">
        <f t="shared" si="232"/>
        <v>0.16379887680296473</v>
      </c>
      <c r="DU160" s="3">
        <f t="shared" si="233"/>
        <v>0.38382247047853901</v>
      </c>
      <c r="DV160" s="3">
        <f t="shared" si="234"/>
        <v>0.14835965918530838</v>
      </c>
      <c r="DW160" s="3">
        <f t="shared" si="235"/>
        <v>4.1045713202485616E-2</v>
      </c>
      <c r="DX160" s="3">
        <f t="shared" si="236"/>
        <v>0.16226680375051503</v>
      </c>
      <c r="DY160" s="3">
        <f t="shared" si="237"/>
        <v>0.20846331024459719</v>
      </c>
      <c r="DZ160" s="3">
        <f t="shared" si="238"/>
        <v>0.12483397476545834</v>
      </c>
      <c r="EA160" s="3">
        <f t="shared" si="239"/>
        <v>0.11878727411848274</v>
      </c>
      <c r="EB160" s="3">
        <f t="shared" si="240"/>
        <v>0.13587745455225225</v>
      </c>
      <c r="EC160" s="3">
        <f t="shared" si="241"/>
        <v>0.24807057087015652</v>
      </c>
      <c r="EE160" s="2">
        <v>0</v>
      </c>
      <c r="EI160" s="2" t="str">
        <f t="shared" si="242"/>
        <v>Q1/1998</v>
      </c>
      <c r="EJ160" s="3">
        <f t="shared" si="243"/>
        <v>-1.3100874032244471E-2</v>
      </c>
      <c r="EK160" s="3">
        <f t="shared" si="244"/>
        <v>0.11594917674609558</v>
      </c>
      <c r="EL160" s="3">
        <f t="shared" si="245"/>
        <v>-2.1007135019357671E-2</v>
      </c>
      <c r="EM160" s="3">
        <f t="shared" si="246"/>
        <v>0.11760388465734867</v>
      </c>
      <c r="EN160" s="3">
        <f t="shared" si="247"/>
        <v>1.9268630618942292E-2</v>
      </c>
      <c r="EO160" s="3">
        <f t="shared" si="248"/>
        <v>0.10429207238366545</v>
      </c>
      <c r="EP160" s="3">
        <f t="shared" si="249"/>
        <v>1.535502054738956E-3</v>
      </c>
      <c r="EQ160" s="3">
        <f t="shared" si="250"/>
        <v>4.4516917657814237E-2</v>
      </c>
      <c r="ER160" s="3">
        <f t="shared" si="251"/>
        <v>0.14416290053537159</v>
      </c>
      <c r="ES160" s="3">
        <f t="shared" si="252"/>
        <v>5.0926862050718343E-2</v>
      </c>
      <c r="ET160" s="3">
        <f t="shared" si="253"/>
        <v>6.8793288714201831E-2</v>
      </c>
      <c r="EU160" s="3">
        <f t="shared" si="254"/>
        <v>0.13870149182365202</v>
      </c>
      <c r="EV160" s="3">
        <f t="shared" si="255"/>
        <v>2.7376570622646479E-2</v>
      </c>
      <c r="EW160" s="3">
        <f t="shared" si="256"/>
        <v>0.1829244054613422</v>
      </c>
      <c r="EX160" s="3">
        <f t="shared" si="257"/>
        <v>0.14835965918530838</v>
      </c>
      <c r="EY160" s="3">
        <f t="shared" si="258"/>
        <v>0.1290296840335092</v>
      </c>
      <c r="EZ160" s="3">
        <f t="shared" si="259"/>
        <v>0.12483397476545834</v>
      </c>
      <c r="FA160" s="3">
        <f t="shared" si="260"/>
        <v>0.14711510193211511</v>
      </c>
    </row>
    <row r="161" spans="1:157" x14ac:dyDescent="0.25">
      <c r="A161" s="2" t="str">
        <f>'Real GDP'!A160</f>
        <v>Q2/1998</v>
      </c>
      <c r="B161" s="3">
        <f>100*DataTransformed!B156</f>
        <v>3.8607354494274659</v>
      </c>
      <c r="C161" s="3">
        <f>100*DataTransformed!L156</f>
        <v>0.83639928883734171</v>
      </c>
      <c r="D161" s="3">
        <f>100*DataTransformed!C156</f>
        <v>3.6106442570908115</v>
      </c>
      <c r="E161" s="3">
        <f>100*DataTransformed!M156</f>
        <v>-1.3025771783400586</v>
      </c>
      <c r="F161" s="3">
        <f>100*DataTransformed!D156</f>
        <v>3.4430299805151776</v>
      </c>
      <c r="G161" s="3">
        <f>100*DataTransformed!N156</f>
        <v>1.2807742256690346</v>
      </c>
      <c r="H161" s="3">
        <f>100*DataTransformed!E156</f>
        <v>-1.2880750539956409</v>
      </c>
      <c r="I161" s="3">
        <f>100*DataTransformed!O156</f>
        <v>1.182108313112451</v>
      </c>
      <c r="J161" s="3">
        <f>100*DataTransformed!F156</f>
        <v>1.5428803409431424</v>
      </c>
      <c r="K161" s="3">
        <f>100*DataTransformed!P156</f>
        <v>2.9280709336212851</v>
      </c>
      <c r="L161" s="3">
        <f>100*DataTransformed!G156</f>
        <v>0.17395221792142479</v>
      </c>
      <c r="M161" s="3">
        <f>100*DataTransformed!Q156</f>
        <v>0.8986650585057987</v>
      </c>
      <c r="N161" s="3">
        <f>100*DataTransformed!H156</f>
        <v>-1.494561979063036</v>
      </c>
      <c r="O161" s="3">
        <f>100*DataTransformed!R156</f>
        <v>0.8141947214422629</v>
      </c>
      <c r="P161" s="3">
        <f>100*DataTransformed!I156</f>
        <v>3.0127547848223912</v>
      </c>
      <c r="Q161" s="3">
        <f>100*DataTransformed!S156</f>
        <v>2.2836267510413677</v>
      </c>
      <c r="V161" s="2" t="str">
        <f t="shared" si="132"/>
        <v>Q2/1998</v>
      </c>
      <c r="W161" s="17">
        <f t="shared" si="134"/>
        <v>-2.1312660558403307E-2</v>
      </c>
      <c r="X161" s="17">
        <f t="shared" si="135"/>
        <v>-4.3936327139103844E-2</v>
      </c>
      <c r="Y161" s="17">
        <f t="shared" si="136"/>
        <v>0.11561731426520462</v>
      </c>
      <c r="Z161" s="17">
        <f t="shared" si="137"/>
        <v>0.11308389849967088</v>
      </c>
      <c r="AA161" s="17">
        <f t="shared" si="138"/>
        <v>0.21369952838518799</v>
      </c>
      <c r="AB161" s="17">
        <f t="shared" si="139"/>
        <v>-4.005212074992557E-2</v>
      </c>
      <c r="AC161" s="17">
        <f t="shared" si="140"/>
        <v>0.4321933773749389</v>
      </c>
      <c r="AD161" s="17">
        <f t="shared" si="141"/>
        <v>0.15581674881062185</v>
      </c>
      <c r="AE161" s="18">
        <f t="shared" si="142"/>
        <v>-5.2321818147625515E-2</v>
      </c>
      <c r="AF161" s="18">
        <f t="shared" si="143"/>
        <v>-4.7808805091491694E-3</v>
      </c>
      <c r="AG161" s="18">
        <f t="shared" si="144"/>
        <v>0.24037864141189652</v>
      </c>
      <c r="AH161" s="18">
        <f t="shared" si="145"/>
        <v>0.17296972853126025</v>
      </c>
      <c r="AI161" s="18">
        <f t="shared" si="146"/>
        <v>0.15215907935824216</v>
      </c>
      <c r="AJ161" s="18">
        <f t="shared" si="147"/>
        <v>-9.7730289384186333E-2</v>
      </c>
      <c r="AK161" s="18">
        <f t="shared" si="148"/>
        <v>0.39907527017878547</v>
      </c>
      <c r="AL161" s="18">
        <f t="shared" si="149"/>
        <v>0.12733746214282174</v>
      </c>
      <c r="AM161" s="19">
        <f t="shared" si="150"/>
        <v>-6.5725351738572066E-2</v>
      </c>
      <c r="AN161" s="19">
        <f t="shared" si="151"/>
        <v>-1.5531415073708607E-2</v>
      </c>
      <c r="AO161" s="19">
        <f t="shared" si="152"/>
        <v>0.21593194360362108</v>
      </c>
      <c r="AP161" s="19">
        <f t="shared" si="153"/>
        <v>0.33028353290569551</v>
      </c>
      <c r="AQ161" s="19">
        <f t="shared" si="154"/>
        <v>5.0780512474255579E-2</v>
      </c>
      <c r="AR161" s="19">
        <f t="shared" si="155"/>
        <v>-0.15350709090967438</v>
      </c>
      <c r="AS161" s="19">
        <f t="shared" si="156"/>
        <v>0.36258777608626042</v>
      </c>
      <c r="AT161" s="19">
        <f t="shared" si="157"/>
        <v>7.1323832714529675E-2</v>
      </c>
      <c r="AU161" s="20">
        <f t="shared" si="158"/>
        <v>-0.14236124510293355</v>
      </c>
      <c r="AV161" s="20">
        <f t="shared" si="159"/>
        <v>1.6361410469989651E-2</v>
      </c>
      <c r="AW161" s="20">
        <f t="shared" si="160"/>
        <v>9.7552245415766861E-3</v>
      </c>
      <c r="AX161" s="20">
        <f t="shared" si="161"/>
        <v>0.17280797389848956</v>
      </c>
      <c r="AY161" s="20">
        <f t="shared" si="162"/>
        <v>0.14008080353169794</v>
      </c>
      <c r="AZ161" s="20">
        <f t="shared" si="163"/>
        <v>-0.15864449037782963</v>
      </c>
      <c r="BA161" s="20">
        <f t="shared" si="164"/>
        <v>0.27183082704492878</v>
      </c>
      <c r="BB161" s="20">
        <f t="shared" si="165"/>
        <v>-4.0681448692710164E-4</v>
      </c>
      <c r="BC161" s="23">
        <f t="shared" si="166"/>
        <v>6.1641499802601904E-2</v>
      </c>
      <c r="BD161" s="23">
        <f t="shared" si="167"/>
        <v>1.2470387393553748E-2</v>
      </c>
      <c r="BE161" s="23">
        <f t="shared" si="168"/>
        <v>1.7837925656805701E-2</v>
      </c>
      <c r="BF161" s="23">
        <f t="shared" si="169"/>
        <v>0.13510316672075792</v>
      </c>
      <c r="BG161" s="23">
        <f t="shared" si="170"/>
        <v>0.30430621297847554</v>
      </c>
      <c r="BH161" s="23">
        <f t="shared" si="171"/>
        <v>-0.21534290098450065</v>
      </c>
      <c r="BI161" s="23">
        <f t="shared" si="172"/>
        <v>0.20720913336081809</v>
      </c>
      <c r="BJ161" s="23">
        <f t="shared" si="173"/>
        <v>-0.1127056968711693</v>
      </c>
      <c r="BK161" s="13">
        <f t="shared" si="174"/>
        <v>-1.4917664884379796E-3</v>
      </c>
      <c r="BL161" s="13">
        <f t="shared" si="175"/>
        <v>-7.2704617538126612E-2</v>
      </c>
      <c r="BM161" s="13">
        <f t="shared" si="176"/>
        <v>0.21543131269678201</v>
      </c>
      <c r="BN161" s="13">
        <f t="shared" si="177"/>
        <v>0.21699738851240982</v>
      </c>
      <c r="BO161" s="13">
        <f t="shared" si="178"/>
        <v>0.19495454333453258</v>
      </c>
      <c r="BP161" s="13">
        <f t="shared" si="179"/>
        <v>-4.8317010535484775E-5</v>
      </c>
      <c r="BQ161" s="13">
        <f t="shared" si="180"/>
        <v>0.35763822698097719</v>
      </c>
      <c r="BR161" s="13">
        <f t="shared" si="181"/>
        <v>0.15100103444458626</v>
      </c>
      <c r="BS161" s="6">
        <f t="shared" si="182"/>
        <v>7.9113101771729807E-3</v>
      </c>
      <c r="BT161" s="6">
        <f t="shared" si="183"/>
        <v>-5.8707905821563176E-2</v>
      </c>
      <c r="BU161" s="6">
        <f t="shared" si="184"/>
        <v>0.25056707857087712</v>
      </c>
      <c r="BV161" s="6">
        <f t="shared" si="185"/>
        <v>0.26034604402005601</v>
      </c>
      <c r="BW161" s="6">
        <f t="shared" si="186"/>
        <v>0.43000042179631104</v>
      </c>
      <c r="BX161" s="6">
        <f t="shared" si="187"/>
        <v>-6.5430996683015635E-2</v>
      </c>
      <c r="BY161" s="6">
        <f t="shared" si="188"/>
        <v>0.48528783507460055</v>
      </c>
      <c r="BZ161" s="6">
        <f t="shared" si="189"/>
        <v>6.1227535302929161E-2</v>
      </c>
      <c r="CA161" s="22">
        <f t="shared" si="190"/>
        <v>7.9485191313697134E-2</v>
      </c>
      <c r="CB161" s="22">
        <f t="shared" si="191"/>
        <v>-0.1820697469794709</v>
      </c>
      <c r="CC161" s="22">
        <f t="shared" si="192"/>
        <v>0.23338573825478801</v>
      </c>
      <c r="CD161" s="22">
        <f t="shared" si="193"/>
        <v>7.3654588000683988E-2</v>
      </c>
      <c r="CE161" s="22">
        <f t="shared" si="194"/>
        <v>0.21799174569228055</v>
      </c>
      <c r="CF161" s="22">
        <f t="shared" si="195"/>
        <v>-2.7544693520232866E-2</v>
      </c>
      <c r="CG161" s="22">
        <f t="shared" si="196"/>
        <v>0.37114157771139145</v>
      </c>
      <c r="CH161" s="22">
        <f t="shared" si="197"/>
        <v>0.16760327025038638</v>
      </c>
      <c r="CI161" s="24">
        <f t="shared" si="198"/>
        <v>8.7977726586359925E-2</v>
      </c>
      <c r="CJ161" s="24">
        <f t="shared" si="199"/>
        <v>-0.10414778028771549</v>
      </c>
      <c r="CK161" s="24">
        <f t="shared" si="200"/>
        <v>0.25877484528475603</v>
      </c>
      <c r="CL161" s="24">
        <f t="shared" si="201"/>
        <v>0.13747315210874281</v>
      </c>
      <c r="CM161" s="24">
        <f t="shared" si="202"/>
        <v>0.13673388826228894</v>
      </c>
      <c r="CN161" s="24">
        <f t="shared" si="203"/>
        <v>0.13317088258186782</v>
      </c>
      <c r="CO161" s="24">
        <f t="shared" si="204"/>
        <v>0.30033940123228792</v>
      </c>
      <c r="CP161" s="24">
        <f t="shared" si="205"/>
        <v>0.19385043886535963</v>
      </c>
      <c r="CS161" s="2" t="str">
        <f t="shared" si="133"/>
        <v>Q2/1998</v>
      </c>
      <c r="CT161" s="3">
        <f t="shared" si="206"/>
        <v>-2.1312660558403307E-2</v>
      </c>
      <c r="CU161" s="3">
        <f t="shared" si="207"/>
        <v>-3.5367255702045006E-2</v>
      </c>
      <c r="CV161" s="3">
        <f t="shared" si="208"/>
        <v>0.11435060638243774</v>
      </c>
      <c r="CW161" s="3">
        <f t="shared" si="209"/>
        <v>0.19922883349154646</v>
      </c>
      <c r="CX161" s="3">
        <f t="shared" si="210"/>
        <v>-5.2321818147625515E-2</v>
      </c>
      <c r="CY161" s="3">
        <f t="shared" si="211"/>
        <v>-4.0436583738006432E-2</v>
      </c>
      <c r="CZ161" s="3">
        <f t="shared" si="212"/>
        <v>0.13974827075053195</v>
      </c>
      <c r="DA161" s="3">
        <f t="shared" si="213"/>
        <v>0.22352641319173744</v>
      </c>
      <c r="DB161" s="3">
        <f t="shared" si="214"/>
        <v>-6.5725351738572066E-2</v>
      </c>
      <c r="DC161" s="3">
        <f t="shared" si="215"/>
        <v>-5.31768675723562E-2</v>
      </c>
      <c r="DD161" s="3">
        <f t="shared" si="216"/>
        <v>6.1052172594392627E-2</v>
      </c>
      <c r="DE161" s="3">
        <f t="shared" si="217"/>
        <v>0.30169563558017687</v>
      </c>
      <c r="DF161" s="3">
        <f t="shared" si="218"/>
        <v>-0.14236124510293355</v>
      </c>
      <c r="DG161" s="3">
        <f t="shared" si="219"/>
        <v>-0.10687263744893194</v>
      </c>
      <c r="DH161" s="3">
        <f t="shared" si="220"/>
        <v>1.3058317505783169E-2</v>
      </c>
      <c r="DI161" s="3">
        <f t="shared" si="221"/>
        <v>0.16462618130679166</v>
      </c>
      <c r="DJ161" s="3">
        <f t="shared" si="222"/>
        <v>6.1641499802601904E-2</v>
      </c>
      <c r="DK161" s="3">
        <f t="shared" si="223"/>
        <v>-8.1411675804988537E-2</v>
      </c>
      <c r="DL161" s="3">
        <f t="shared" si="224"/>
        <v>3.9739712729703808E-2</v>
      </c>
      <c r="DM161" s="3">
        <f t="shared" si="225"/>
        <v>0.18918264170080304</v>
      </c>
      <c r="DN161" s="3">
        <f t="shared" si="226"/>
        <v>-1.4917664884379796E-3</v>
      </c>
      <c r="DO161" s="3">
        <f t="shared" si="227"/>
        <v>-1.1309041189623559E-3</v>
      </c>
      <c r="DP161" s="3">
        <f t="shared" si="228"/>
        <v>0.17297778888955942</v>
      </c>
      <c r="DQ161" s="3">
        <f t="shared" si="229"/>
        <v>0.21660586955850286</v>
      </c>
      <c r="DR161" s="3">
        <f t="shared" si="230"/>
        <v>7.9113101771729807E-3</v>
      </c>
      <c r="DS161" s="3">
        <f t="shared" si="231"/>
        <v>-4.2053101821879137E-2</v>
      </c>
      <c r="DT161" s="3">
        <f t="shared" si="232"/>
        <v>0.15589730693690315</v>
      </c>
      <c r="DU161" s="3">
        <f t="shared" si="233"/>
        <v>0.38758682735224725</v>
      </c>
      <c r="DV161" s="3">
        <f t="shared" si="234"/>
        <v>7.9485191313697134E-2</v>
      </c>
      <c r="DW161" s="3">
        <f t="shared" si="235"/>
        <v>-2.2448731400036524E-3</v>
      </c>
      <c r="DX161" s="3">
        <f t="shared" si="236"/>
        <v>0.12354423078204176</v>
      </c>
      <c r="DY161" s="3">
        <f t="shared" si="237"/>
        <v>0.22953724011416116</v>
      </c>
      <c r="DZ161" s="3">
        <f t="shared" si="238"/>
        <v>8.7977726586359925E-2</v>
      </c>
      <c r="EA161" s="3">
        <f t="shared" si="239"/>
        <v>9.9276015585236896E-2</v>
      </c>
      <c r="EB161" s="3">
        <f t="shared" si="240"/>
        <v>0.13710352018551586</v>
      </c>
      <c r="EC161" s="3">
        <f t="shared" si="241"/>
        <v>0.24254374367990694</v>
      </c>
      <c r="EE161" s="2">
        <v>0</v>
      </c>
      <c r="EI161" s="2" t="str">
        <f t="shared" si="242"/>
        <v>Q2/1998</v>
      </c>
      <c r="EJ161" s="3">
        <f t="shared" si="243"/>
        <v>-2.1312660558403307E-2</v>
      </c>
      <c r="EK161" s="3">
        <f t="shared" si="244"/>
        <v>0.11956088317386439</v>
      </c>
      <c r="EL161" s="3">
        <f t="shared" si="245"/>
        <v>-5.2321818147625515E-2</v>
      </c>
      <c r="EM161" s="3">
        <f t="shared" si="246"/>
        <v>0.12049169514963247</v>
      </c>
      <c r="EN161" s="3">
        <f t="shared" si="247"/>
        <v>-6.5725351738572066E-2</v>
      </c>
      <c r="EO161" s="3">
        <f t="shared" si="248"/>
        <v>0.10320374022555436</v>
      </c>
      <c r="EP161" s="3">
        <f t="shared" si="249"/>
        <v>-0.14236124510293355</v>
      </c>
      <c r="EQ161" s="3">
        <f t="shared" si="250"/>
        <v>3.9577835680273531E-2</v>
      </c>
      <c r="ER161" s="3">
        <f t="shared" si="251"/>
        <v>6.1641499802601904E-2</v>
      </c>
      <c r="ES161" s="3">
        <f t="shared" si="252"/>
        <v>5.2517003766392886E-2</v>
      </c>
      <c r="ET161" s="3">
        <f t="shared" si="253"/>
        <v>-1.4917664884379796E-3</v>
      </c>
      <c r="EU161" s="3">
        <f t="shared" si="254"/>
        <v>0.13526730903451145</v>
      </c>
      <c r="EV161" s="3">
        <f t="shared" si="255"/>
        <v>7.9113101771729807E-3</v>
      </c>
      <c r="EW161" s="3">
        <f t="shared" si="256"/>
        <v>0.18016045350556475</v>
      </c>
      <c r="EX161" s="3">
        <f t="shared" si="257"/>
        <v>7.9485191313697134E-2</v>
      </c>
      <c r="EY161" s="3">
        <f t="shared" si="258"/>
        <v>0.11943064986893472</v>
      </c>
      <c r="EZ161" s="3">
        <f t="shared" si="259"/>
        <v>8.7977726586359925E-2</v>
      </c>
      <c r="FA161" s="3">
        <f t="shared" si="260"/>
        <v>0.14455686101101517</v>
      </c>
    </row>
    <row r="162" spans="1:157" x14ac:dyDescent="0.25">
      <c r="A162" s="2" t="str">
        <f>'Real GDP'!A161</f>
        <v>Q3/1998</v>
      </c>
      <c r="B162" s="3">
        <f>100*DataTransformed!B157</f>
        <v>5.1988515306064187</v>
      </c>
      <c r="C162" s="3">
        <f>100*DataTransformed!L157</f>
        <v>1.4946879579678551</v>
      </c>
      <c r="D162" s="3">
        <f>100*DataTransformed!C157</f>
        <v>2.9708113239731659</v>
      </c>
      <c r="E162" s="3">
        <f>100*DataTransformed!M157</f>
        <v>-0.748670436051313</v>
      </c>
      <c r="F162" s="3">
        <f>100*DataTransformed!D157</f>
        <v>2.9941658125054005</v>
      </c>
      <c r="G162" s="3">
        <f>100*DataTransformed!N157</f>
        <v>1.3846854025789668</v>
      </c>
      <c r="H162" s="3">
        <f>100*DataTransformed!E157</f>
        <v>1.0583810022794182</v>
      </c>
      <c r="I162" s="3">
        <f>100*DataTransformed!O157</f>
        <v>2.0944127438564664</v>
      </c>
      <c r="J162" s="3">
        <f>100*DataTransformed!F157</f>
        <v>0.53329797277541502</v>
      </c>
      <c r="K162" s="3">
        <f>100*DataTransformed!P157</f>
        <v>2.1917329862382928</v>
      </c>
      <c r="L162" s="3">
        <f>100*DataTransformed!G157</f>
        <v>3.6934017485091175</v>
      </c>
      <c r="M162" s="3">
        <f>100*DataTransformed!Q157</f>
        <v>1.4942949621829626</v>
      </c>
      <c r="N162" s="3">
        <f>100*DataTransformed!H157</f>
        <v>0.6239015148636895</v>
      </c>
      <c r="O162" s="3">
        <f>100*DataTransformed!R157</f>
        <v>1.3732893382687905</v>
      </c>
      <c r="P162" s="3">
        <f>100*DataTransformed!I157</f>
        <v>4.7676527078547082</v>
      </c>
      <c r="Q162" s="3">
        <f>100*DataTransformed!S157</f>
        <v>1.5083325444820161</v>
      </c>
      <c r="V162" s="2" t="str">
        <f t="shared" si="132"/>
        <v>Q3/1998</v>
      </c>
      <c r="W162" s="17">
        <f t="shared" si="134"/>
        <v>-9.6010452070613261E-2</v>
      </c>
      <c r="X162" s="17">
        <f t="shared" si="135"/>
        <v>-5.2913984051334288E-2</v>
      </c>
      <c r="Y162" s="17">
        <f t="shared" si="136"/>
        <v>0.13469547069822105</v>
      </c>
      <c r="Z162" s="17">
        <f t="shared" si="137"/>
        <v>0.13834560841984575</v>
      </c>
      <c r="AA162" s="17">
        <f t="shared" si="138"/>
        <v>0.17820193830665387</v>
      </c>
      <c r="AB162" s="17">
        <f t="shared" si="139"/>
        <v>-6.6402792737481925E-2</v>
      </c>
      <c r="AC162" s="17">
        <f t="shared" si="140"/>
        <v>0.42978167941711387</v>
      </c>
      <c r="AD162" s="17">
        <f t="shared" si="141"/>
        <v>0.16135218282977551</v>
      </c>
      <c r="AE162" s="18">
        <f t="shared" si="142"/>
        <v>-8.0869170984846611E-2</v>
      </c>
      <c r="AF162" s="18">
        <f t="shared" si="143"/>
        <v>-8.6558463763395637E-3</v>
      </c>
      <c r="AG162" s="18">
        <f t="shared" si="144"/>
        <v>0.22634857631209976</v>
      </c>
      <c r="AH162" s="18">
        <f t="shared" si="145"/>
        <v>0.18061044723913494</v>
      </c>
      <c r="AI162" s="18">
        <f t="shared" si="146"/>
        <v>0.15431777734089827</v>
      </c>
      <c r="AJ162" s="18">
        <f t="shared" si="147"/>
        <v>-0.10594977991075835</v>
      </c>
      <c r="AK162" s="18">
        <f t="shared" si="148"/>
        <v>0.40508429028454163</v>
      </c>
      <c r="AL162" s="18">
        <f t="shared" si="149"/>
        <v>0.12224883380470471</v>
      </c>
      <c r="AM162" s="19">
        <f t="shared" si="150"/>
        <v>-0.11582099942954671</v>
      </c>
      <c r="AN162" s="19">
        <f t="shared" si="151"/>
        <v>-2.2505501204586463E-2</v>
      </c>
      <c r="AO162" s="19">
        <f t="shared" si="152"/>
        <v>0.21473327231209682</v>
      </c>
      <c r="AP162" s="19">
        <f t="shared" si="153"/>
        <v>0.34225499330349318</v>
      </c>
      <c r="AQ162" s="19">
        <f t="shared" si="154"/>
        <v>2.6993305406623067E-2</v>
      </c>
      <c r="AR162" s="19">
        <f t="shared" si="155"/>
        <v>-0.16407909146060756</v>
      </c>
      <c r="AS162" s="19">
        <f t="shared" si="156"/>
        <v>0.36408730867804096</v>
      </c>
      <c r="AT162" s="19">
        <f t="shared" si="157"/>
        <v>8.1944067429073106E-2</v>
      </c>
      <c r="AU162" s="20">
        <f t="shared" si="158"/>
        <v>-0.23573692822311035</v>
      </c>
      <c r="AV162" s="20">
        <f t="shared" si="159"/>
        <v>5.4179533741870864E-3</v>
      </c>
      <c r="AW162" s="20">
        <f t="shared" si="160"/>
        <v>3.4095292022833373E-2</v>
      </c>
      <c r="AX162" s="20">
        <f t="shared" si="161"/>
        <v>0.20571995272784888</v>
      </c>
      <c r="AY162" s="20">
        <f t="shared" si="162"/>
        <v>5.9742529236755035E-2</v>
      </c>
      <c r="AZ162" s="20">
        <f t="shared" si="163"/>
        <v>-0.19020389624477133</v>
      </c>
      <c r="BA162" s="20">
        <f t="shared" si="164"/>
        <v>0.26725198319491011</v>
      </c>
      <c r="BB162" s="20">
        <f t="shared" si="165"/>
        <v>2.764179970023636E-2</v>
      </c>
      <c r="BC162" s="23">
        <f t="shared" si="166"/>
        <v>-6.5401821000274099E-2</v>
      </c>
      <c r="BD162" s="23">
        <f t="shared" si="167"/>
        <v>1.6131226883906162E-5</v>
      </c>
      <c r="BE162" s="23">
        <f t="shared" si="168"/>
        <v>6.806052313565096E-2</v>
      </c>
      <c r="BF162" s="23">
        <f t="shared" si="169"/>
        <v>0.18927829704407692</v>
      </c>
      <c r="BG162" s="23">
        <f t="shared" si="170"/>
        <v>0.22616386637789801</v>
      </c>
      <c r="BH162" s="23">
        <f t="shared" si="171"/>
        <v>-0.2713890825948661</v>
      </c>
      <c r="BI162" s="23">
        <f t="shared" si="172"/>
        <v>0.19752782448304598</v>
      </c>
      <c r="BJ162" s="23">
        <f t="shared" si="173"/>
        <v>-8.7438789367825731E-2</v>
      </c>
      <c r="BK162" s="13">
        <f t="shared" si="174"/>
        <v>-3.4159707148605306E-2</v>
      </c>
      <c r="BL162" s="13">
        <f t="shared" si="175"/>
        <v>-7.7507924812570822E-2</v>
      </c>
      <c r="BM162" s="13">
        <f t="shared" si="176"/>
        <v>0.19776846607923163</v>
      </c>
      <c r="BN162" s="13">
        <f t="shared" si="177"/>
        <v>0.2255495790954801</v>
      </c>
      <c r="BO162" s="13">
        <f t="shared" si="178"/>
        <v>0.19412857987377544</v>
      </c>
      <c r="BP162" s="13">
        <f t="shared" si="179"/>
        <v>-1.0028621414565583E-2</v>
      </c>
      <c r="BQ162" s="13">
        <f t="shared" si="180"/>
        <v>0.36218030992844469</v>
      </c>
      <c r="BR162" s="13">
        <f t="shared" si="181"/>
        <v>0.11850570787374951</v>
      </c>
      <c r="BS162" s="6">
        <f t="shared" si="182"/>
        <v>-6.3137516931245405E-2</v>
      </c>
      <c r="BT162" s="6">
        <f t="shared" si="183"/>
        <v>-6.6778239613171184E-2</v>
      </c>
      <c r="BU162" s="6">
        <f t="shared" si="184"/>
        <v>0.26556782718797212</v>
      </c>
      <c r="BV162" s="6">
        <f t="shared" si="185"/>
        <v>0.28502638798265262</v>
      </c>
      <c r="BW162" s="6">
        <f t="shared" si="186"/>
        <v>0.39529563402296214</v>
      </c>
      <c r="BX162" s="6">
        <f t="shared" si="187"/>
        <v>-8.699486044139812E-2</v>
      </c>
      <c r="BY162" s="6">
        <f t="shared" si="188"/>
        <v>0.48326128234082566</v>
      </c>
      <c r="BZ162" s="6">
        <f t="shared" si="189"/>
        <v>5.0067054661496323E-2</v>
      </c>
      <c r="CA162" s="22">
        <f t="shared" si="190"/>
        <v>3.2566724357284506E-2</v>
      </c>
      <c r="CB162" s="22">
        <f t="shared" si="191"/>
        <v>-0.18981146156514431</v>
      </c>
      <c r="CC162" s="22">
        <f t="shared" si="192"/>
        <v>0.23252085332712236</v>
      </c>
      <c r="CD162" s="22">
        <f t="shared" si="193"/>
        <v>8.9951704602675639E-2</v>
      </c>
      <c r="CE162" s="22">
        <f t="shared" si="194"/>
        <v>0.21466811485827564</v>
      </c>
      <c r="CF162" s="22">
        <f t="shared" si="195"/>
        <v>-4.4093249171565943E-2</v>
      </c>
      <c r="CG162" s="22">
        <f t="shared" si="196"/>
        <v>0.37054837562341486</v>
      </c>
      <c r="CH162" s="22">
        <f t="shared" si="197"/>
        <v>0.14684453132130459</v>
      </c>
      <c r="CI162" s="24">
        <f t="shared" si="198"/>
        <v>4.681581497381801E-2</v>
      </c>
      <c r="CJ162" s="24">
        <f t="shared" si="199"/>
        <v>-0.10911523376475311</v>
      </c>
      <c r="CK162" s="24">
        <f t="shared" si="200"/>
        <v>0.2684710089251216</v>
      </c>
      <c r="CL162" s="24">
        <f t="shared" si="201"/>
        <v>0.15488258076095876</v>
      </c>
      <c r="CM162" s="24">
        <f t="shared" si="202"/>
        <v>0.13495763328850863</v>
      </c>
      <c r="CN162" s="24">
        <f t="shared" si="203"/>
        <v>0.11244833450563352</v>
      </c>
      <c r="CO162" s="24">
        <f t="shared" si="204"/>
        <v>0.29616988926541887</v>
      </c>
      <c r="CP162" s="24">
        <f t="shared" si="205"/>
        <v>0.18833920102057508</v>
      </c>
      <c r="CS162" s="2" t="str">
        <f t="shared" si="133"/>
        <v>Q3/1998</v>
      </c>
      <c r="CT162" s="3">
        <f t="shared" si="206"/>
        <v>-9.6010452070613261E-2</v>
      </c>
      <c r="CU162" s="3">
        <f t="shared" si="207"/>
        <v>-6.3030590565945011E-2</v>
      </c>
      <c r="CV162" s="3">
        <f t="shared" si="208"/>
        <v>0.1365205395590334</v>
      </c>
      <c r="CW162" s="3">
        <f t="shared" si="209"/>
        <v>0.17398949943743428</v>
      </c>
      <c r="CX162" s="3">
        <f t="shared" si="210"/>
        <v>-8.0869170984846611E-2</v>
      </c>
      <c r="CY162" s="3">
        <f t="shared" si="211"/>
        <v>-6.281583983271985E-2</v>
      </c>
      <c r="CZ162" s="3">
        <f t="shared" si="212"/>
        <v>0.1382833055728015</v>
      </c>
      <c r="DA162" s="3">
        <f t="shared" si="213"/>
        <v>0.21491404404385855</v>
      </c>
      <c r="DB162" s="3">
        <f t="shared" si="214"/>
        <v>-0.11582099942954671</v>
      </c>
      <c r="DC162" s="3">
        <f t="shared" si="215"/>
        <v>-9.2492124873306658E-2</v>
      </c>
      <c r="DD162" s="3">
        <f t="shared" si="216"/>
        <v>5.4468686417848092E-2</v>
      </c>
      <c r="DE162" s="3">
        <f t="shared" si="217"/>
        <v>0.31037456305564409</v>
      </c>
      <c r="DF162" s="3">
        <f t="shared" si="218"/>
        <v>-0.23573692822311035</v>
      </c>
      <c r="DG162" s="3">
        <f t="shared" si="219"/>
        <v>-0.14129843384003171</v>
      </c>
      <c r="DH162" s="3">
        <f t="shared" si="220"/>
        <v>3.0868545861534868E-2</v>
      </c>
      <c r="DI162" s="3">
        <f t="shared" si="221"/>
        <v>0.16922559685507541</v>
      </c>
      <c r="DJ162" s="3">
        <f t="shared" si="222"/>
        <v>-6.5401821000274099E-2</v>
      </c>
      <c r="DK162" s="3">
        <f t="shared" si="223"/>
        <v>-8.192954727593782E-2</v>
      </c>
      <c r="DL162" s="3">
        <f t="shared" si="224"/>
        <v>3.4038327181267432E-2</v>
      </c>
      <c r="DM162" s="3">
        <f t="shared" si="225"/>
        <v>0.19546544262330373</v>
      </c>
      <c r="DN162" s="3">
        <f t="shared" si="226"/>
        <v>-3.4159707148605306E-2</v>
      </c>
      <c r="DO162" s="3">
        <f t="shared" si="227"/>
        <v>-2.8126935715095377E-2</v>
      </c>
      <c r="DP162" s="3">
        <f t="shared" si="228"/>
        <v>0.15631714387376247</v>
      </c>
      <c r="DQ162" s="3">
        <f t="shared" si="229"/>
        <v>0.21860430084141796</v>
      </c>
      <c r="DR162" s="3">
        <f t="shared" si="230"/>
        <v>-6.3137516931245405E-2</v>
      </c>
      <c r="DS162" s="3">
        <f t="shared" si="231"/>
        <v>-6.5868058942689739E-2</v>
      </c>
      <c r="DT162" s="3">
        <f t="shared" si="232"/>
        <v>0.15781744092473421</v>
      </c>
      <c r="DU162" s="3">
        <f t="shared" si="233"/>
        <v>0.36772832251288479</v>
      </c>
      <c r="DV162" s="3">
        <f t="shared" si="234"/>
        <v>3.2566724357284506E-2</v>
      </c>
      <c r="DW162" s="3">
        <f t="shared" si="235"/>
        <v>-2.4928255789353329E-2</v>
      </c>
      <c r="DX162" s="3">
        <f t="shared" si="236"/>
        <v>0.11839811796199012</v>
      </c>
      <c r="DY162" s="3">
        <f t="shared" si="237"/>
        <v>0.22805766870991068</v>
      </c>
      <c r="DZ162" s="3">
        <f t="shared" si="238"/>
        <v>4.681581497381801E-2</v>
      </c>
      <c r="EA162" s="3">
        <f t="shared" si="239"/>
        <v>6.322394485677188E-2</v>
      </c>
      <c r="EB162" s="3">
        <f t="shared" si="240"/>
        <v>0.14492010702473368</v>
      </c>
      <c r="EC162" s="3">
        <f t="shared" si="241"/>
        <v>0.24843805694898496</v>
      </c>
      <c r="EE162" s="2">
        <v>0</v>
      </c>
      <c r="EI162" s="2" t="str">
        <f t="shared" si="242"/>
        <v>Q3/1998</v>
      </c>
      <c r="EJ162" s="3">
        <f t="shared" si="243"/>
        <v>-9.6010452070613261E-2</v>
      </c>
      <c r="EK162" s="3">
        <f t="shared" si="244"/>
        <v>0.10727500135902644</v>
      </c>
      <c r="EL162" s="3">
        <f t="shared" si="245"/>
        <v>-8.0869170984846611E-2</v>
      </c>
      <c r="EM162" s="3">
        <f t="shared" si="246"/>
        <v>0.1151174464492225</v>
      </c>
      <c r="EN162" s="3">
        <f t="shared" si="247"/>
        <v>-0.11582099942954671</v>
      </c>
      <c r="EO162" s="3">
        <f t="shared" si="248"/>
        <v>9.4846837593038621E-2</v>
      </c>
      <c r="EP162" s="3">
        <f t="shared" si="249"/>
        <v>-0.23573692822311035</v>
      </c>
      <c r="EQ162" s="3">
        <f t="shared" si="250"/>
        <v>2.2094548476287917E-2</v>
      </c>
      <c r="ER162" s="3">
        <f t="shared" si="251"/>
        <v>-6.5401821000274099E-2</v>
      </c>
      <c r="ES162" s="3">
        <f t="shared" si="252"/>
        <v>3.2307674794758719E-2</v>
      </c>
      <c r="ET162" s="3">
        <f t="shared" si="253"/>
        <v>-3.4159707148605306E-2</v>
      </c>
      <c r="EU162" s="3">
        <f t="shared" si="254"/>
        <v>0.12473709401800981</v>
      </c>
      <c r="EV162" s="3">
        <f t="shared" si="255"/>
        <v>-6.3137516931245405E-2</v>
      </c>
      <c r="EW162" s="3">
        <f t="shared" si="256"/>
        <v>0.16635438911419287</v>
      </c>
      <c r="EX162" s="3">
        <f t="shared" si="257"/>
        <v>3.2566724357284506E-2</v>
      </c>
      <c r="EY162" s="3">
        <f t="shared" si="258"/>
        <v>0.10936030241749181</v>
      </c>
      <c r="EZ162" s="3">
        <f t="shared" si="259"/>
        <v>4.681581497381801E-2</v>
      </c>
      <c r="FA162" s="3">
        <f t="shared" si="260"/>
        <v>0.13827054912303369</v>
      </c>
    </row>
    <row r="163" spans="1:157" x14ac:dyDescent="0.25">
      <c r="A163" s="2" t="str">
        <f>'Real GDP'!A162</f>
        <v>Q4/1998</v>
      </c>
      <c r="B163" s="3">
        <f>100*DataTransformed!B158</f>
        <v>6.5128195539294609</v>
      </c>
      <c r="C163" s="3">
        <f>100*DataTransformed!L158</f>
        <v>1.2452123611275567</v>
      </c>
      <c r="D163" s="3">
        <f>100*DataTransformed!C158</f>
        <v>3.873021780198016</v>
      </c>
      <c r="E163" s="3">
        <f>100*DataTransformed!M158</f>
        <v>-0.21134688549011571</v>
      </c>
      <c r="F163" s="3">
        <f>100*DataTransformed!D158</f>
        <v>2.9448907176167438</v>
      </c>
      <c r="G163" s="3">
        <f>100*DataTransformed!N158</f>
        <v>0.59821315839165834</v>
      </c>
      <c r="H163" s="3">
        <f>100*DataTransformed!E158</f>
        <v>-9.194179227520749E-2</v>
      </c>
      <c r="I163" s="3">
        <f>100*DataTransformed!O158</f>
        <v>2.1503183517349811</v>
      </c>
      <c r="J163" s="3">
        <f>100*DataTransformed!F158</f>
        <v>-1.8624933189986592</v>
      </c>
      <c r="K163" s="3">
        <f>100*DataTransformed!P158</f>
        <v>0.85325671740932307</v>
      </c>
      <c r="L163" s="3">
        <f>100*DataTransformed!G158</f>
        <v>5.3673954838441063</v>
      </c>
      <c r="M163" s="3">
        <f>100*DataTransformed!Q158</f>
        <v>1.5305619737848275</v>
      </c>
      <c r="N163" s="3">
        <f>100*DataTransformed!H158</f>
        <v>3.4383914973098229</v>
      </c>
      <c r="O163" s="3">
        <f>100*DataTransformed!R158</f>
        <v>0.97165235620231272</v>
      </c>
      <c r="P163" s="3">
        <f>100*DataTransformed!I158</f>
        <v>4.1807448177756612</v>
      </c>
      <c r="Q163" s="3">
        <f>100*DataTransformed!S158</f>
        <v>0.14219973959903598</v>
      </c>
      <c r="V163" s="2" t="str">
        <f t="shared" si="132"/>
        <v>Q4/1998</v>
      </c>
      <c r="W163" s="17">
        <f t="shared" si="134"/>
        <v>-0.14747007880709459</v>
      </c>
      <c r="X163" s="17">
        <f t="shared" si="135"/>
        <v>-5.9280538841499225E-2</v>
      </c>
      <c r="Y163" s="17">
        <f t="shared" si="136"/>
        <v>0.11650545067114013</v>
      </c>
      <c r="Z163" s="17">
        <f t="shared" si="137"/>
        <v>0.13593962745635424</v>
      </c>
      <c r="AA163" s="17">
        <f t="shared" si="138"/>
        <v>0.20325011056310194</v>
      </c>
      <c r="AB163" s="17">
        <f t="shared" si="139"/>
        <v>-8.7265278549383679E-2</v>
      </c>
      <c r="AC163" s="17">
        <f t="shared" si="140"/>
        <v>0.41720639175629104</v>
      </c>
      <c r="AD163" s="17">
        <f t="shared" si="141"/>
        <v>0.1340457882095781</v>
      </c>
      <c r="AE163" s="18">
        <f t="shared" si="142"/>
        <v>-0.178960801520232</v>
      </c>
      <c r="AF163" s="18">
        <f t="shared" si="143"/>
        <v>-1.824103407562435E-2</v>
      </c>
      <c r="AG163" s="18">
        <f t="shared" si="144"/>
        <v>0.22568772844453663</v>
      </c>
      <c r="AH163" s="18">
        <f t="shared" si="145"/>
        <v>0.1679979452182836</v>
      </c>
      <c r="AI163" s="18">
        <f t="shared" si="146"/>
        <v>0.10870294013626543</v>
      </c>
      <c r="AJ163" s="18">
        <f t="shared" si="147"/>
        <v>-0.15019812419816031</v>
      </c>
      <c r="AK163" s="18">
        <f t="shared" si="148"/>
        <v>0.40457672390749483</v>
      </c>
      <c r="AL163" s="18">
        <f t="shared" si="149"/>
        <v>0.11727768295847976</v>
      </c>
      <c r="AM163" s="19">
        <f t="shared" si="150"/>
        <v>-0.16605411600767522</v>
      </c>
      <c r="AN163" s="19">
        <f t="shared" si="151"/>
        <v>-3.1079811653534743E-2</v>
      </c>
      <c r="AO163" s="19">
        <f t="shared" si="152"/>
        <v>0.20020524573783108</v>
      </c>
      <c r="AP163" s="19">
        <f t="shared" si="153"/>
        <v>0.34872399939589271</v>
      </c>
      <c r="AQ163" s="19">
        <f t="shared" si="154"/>
        <v>2.198916032543444E-2</v>
      </c>
      <c r="AR163" s="19">
        <f t="shared" si="155"/>
        <v>-0.18753812671950679</v>
      </c>
      <c r="AS163" s="19">
        <f t="shared" si="156"/>
        <v>0.34954003375400849</v>
      </c>
      <c r="AT163" s="19">
        <f t="shared" si="157"/>
        <v>7.8467383898652571E-2</v>
      </c>
      <c r="AU163" s="20">
        <f t="shared" si="158"/>
        <v>-0.31171667142017523</v>
      </c>
      <c r="AV163" s="20">
        <f t="shared" si="159"/>
        <v>-4.1469609638009252E-3</v>
      </c>
      <c r="AW163" s="20">
        <f t="shared" si="160"/>
        <v>2.7837070683820096E-2</v>
      </c>
      <c r="AX163" s="20">
        <f t="shared" si="161"/>
        <v>0.21105622949630676</v>
      </c>
      <c r="AY163" s="20">
        <f t="shared" si="162"/>
        <v>9.5364285080656187E-3</v>
      </c>
      <c r="AZ163" s="20">
        <f t="shared" si="163"/>
        <v>-0.2215483119514341</v>
      </c>
      <c r="BA163" s="20">
        <f t="shared" si="164"/>
        <v>0.25371467050023777</v>
      </c>
      <c r="BB163" s="20">
        <f t="shared" si="165"/>
        <v>3.0784983711614478E-2</v>
      </c>
      <c r="BC163" s="23">
        <f t="shared" si="166"/>
        <v>-0.18214309818799179</v>
      </c>
      <c r="BD163" s="23">
        <f t="shared" si="167"/>
        <v>-1.3070850107219471E-2</v>
      </c>
      <c r="BE163" s="23">
        <f t="shared" si="168"/>
        <v>7.3223842139151785E-2</v>
      </c>
      <c r="BF163" s="23">
        <f t="shared" si="169"/>
        <v>0.18436313936754731</v>
      </c>
      <c r="BG163" s="23">
        <f t="shared" si="170"/>
        <v>0.10970162094344051</v>
      </c>
      <c r="BH163" s="23">
        <f t="shared" si="171"/>
        <v>-0.32473789654657942</v>
      </c>
      <c r="BI163" s="23">
        <f t="shared" si="172"/>
        <v>0.19517906509089122</v>
      </c>
      <c r="BJ163" s="23">
        <f t="shared" si="173"/>
        <v>-8.3256046576563644E-2</v>
      </c>
      <c r="BK163" s="13">
        <f t="shared" si="174"/>
        <v>-0.12243373658453133</v>
      </c>
      <c r="BL163" s="13">
        <f t="shared" si="175"/>
        <v>-8.5871145384588884E-2</v>
      </c>
      <c r="BM163" s="13">
        <f t="shared" si="176"/>
        <v>0.19164616391496794</v>
      </c>
      <c r="BN163" s="13">
        <f t="shared" si="177"/>
        <v>0.20172379485960806</v>
      </c>
      <c r="BO163" s="13">
        <f t="shared" si="178"/>
        <v>0.18583670458869955</v>
      </c>
      <c r="BP163" s="13">
        <f t="shared" si="179"/>
        <v>-3.6956195570591717E-2</v>
      </c>
      <c r="BQ163" s="13">
        <f t="shared" si="180"/>
        <v>0.36502922397229454</v>
      </c>
      <c r="BR163" s="13">
        <f t="shared" si="181"/>
        <v>9.7508755421744614E-2</v>
      </c>
      <c r="BS163" s="6">
        <f t="shared" si="182"/>
        <v>-0.13176770210125263</v>
      </c>
      <c r="BT163" s="6">
        <f t="shared" si="183"/>
        <v>-7.3556895870815389E-2</v>
      </c>
      <c r="BU163" s="6">
        <f t="shared" si="184"/>
        <v>0.25394366742794178</v>
      </c>
      <c r="BV163" s="6">
        <f t="shared" si="185"/>
        <v>0.28266329157037923</v>
      </c>
      <c r="BW163" s="6">
        <f t="shared" si="186"/>
        <v>0.42228319278054643</v>
      </c>
      <c r="BX163" s="6">
        <f t="shared" si="187"/>
        <v>-0.11817435853235704</v>
      </c>
      <c r="BY163" s="6">
        <f t="shared" si="188"/>
        <v>0.47877396729142196</v>
      </c>
      <c r="BZ163" s="6">
        <f t="shared" si="189"/>
        <v>3.4787393100709586E-2</v>
      </c>
      <c r="CA163" s="22">
        <f t="shared" si="190"/>
        <v>-2.63679769158984E-2</v>
      </c>
      <c r="CB163" s="22">
        <f t="shared" si="191"/>
        <v>-0.19155357941172038</v>
      </c>
      <c r="CC163" s="22">
        <f t="shared" si="192"/>
        <v>0.2322532667720425</v>
      </c>
      <c r="CD163" s="22">
        <f t="shared" si="193"/>
        <v>9.446698088968486E-2</v>
      </c>
      <c r="CE163" s="22">
        <f t="shared" si="194"/>
        <v>0.23515334874631427</v>
      </c>
      <c r="CF163" s="22">
        <f t="shared" si="195"/>
        <v>-8.1041833353259249E-2</v>
      </c>
      <c r="CG163" s="22">
        <f t="shared" si="196"/>
        <v>0.37039499501867024</v>
      </c>
      <c r="CH163" s="22">
        <f t="shared" si="197"/>
        <v>0.13943365333467245</v>
      </c>
      <c r="CI163" s="24">
        <f t="shared" si="198"/>
        <v>2.1502021713949396E-2</v>
      </c>
      <c r="CJ163" s="24">
        <f t="shared" si="199"/>
        <v>-0.10314145093138884</v>
      </c>
      <c r="CK163" s="24">
        <f t="shared" si="200"/>
        <v>0.27262160474275815</v>
      </c>
      <c r="CL163" s="24">
        <f t="shared" si="201"/>
        <v>0.16654660862200091</v>
      </c>
      <c r="CM163" s="24">
        <f t="shared" si="202"/>
        <v>0.14833964852849724</v>
      </c>
      <c r="CN163" s="24">
        <f t="shared" si="203"/>
        <v>7.3838774634307658E-2</v>
      </c>
      <c r="CO163" s="24">
        <f t="shared" si="204"/>
        <v>0.29621604183092803</v>
      </c>
      <c r="CP163" s="24">
        <f t="shared" si="205"/>
        <v>0.18991632785924339</v>
      </c>
      <c r="CS163" s="2" t="str">
        <f t="shared" si="133"/>
        <v>Q4/1998</v>
      </c>
      <c r="CT163" s="3">
        <f t="shared" si="206"/>
        <v>-0.14747007880709459</v>
      </c>
      <c r="CU163" s="3">
        <f t="shared" si="207"/>
        <v>-8.0269093622412566E-2</v>
      </c>
      <c r="CV163" s="3">
        <f t="shared" si="208"/>
        <v>0.12527561944035912</v>
      </c>
      <c r="CW163" s="3">
        <f t="shared" si="209"/>
        <v>0.18642248978641501</v>
      </c>
      <c r="CX163" s="3">
        <f t="shared" si="210"/>
        <v>-0.178960801520232</v>
      </c>
      <c r="CY163" s="3">
        <f t="shared" si="211"/>
        <v>-0.11720885166752631</v>
      </c>
      <c r="CZ163" s="3">
        <f t="shared" si="212"/>
        <v>0.1129903115473726</v>
      </c>
      <c r="DA163" s="3">
        <f t="shared" si="213"/>
        <v>0.21126528263797337</v>
      </c>
      <c r="DB163" s="3">
        <f t="shared" si="214"/>
        <v>-0.16605411600767522</v>
      </c>
      <c r="DC163" s="3">
        <f t="shared" si="215"/>
        <v>-0.1323105399191401</v>
      </c>
      <c r="DD163" s="3">
        <f t="shared" si="216"/>
        <v>5.0228272112043504E-2</v>
      </c>
      <c r="DE163" s="3">
        <f t="shared" si="217"/>
        <v>0.3115943109813773</v>
      </c>
      <c r="DF163" s="3">
        <f t="shared" si="218"/>
        <v>-0.31171667142017523</v>
      </c>
      <c r="DG163" s="3">
        <f t="shared" si="219"/>
        <v>-0.16719797420452581</v>
      </c>
      <c r="DH163" s="3">
        <f t="shared" si="220"/>
        <v>1.868674959594286E-2</v>
      </c>
      <c r="DI163" s="3">
        <f t="shared" si="221"/>
        <v>0.1659884180501337</v>
      </c>
      <c r="DJ163" s="3">
        <f t="shared" si="222"/>
        <v>-0.18214309818799179</v>
      </c>
      <c r="DK163" s="3">
        <f t="shared" si="223"/>
        <v>-0.15742133528513474</v>
      </c>
      <c r="DL163" s="3">
        <f t="shared" si="224"/>
        <v>3.007649601596616E-2</v>
      </c>
      <c r="DM163" s="3">
        <f t="shared" si="225"/>
        <v>0.16569775976152062</v>
      </c>
      <c r="DN163" s="3">
        <f t="shared" si="226"/>
        <v>-0.12243373658453133</v>
      </c>
      <c r="DO163" s="3">
        <f t="shared" si="227"/>
        <v>-7.3642407931089587E-2</v>
      </c>
      <c r="DP163" s="3">
        <f t="shared" si="228"/>
        <v>0.14167273000522207</v>
      </c>
      <c r="DQ163" s="3">
        <f t="shared" si="229"/>
        <v>0.19920438712344804</v>
      </c>
      <c r="DR163" s="3">
        <f t="shared" si="230"/>
        <v>-0.13176770210125263</v>
      </c>
      <c r="DS163" s="3">
        <f t="shared" si="231"/>
        <v>-0.10701999286697163</v>
      </c>
      <c r="DT163" s="3">
        <f t="shared" si="232"/>
        <v>0.14436553026432569</v>
      </c>
      <c r="DU163" s="3">
        <f t="shared" si="233"/>
        <v>0.38737821747800461</v>
      </c>
      <c r="DV163" s="3">
        <f t="shared" si="234"/>
        <v>-2.63679769158984E-2</v>
      </c>
      <c r="DW163" s="3">
        <f t="shared" si="235"/>
        <v>-6.737336924391904E-2</v>
      </c>
      <c r="DX163" s="3">
        <f t="shared" si="236"/>
        <v>0.11695031711217865</v>
      </c>
      <c r="DY163" s="3">
        <f t="shared" si="237"/>
        <v>0.23442832825274634</v>
      </c>
      <c r="DZ163" s="3">
        <f t="shared" si="238"/>
        <v>2.1502021713949396E-2</v>
      </c>
      <c r="EA163" s="3">
        <f t="shared" si="239"/>
        <v>3.4586209944038965E-2</v>
      </c>
      <c r="EB163" s="3">
        <f t="shared" si="240"/>
        <v>0.15744312857524906</v>
      </c>
      <c r="EC163" s="3">
        <f t="shared" si="241"/>
        <v>0.25194528552187945</v>
      </c>
      <c r="EE163" s="2">
        <v>0</v>
      </c>
      <c r="EI163" s="2" t="str">
        <f t="shared" si="242"/>
        <v>Q4/1998</v>
      </c>
      <c r="EJ163" s="3">
        <f t="shared" si="243"/>
        <v>-0.14747007880709459</v>
      </c>
      <c r="EK163" s="3">
        <f t="shared" si="244"/>
        <v>9.2697461520354421E-2</v>
      </c>
      <c r="EL163" s="3">
        <f t="shared" si="245"/>
        <v>-0.178960801520232</v>
      </c>
      <c r="EM163" s="3">
        <f t="shared" si="246"/>
        <v>8.7874645511992575E-2</v>
      </c>
      <c r="EN163" s="3">
        <f t="shared" si="247"/>
        <v>-0.16605411600767522</v>
      </c>
      <c r="EO163" s="3">
        <f t="shared" si="248"/>
        <v>8.0326294816544463E-2</v>
      </c>
      <c r="EP163" s="3">
        <f t="shared" si="249"/>
        <v>-0.31171667142017523</v>
      </c>
      <c r="EQ163" s="3">
        <f t="shared" si="250"/>
        <v>-1.2556391023354971E-3</v>
      </c>
      <c r="ER163" s="3">
        <f t="shared" si="251"/>
        <v>-0.18214309818799179</v>
      </c>
      <c r="ES163" s="3">
        <f t="shared" si="252"/>
        <v>-6.2427125671365843E-3</v>
      </c>
      <c r="ET163" s="3">
        <f t="shared" si="253"/>
        <v>-0.12243373658453133</v>
      </c>
      <c r="EU163" s="3">
        <f t="shared" si="254"/>
        <v>0.10226428095553368</v>
      </c>
      <c r="EV163" s="3">
        <f t="shared" si="255"/>
        <v>-0.13176770210125263</v>
      </c>
      <c r="EW163" s="3">
        <f t="shared" si="256"/>
        <v>0.1527820500306824</v>
      </c>
      <c r="EX163" s="3">
        <f t="shared" si="257"/>
        <v>-2.63679769158984E-2</v>
      </c>
      <c r="EY163" s="3">
        <f t="shared" si="258"/>
        <v>9.9499956162083486E-2</v>
      </c>
      <c r="EZ163" s="3">
        <f t="shared" si="259"/>
        <v>2.1502021713949396E-2</v>
      </c>
      <c r="FA163" s="3">
        <f t="shared" si="260"/>
        <v>0.13502467975109508</v>
      </c>
    </row>
    <row r="164" spans="1:157" x14ac:dyDescent="0.25">
      <c r="A164" s="2" t="str">
        <f>'Real GDP'!A163</f>
        <v>Q1/1999</v>
      </c>
      <c r="B164" s="3">
        <f>100*DataTransformed!B159</f>
        <v>3.1813177272631776</v>
      </c>
      <c r="C164" s="3">
        <f>100*DataTransformed!L159</f>
        <v>1.9944684588502071</v>
      </c>
      <c r="D164" s="3">
        <f>100*DataTransformed!C159</f>
        <v>2.2536237154366034</v>
      </c>
      <c r="E164" s="3">
        <f>100*DataTransformed!M159</f>
        <v>-0.57975634881906046</v>
      </c>
      <c r="F164" s="3">
        <f>100*DataTransformed!D159</f>
        <v>2.3409568805980996</v>
      </c>
      <c r="G164" s="3">
        <f>100*DataTransformed!N159</f>
        <v>0.82505608529714891</v>
      </c>
      <c r="H164" s="3">
        <f>100*DataTransformed!E159</f>
        <v>3.1934917765418902</v>
      </c>
      <c r="I164" s="3">
        <f>100*DataTransformed!O159</f>
        <v>3.1823212237725329</v>
      </c>
      <c r="J164" s="3">
        <f>100*DataTransformed!F159</f>
        <v>2.3571845581589201</v>
      </c>
      <c r="K164" s="3">
        <f>100*DataTransformed!P159</f>
        <v>2.8049009668507097E-2</v>
      </c>
      <c r="L164" s="3">
        <f>100*DataTransformed!G159</f>
        <v>7.184945170487822</v>
      </c>
      <c r="M164" s="3">
        <f>100*DataTransformed!Q159</f>
        <v>2.3992772285737374</v>
      </c>
      <c r="N164" s="3">
        <f>100*DataTransformed!H159</f>
        <v>-5.5428138645709168</v>
      </c>
      <c r="O164" s="3">
        <f>100*DataTransformed!R159</f>
        <v>1.6532382531870837</v>
      </c>
      <c r="P164" s="3">
        <f>100*DataTransformed!I159</f>
        <v>3.2274671445016168</v>
      </c>
      <c r="Q164" s="3">
        <f>100*DataTransformed!S159</f>
        <v>-0.28623458593841633</v>
      </c>
      <c r="V164" s="2" t="str">
        <f t="shared" si="132"/>
        <v>Q1/1999</v>
      </c>
      <c r="W164" s="17">
        <f t="shared" si="134"/>
        <v>-0.22850918745720722</v>
      </c>
      <c r="X164" s="17">
        <f t="shared" si="135"/>
        <v>-5.6617073329497669E-2</v>
      </c>
      <c r="Y164" s="17">
        <f t="shared" si="136"/>
        <v>0.10835339827154587</v>
      </c>
      <c r="Z164" s="17">
        <f t="shared" si="137"/>
        <v>0.12122118410800994</v>
      </c>
      <c r="AA164" s="17">
        <f t="shared" si="138"/>
        <v>0.22539248476377668</v>
      </c>
      <c r="AB164" s="17">
        <f t="shared" si="139"/>
        <v>-0.13560222632014823</v>
      </c>
      <c r="AC164" s="17">
        <f t="shared" si="140"/>
        <v>0.42975577053845687</v>
      </c>
      <c r="AD164" s="17">
        <f t="shared" si="141"/>
        <v>0.12044744095635673</v>
      </c>
      <c r="AE164" s="18">
        <f t="shared" si="142"/>
        <v>-0.19715510675281145</v>
      </c>
      <c r="AF164" s="18">
        <f t="shared" si="143"/>
        <v>-1.5942764114531074E-2</v>
      </c>
      <c r="AG164" s="18">
        <f t="shared" si="144"/>
        <v>0.21431165597574242</v>
      </c>
      <c r="AH164" s="18">
        <f t="shared" si="145"/>
        <v>0.16244561027385371</v>
      </c>
      <c r="AI164" s="18">
        <f t="shared" si="146"/>
        <v>0.1142249525682062</v>
      </c>
      <c r="AJ164" s="18">
        <f t="shared" si="147"/>
        <v>-0.18488679470924269</v>
      </c>
      <c r="AK164" s="18">
        <f t="shared" si="148"/>
        <v>0.43463268150914453</v>
      </c>
      <c r="AL164" s="18">
        <f t="shared" si="149"/>
        <v>0.10530602744686796</v>
      </c>
      <c r="AM164" s="19">
        <f t="shared" si="150"/>
        <v>-0.23825131260074378</v>
      </c>
      <c r="AN164" s="19">
        <f t="shared" si="151"/>
        <v>-2.8120899851926132E-2</v>
      </c>
      <c r="AO164" s="19">
        <f t="shared" si="152"/>
        <v>0.19455326688610963</v>
      </c>
      <c r="AP164" s="19">
        <f t="shared" si="153"/>
        <v>0.33654052743602181</v>
      </c>
      <c r="AQ164" s="19">
        <f t="shared" si="154"/>
        <v>5.0583661861483116E-2</v>
      </c>
      <c r="AR164" s="19">
        <f t="shared" si="155"/>
        <v>-0.26311239711319279</v>
      </c>
      <c r="AS164" s="19">
        <f t="shared" si="156"/>
        <v>0.37291567305887952</v>
      </c>
      <c r="AT164" s="19">
        <f t="shared" si="157"/>
        <v>7.4830791575530617E-2</v>
      </c>
      <c r="AU164" s="20">
        <f t="shared" si="158"/>
        <v>-0.31541232763720023</v>
      </c>
      <c r="AV164" s="20">
        <f t="shared" si="159"/>
        <v>-5.9160752171007354E-4</v>
      </c>
      <c r="AW164" s="20">
        <f t="shared" si="160"/>
        <v>2.6101143438135528E-2</v>
      </c>
      <c r="AX164" s="20">
        <f t="shared" si="161"/>
        <v>0.20287392507610455</v>
      </c>
      <c r="AY164" s="20">
        <f t="shared" si="162"/>
        <v>1.0094507393890784E-2</v>
      </c>
      <c r="AZ164" s="20">
        <f t="shared" si="163"/>
        <v>-0.26213757986690378</v>
      </c>
      <c r="BA164" s="20">
        <f t="shared" si="164"/>
        <v>0.30000062357980734</v>
      </c>
      <c r="BB164" s="20">
        <f t="shared" si="165"/>
        <v>3.0081182627073363E-2</v>
      </c>
      <c r="BC164" s="23">
        <f t="shared" si="166"/>
        <v>-0.20225986712819702</v>
      </c>
      <c r="BD164" s="23">
        <f t="shared" si="167"/>
        <v>-9.7533765890981013E-3</v>
      </c>
      <c r="BE164" s="23">
        <f t="shared" si="168"/>
        <v>6.9662142582017972E-2</v>
      </c>
      <c r="BF164" s="23">
        <f t="shared" si="169"/>
        <v>0.16719653256116485</v>
      </c>
      <c r="BG164" s="23">
        <f t="shared" si="170"/>
        <v>0.11661009278240669</v>
      </c>
      <c r="BH164" s="23">
        <f t="shared" si="171"/>
        <v>-0.37688501325698298</v>
      </c>
      <c r="BI164" s="23">
        <f t="shared" si="172"/>
        <v>0.24699841341990589</v>
      </c>
      <c r="BJ164" s="23">
        <f t="shared" si="173"/>
        <v>-8.4166157728104804E-2</v>
      </c>
      <c r="BK164" s="13">
        <f t="shared" si="174"/>
        <v>-0.16093630203565676</v>
      </c>
      <c r="BL164" s="13">
        <f t="shared" si="175"/>
        <v>-8.398209545816758E-2</v>
      </c>
      <c r="BM164" s="13">
        <f t="shared" si="176"/>
        <v>0.18456338878824829</v>
      </c>
      <c r="BN164" s="13">
        <f t="shared" si="177"/>
        <v>0.18930423475702504</v>
      </c>
      <c r="BO164" s="13">
        <f t="shared" si="178"/>
        <v>0.187815885011656</v>
      </c>
      <c r="BP164" s="13">
        <f t="shared" si="179"/>
        <v>-9.0815765125857262E-2</v>
      </c>
      <c r="BQ164" s="13">
        <f t="shared" si="180"/>
        <v>0.38142022775122381</v>
      </c>
      <c r="BR164" s="13">
        <f t="shared" si="181"/>
        <v>8.8476473633114713E-2</v>
      </c>
      <c r="BS164" s="6">
        <f t="shared" si="182"/>
        <v>-0.16730618108429421</v>
      </c>
      <c r="BT164" s="6">
        <f t="shared" si="183"/>
        <v>-7.3766280132102652E-2</v>
      </c>
      <c r="BU164" s="6">
        <f t="shared" si="184"/>
        <v>0.25154659401314772</v>
      </c>
      <c r="BV164" s="6">
        <f t="shared" si="185"/>
        <v>0.26431740801849202</v>
      </c>
      <c r="BW164" s="6">
        <f t="shared" si="186"/>
        <v>0.42566927327515675</v>
      </c>
      <c r="BX164" s="6">
        <f t="shared" si="187"/>
        <v>-0.17972518728510625</v>
      </c>
      <c r="BY164" s="6">
        <f t="shared" si="188"/>
        <v>0.47289808760031787</v>
      </c>
      <c r="BZ164" s="6">
        <f t="shared" si="189"/>
        <v>3.2166041332523182E-2</v>
      </c>
      <c r="CA164" s="22">
        <f t="shared" si="190"/>
        <v>-3.6488497539820024E-2</v>
      </c>
      <c r="CB164" s="22">
        <f t="shared" si="191"/>
        <v>-0.19323237500026658</v>
      </c>
      <c r="CC164" s="22">
        <f t="shared" si="192"/>
        <v>0.23105452889038758</v>
      </c>
      <c r="CD164" s="22">
        <f t="shared" si="193"/>
        <v>8.0668849763845127E-2</v>
      </c>
      <c r="CE164" s="22">
        <f t="shared" si="194"/>
        <v>0.23935283343468444</v>
      </c>
      <c r="CF164" s="22">
        <f t="shared" si="195"/>
        <v>-0.13609953047786943</v>
      </c>
      <c r="CG164" s="22">
        <f t="shared" si="196"/>
        <v>0.33818571968239719</v>
      </c>
      <c r="CH164" s="22">
        <f t="shared" si="197"/>
        <v>0.13927508042794537</v>
      </c>
      <c r="CI164" s="24">
        <f t="shared" si="198"/>
        <v>-7.115937335201046E-2</v>
      </c>
      <c r="CJ164" s="24">
        <f t="shared" si="199"/>
        <v>-0.10612461029354175</v>
      </c>
      <c r="CK164" s="24">
        <f t="shared" si="200"/>
        <v>0.25566090911148626</v>
      </c>
      <c r="CL164" s="24">
        <f t="shared" si="201"/>
        <v>0.13704426487786966</v>
      </c>
      <c r="CM164" s="24">
        <f t="shared" si="202"/>
        <v>0.1965845242233735</v>
      </c>
      <c r="CN164" s="24">
        <f t="shared" si="203"/>
        <v>-8.8053846327369768E-3</v>
      </c>
      <c r="CO164" s="24">
        <f t="shared" si="204"/>
        <v>0.19088433356900608</v>
      </c>
      <c r="CP164" s="24">
        <f t="shared" si="205"/>
        <v>0.18673271750465517</v>
      </c>
      <c r="CS164" s="2" t="str">
        <f t="shared" si="133"/>
        <v>Q1/1999</v>
      </c>
      <c r="CT164" s="3">
        <f t="shared" si="206"/>
        <v>-0.22850918745720722</v>
      </c>
      <c r="CU164" s="3">
        <f t="shared" si="207"/>
        <v>-0.11585593807248559</v>
      </c>
      <c r="CV164" s="3">
        <f t="shared" si="208"/>
        <v>0.11440041961395131</v>
      </c>
      <c r="CW164" s="3">
        <f t="shared" si="209"/>
        <v>0.199349659599835</v>
      </c>
      <c r="CX164" s="3">
        <f t="shared" si="210"/>
        <v>-0.19715510675281145</v>
      </c>
      <c r="CY164" s="3">
        <f t="shared" si="211"/>
        <v>-0.14265078706056478</v>
      </c>
      <c r="CZ164" s="3">
        <f t="shared" si="212"/>
        <v>0.10976549000753708</v>
      </c>
      <c r="DA164" s="3">
        <f t="shared" si="213"/>
        <v>0.20134514455027025</v>
      </c>
      <c r="DB164" s="3">
        <f t="shared" si="214"/>
        <v>-0.23825131260074378</v>
      </c>
      <c r="DC164" s="3">
        <f t="shared" si="215"/>
        <v>-0.18571870941353935</v>
      </c>
      <c r="DD164" s="3">
        <f t="shared" si="216"/>
        <v>6.270722671850687E-2</v>
      </c>
      <c r="DE164" s="3">
        <f t="shared" si="217"/>
        <v>0.30104371229854376</v>
      </c>
      <c r="DF164" s="3">
        <f t="shared" si="218"/>
        <v>-0.31541232763720023</v>
      </c>
      <c r="DG164" s="3">
        <f t="shared" si="219"/>
        <v>-0.19675108678060535</v>
      </c>
      <c r="DH164" s="3">
        <f t="shared" si="220"/>
        <v>1.8097825416013156E-2</v>
      </c>
      <c r="DI164" s="3">
        <f t="shared" si="221"/>
        <v>0.15967573946384678</v>
      </c>
      <c r="DJ164" s="3">
        <f t="shared" si="222"/>
        <v>-0.20225986712819702</v>
      </c>
      <c r="DK164" s="3">
        <f t="shared" si="223"/>
        <v>-0.17273643977817396</v>
      </c>
      <c r="DL164" s="3">
        <f t="shared" si="224"/>
        <v>2.9954382996459934E-2</v>
      </c>
      <c r="DM164" s="3">
        <f t="shared" si="225"/>
        <v>0.15454992261647532</v>
      </c>
      <c r="DN164" s="3">
        <f t="shared" si="226"/>
        <v>-0.16093630203565676</v>
      </c>
      <c r="DO164" s="3">
        <f t="shared" si="227"/>
        <v>-8.9107347708934845E-2</v>
      </c>
      <c r="DP164" s="3">
        <f t="shared" si="228"/>
        <v>0.13651993121068151</v>
      </c>
      <c r="DQ164" s="3">
        <f t="shared" si="229"/>
        <v>0.18893214732068278</v>
      </c>
      <c r="DR164" s="3">
        <f t="shared" si="230"/>
        <v>-0.16730618108429421</v>
      </c>
      <c r="DS164" s="3">
        <f t="shared" si="231"/>
        <v>-0.14392120584624632</v>
      </c>
      <c r="DT164" s="3">
        <f t="shared" si="232"/>
        <v>0.14185631767283546</v>
      </c>
      <c r="DU164" s="3">
        <f t="shared" si="233"/>
        <v>0.38533130696099055</v>
      </c>
      <c r="DV164" s="3">
        <f t="shared" si="234"/>
        <v>-3.6488497539820024E-2</v>
      </c>
      <c r="DW164" s="3">
        <f t="shared" si="235"/>
        <v>-0.11119677224335708</v>
      </c>
      <c r="DX164" s="3">
        <f t="shared" si="236"/>
        <v>0.10997196509589524</v>
      </c>
      <c r="DY164" s="3">
        <f t="shared" si="237"/>
        <v>0.23727825729861024</v>
      </c>
      <c r="DZ164" s="3">
        <f t="shared" si="238"/>
        <v>-7.115937335201046E-2</v>
      </c>
      <c r="EA164" s="3">
        <f t="shared" si="239"/>
        <v>-5.5570876172192085E-2</v>
      </c>
      <c r="EB164" s="3">
        <f t="shared" si="240"/>
        <v>0.16188849119126242</v>
      </c>
      <c r="EC164" s="3">
        <f t="shared" si="241"/>
        <v>0.19515947655978164</v>
      </c>
      <c r="EE164" s="2">
        <v>0</v>
      </c>
      <c r="EI164" s="2" t="str">
        <f t="shared" si="242"/>
        <v>Q1/1999</v>
      </c>
      <c r="EJ164" s="3">
        <f t="shared" si="243"/>
        <v>-0.22850918745720722</v>
      </c>
      <c r="EK164" s="3">
        <f t="shared" si="244"/>
        <v>7.6702359731488964E-2</v>
      </c>
      <c r="EL164" s="3">
        <f t="shared" si="245"/>
        <v>-0.19715510675281145</v>
      </c>
      <c r="EM164" s="3">
        <f t="shared" si="246"/>
        <v>8.2915305958584831E-2</v>
      </c>
      <c r="EN164" s="3">
        <f t="shared" si="247"/>
        <v>-0.23825131260074378</v>
      </c>
      <c r="EO164" s="3">
        <f t="shared" si="248"/>
        <v>6.5426096434834602E-2</v>
      </c>
      <c r="EP164" s="3">
        <f t="shared" si="249"/>
        <v>-0.31541232763720023</v>
      </c>
      <c r="EQ164" s="3">
        <f t="shared" si="250"/>
        <v>-1.7497241137402306E-3</v>
      </c>
      <c r="ER164" s="3">
        <f t="shared" si="251"/>
        <v>-0.20225986712819702</v>
      </c>
      <c r="ES164" s="3">
        <f t="shared" si="252"/>
        <v>-1.0964322077537751E-2</v>
      </c>
      <c r="ET164" s="3">
        <f t="shared" si="253"/>
        <v>-0.16093630203565676</v>
      </c>
      <c r="EU164" s="3">
        <f t="shared" si="254"/>
        <v>8.9909655163674232E-2</v>
      </c>
      <c r="EV164" s="3">
        <f t="shared" si="255"/>
        <v>-0.16730618108429421</v>
      </c>
      <c r="EW164" s="3">
        <f t="shared" si="256"/>
        <v>0.13711635564506949</v>
      </c>
      <c r="EX164" s="3">
        <f t="shared" si="257"/>
        <v>-3.6488497539820024E-2</v>
      </c>
      <c r="EY164" s="3">
        <f t="shared" si="258"/>
        <v>8.5207535035907181E-2</v>
      </c>
      <c r="EZ164" s="3">
        <f t="shared" si="259"/>
        <v>-7.115937335201046E-2</v>
      </c>
      <c r="FA164" s="3">
        <f t="shared" si="260"/>
        <v>9.8943076269451646E-2</v>
      </c>
    </row>
    <row r="165" spans="1:157" x14ac:dyDescent="0.25">
      <c r="A165" s="2" t="str">
        <f>'Real GDP'!A164</f>
        <v>Q2/1999</v>
      </c>
      <c r="B165" s="3">
        <f>100*DataTransformed!B160</f>
        <v>3.2853340458693481</v>
      </c>
      <c r="C165" s="3">
        <f>100*DataTransformed!L160</f>
        <v>1.3411698745009915</v>
      </c>
      <c r="D165" s="3">
        <f>100*DataTransformed!C160</f>
        <v>0.24799311121341816</v>
      </c>
      <c r="E165" s="3">
        <f>100*DataTransformed!M160</f>
        <v>4.4160506973867086E-3</v>
      </c>
      <c r="F165" s="3">
        <f>100*DataTransformed!D160</f>
        <v>3.3109198884108793</v>
      </c>
      <c r="G165" s="3">
        <f>100*DataTransformed!N160</f>
        <v>1.0003902247394336</v>
      </c>
      <c r="H165" s="3">
        <f>100*DataTransformed!E160</f>
        <v>0.86544587678325513</v>
      </c>
      <c r="I165" s="3">
        <f>100*DataTransformed!O160</f>
        <v>1.5822246145535956</v>
      </c>
      <c r="J165" s="3">
        <f>100*DataTransformed!F160</f>
        <v>1.7077554270422013</v>
      </c>
      <c r="K165" s="3">
        <f>100*DataTransformed!P160</f>
        <v>0.14522487442540921</v>
      </c>
      <c r="L165" s="3">
        <f>100*DataTransformed!G160</f>
        <v>3.3452383205112568</v>
      </c>
      <c r="M165" s="3">
        <f>100*DataTransformed!Q160</f>
        <v>1.3037317682528027</v>
      </c>
      <c r="N165" s="3">
        <f>100*DataTransformed!H160</f>
        <v>1.9431617960961489</v>
      </c>
      <c r="O165" s="3">
        <f>100*DataTransformed!R160</f>
        <v>1.4672871944682697</v>
      </c>
      <c r="P165" s="3">
        <f>100*DataTransformed!I160</f>
        <v>5.9858533390379165</v>
      </c>
      <c r="Q165" s="3">
        <f>100*DataTransformed!S160</f>
        <v>9.8493848586400645E-3</v>
      </c>
      <c r="V165" s="2" t="str">
        <f t="shared" si="132"/>
        <v>Q2/1999</v>
      </c>
      <c r="W165" s="17">
        <f t="shared" si="134"/>
        <v>-0.26413903184230442</v>
      </c>
      <c r="X165" s="17">
        <f t="shared" si="135"/>
        <v>-2.354394713043147E-2</v>
      </c>
      <c r="Y165" s="17">
        <f t="shared" si="136"/>
        <v>0.1000300617526219</v>
      </c>
      <c r="Z165" s="17">
        <f t="shared" si="137"/>
        <v>0.16369892332777625</v>
      </c>
      <c r="AA165" s="17">
        <f t="shared" si="138"/>
        <v>0.22434482076139053</v>
      </c>
      <c r="AB165" s="17">
        <f t="shared" si="139"/>
        <v>-0.17072375678177129</v>
      </c>
      <c r="AC165" s="17">
        <f t="shared" si="140"/>
        <v>0.42290540785723174</v>
      </c>
      <c r="AD165" s="17">
        <f t="shared" si="141"/>
        <v>9.7302181134284793E-2</v>
      </c>
      <c r="AE165" s="18">
        <f t="shared" si="142"/>
        <v>-0.26826964211544024</v>
      </c>
      <c r="AF165" s="18">
        <f t="shared" si="143"/>
        <v>2.4812077424566904E-2</v>
      </c>
      <c r="AG165" s="18">
        <f t="shared" si="144"/>
        <v>0.21470230907259544</v>
      </c>
      <c r="AH165" s="18">
        <f t="shared" si="145"/>
        <v>0.23048998365945678</v>
      </c>
      <c r="AI165" s="18">
        <f t="shared" si="146"/>
        <v>0.12528956910809097</v>
      </c>
      <c r="AJ165" s="18">
        <f t="shared" si="147"/>
        <v>-0.25003030761168443</v>
      </c>
      <c r="AK165" s="18">
        <f t="shared" si="148"/>
        <v>0.42566109952585812</v>
      </c>
      <c r="AL165" s="18">
        <f t="shared" si="149"/>
        <v>9.1834096777357641E-2</v>
      </c>
      <c r="AM165" s="19">
        <f t="shared" si="150"/>
        <v>-0.25463405983007176</v>
      </c>
      <c r="AN165" s="19">
        <f t="shared" si="151"/>
        <v>-1.8530422277206018E-3</v>
      </c>
      <c r="AO165" s="19">
        <f t="shared" si="152"/>
        <v>0.16939802777748339</v>
      </c>
      <c r="AP165" s="19">
        <f t="shared" si="153"/>
        <v>0.36847362126797678</v>
      </c>
      <c r="AQ165" s="19">
        <f t="shared" si="154"/>
        <v>5.6905973158378823E-2</v>
      </c>
      <c r="AR165" s="19">
        <f t="shared" si="155"/>
        <v>-0.2833617845441872</v>
      </c>
      <c r="AS165" s="19">
        <f t="shared" si="156"/>
        <v>0.36763032191576123</v>
      </c>
      <c r="AT165" s="19">
        <f t="shared" si="157"/>
        <v>3.5531830266267127E-2</v>
      </c>
      <c r="AU165" s="20">
        <f t="shared" si="158"/>
        <v>-0.38315211583242298</v>
      </c>
      <c r="AV165" s="20">
        <f t="shared" si="159"/>
        <v>4.5832494246416097E-2</v>
      </c>
      <c r="AW165" s="20">
        <f t="shared" si="160"/>
        <v>3.1518924872331856E-2</v>
      </c>
      <c r="AX165" s="20">
        <f t="shared" si="161"/>
        <v>0.2752860372864005</v>
      </c>
      <c r="AY165" s="20">
        <f t="shared" si="162"/>
        <v>1.940912869652428E-2</v>
      </c>
      <c r="AZ165" s="20">
        <f t="shared" si="163"/>
        <v>-0.33330422816436794</v>
      </c>
      <c r="BA165" s="20">
        <f t="shared" si="164"/>
        <v>0.2873906450176798</v>
      </c>
      <c r="BB165" s="20">
        <f t="shared" si="165"/>
        <v>4.2185547846500596E-2</v>
      </c>
      <c r="BC165" s="23">
        <f t="shared" si="166"/>
        <v>-0.20415427589548391</v>
      </c>
      <c r="BD165" s="23">
        <f t="shared" si="167"/>
        <v>1.8372057096462311E-2</v>
      </c>
      <c r="BE165" s="23">
        <f t="shared" si="168"/>
        <v>5.3532938064022165E-2</v>
      </c>
      <c r="BF165" s="23">
        <f t="shared" si="169"/>
        <v>0.18598056206309263</v>
      </c>
      <c r="BG165" s="23">
        <f t="shared" si="170"/>
        <v>0.11606628162477151</v>
      </c>
      <c r="BH165" s="23">
        <f t="shared" si="171"/>
        <v>-0.38479898577020022</v>
      </c>
      <c r="BI165" s="23">
        <f t="shared" si="172"/>
        <v>0.24609529352212914</v>
      </c>
      <c r="BJ165" s="23">
        <f t="shared" si="173"/>
        <v>-9.2333985558018333E-2</v>
      </c>
      <c r="BK165" s="13">
        <f t="shared" si="174"/>
        <v>-0.19189983467730909</v>
      </c>
      <c r="BL165" s="13">
        <f t="shared" si="175"/>
        <v>-7.0065151843214296E-2</v>
      </c>
      <c r="BM165" s="13">
        <f t="shared" si="176"/>
        <v>0.18788658303317457</v>
      </c>
      <c r="BN165" s="13">
        <f t="shared" si="177"/>
        <v>0.23282814540914401</v>
      </c>
      <c r="BO165" s="13">
        <f t="shared" si="178"/>
        <v>0.1909378840242818</v>
      </c>
      <c r="BP165" s="13">
        <f t="shared" si="179"/>
        <v>-0.12308658711005546</v>
      </c>
      <c r="BQ165" s="13">
        <f t="shared" si="180"/>
        <v>0.37574451147420762</v>
      </c>
      <c r="BR165" s="13">
        <f t="shared" si="181"/>
        <v>8.3616093308012257E-2</v>
      </c>
      <c r="BS165" s="6">
        <f t="shared" si="182"/>
        <v>-0.18036334639382109</v>
      </c>
      <c r="BT165" s="6">
        <f t="shared" si="183"/>
        <v>-7.8756196988948535E-2</v>
      </c>
      <c r="BU165" s="6">
        <f t="shared" si="184"/>
        <v>0.2598518847070298</v>
      </c>
      <c r="BV165" s="6">
        <f t="shared" si="185"/>
        <v>0.28939766014218149</v>
      </c>
      <c r="BW165" s="6">
        <f t="shared" si="186"/>
        <v>0.42704992961387556</v>
      </c>
      <c r="BX165" s="6">
        <f t="shared" si="187"/>
        <v>-0.19326148022531603</v>
      </c>
      <c r="BY165" s="6">
        <f t="shared" si="188"/>
        <v>0.46912249792758964</v>
      </c>
      <c r="BZ165" s="6">
        <f t="shared" si="189"/>
        <v>4.121193392877142E-2</v>
      </c>
      <c r="CA165" s="22">
        <f t="shared" si="190"/>
        <v>-0.11761371878279947</v>
      </c>
      <c r="CB165" s="22">
        <f t="shared" si="191"/>
        <v>-0.21383729973867605</v>
      </c>
      <c r="CC165" s="22">
        <f t="shared" si="192"/>
        <v>0.27502764973016253</v>
      </c>
      <c r="CD165" s="22">
        <f t="shared" si="193"/>
        <v>0.17281556888569127</v>
      </c>
      <c r="CE165" s="22">
        <f t="shared" si="194"/>
        <v>0.25484120755660711</v>
      </c>
      <c r="CF165" s="22">
        <f t="shared" si="195"/>
        <v>-0.21290023491081528</v>
      </c>
      <c r="CG165" s="22">
        <f t="shared" si="196"/>
        <v>0.30101116700342762</v>
      </c>
      <c r="CH165" s="22">
        <f t="shared" si="197"/>
        <v>0.21033015843518379</v>
      </c>
      <c r="CI165" s="24">
        <f t="shared" si="198"/>
        <v>-7.6322500608994773E-2</v>
      </c>
      <c r="CJ165" s="24">
        <f t="shared" si="199"/>
        <v>-0.1165613387713078</v>
      </c>
      <c r="CK165" s="24">
        <f t="shared" si="200"/>
        <v>0.26755023080140977</v>
      </c>
      <c r="CL165" s="24">
        <f t="shared" si="201"/>
        <v>0.15697581199042474</v>
      </c>
      <c r="CM165" s="24">
        <f t="shared" si="202"/>
        <v>0.19743308208347579</v>
      </c>
      <c r="CN165" s="24">
        <f t="shared" si="203"/>
        <v>-2.3740709039742687E-2</v>
      </c>
      <c r="CO165" s="24">
        <f t="shared" si="204"/>
        <v>0.18629804224465243</v>
      </c>
      <c r="CP165" s="24">
        <f t="shared" si="205"/>
        <v>0.19912569901652144</v>
      </c>
      <c r="CS165" s="2" t="str">
        <f t="shared" si="133"/>
        <v>Q2/1999</v>
      </c>
      <c r="CT165" s="3">
        <f t="shared" si="206"/>
        <v>-0.26413903184230442</v>
      </c>
      <c r="CU165" s="3">
        <f t="shared" si="207"/>
        <v>-0.13392880436893634</v>
      </c>
      <c r="CV165" s="3">
        <f t="shared" si="208"/>
        <v>9.8666121443453353E-2</v>
      </c>
      <c r="CW165" s="3">
        <f t="shared" si="209"/>
        <v>0.20918334640298697</v>
      </c>
      <c r="CX165" s="3">
        <f t="shared" si="210"/>
        <v>-0.26826964211544024</v>
      </c>
      <c r="CY165" s="3">
        <f t="shared" si="211"/>
        <v>-0.18131971135262159</v>
      </c>
      <c r="CZ165" s="3">
        <f t="shared" si="212"/>
        <v>0.10856183294272431</v>
      </c>
      <c r="DA165" s="3">
        <f t="shared" si="213"/>
        <v>0.22654306501274143</v>
      </c>
      <c r="DB165" s="3">
        <f t="shared" si="214"/>
        <v>-0.25463405983007176</v>
      </c>
      <c r="DC165" s="3">
        <f t="shared" si="215"/>
        <v>-0.19143880542948397</v>
      </c>
      <c r="DD165" s="3">
        <f t="shared" si="216"/>
        <v>4.6218901712322971E-2</v>
      </c>
      <c r="DE165" s="3">
        <f t="shared" si="217"/>
        <v>0.31807224838119175</v>
      </c>
      <c r="DF165" s="3">
        <f t="shared" si="218"/>
        <v>-0.38315211583242298</v>
      </c>
      <c r="DG165" s="3">
        <f t="shared" si="219"/>
        <v>-0.24512588894914489</v>
      </c>
      <c r="DH165" s="3">
        <f t="shared" si="220"/>
        <v>3.6852236359416229E-2</v>
      </c>
      <c r="DI165" s="3">
        <f t="shared" si="221"/>
        <v>0.21792265152640439</v>
      </c>
      <c r="DJ165" s="3">
        <f t="shared" si="222"/>
        <v>-0.20415427589548391</v>
      </c>
      <c r="DK165" s="3">
        <f t="shared" si="223"/>
        <v>-0.17619920331111752</v>
      </c>
      <c r="DL165" s="3">
        <f t="shared" si="224"/>
        <v>3.5952497580242243E-2</v>
      </c>
      <c r="DM165" s="3">
        <f t="shared" si="225"/>
        <v>0.16850199195351234</v>
      </c>
      <c r="DN165" s="3">
        <f t="shared" si="226"/>
        <v>-0.19189983467730909</v>
      </c>
      <c r="DO165" s="3">
        <f t="shared" si="227"/>
        <v>-0.10983122829334517</v>
      </c>
      <c r="DP165" s="3">
        <f t="shared" si="228"/>
        <v>0.13575133817059343</v>
      </c>
      <c r="DQ165" s="3">
        <f t="shared" si="229"/>
        <v>0.22235558006292847</v>
      </c>
      <c r="DR165" s="3">
        <f t="shared" si="230"/>
        <v>-0.18036334639382109</v>
      </c>
      <c r="DS165" s="3">
        <f t="shared" si="231"/>
        <v>-0.15496155904260295</v>
      </c>
      <c r="DT165" s="3">
        <f t="shared" si="232"/>
        <v>0.15053190931790061</v>
      </c>
      <c r="DU165" s="3">
        <f t="shared" si="233"/>
        <v>0.39263686224595207</v>
      </c>
      <c r="DV165" s="3">
        <f t="shared" si="234"/>
        <v>-0.11761371878279947</v>
      </c>
      <c r="DW165" s="3">
        <f t="shared" si="235"/>
        <v>-0.18907860587881131</v>
      </c>
      <c r="DX165" s="3">
        <f t="shared" si="236"/>
        <v>0.19157286366043752</v>
      </c>
      <c r="DY165" s="3">
        <f t="shared" si="237"/>
        <v>0.26998103918677369</v>
      </c>
      <c r="DZ165" s="3">
        <f t="shared" si="238"/>
        <v>-7.6322500608994773E-2</v>
      </c>
      <c r="EA165" s="3">
        <f t="shared" si="239"/>
        <v>-6.3177052716681753E-2</v>
      </c>
      <c r="EB165" s="3">
        <f t="shared" si="240"/>
        <v>0.17163692711753858</v>
      </c>
      <c r="EC165" s="3">
        <f t="shared" si="241"/>
        <v>0.19870254478326002</v>
      </c>
      <c r="EE165" s="2">
        <v>0</v>
      </c>
      <c r="EI165" s="2" t="str">
        <f t="shared" si="242"/>
        <v>Q2/1999</v>
      </c>
      <c r="EJ165" s="3">
        <f t="shared" si="243"/>
        <v>-0.26413903184230442</v>
      </c>
      <c r="EK165" s="3">
        <f t="shared" si="244"/>
        <v>7.1888316749698172E-2</v>
      </c>
      <c r="EL165" s="3">
        <f t="shared" si="245"/>
        <v>-0.26826964211544024</v>
      </c>
      <c r="EM165" s="3">
        <f t="shared" si="246"/>
        <v>7.7321216096312997E-2</v>
      </c>
      <c r="EN165" s="3">
        <f t="shared" si="247"/>
        <v>-0.25463405983007176</v>
      </c>
      <c r="EO165" s="3">
        <f t="shared" si="248"/>
        <v>6.0220627002534194E-2</v>
      </c>
      <c r="EP165" s="3">
        <f t="shared" si="249"/>
        <v>-0.38315211583242298</v>
      </c>
      <c r="EQ165" s="3">
        <f t="shared" si="250"/>
        <v>-4.1224260492506732E-3</v>
      </c>
      <c r="ER165" s="3">
        <f t="shared" si="251"/>
        <v>-0.20415427589548391</v>
      </c>
      <c r="ES165" s="3">
        <f t="shared" si="252"/>
        <v>-9.6708799035331357E-3</v>
      </c>
      <c r="ET165" s="3">
        <f t="shared" si="253"/>
        <v>-0.19189983467730909</v>
      </c>
      <c r="EU165" s="3">
        <f t="shared" si="254"/>
        <v>8.8683611283915859E-2</v>
      </c>
      <c r="EV165" s="3">
        <f t="shared" si="255"/>
        <v>-0.18036334639382109</v>
      </c>
      <c r="EW165" s="3">
        <f t="shared" si="256"/>
        <v>0.13827355463756333</v>
      </c>
      <c r="EX165" s="3">
        <f t="shared" si="257"/>
        <v>-0.11761371878279947</v>
      </c>
      <c r="EY165" s="3">
        <f t="shared" si="258"/>
        <v>8.6041312306368592E-2</v>
      </c>
      <c r="EZ165" s="3">
        <f t="shared" si="259"/>
        <v>-7.6322500608994773E-2</v>
      </c>
      <c r="FA165" s="3">
        <f t="shared" si="260"/>
        <v>0.10035843928925432</v>
      </c>
    </row>
    <row r="166" spans="1:157" x14ac:dyDescent="0.25">
      <c r="A166" s="2" t="str">
        <f>'Real GDP'!A165</f>
        <v>Q3/1999</v>
      </c>
      <c r="B166" s="3">
        <f>100*DataTransformed!B161</f>
        <v>5.0026452584120307</v>
      </c>
      <c r="C166" s="3">
        <f>100*DataTransformed!L161</f>
        <v>1.4440230431628009</v>
      </c>
      <c r="D166" s="3">
        <f>100*DataTransformed!C161</f>
        <v>7.0758959540526689</v>
      </c>
      <c r="E166" s="3">
        <f>100*DataTransformed!M161</f>
        <v>1.9228242261203121</v>
      </c>
      <c r="F166" s="3">
        <f>100*DataTransformed!D161</f>
        <v>4.604987526339599</v>
      </c>
      <c r="G166" s="3">
        <f>100*DataTransformed!N161</f>
        <v>1.9947792901977124</v>
      </c>
      <c r="H166" s="3">
        <f>100*DataTransformed!E161</f>
        <v>4.1643823636661637</v>
      </c>
      <c r="I166" s="3">
        <f>100*DataTransformed!O161</f>
        <v>0.70349122839274969</v>
      </c>
      <c r="J166" s="3">
        <f>100*DataTransformed!F161</f>
        <v>3.3253457549122345</v>
      </c>
      <c r="K166" s="3">
        <f>100*DataTransformed!P161</f>
        <v>0.7949656339548028</v>
      </c>
      <c r="L166" s="3">
        <f>100*DataTransformed!G161</f>
        <v>6.182884239852271</v>
      </c>
      <c r="M166" s="3">
        <f>100*DataTransformed!Q161</f>
        <v>0.79659521753292495</v>
      </c>
      <c r="N166" s="3">
        <f>100*DataTransformed!H161</f>
        <v>1.9026362857914592</v>
      </c>
      <c r="O166" s="3">
        <f>100*DataTransformed!R161</f>
        <v>2.0842256122048042</v>
      </c>
      <c r="P166" s="3">
        <f>100*DataTransformed!I161</f>
        <v>4.7500799881557754</v>
      </c>
      <c r="Q166" s="3">
        <f>100*DataTransformed!S161</f>
        <v>1.2553354374087888</v>
      </c>
      <c r="V166" s="2" t="str">
        <f t="shared" si="132"/>
        <v>Q3/1999</v>
      </c>
      <c r="W166" s="17">
        <f t="shared" si="134"/>
        <v>-0.28185511319423534</v>
      </c>
      <c r="X166" s="17">
        <f t="shared" si="135"/>
        <v>-2.1108342396813411E-2</v>
      </c>
      <c r="Y166" s="17">
        <f t="shared" si="136"/>
        <v>8.8269662917523334E-2</v>
      </c>
      <c r="Z166" s="17">
        <f t="shared" si="137"/>
        <v>0.12582866121343228</v>
      </c>
      <c r="AA166" s="17">
        <f t="shared" si="138"/>
        <v>0.19382084280075182</v>
      </c>
      <c r="AB166" s="17">
        <f t="shared" si="139"/>
        <v>-0.19597881895536981</v>
      </c>
      <c r="AC166" s="17">
        <f t="shared" si="140"/>
        <v>0.41992834532225026</v>
      </c>
      <c r="AD166" s="17">
        <f t="shared" si="141"/>
        <v>8.5628552831241059E-2</v>
      </c>
      <c r="AE166" s="18">
        <f t="shared" si="142"/>
        <v>-0.28830474225777253</v>
      </c>
      <c r="AF166" s="18">
        <f t="shared" si="143"/>
        <v>9.4127191257182708E-3</v>
      </c>
      <c r="AG166" s="18">
        <f t="shared" si="144"/>
        <v>0.17431371782488439</v>
      </c>
      <c r="AH166" s="18">
        <f t="shared" si="145"/>
        <v>0.20088538164717845</v>
      </c>
      <c r="AI166" s="18">
        <f t="shared" si="146"/>
        <v>8.3522669364809912E-2</v>
      </c>
      <c r="AJ166" s="18">
        <f t="shared" si="147"/>
        <v>-0.26605734293416011</v>
      </c>
      <c r="AK166" s="18">
        <f t="shared" si="148"/>
        <v>0.42131872861354619</v>
      </c>
      <c r="AL166" s="18">
        <f t="shared" si="149"/>
        <v>6.6126404640278386E-2</v>
      </c>
      <c r="AM166" s="19">
        <f t="shared" si="150"/>
        <v>-0.27748827029974776</v>
      </c>
      <c r="AN166" s="19">
        <f t="shared" si="151"/>
        <v>-2.2246777619654958E-2</v>
      </c>
      <c r="AO166" s="19">
        <f t="shared" si="152"/>
        <v>0.12742206907221706</v>
      </c>
      <c r="AP166" s="19">
        <f t="shared" si="153"/>
        <v>0.33304804522933507</v>
      </c>
      <c r="AQ166" s="19">
        <f t="shared" si="154"/>
        <v>-3.5798304162176701E-3</v>
      </c>
      <c r="AR166" s="19">
        <f t="shared" si="155"/>
        <v>-0.27979364169882942</v>
      </c>
      <c r="AS166" s="19">
        <f t="shared" si="156"/>
        <v>0.36351118206043637</v>
      </c>
      <c r="AT166" s="19">
        <f t="shared" si="157"/>
        <v>7.2105346791086584E-3</v>
      </c>
      <c r="AU166" s="20">
        <f t="shared" si="158"/>
        <v>-0.39792522130782937</v>
      </c>
      <c r="AV166" s="20">
        <f t="shared" si="159"/>
        <v>2.6334436073476318E-2</v>
      </c>
      <c r="AW166" s="20">
        <f t="shared" si="160"/>
        <v>-1.6853123553865011E-2</v>
      </c>
      <c r="AX166" s="20">
        <f t="shared" si="161"/>
        <v>0.26760157474260515</v>
      </c>
      <c r="AY166" s="20">
        <f t="shared" si="162"/>
        <v>-1.18746239541277E-2</v>
      </c>
      <c r="AZ166" s="20">
        <f t="shared" si="163"/>
        <v>-0.34620400408972568</v>
      </c>
      <c r="BA166" s="20">
        <f t="shared" si="164"/>
        <v>0.28416709057543071</v>
      </c>
      <c r="BB166" s="20">
        <f t="shared" si="165"/>
        <v>1.6946843823553399E-2</v>
      </c>
      <c r="BC166" s="23">
        <f t="shared" si="166"/>
        <v>-0.23137290666088176</v>
      </c>
      <c r="BD166" s="23">
        <f t="shared" si="167"/>
        <v>-5.1496638823152648E-3</v>
      </c>
      <c r="BE166" s="23">
        <f t="shared" si="168"/>
        <v>2.3848015866146148E-2</v>
      </c>
      <c r="BF166" s="23">
        <f t="shared" si="169"/>
        <v>0.13585158160354671</v>
      </c>
      <c r="BG166" s="23">
        <f t="shared" si="170"/>
        <v>8.5101638300380769E-2</v>
      </c>
      <c r="BH166" s="23">
        <f t="shared" si="171"/>
        <v>-0.39969718695558842</v>
      </c>
      <c r="BI166" s="23">
        <f t="shared" si="172"/>
        <v>0.23912505536777029</v>
      </c>
      <c r="BJ166" s="23">
        <f t="shared" si="173"/>
        <v>-0.1063331757348472</v>
      </c>
      <c r="BK166" s="13">
        <f t="shared" si="174"/>
        <v>-0.20104027842414773</v>
      </c>
      <c r="BL166" s="13">
        <f t="shared" si="175"/>
        <v>-4.2153317995702808E-2</v>
      </c>
      <c r="BM166" s="13">
        <f t="shared" si="176"/>
        <v>0.20234742894088975</v>
      </c>
      <c r="BN166" s="13">
        <f t="shared" si="177"/>
        <v>0.20645563196591649</v>
      </c>
      <c r="BO166" s="13">
        <f t="shared" si="178"/>
        <v>0.1812343446613493</v>
      </c>
      <c r="BP166" s="13">
        <f t="shared" si="179"/>
        <v>-0.15750430272712906</v>
      </c>
      <c r="BQ166" s="13">
        <f t="shared" si="180"/>
        <v>0.37181618265467137</v>
      </c>
      <c r="BR166" s="13">
        <f t="shared" si="181"/>
        <v>8.4438881542862831E-2</v>
      </c>
      <c r="BS166" s="6">
        <f t="shared" si="182"/>
        <v>-0.18879560580674315</v>
      </c>
      <c r="BT166" s="6">
        <f t="shared" si="183"/>
        <v>-2.2641289783416702E-2</v>
      </c>
      <c r="BU166" s="6">
        <f t="shared" si="184"/>
        <v>0.31327069570518656</v>
      </c>
      <c r="BV166" s="6">
        <f t="shared" si="185"/>
        <v>0.21184724514496603</v>
      </c>
      <c r="BW166" s="6">
        <f t="shared" si="186"/>
        <v>0.41262640468787154</v>
      </c>
      <c r="BX166" s="6">
        <f t="shared" si="187"/>
        <v>-0.20967893032279045</v>
      </c>
      <c r="BY166" s="6">
        <f t="shared" si="188"/>
        <v>0.44081862704378283</v>
      </c>
      <c r="BZ166" s="6">
        <f t="shared" si="189"/>
        <v>5.5501102312193684E-2</v>
      </c>
      <c r="CA166" s="22">
        <f t="shared" si="190"/>
        <v>-0.11952334666235022</v>
      </c>
      <c r="CB166" s="22">
        <f t="shared" si="191"/>
        <v>-0.16998875353806625</v>
      </c>
      <c r="CC166" s="22">
        <f t="shared" si="192"/>
        <v>0.30324817952631211</v>
      </c>
      <c r="CD166" s="22">
        <f t="shared" si="193"/>
        <v>0.15546943091939208</v>
      </c>
      <c r="CE166" s="22">
        <f t="shared" si="194"/>
        <v>0.25391065217030484</v>
      </c>
      <c r="CF166" s="22">
        <f t="shared" si="195"/>
        <v>-0.228543297129363</v>
      </c>
      <c r="CG166" s="22">
        <f t="shared" si="196"/>
        <v>0.29569104612408714</v>
      </c>
      <c r="CH166" s="22">
        <f t="shared" si="197"/>
        <v>0.21580221707839287</v>
      </c>
      <c r="CI166" s="24">
        <f t="shared" si="198"/>
        <v>-7.213895023602622E-2</v>
      </c>
      <c r="CJ166" s="24">
        <f t="shared" si="199"/>
        <v>-9.0359061059274881E-2</v>
      </c>
      <c r="CK166" s="24">
        <f t="shared" si="200"/>
        <v>0.29632139400817814</v>
      </c>
      <c r="CL166" s="24">
        <f t="shared" si="201"/>
        <v>0.15651030836578247</v>
      </c>
      <c r="CM166" s="24">
        <f t="shared" si="202"/>
        <v>0.19946977447944295</v>
      </c>
      <c r="CN166" s="24">
        <f t="shared" si="203"/>
        <v>-2.5612263263072442E-2</v>
      </c>
      <c r="CO166" s="24">
        <f t="shared" si="204"/>
        <v>0.18511907991802859</v>
      </c>
      <c r="CP166" s="24">
        <f t="shared" si="205"/>
        <v>0.20430383579202235</v>
      </c>
      <c r="CS166" s="2" t="str">
        <f t="shared" si="133"/>
        <v>Q3/1999</v>
      </c>
      <c r="CT166" s="3">
        <f t="shared" si="206"/>
        <v>-0.28185511319423534</v>
      </c>
      <c r="CU166" s="3">
        <f t="shared" si="207"/>
        <v>-0.15226119981573072</v>
      </c>
      <c r="CV166" s="3">
        <f t="shared" si="208"/>
        <v>8.6949107874382203E-2</v>
      </c>
      <c r="CW166" s="3">
        <f t="shared" si="209"/>
        <v>0.17682279740392193</v>
      </c>
      <c r="CX166" s="3">
        <f t="shared" si="210"/>
        <v>-0.28830474225777253</v>
      </c>
      <c r="CY166" s="3">
        <f t="shared" si="211"/>
        <v>-0.1971898274191905</v>
      </c>
      <c r="CZ166" s="3">
        <f t="shared" si="212"/>
        <v>7.4824537002544156E-2</v>
      </c>
      <c r="DA166" s="3">
        <f t="shared" si="213"/>
        <v>0.19424246569160494</v>
      </c>
      <c r="DB166" s="3">
        <f t="shared" si="214"/>
        <v>-0.27748827029974776</v>
      </c>
      <c r="DC166" s="3">
        <f t="shared" si="215"/>
        <v>-0.21367789712972457</v>
      </c>
      <c r="DD166" s="3">
        <f t="shared" si="216"/>
        <v>1.8153521314454939E-3</v>
      </c>
      <c r="DE166" s="3">
        <f t="shared" si="217"/>
        <v>0.28164155119005557</v>
      </c>
      <c r="DF166" s="3">
        <f t="shared" si="218"/>
        <v>-0.39792522130782937</v>
      </c>
      <c r="DG166" s="3">
        <f t="shared" si="219"/>
        <v>-0.26386628395576051</v>
      </c>
      <c r="DH166" s="3">
        <f t="shared" si="220"/>
        <v>2.5361099347128487E-3</v>
      </c>
      <c r="DI166" s="3">
        <f t="shared" si="221"/>
        <v>0.20728479007532294</v>
      </c>
      <c r="DJ166" s="3">
        <f t="shared" si="222"/>
        <v>-0.23137290666088176</v>
      </c>
      <c r="DK166" s="3">
        <f t="shared" si="223"/>
        <v>-0.20011297392937311</v>
      </c>
      <c r="DL166" s="3">
        <f t="shared" si="224"/>
        <v>9.3491759919154416E-3</v>
      </c>
      <c r="DM166" s="3">
        <f t="shared" si="225"/>
        <v>0.12316409577775522</v>
      </c>
      <c r="DN166" s="3">
        <f t="shared" si="226"/>
        <v>-0.20104027842414773</v>
      </c>
      <c r="DO166" s="3">
        <f t="shared" si="227"/>
        <v>-0.1286665565442725</v>
      </c>
      <c r="DP166" s="3">
        <f t="shared" si="228"/>
        <v>0.13283661310210607</v>
      </c>
      <c r="DQ166" s="3">
        <f t="shared" si="229"/>
        <v>0.20542858120965979</v>
      </c>
      <c r="DR166" s="3">
        <f t="shared" si="230"/>
        <v>-0.18879560580674315</v>
      </c>
      <c r="DS166" s="3">
        <f t="shared" si="231"/>
        <v>-0.14725702680091154</v>
      </c>
      <c r="DT166" s="3">
        <f t="shared" si="232"/>
        <v>0.13367417372857987</v>
      </c>
      <c r="DU166" s="3">
        <f t="shared" si="233"/>
        <v>0.38778747744220032</v>
      </c>
      <c r="DV166" s="3">
        <f t="shared" si="234"/>
        <v>-0.11952334666235022</v>
      </c>
      <c r="DW166" s="3">
        <f t="shared" si="235"/>
        <v>-0.15737240181913725</v>
      </c>
      <c r="DX166" s="3">
        <f t="shared" si="236"/>
        <v>0.18563582399889247</v>
      </c>
      <c r="DY166" s="3">
        <f t="shared" si="237"/>
        <v>0.28524594763564159</v>
      </c>
      <c r="DZ166" s="3">
        <f t="shared" si="238"/>
        <v>-7.213895023602622E-2</v>
      </c>
      <c r="EA166" s="3">
        <f t="shared" si="239"/>
        <v>-6.0507278492787774E-2</v>
      </c>
      <c r="EB166" s="3">
        <f t="shared" si="240"/>
        <v>0.17081469414190553</v>
      </c>
      <c r="EC166" s="3">
        <f t="shared" si="241"/>
        <v>0.20309532046387752</v>
      </c>
      <c r="EE166" s="2">
        <v>0</v>
      </c>
      <c r="EI166" s="2" t="str">
        <f t="shared" si="242"/>
        <v>Q3/1999</v>
      </c>
      <c r="EJ166" s="3">
        <f t="shared" si="243"/>
        <v>-0.28185511319423534</v>
      </c>
      <c r="EK166" s="3">
        <f t="shared" si="244"/>
        <v>5.4370341282694516E-2</v>
      </c>
      <c r="EL166" s="3">
        <f t="shared" si="245"/>
        <v>-0.28830474225777253</v>
      </c>
      <c r="EM166" s="3">
        <f t="shared" si="246"/>
        <v>5.2337487529296428E-2</v>
      </c>
      <c r="EN166" s="3">
        <f t="shared" si="247"/>
        <v>-0.27748827029974776</v>
      </c>
      <c r="EO166" s="3">
        <f t="shared" si="248"/>
        <v>3.3020539744909004E-2</v>
      </c>
      <c r="EP166" s="3">
        <f t="shared" si="249"/>
        <v>-0.39792522130782937</v>
      </c>
      <c r="EQ166" s="3">
        <f t="shared" si="250"/>
        <v>-2.5152021777279623E-2</v>
      </c>
      <c r="ER166" s="3">
        <f t="shared" si="251"/>
        <v>-0.23137290666088176</v>
      </c>
      <c r="ES166" s="3">
        <f t="shared" si="252"/>
        <v>-3.5124457150764579E-2</v>
      </c>
      <c r="ET166" s="3">
        <f t="shared" si="253"/>
        <v>-0.20104027842414773</v>
      </c>
      <c r="EU166" s="3">
        <f t="shared" si="254"/>
        <v>8.3337785563663738E-2</v>
      </c>
      <c r="EV166" s="3">
        <f t="shared" si="255"/>
        <v>-0.18879560580674315</v>
      </c>
      <c r="EW166" s="3">
        <f t="shared" si="256"/>
        <v>0.1342202976381511</v>
      </c>
      <c r="EX166" s="3">
        <f t="shared" si="257"/>
        <v>-0.11952334666235022</v>
      </c>
      <c r="EY166" s="3">
        <f t="shared" si="258"/>
        <v>9.0880763838268527E-2</v>
      </c>
      <c r="EZ166" s="3">
        <f t="shared" si="259"/>
        <v>-7.213895023602622E-2</v>
      </c>
      <c r="FA166" s="3">
        <f t="shared" si="260"/>
        <v>0.10850603374639363</v>
      </c>
    </row>
    <row r="167" spans="1:157" x14ac:dyDescent="0.25">
      <c r="A167" s="2" t="str">
        <f>'Real GDP'!A166</f>
        <v>Q4/1999</v>
      </c>
      <c r="B167" s="3">
        <f>100*DataTransformed!B162</f>
        <v>6.8837275365460471</v>
      </c>
      <c r="C167" s="3">
        <f>100*DataTransformed!L162</f>
        <v>1.8269477418975555</v>
      </c>
      <c r="D167" s="3">
        <f>100*DataTransformed!C162</f>
        <v>5.4616639084645868</v>
      </c>
      <c r="E167" s="3">
        <f>100*DataTransformed!M162</f>
        <v>4.715110070604922</v>
      </c>
      <c r="F167" s="3">
        <f>100*DataTransformed!D162</f>
        <v>5.0184545799027092</v>
      </c>
      <c r="G167" s="3">
        <f>100*DataTransformed!N162</f>
        <v>3.2586219622153578</v>
      </c>
      <c r="H167" s="3">
        <f>100*DataTransformed!E162</f>
        <v>4.967323350471986</v>
      </c>
      <c r="I167" s="3">
        <f>100*DataTransformed!O162</f>
        <v>8.4438080261151072E-2</v>
      </c>
      <c r="J167" s="3">
        <f>100*DataTransformed!F162</f>
        <v>5.628780538830469</v>
      </c>
      <c r="K167" s="3">
        <f>100*DataTransformed!P162</f>
        <v>1.7788679500299054</v>
      </c>
      <c r="L167" s="3">
        <f>100*DataTransformed!G162</f>
        <v>5.645634608222494</v>
      </c>
      <c r="M167" s="3">
        <f>100*DataTransformed!Q162</f>
        <v>0.40124217988157795</v>
      </c>
      <c r="N167" s="3">
        <f>100*DataTransformed!H162</f>
        <v>-3.2106828191302839E-2</v>
      </c>
      <c r="O167" s="3">
        <f>100*DataTransformed!R162</f>
        <v>2.9634817527323776</v>
      </c>
      <c r="P167" s="3">
        <f>100*DataTransformed!I162</f>
        <v>4.6790914524628135</v>
      </c>
      <c r="Q167" s="3">
        <f>100*DataTransformed!S162</f>
        <v>2.6843420927914252</v>
      </c>
      <c r="V167" s="2" t="str">
        <f t="shared" si="132"/>
        <v>Q4/1999</v>
      </c>
      <c r="W167" s="17">
        <f t="shared" si="134"/>
        <v>-0.29186565724328717</v>
      </c>
      <c r="X167" s="17">
        <f t="shared" si="135"/>
        <v>-1.6093899829043898E-2</v>
      </c>
      <c r="Y167" s="17">
        <f t="shared" si="136"/>
        <v>0.1089512876251422</v>
      </c>
      <c r="Z167" s="17">
        <f t="shared" si="137"/>
        <v>9.6004863627548134E-2</v>
      </c>
      <c r="AA167" s="17">
        <f t="shared" si="138"/>
        <v>0.17661432744407171</v>
      </c>
      <c r="AB167" s="17">
        <f t="shared" si="139"/>
        <v>-0.22994398859888879</v>
      </c>
      <c r="AC167" s="17">
        <f t="shared" si="140"/>
        <v>0.41433859881286234</v>
      </c>
      <c r="AD167" s="17">
        <f t="shared" si="141"/>
        <v>9.1147538890183191E-2</v>
      </c>
      <c r="AE167" s="18">
        <f t="shared" si="142"/>
        <v>-0.31008775141815204</v>
      </c>
      <c r="AF167" s="18">
        <f t="shared" si="143"/>
        <v>-4.2191920977010036E-3</v>
      </c>
      <c r="AG167" s="18">
        <f t="shared" si="144"/>
        <v>0.16928696711690766</v>
      </c>
      <c r="AH167" s="18">
        <f t="shared" si="145"/>
        <v>0.17521506695282574</v>
      </c>
      <c r="AI167" s="18">
        <f t="shared" si="146"/>
        <v>4.7354598599438316E-2</v>
      </c>
      <c r="AJ167" s="18">
        <f t="shared" si="147"/>
        <v>-0.30897781497018423</v>
      </c>
      <c r="AK167" s="18">
        <f t="shared" si="148"/>
        <v>0.43295218947269032</v>
      </c>
      <c r="AL167" s="18">
        <f t="shared" si="149"/>
        <v>6.4658150438100956E-2</v>
      </c>
      <c r="AM167" s="19">
        <f t="shared" si="150"/>
        <v>-0.30358002538720391</v>
      </c>
      <c r="AN167" s="19">
        <f t="shared" si="151"/>
        <v>-5.3250684633614057E-2</v>
      </c>
      <c r="AO167" s="19">
        <f t="shared" si="152"/>
        <v>9.5208613246753837E-2</v>
      </c>
      <c r="AP167" s="19">
        <f t="shared" si="153"/>
        <v>0.31898157102768659</v>
      </c>
      <c r="AQ167" s="19">
        <f t="shared" si="154"/>
        <v>-5.3249466539708835E-2</v>
      </c>
      <c r="AR167" s="19">
        <f t="shared" si="155"/>
        <v>-0.31996499654370558</v>
      </c>
      <c r="AS167" s="19">
        <f t="shared" si="156"/>
        <v>0.37991000537978853</v>
      </c>
      <c r="AT167" s="19">
        <f t="shared" si="157"/>
        <v>-4.399752707868876E-4</v>
      </c>
      <c r="AU167" s="20">
        <f t="shared" si="158"/>
        <v>-0.41022405063391315</v>
      </c>
      <c r="AV167" s="20">
        <f t="shared" si="159"/>
        <v>-9.0205615559994963E-3</v>
      </c>
      <c r="AW167" s="20">
        <f t="shared" si="160"/>
        <v>-3.9297382088541659E-2</v>
      </c>
      <c r="AX167" s="20">
        <f t="shared" si="161"/>
        <v>0.27225742982326134</v>
      </c>
      <c r="AY167" s="20">
        <f t="shared" si="162"/>
        <v>-5.4799164168376484E-2</v>
      </c>
      <c r="AZ167" s="20">
        <f t="shared" si="163"/>
        <v>-0.39722928730011275</v>
      </c>
      <c r="BA167" s="20">
        <f t="shared" si="164"/>
        <v>0.31233703137661578</v>
      </c>
      <c r="BB167" s="20">
        <f t="shared" si="165"/>
        <v>1.5494480643853651E-2</v>
      </c>
      <c r="BC167" s="23">
        <f t="shared" si="166"/>
        <v>-0.26232987622899873</v>
      </c>
      <c r="BD167" s="23">
        <f t="shared" si="167"/>
        <v>-2.9686770376011674E-2</v>
      </c>
      <c r="BE167" s="23">
        <f t="shared" si="168"/>
        <v>-2.6578905606061951E-2</v>
      </c>
      <c r="BF167" s="23">
        <f t="shared" si="169"/>
        <v>0.13014078986954392</v>
      </c>
      <c r="BG167" s="23">
        <f t="shared" si="170"/>
        <v>4.0759905189148342E-2</v>
      </c>
      <c r="BH167" s="23">
        <f t="shared" si="171"/>
        <v>-0.42422833649821917</v>
      </c>
      <c r="BI167" s="23">
        <f t="shared" si="172"/>
        <v>0.25364128071347397</v>
      </c>
      <c r="BJ167" s="23">
        <f t="shared" si="173"/>
        <v>-0.11613385425656569</v>
      </c>
      <c r="BK167" s="13">
        <f t="shared" si="174"/>
        <v>-0.17782590033227941</v>
      </c>
      <c r="BL167" s="13">
        <f t="shared" si="175"/>
        <v>-2.0245754307317586E-2</v>
      </c>
      <c r="BM167" s="13">
        <f t="shared" si="176"/>
        <v>0.29514605697538648</v>
      </c>
      <c r="BN167" s="13">
        <f t="shared" si="177"/>
        <v>0.17684389007633244</v>
      </c>
      <c r="BO167" s="13">
        <f t="shared" si="178"/>
        <v>0.23608737192643725</v>
      </c>
      <c r="BP167" s="13">
        <f t="shared" si="179"/>
        <v>-0.22921529388331252</v>
      </c>
      <c r="BQ167" s="13">
        <f t="shared" si="180"/>
        <v>0.36208209102390565</v>
      </c>
      <c r="BR167" s="13">
        <f t="shared" si="181"/>
        <v>0.1248611011324296</v>
      </c>
      <c r="BS167" s="6">
        <f t="shared" si="182"/>
        <v>-0.18761532341881787</v>
      </c>
      <c r="BT167" s="6">
        <f t="shared" si="183"/>
        <v>-1.2052240011893169E-2</v>
      </c>
      <c r="BU167" s="6">
        <f t="shared" si="184"/>
        <v>0.3469912624836588</v>
      </c>
      <c r="BV167" s="6">
        <f t="shared" si="185"/>
        <v>0.18676149011346968</v>
      </c>
      <c r="BW167" s="6">
        <f t="shared" si="186"/>
        <v>0.40498205273137933</v>
      </c>
      <c r="BX167" s="6">
        <f t="shared" si="187"/>
        <v>-0.23451095110650447</v>
      </c>
      <c r="BY167" s="6">
        <f t="shared" si="188"/>
        <v>0.42753220642192058</v>
      </c>
      <c r="BZ167" s="6">
        <f t="shared" si="189"/>
        <v>6.1739207905801223E-2</v>
      </c>
      <c r="CA167" s="22">
        <f t="shared" si="190"/>
        <v>-0.10953741689057157</v>
      </c>
      <c r="CB167" s="22">
        <f t="shared" si="191"/>
        <v>-0.16368769121939025</v>
      </c>
      <c r="CC167" s="22">
        <f t="shared" si="192"/>
        <v>0.33471721940507015</v>
      </c>
      <c r="CD167" s="22">
        <f t="shared" si="193"/>
        <v>0.14912571970028057</v>
      </c>
      <c r="CE167" s="22">
        <f t="shared" si="194"/>
        <v>0.24235215241547436</v>
      </c>
      <c r="CF167" s="22">
        <f t="shared" si="195"/>
        <v>-0.22972053023024777</v>
      </c>
      <c r="CG167" s="22">
        <f t="shared" si="196"/>
        <v>0.28710113575943141</v>
      </c>
      <c r="CH167" s="22">
        <f t="shared" si="197"/>
        <v>0.21821122557620906</v>
      </c>
      <c r="CI167" s="24">
        <f t="shared" si="198"/>
        <v>-7.8446695068217026E-2</v>
      </c>
      <c r="CJ167" s="24">
        <f t="shared" si="199"/>
        <v>-0.10640160496688808</v>
      </c>
      <c r="CK167" s="24">
        <f t="shared" si="200"/>
        <v>0.3140255604541663</v>
      </c>
      <c r="CL167" s="24">
        <f t="shared" si="201"/>
        <v>0.1551822756875556</v>
      </c>
      <c r="CM167" s="24">
        <f t="shared" si="202"/>
        <v>0.16416745964582538</v>
      </c>
      <c r="CN167" s="24">
        <f t="shared" si="203"/>
        <v>-2.1164790897857392E-2</v>
      </c>
      <c r="CO167" s="24">
        <f t="shared" si="204"/>
        <v>0.18899814841768367</v>
      </c>
      <c r="CP167" s="24">
        <f t="shared" si="205"/>
        <v>0.19755224870217522</v>
      </c>
      <c r="CS167" s="2" t="str">
        <f t="shared" si="133"/>
        <v>Q4/1999</v>
      </c>
      <c r="CT167" s="3">
        <f t="shared" si="206"/>
        <v>-0.29186565724328717</v>
      </c>
      <c r="CU167" s="3">
        <f t="shared" si="207"/>
        <v>-0.17648146640642756</v>
      </c>
      <c r="CV167" s="3">
        <f t="shared" si="208"/>
        <v>9.3576201258865663E-2</v>
      </c>
      <c r="CW167" s="3">
        <f t="shared" si="209"/>
        <v>0.15969856748933933</v>
      </c>
      <c r="CX167" s="3">
        <f t="shared" si="210"/>
        <v>-0.31008775141815204</v>
      </c>
      <c r="CY167" s="3">
        <f t="shared" si="211"/>
        <v>-0.23278815925206342</v>
      </c>
      <c r="CZ167" s="3">
        <f t="shared" si="212"/>
        <v>5.6006374518769636E-2</v>
      </c>
      <c r="DA167" s="3">
        <f t="shared" si="213"/>
        <v>0.1737330419938462</v>
      </c>
      <c r="DB167" s="3">
        <f t="shared" si="214"/>
        <v>-0.30358002538720391</v>
      </c>
      <c r="DC167" s="3">
        <f t="shared" si="215"/>
        <v>-0.24099769019880646</v>
      </c>
      <c r="DD167" s="3">
        <f t="shared" si="216"/>
        <v>-2.6844720905247862E-2</v>
      </c>
      <c r="DE167" s="3">
        <f t="shared" si="217"/>
        <v>0.26303833158245338</v>
      </c>
      <c r="DF167" s="3">
        <f t="shared" si="218"/>
        <v>-0.41022405063391315</v>
      </c>
      <c r="DG167" s="3">
        <f t="shared" si="219"/>
        <v>-0.31162175651717872</v>
      </c>
      <c r="DH167" s="3">
        <f t="shared" si="220"/>
        <v>-2.4158971822270579E-2</v>
      </c>
      <c r="DI167" s="3">
        <f t="shared" si="221"/>
        <v>0.2080666925284094</v>
      </c>
      <c r="DJ167" s="3">
        <f t="shared" si="222"/>
        <v>-0.26232987622899873</v>
      </c>
      <c r="DK167" s="3">
        <f t="shared" si="223"/>
        <v>-0.22578087073589048</v>
      </c>
      <c r="DL167" s="3">
        <f t="shared" si="224"/>
        <v>-2.8132837991036812E-2</v>
      </c>
      <c r="DM167" s="3">
        <f t="shared" si="225"/>
        <v>0.10779556869944501</v>
      </c>
      <c r="DN167" s="3">
        <f t="shared" si="226"/>
        <v>-0.17782590033227941</v>
      </c>
      <c r="DO167" s="3">
        <f t="shared" si="227"/>
        <v>-0.13843086382603895</v>
      </c>
      <c r="DP167" s="3">
        <f t="shared" si="228"/>
        <v>0.15085249560438102</v>
      </c>
      <c r="DQ167" s="3">
        <f t="shared" si="229"/>
        <v>0.28038138571314919</v>
      </c>
      <c r="DR167" s="3">
        <f t="shared" si="230"/>
        <v>-0.18761532341881787</v>
      </c>
      <c r="DS167" s="3">
        <f t="shared" si="231"/>
        <v>-0.14372455256708669</v>
      </c>
      <c r="DT167" s="3">
        <f t="shared" si="232"/>
        <v>0.12425034900963544</v>
      </c>
      <c r="DU167" s="3">
        <f t="shared" si="233"/>
        <v>0.39048435516944918</v>
      </c>
      <c r="DV167" s="3">
        <f t="shared" si="234"/>
        <v>-0.10953741689057157</v>
      </c>
      <c r="DW167" s="3">
        <f t="shared" si="235"/>
        <v>-0.15015012263718558</v>
      </c>
      <c r="DX167" s="3">
        <f t="shared" si="236"/>
        <v>0.18366847263824482</v>
      </c>
      <c r="DY167" s="3">
        <f t="shared" si="237"/>
        <v>0.27591388992344212</v>
      </c>
      <c r="DZ167" s="3">
        <f t="shared" si="238"/>
        <v>-7.8446695068217026E-2</v>
      </c>
      <c r="EA167" s="3">
        <f t="shared" si="239"/>
        <v>-6.4126219025627124E-2</v>
      </c>
      <c r="EB167" s="3">
        <f t="shared" si="240"/>
        <v>0.15967486766669048</v>
      </c>
      <c r="EC167" s="3">
        <f t="shared" si="241"/>
        <v>0.19541372363105233</v>
      </c>
      <c r="EE167" s="2">
        <v>0</v>
      </c>
      <c r="EI167" s="2" t="str">
        <f t="shared" si="242"/>
        <v>Q4/1999</v>
      </c>
      <c r="EJ167" s="3">
        <f t="shared" si="243"/>
        <v>-0.29186565724328717</v>
      </c>
      <c r="EK167" s="3">
        <f t="shared" si="244"/>
        <v>4.5665926667309738E-2</v>
      </c>
      <c r="EL167" s="3">
        <f t="shared" si="245"/>
        <v>-0.31008775141815204</v>
      </c>
      <c r="EM167" s="3">
        <f t="shared" si="246"/>
        <v>3.4905873416301268E-2</v>
      </c>
      <c r="EN167" s="3">
        <f t="shared" si="247"/>
        <v>-0.30358002538720391</v>
      </c>
      <c r="EO167" s="3">
        <f t="shared" si="248"/>
        <v>9.2319632080712383E-3</v>
      </c>
      <c r="EP167" s="3">
        <f t="shared" si="249"/>
        <v>-0.41022405063391315</v>
      </c>
      <c r="EQ167" s="3">
        <f t="shared" si="250"/>
        <v>-4.2661447000681384E-2</v>
      </c>
      <c r="ER167" s="3">
        <f t="shared" si="251"/>
        <v>-0.26232987622899873</v>
      </c>
      <c r="ES167" s="3">
        <f t="shared" si="252"/>
        <v>-5.7862873577932711E-2</v>
      </c>
      <c r="ET167" s="3">
        <f t="shared" si="253"/>
        <v>-0.17782590033227941</v>
      </c>
      <c r="EU167" s="3">
        <f t="shared" si="254"/>
        <v>9.9048324042532013E-2</v>
      </c>
      <c r="EV167" s="3">
        <f t="shared" si="255"/>
        <v>-0.18761532341881787</v>
      </c>
      <c r="EW167" s="3">
        <f t="shared" si="256"/>
        <v>0.13153454693919886</v>
      </c>
      <c r="EX167" s="3">
        <f t="shared" si="257"/>
        <v>-0.10953741689057157</v>
      </c>
      <c r="EY167" s="3">
        <f t="shared" si="258"/>
        <v>9.3945089822238939E-2</v>
      </c>
      <c r="EZ167" s="3">
        <f t="shared" si="259"/>
        <v>-7.8446695068217026E-2</v>
      </c>
      <c r="FA167" s="3">
        <f t="shared" si="260"/>
        <v>0.10362889448496582</v>
      </c>
    </row>
    <row r="168" spans="1:157" x14ac:dyDescent="0.25">
      <c r="A168" s="2" t="str">
        <f>'Real GDP'!A167</f>
        <v>Q1/2000</v>
      </c>
      <c r="B168" s="3">
        <f>100*DataTransformed!B163</f>
        <v>1.1589867805668064</v>
      </c>
      <c r="C168" s="3">
        <f>100*DataTransformed!L163</f>
        <v>3.0472675816692885</v>
      </c>
      <c r="D168" s="3">
        <f>100*DataTransformed!C163</f>
        <v>3.3615707071174228</v>
      </c>
      <c r="E168" s="3">
        <f>100*DataTransformed!M163</f>
        <v>7.9717562539919129</v>
      </c>
      <c r="F168" s="3">
        <f>100*DataTransformed!D163</f>
        <v>4.1748752158913049</v>
      </c>
      <c r="G168" s="3">
        <f>100*DataTransformed!N163</f>
        <v>5.4647036354865008</v>
      </c>
      <c r="H168" s="3">
        <f>100*DataTransformed!E163</f>
        <v>3.7406924089843585</v>
      </c>
      <c r="I168" s="3">
        <f>100*DataTransformed!O163</f>
        <v>0.2953530692508366</v>
      </c>
      <c r="J168" s="3">
        <f>100*DataTransformed!F163</f>
        <v>4.6238410761194615</v>
      </c>
      <c r="K168" s="3">
        <f>100*DataTransformed!P163</f>
        <v>3.3942104445308985</v>
      </c>
      <c r="L168" s="3">
        <f>100*DataTransformed!G163</f>
        <v>6.3335936301086804</v>
      </c>
      <c r="M168" s="3">
        <f>100*DataTransformed!Q163</f>
        <v>1.1135696588130628</v>
      </c>
      <c r="N168" s="3">
        <f>100*DataTransformed!H163</f>
        <v>7.7185640091386176</v>
      </c>
      <c r="O168" s="3">
        <f>100*DataTransformed!R163</f>
        <v>4.7518658292478477</v>
      </c>
      <c r="P168" s="3">
        <f>100*DataTransformed!I163</f>
        <v>6.3280740585142325</v>
      </c>
      <c r="Q168" s="3">
        <f>100*DataTransformed!S163</f>
        <v>4.9460743144223329</v>
      </c>
      <c r="V168" s="2" t="str">
        <f t="shared" si="132"/>
        <v>Q1/2000</v>
      </c>
      <c r="W168" s="17">
        <f t="shared" si="134"/>
        <v>-0.32670026392726953</v>
      </c>
      <c r="X168" s="17">
        <f t="shared" si="135"/>
        <v>-1.033033999985293E-2</v>
      </c>
      <c r="Y168" s="17">
        <f t="shared" si="136"/>
        <v>0.18832243579302843</v>
      </c>
      <c r="Z168" s="17">
        <f t="shared" si="137"/>
        <v>0.12912857164453725</v>
      </c>
      <c r="AA168" s="17">
        <f t="shared" si="138"/>
        <v>0.19410902559383178</v>
      </c>
      <c r="AB168" s="17">
        <f t="shared" si="139"/>
        <v>-0.3045858319921661</v>
      </c>
      <c r="AC168" s="17">
        <f t="shared" si="140"/>
        <v>0.40114946119291678</v>
      </c>
      <c r="AD168" s="17">
        <f t="shared" si="141"/>
        <v>0.11270062895555508</v>
      </c>
      <c r="AE168" s="18">
        <f t="shared" si="142"/>
        <v>-0.2953657675315115</v>
      </c>
      <c r="AF168" s="18">
        <f t="shared" si="143"/>
        <v>-2.1258540984746108E-3</v>
      </c>
      <c r="AG168" s="18">
        <f t="shared" si="144"/>
        <v>0.18390263165657839</v>
      </c>
      <c r="AH168" s="18">
        <f t="shared" si="145"/>
        <v>0.16491532226467842</v>
      </c>
      <c r="AI168" s="18">
        <f t="shared" si="146"/>
        <v>3.4630617324467171E-2</v>
      </c>
      <c r="AJ168" s="18">
        <f t="shared" si="147"/>
        <v>-0.34541755156098647</v>
      </c>
      <c r="AK168" s="18">
        <f t="shared" si="148"/>
        <v>0.44121011241740404</v>
      </c>
      <c r="AL168" s="18">
        <f t="shared" si="149"/>
        <v>6.5282055985017934E-2</v>
      </c>
      <c r="AM168" s="19">
        <f t="shared" si="150"/>
        <v>-0.28326490356024658</v>
      </c>
      <c r="AN168" s="19">
        <f t="shared" si="151"/>
        <v>-5.4680338388176188E-2</v>
      </c>
      <c r="AO168" s="19">
        <f t="shared" si="152"/>
        <v>9.8733280117541969E-2</v>
      </c>
      <c r="AP168" s="19">
        <f t="shared" si="153"/>
        <v>0.32417150310573578</v>
      </c>
      <c r="AQ168" s="19">
        <f t="shared" si="154"/>
        <v>-8.1584228708414877E-2</v>
      </c>
      <c r="AR168" s="19">
        <f t="shared" si="155"/>
        <v>-0.36592565496862445</v>
      </c>
      <c r="AS168" s="19">
        <f t="shared" si="156"/>
        <v>0.35561706222040462</v>
      </c>
      <c r="AT168" s="19">
        <f t="shared" si="157"/>
        <v>-2.2160248958668978E-2</v>
      </c>
      <c r="AU168" s="20">
        <f t="shared" si="158"/>
        <v>-0.38557537820782573</v>
      </c>
      <c r="AV168" s="20">
        <f t="shared" si="159"/>
        <v>-1.3084347335788555E-2</v>
      </c>
      <c r="AW168" s="20">
        <f t="shared" si="160"/>
        <v>-5.1220233649895988E-2</v>
      </c>
      <c r="AX168" s="20">
        <f t="shared" si="161"/>
        <v>0.28872653940487408</v>
      </c>
      <c r="AY168" s="20">
        <f t="shared" si="162"/>
        <v>-9.4649165676844685E-2</v>
      </c>
      <c r="AZ168" s="20">
        <f t="shared" si="163"/>
        <v>-0.43851891290311035</v>
      </c>
      <c r="BA168" s="20">
        <f t="shared" si="164"/>
        <v>0.26985010840815321</v>
      </c>
      <c r="BB168" s="20">
        <f t="shared" si="165"/>
        <v>-2.7413392854941331E-2</v>
      </c>
      <c r="BC168" s="23">
        <f t="shared" si="166"/>
        <v>-0.26488036095628931</v>
      </c>
      <c r="BD168" s="23">
        <f t="shared" si="167"/>
        <v>-3.4606415397952527E-2</v>
      </c>
      <c r="BE168" s="23">
        <f t="shared" si="168"/>
        <v>-2.8237216051464294E-2</v>
      </c>
      <c r="BF168" s="23">
        <f t="shared" si="169"/>
        <v>0.17290004469219405</v>
      </c>
      <c r="BG168" s="23">
        <f t="shared" si="170"/>
        <v>-1.0482463647464427E-2</v>
      </c>
      <c r="BH168" s="23">
        <f t="shared" si="171"/>
        <v>-0.47308525551604569</v>
      </c>
      <c r="BI168" s="23">
        <f t="shared" si="172"/>
        <v>0.19496027551406817</v>
      </c>
      <c r="BJ168" s="23">
        <f t="shared" si="173"/>
        <v>-0.16321383240573831</v>
      </c>
      <c r="BK168" s="13">
        <f t="shared" si="174"/>
        <v>-0.17371267201028237</v>
      </c>
      <c r="BL168" s="13">
        <f t="shared" si="175"/>
        <v>-1.6740055928946226E-2</v>
      </c>
      <c r="BM168" s="13">
        <f t="shared" si="176"/>
        <v>0.31797071325083953</v>
      </c>
      <c r="BN168" s="13">
        <f t="shared" si="177"/>
        <v>0.16921720903820961</v>
      </c>
      <c r="BO168" s="13">
        <f t="shared" si="178"/>
        <v>0.23143336638099685</v>
      </c>
      <c r="BP168" s="13">
        <f t="shared" si="179"/>
        <v>-0.25638973044343266</v>
      </c>
      <c r="BQ168" s="13">
        <f t="shared" si="180"/>
        <v>0.37991737018495231</v>
      </c>
      <c r="BR168" s="13">
        <f t="shared" si="181"/>
        <v>0.13771252215528018</v>
      </c>
      <c r="BS168" s="6">
        <f t="shared" si="182"/>
        <v>-0.18940068146368993</v>
      </c>
      <c r="BT168" s="6">
        <f t="shared" si="183"/>
        <v>-9.6692943970969388E-3</v>
      </c>
      <c r="BU168" s="6">
        <f t="shared" si="184"/>
        <v>0.36469848728349441</v>
      </c>
      <c r="BV168" s="6">
        <f t="shared" si="185"/>
        <v>0.18742013271567981</v>
      </c>
      <c r="BW168" s="6">
        <f t="shared" si="186"/>
        <v>0.3972057630653763</v>
      </c>
      <c r="BX168" s="6">
        <f t="shared" si="187"/>
        <v>-0.23469879380558209</v>
      </c>
      <c r="BY168" s="6">
        <f t="shared" si="188"/>
        <v>0.44606254252496091</v>
      </c>
      <c r="BZ168" s="6">
        <f t="shared" si="189"/>
        <v>7.4146486466921541E-2</v>
      </c>
      <c r="CA168" s="22">
        <f t="shared" si="190"/>
        <v>-0.10273303441787204</v>
      </c>
      <c r="CB168" s="22">
        <f t="shared" si="191"/>
        <v>-0.16497674416209454</v>
      </c>
      <c r="CC168" s="22">
        <f t="shared" si="192"/>
        <v>0.3452853974764955</v>
      </c>
      <c r="CD168" s="22">
        <f t="shared" si="193"/>
        <v>0.15195760026350222</v>
      </c>
      <c r="CE168" s="22">
        <f t="shared" si="194"/>
        <v>0.21701587816607307</v>
      </c>
      <c r="CF168" s="22">
        <f t="shared" si="195"/>
        <v>-0.22371345126917094</v>
      </c>
      <c r="CG168" s="22">
        <f t="shared" si="196"/>
        <v>0.28305033487167303</v>
      </c>
      <c r="CH168" s="22">
        <f t="shared" si="197"/>
        <v>0.21662336395121198</v>
      </c>
      <c r="CI168" s="24">
        <f t="shared" si="198"/>
        <v>-7.7771882404377185E-2</v>
      </c>
      <c r="CJ168" s="24">
        <f t="shared" si="199"/>
        <v>-0.1067017343177485</v>
      </c>
      <c r="CK168" s="24">
        <f t="shared" si="200"/>
        <v>0.32152999116281344</v>
      </c>
      <c r="CL168" s="24">
        <f t="shared" si="201"/>
        <v>0.15707177600260885</v>
      </c>
      <c r="CM168" s="24">
        <f t="shared" si="202"/>
        <v>0.1429811251138858</v>
      </c>
      <c r="CN168" s="24">
        <f t="shared" si="203"/>
        <v>1.4920503875832996E-2</v>
      </c>
      <c r="CO168" s="24">
        <f t="shared" si="204"/>
        <v>0.1875551185119943</v>
      </c>
      <c r="CP168" s="24">
        <f t="shared" si="205"/>
        <v>0.19154047010682201</v>
      </c>
      <c r="CS168" s="2" t="str">
        <f t="shared" si="133"/>
        <v>Q1/2000</v>
      </c>
      <c r="CT168" s="3">
        <f t="shared" si="206"/>
        <v>-0.32670026392726953</v>
      </c>
      <c r="CU168" s="3">
        <f t="shared" si="207"/>
        <v>-0.23102195899408781</v>
      </c>
      <c r="CV168" s="3">
        <f t="shared" si="208"/>
        <v>0.12091460030004617</v>
      </c>
      <c r="CW168" s="3">
        <f t="shared" si="209"/>
        <v>0.19266237814363094</v>
      </c>
      <c r="CX168" s="3">
        <f t="shared" si="210"/>
        <v>-0.2953657675315115</v>
      </c>
      <c r="CY168" s="3">
        <f t="shared" si="211"/>
        <v>-0.22205578917325228</v>
      </c>
      <c r="CZ168" s="3">
        <f t="shared" si="212"/>
        <v>4.9956336654742556E-2</v>
      </c>
      <c r="DA168" s="3">
        <f t="shared" si="213"/>
        <v>0.17915580430860339</v>
      </c>
      <c r="DB168" s="3">
        <f t="shared" si="214"/>
        <v>-0.28326490356024658</v>
      </c>
      <c r="DC168" s="3">
        <f t="shared" si="215"/>
        <v>-0.23284473484728865</v>
      </c>
      <c r="DD168" s="3">
        <f t="shared" si="216"/>
        <v>-3.8420293673422583E-2</v>
      </c>
      <c r="DE168" s="3">
        <f t="shared" si="217"/>
        <v>0.26781194735868735</v>
      </c>
      <c r="DF168" s="3">
        <f t="shared" si="218"/>
        <v>-0.38557537820782573</v>
      </c>
      <c r="DG168" s="3">
        <f t="shared" si="219"/>
        <v>-0.31284382507508046</v>
      </c>
      <c r="DH168" s="3">
        <f t="shared" si="220"/>
        <v>-3.9316813252418661E-2</v>
      </c>
      <c r="DI168" s="3">
        <f t="shared" si="221"/>
        <v>0.19911649447216778</v>
      </c>
      <c r="DJ168" s="3">
        <f t="shared" si="222"/>
        <v>-0.26488036095628931</v>
      </c>
      <c r="DK168" s="3">
        <f t="shared" si="223"/>
        <v>-0.23946372881865155</v>
      </c>
      <c r="DL168" s="3">
        <f t="shared" si="224"/>
        <v>-3.142181572470841E-2</v>
      </c>
      <c r="DM168" s="3">
        <f t="shared" si="225"/>
        <v>0.12705441760727942</v>
      </c>
      <c r="DN168" s="3">
        <f t="shared" si="226"/>
        <v>-0.17371267201028237</v>
      </c>
      <c r="DO168" s="3">
        <f t="shared" si="227"/>
        <v>-0.13446951798994833</v>
      </c>
      <c r="DP168" s="3">
        <f t="shared" si="228"/>
        <v>0.15346486559674488</v>
      </c>
      <c r="DQ168" s="3">
        <f t="shared" si="229"/>
        <v>0.29633637653337885</v>
      </c>
      <c r="DR168" s="3">
        <f t="shared" si="230"/>
        <v>-0.18940068146368993</v>
      </c>
      <c r="DS168" s="3">
        <f t="shared" si="231"/>
        <v>-0.14446783469704169</v>
      </c>
      <c r="DT168" s="3">
        <f t="shared" si="232"/>
        <v>0.13078330959130069</v>
      </c>
      <c r="DU168" s="3">
        <f t="shared" si="233"/>
        <v>0.38907894411990585</v>
      </c>
      <c r="DV168" s="3">
        <f t="shared" si="234"/>
        <v>-0.10273303441787204</v>
      </c>
      <c r="DW168" s="3">
        <f t="shared" si="235"/>
        <v>-0.14941581672603893</v>
      </c>
      <c r="DX168" s="3">
        <f t="shared" si="236"/>
        <v>0.1842904821073571</v>
      </c>
      <c r="DY168" s="3">
        <f t="shared" si="237"/>
        <v>0.26654172069527304</v>
      </c>
      <c r="DZ168" s="3">
        <f t="shared" si="238"/>
        <v>-7.7771882404377185E-2</v>
      </c>
      <c r="EA168" s="3">
        <f t="shared" si="239"/>
        <v>-5.4598785834324641E-2</v>
      </c>
      <c r="EB168" s="3">
        <f t="shared" si="240"/>
        <v>0.15002645055824732</v>
      </c>
      <c r="EC168" s="3">
        <f t="shared" si="241"/>
        <v>0.19054413220811509</v>
      </c>
      <c r="EE168" s="2">
        <v>0</v>
      </c>
      <c r="EI168" s="2" t="str">
        <f t="shared" si="242"/>
        <v>Q1/2000</v>
      </c>
      <c r="EJ168" s="3">
        <f t="shared" si="243"/>
        <v>-0.32670026392726953</v>
      </c>
      <c r="EK168" s="3">
        <f t="shared" si="244"/>
        <v>4.8864411745974057E-2</v>
      </c>
      <c r="EL168" s="3">
        <f t="shared" si="245"/>
        <v>-0.2953657675315115</v>
      </c>
      <c r="EM168" s="3">
        <f t="shared" si="246"/>
        <v>3.2415447716975486E-2</v>
      </c>
      <c r="EN168" s="3">
        <f t="shared" si="247"/>
        <v>-0.28326490356024658</v>
      </c>
      <c r="EO168" s="3">
        <f t="shared" si="248"/>
        <v>-3.2983435552610147E-3</v>
      </c>
      <c r="EP168" s="3">
        <f t="shared" si="249"/>
        <v>-0.38557537820782573</v>
      </c>
      <c r="EQ168" s="3">
        <f t="shared" si="250"/>
        <v>-6.1150242650873793E-2</v>
      </c>
      <c r="ER168" s="3">
        <f t="shared" si="251"/>
        <v>-0.26488036095628931</v>
      </c>
      <c r="ES168" s="3">
        <f t="shared" si="252"/>
        <v>-8.1230530278310689E-2</v>
      </c>
      <c r="ET168" s="3">
        <f t="shared" si="253"/>
        <v>-0.17371267201028237</v>
      </c>
      <c r="EU168" s="3">
        <f t="shared" si="254"/>
        <v>0.10214674991240995</v>
      </c>
      <c r="EV168" s="3">
        <f t="shared" si="255"/>
        <v>-0.18940068146368993</v>
      </c>
      <c r="EW168" s="3">
        <f t="shared" si="256"/>
        <v>0.13735120058991249</v>
      </c>
      <c r="EX168" s="3">
        <f t="shared" si="257"/>
        <v>-0.10273303441787204</v>
      </c>
      <c r="EY168" s="3">
        <f t="shared" si="258"/>
        <v>9.3190759448551055E-2</v>
      </c>
      <c r="EZ168" s="3">
        <f t="shared" si="259"/>
        <v>-7.7771882404377185E-2</v>
      </c>
      <c r="FA168" s="3">
        <f t="shared" si="260"/>
        <v>0.10576839821510137</v>
      </c>
    </row>
    <row r="169" spans="1:157" x14ac:dyDescent="0.25">
      <c r="A169" s="2" t="str">
        <f>'Real GDP'!A168</f>
        <v>Q2/2000</v>
      </c>
      <c r="B169" s="3">
        <f>100*DataTransformed!B164</f>
        <v>7.4846447891594892</v>
      </c>
      <c r="C169" s="3">
        <f>100*DataTransformed!L164</f>
        <v>2.2575072398222318</v>
      </c>
      <c r="D169" s="3">
        <f>100*DataTransformed!C164</f>
        <v>2.4379190507794135</v>
      </c>
      <c r="E169" s="3">
        <f>100*DataTransformed!M164</f>
        <v>6.2092384770771503</v>
      </c>
      <c r="F169" s="3">
        <f>100*DataTransformed!D164</f>
        <v>3.6464236393140226</v>
      </c>
      <c r="G169" s="3">
        <f>100*DataTransformed!N164</f>
        <v>4.3647211640614358</v>
      </c>
      <c r="H169" s="3">
        <f>100*DataTransformed!E164</f>
        <v>4.0333588620924843</v>
      </c>
      <c r="I169" s="3">
        <f>100*DataTransformed!O164</f>
        <v>0.4121444185617662</v>
      </c>
      <c r="J169" s="3">
        <f>100*DataTransformed!F164</f>
        <v>2.8410411138725777</v>
      </c>
      <c r="K169" s="3">
        <f>100*DataTransformed!P164</f>
        <v>2.3075392964138075</v>
      </c>
      <c r="L169" s="3">
        <f>100*DataTransformed!G164</f>
        <v>4.7368380675923305</v>
      </c>
      <c r="M169" s="3">
        <f>100*DataTransformed!Q164</f>
        <v>1.2764836193014162</v>
      </c>
      <c r="N169" s="3">
        <f>100*DataTransformed!H164</f>
        <v>0.83516293844994038</v>
      </c>
      <c r="O169" s="3">
        <f>100*DataTransformed!R164</f>
        <v>3.344127400175978</v>
      </c>
      <c r="P169" s="3">
        <f>100*DataTransformed!I164</f>
        <v>4.8790751579655733</v>
      </c>
      <c r="Q169" s="3">
        <f>100*DataTransformed!S164</f>
        <v>3.5305804242110383</v>
      </c>
      <c r="V169" s="2" t="str">
        <f t="shared" si="132"/>
        <v>Q2/2000</v>
      </c>
      <c r="W169" s="17">
        <f t="shared" si="134"/>
        <v>-0.32018664813735509</v>
      </c>
      <c r="X169" s="17">
        <f t="shared" si="135"/>
        <v>-2.7555246685095482E-2</v>
      </c>
      <c r="Y169" s="17">
        <f t="shared" si="136"/>
        <v>0.20214770592705869</v>
      </c>
      <c r="Z169" s="17">
        <f t="shared" si="137"/>
        <v>0.11339350572430533</v>
      </c>
      <c r="AA169" s="17">
        <f t="shared" si="138"/>
        <v>0.19409337705100801</v>
      </c>
      <c r="AB169" s="17">
        <f t="shared" si="139"/>
        <v>-0.3108338094988744</v>
      </c>
      <c r="AC169" s="17">
        <f t="shared" si="140"/>
        <v>0.39495560760373827</v>
      </c>
      <c r="AD169" s="17">
        <f t="shared" si="141"/>
        <v>0.11930933554602649</v>
      </c>
      <c r="AE169" s="18">
        <f t="shared" si="142"/>
        <v>-0.27794166602350923</v>
      </c>
      <c r="AF169" s="18">
        <f t="shared" si="143"/>
        <v>-1.9520101100095309E-2</v>
      </c>
      <c r="AG169" s="18">
        <f t="shared" si="144"/>
        <v>0.20495128200071358</v>
      </c>
      <c r="AH169" s="18">
        <f t="shared" si="145"/>
        <v>0.1389147946429844</v>
      </c>
      <c r="AI169" s="18">
        <f t="shared" si="146"/>
        <v>-4.1789372444379948E-3</v>
      </c>
      <c r="AJ169" s="18">
        <f t="shared" si="147"/>
        <v>-0.34986578309490945</v>
      </c>
      <c r="AK169" s="18">
        <f t="shared" si="148"/>
        <v>0.37738754583627893</v>
      </c>
      <c r="AL169" s="18">
        <f t="shared" si="149"/>
        <v>0.11650073480892836</v>
      </c>
      <c r="AM169" s="19">
        <f t="shared" si="150"/>
        <v>-0.29448243767081878</v>
      </c>
      <c r="AN169" s="19">
        <f t="shared" si="151"/>
        <v>-7.1508529702944482E-2</v>
      </c>
      <c r="AO169" s="19">
        <f t="shared" si="152"/>
        <v>0.10668094901801171</v>
      </c>
      <c r="AP169" s="19">
        <f t="shared" si="153"/>
        <v>0.29654998653747111</v>
      </c>
      <c r="AQ169" s="19">
        <f t="shared" si="154"/>
        <v>-9.0644058983641015E-2</v>
      </c>
      <c r="AR169" s="19">
        <f t="shared" si="155"/>
        <v>-0.37400451781337657</v>
      </c>
      <c r="AS169" s="19">
        <f t="shared" si="156"/>
        <v>0.3501665934291181</v>
      </c>
      <c r="AT169" s="19">
        <f t="shared" si="157"/>
        <v>-1.5562836440697579E-2</v>
      </c>
      <c r="AU169" s="20">
        <f t="shared" si="158"/>
        <v>-0.40848545639886036</v>
      </c>
      <c r="AV169" s="20">
        <f t="shared" si="159"/>
        <v>-3.1021192071854192E-2</v>
      </c>
      <c r="AW169" s="20">
        <f t="shared" si="160"/>
        <v>-5.8118963714042841E-2</v>
      </c>
      <c r="AX169" s="20">
        <f t="shared" si="161"/>
        <v>0.26762103639038487</v>
      </c>
      <c r="AY169" s="20">
        <f t="shared" si="162"/>
        <v>-0.11617045240131303</v>
      </c>
      <c r="AZ169" s="20">
        <f t="shared" si="163"/>
        <v>-0.44209973818881848</v>
      </c>
      <c r="BA169" s="20">
        <f t="shared" si="164"/>
        <v>0.25938883160863513</v>
      </c>
      <c r="BB169" s="20">
        <f t="shared" si="165"/>
        <v>-2.5900896433019665E-2</v>
      </c>
      <c r="BC169" s="23">
        <f t="shared" si="166"/>
        <v>-0.29733212605348114</v>
      </c>
      <c r="BD169" s="23">
        <f t="shared" si="167"/>
        <v>-5.8828421048989103E-2</v>
      </c>
      <c r="BE169" s="23">
        <f t="shared" si="168"/>
        <v>-4.6719203540246862E-2</v>
      </c>
      <c r="BF169" s="23">
        <f t="shared" si="169"/>
        <v>0.16130288757992459</v>
      </c>
      <c r="BG169" s="23">
        <f t="shared" si="170"/>
        <v>-3.9198143695606001E-2</v>
      </c>
      <c r="BH169" s="23">
        <f t="shared" si="171"/>
        <v>-0.47600874573884</v>
      </c>
      <c r="BI169" s="23">
        <f t="shared" si="172"/>
        <v>0.18540945778772308</v>
      </c>
      <c r="BJ169" s="23">
        <f t="shared" si="173"/>
        <v>-0.16026048993284123</v>
      </c>
      <c r="BK169" s="13">
        <f t="shared" si="174"/>
        <v>-0.15989436073733887</v>
      </c>
      <c r="BL169" s="13">
        <f t="shared" si="175"/>
        <v>-2.5191592455735181E-2</v>
      </c>
      <c r="BM169" s="13">
        <f t="shared" si="176"/>
        <v>0.32816121392517444</v>
      </c>
      <c r="BN169" s="13">
        <f t="shared" si="177"/>
        <v>0.16522233249043769</v>
      </c>
      <c r="BO169" s="13">
        <f t="shared" si="178"/>
        <v>0.23646533382987894</v>
      </c>
      <c r="BP169" s="13">
        <f t="shared" si="179"/>
        <v>-0.2574496593981927</v>
      </c>
      <c r="BQ169" s="13">
        <f t="shared" si="180"/>
        <v>0.38182374801560826</v>
      </c>
      <c r="BR169" s="13">
        <f t="shared" si="181"/>
        <v>0.14009066357942201</v>
      </c>
      <c r="BS169" s="6">
        <f t="shared" si="182"/>
        <v>-0.19159319680049827</v>
      </c>
      <c r="BT169" s="6">
        <f t="shared" si="183"/>
        <v>-3.2192904176402311E-2</v>
      </c>
      <c r="BU169" s="6">
        <f t="shared" si="184"/>
        <v>0.3726825152322088</v>
      </c>
      <c r="BV169" s="6">
        <f t="shared" si="185"/>
        <v>0.18665058364855994</v>
      </c>
      <c r="BW169" s="6">
        <f t="shared" si="186"/>
        <v>0.39321389523294897</v>
      </c>
      <c r="BX169" s="6">
        <f t="shared" si="187"/>
        <v>-0.23177182919251951</v>
      </c>
      <c r="BY169" s="6">
        <f t="shared" si="188"/>
        <v>0.4578047038404835</v>
      </c>
      <c r="BZ169" s="6">
        <f t="shared" si="189"/>
        <v>6.4739333443998473E-2</v>
      </c>
      <c r="CA169" s="22">
        <f t="shared" si="190"/>
        <v>-9.39665602673561E-2</v>
      </c>
      <c r="CB169" s="22">
        <f t="shared" si="191"/>
        <v>-0.1577880896486448</v>
      </c>
      <c r="CC169" s="22">
        <f t="shared" si="192"/>
        <v>0.3553983980368145</v>
      </c>
      <c r="CD169" s="22">
        <f t="shared" si="193"/>
        <v>0.16051000152922196</v>
      </c>
      <c r="CE169" s="22">
        <f t="shared" si="194"/>
        <v>0.22246043623717671</v>
      </c>
      <c r="CF169" s="22">
        <f t="shared" si="195"/>
        <v>-0.20712790080302113</v>
      </c>
      <c r="CG169" s="22">
        <f t="shared" si="196"/>
        <v>0.30320279890592949</v>
      </c>
      <c r="CH169" s="22">
        <f t="shared" si="197"/>
        <v>0.20921140572642533</v>
      </c>
      <c r="CI169" s="24">
        <f t="shared" si="198"/>
        <v>-5.8119764897070776E-2</v>
      </c>
      <c r="CJ169" s="24">
        <f t="shared" si="199"/>
        <v>-0.11002072402733944</v>
      </c>
      <c r="CK169" s="24">
        <f t="shared" si="200"/>
        <v>0.33558545227637893</v>
      </c>
      <c r="CL169" s="24">
        <f t="shared" si="201"/>
        <v>0.16935856784870917</v>
      </c>
      <c r="CM169" s="24">
        <f t="shared" si="202"/>
        <v>0.16279459568779564</v>
      </c>
      <c r="CN169" s="24">
        <f t="shared" si="203"/>
        <v>1.3497561277640275E-2</v>
      </c>
      <c r="CO169" s="24">
        <f t="shared" si="204"/>
        <v>0.210095956798697</v>
      </c>
      <c r="CP169" s="24">
        <f t="shared" si="205"/>
        <v>0.18359724864292618</v>
      </c>
      <c r="CS169" s="2" t="str">
        <f t="shared" si="133"/>
        <v>Q2/2000</v>
      </c>
      <c r="CT169" s="3">
        <f t="shared" si="206"/>
        <v>-0.32018664813735509</v>
      </c>
      <c r="CU169" s="3">
        <f t="shared" si="207"/>
        <v>-0.24001416879542967</v>
      </c>
      <c r="CV169" s="3">
        <f t="shared" si="208"/>
        <v>0.1163514206351659</v>
      </c>
      <c r="CW169" s="3">
        <f t="shared" si="209"/>
        <v>0.20013412370804601</v>
      </c>
      <c r="CX169" s="3">
        <f t="shared" si="210"/>
        <v>-0.27794166602350923</v>
      </c>
      <c r="CY169" s="3">
        <f t="shared" si="211"/>
        <v>-0.21333627479265577</v>
      </c>
      <c r="CZ169" s="3">
        <f t="shared" si="212"/>
        <v>5.6160898782245186E-2</v>
      </c>
      <c r="DA169" s="3">
        <f t="shared" si="213"/>
        <v>0.18844216016128129</v>
      </c>
      <c r="DB169" s="3">
        <f t="shared" si="214"/>
        <v>-0.29448243767081878</v>
      </c>
      <c r="DC169" s="3">
        <f t="shared" si="215"/>
        <v>-0.24352284299902432</v>
      </c>
      <c r="DD169" s="3">
        <f t="shared" si="216"/>
        <v>-4.3535683071821027E-2</v>
      </c>
      <c r="DE169" s="3">
        <f t="shared" si="217"/>
        <v>0.24908272715760627</v>
      </c>
      <c r="DF169" s="3">
        <f t="shared" si="218"/>
        <v>-0.40848545639886036</v>
      </c>
      <c r="DG169" s="3">
        <f t="shared" si="219"/>
        <v>-0.33540670539947354</v>
      </c>
      <c r="DH169" s="3">
        <f t="shared" si="220"/>
        <v>-4.457007789294852E-2</v>
      </c>
      <c r="DI169" s="3">
        <f t="shared" si="221"/>
        <v>0.18806639959822144</v>
      </c>
      <c r="DJ169" s="3">
        <f t="shared" si="222"/>
        <v>-0.29733212605348114</v>
      </c>
      <c r="DK169" s="3">
        <f t="shared" si="223"/>
        <v>-0.26306421702332117</v>
      </c>
      <c r="DL169" s="3">
        <f t="shared" si="224"/>
        <v>-5.2773812294617986E-2</v>
      </c>
      <c r="DM169" s="3">
        <f t="shared" si="225"/>
        <v>0.11117762976104192</v>
      </c>
      <c r="DN169" s="3">
        <f t="shared" si="226"/>
        <v>-0.15989436073733887</v>
      </c>
      <c r="DO169" s="3">
        <f t="shared" si="227"/>
        <v>-0.12621866866693796</v>
      </c>
      <c r="DP169" s="3">
        <f t="shared" si="228"/>
        <v>0.15265649803492987</v>
      </c>
      <c r="DQ169" s="3">
        <f t="shared" si="229"/>
        <v>0.30523724390135054</v>
      </c>
      <c r="DR169" s="3">
        <f t="shared" si="230"/>
        <v>-0.19159319680049827</v>
      </c>
      <c r="DS169" s="3">
        <f t="shared" si="231"/>
        <v>-0.15174312364447429</v>
      </c>
      <c r="DT169" s="3">
        <f t="shared" si="232"/>
        <v>0.12569495854627921</v>
      </c>
      <c r="DU169" s="3">
        <f t="shared" si="233"/>
        <v>0.38808105023276396</v>
      </c>
      <c r="DV169" s="3">
        <f t="shared" si="234"/>
        <v>-9.39665602673561E-2</v>
      </c>
      <c r="DW169" s="3">
        <f t="shared" si="235"/>
        <v>-0.14183270730332262</v>
      </c>
      <c r="DX169" s="3">
        <f t="shared" si="236"/>
        <v>0.18486070362782364</v>
      </c>
      <c r="DY169" s="3">
        <f t="shared" si="237"/>
        <v>0.28301720823874132</v>
      </c>
      <c r="DZ169" s="3">
        <f t="shared" si="238"/>
        <v>-5.8119764897070776E-2</v>
      </c>
      <c r="EA169" s="3">
        <f t="shared" si="239"/>
        <v>-4.0215433353393018E-2</v>
      </c>
      <c r="EB169" s="3">
        <f t="shared" si="240"/>
        <v>0.16607658176825241</v>
      </c>
      <c r="EC169" s="3">
        <f t="shared" si="241"/>
        <v>0.20347127975975429</v>
      </c>
      <c r="EE169" s="2">
        <v>0</v>
      </c>
      <c r="EI169" s="2" t="str">
        <f t="shared" si="242"/>
        <v>Q2/2000</v>
      </c>
      <c r="EJ169" s="3">
        <f t="shared" si="243"/>
        <v>-0.32018664813735509</v>
      </c>
      <c r="EK169" s="3">
        <f t="shared" si="244"/>
        <v>4.6478274887988308E-2</v>
      </c>
      <c r="EL169" s="3">
        <f t="shared" si="245"/>
        <v>-0.27794166602350923</v>
      </c>
      <c r="EM169" s="3">
        <f t="shared" si="246"/>
        <v>2.3409963624981128E-2</v>
      </c>
      <c r="EN169" s="3">
        <f t="shared" si="247"/>
        <v>-0.29448243767081878</v>
      </c>
      <c r="EO169" s="3">
        <f t="shared" si="248"/>
        <v>-1.2020894405527956E-2</v>
      </c>
      <c r="EP169" s="3">
        <f t="shared" si="249"/>
        <v>-0.40848545639886036</v>
      </c>
      <c r="EQ169" s="3">
        <f t="shared" si="250"/>
        <v>-7.4946292467438669E-2</v>
      </c>
      <c r="ER169" s="3">
        <f t="shared" si="251"/>
        <v>-0.29733212605348114</v>
      </c>
      <c r="ES169" s="3">
        <f t="shared" si="252"/>
        <v>-9.7269019589294362E-2</v>
      </c>
      <c r="ET169" s="3">
        <f t="shared" si="253"/>
        <v>-0.15989436073733887</v>
      </c>
      <c r="EU169" s="3">
        <f t="shared" si="254"/>
        <v>0.10485126655282716</v>
      </c>
      <c r="EV169" s="3">
        <f t="shared" si="255"/>
        <v>-0.19159319680049827</v>
      </c>
      <c r="EW169" s="3">
        <f t="shared" si="256"/>
        <v>0.13579347767006791</v>
      </c>
      <c r="EX169" s="3">
        <f t="shared" si="257"/>
        <v>-9.39665602673561E-2</v>
      </c>
      <c r="EY169" s="3">
        <f t="shared" si="258"/>
        <v>0.10234306039759898</v>
      </c>
      <c r="EZ169" s="3">
        <f t="shared" si="259"/>
        <v>-5.8119764897070776E-2</v>
      </c>
      <c r="FA169" s="3">
        <f t="shared" si="260"/>
        <v>0.11550609290101445</v>
      </c>
    </row>
    <row r="170" spans="1:157" x14ac:dyDescent="0.25">
      <c r="A170" s="2" t="str">
        <f>'Real GDP'!A169</f>
        <v>Q3/2000</v>
      </c>
      <c r="B170" s="3">
        <f>100*DataTransformed!B165</f>
        <v>0.48082159124263057</v>
      </c>
      <c r="C170" s="3">
        <f>100*DataTransformed!L165</f>
        <v>2.5859049707079862</v>
      </c>
      <c r="D170" s="3">
        <f>100*DataTransformed!C165</f>
        <v>1.1211110172670402</v>
      </c>
      <c r="E170" s="3">
        <f>100*DataTransformed!M165</f>
        <v>4.7078177942996291</v>
      </c>
      <c r="F170" s="3">
        <f>100*DataTransformed!D165</f>
        <v>2.6725353356347625</v>
      </c>
      <c r="G170" s="3">
        <f>100*DataTransformed!N165</f>
        <v>4.4831219004336731</v>
      </c>
      <c r="H170" s="3">
        <f>100*DataTransformed!E165</f>
        <v>-0.56747351209232022</v>
      </c>
      <c r="I170" s="3">
        <f>100*DataTransformed!O165</f>
        <v>1.7072475756854999</v>
      </c>
      <c r="J170" s="3">
        <f>100*DataTransformed!F165</f>
        <v>2.1534337938270198</v>
      </c>
      <c r="K170" s="3">
        <f>100*DataTransformed!P165</f>
        <v>2.2013139695761907</v>
      </c>
      <c r="L170" s="3">
        <f>100*DataTransformed!G165</f>
        <v>4.0203476069983424</v>
      </c>
      <c r="M170" s="3">
        <f>100*DataTransformed!Q165</f>
        <v>2.2254479391033755</v>
      </c>
      <c r="N170" s="3">
        <f>100*DataTransformed!H165</f>
        <v>0.3265356818019427</v>
      </c>
      <c r="O170" s="3">
        <f>100*DataTransformed!R165</f>
        <v>3.0344237447057054</v>
      </c>
      <c r="P170" s="3">
        <f>100*DataTransformed!I165</f>
        <v>4.3183087308399593</v>
      </c>
      <c r="Q170" s="3">
        <f>100*DataTransformed!S165</f>
        <v>3.3683422364976678</v>
      </c>
      <c r="V170" s="2" t="str">
        <f t="shared" si="132"/>
        <v>Q3/2000</v>
      </c>
      <c r="W170" s="17">
        <f t="shared" si="134"/>
        <v>-0.32308235578733607</v>
      </c>
      <c r="X170" s="17">
        <f t="shared" si="135"/>
        <v>-3.4530944494229443E-2</v>
      </c>
      <c r="Y170" s="17">
        <f t="shared" si="136"/>
        <v>0.19946019733363868</v>
      </c>
      <c r="Z170" s="17">
        <f t="shared" si="137"/>
        <v>0.11805648460286318</v>
      </c>
      <c r="AA170" s="17">
        <f t="shared" si="138"/>
        <v>0.19542844639730614</v>
      </c>
      <c r="AB170" s="17">
        <f t="shared" si="139"/>
        <v>-0.31180011456771833</v>
      </c>
      <c r="AC170" s="17">
        <f t="shared" si="140"/>
        <v>0.39035862866867743</v>
      </c>
      <c r="AD170" s="17">
        <f t="shared" si="141"/>
        <v>0.12331181928977192</v>
      </c>
      <c r="AE170" s="18">
        <f t="shared" si="142"/>
        <v>-0.27636285293170154</v>
      </c>
      <c r="AF170" s="18">
        <f t="shared" si="143"/>
        <v>-2.8398418749130554E-2</v>
      </c>
      <c r="AG170" s="18">
        <f t="shared" si="144"/>
        <v>0.20212025538938813</v>
      </c>
      <c r="AH170" s="18">
        <f t="shared" si="145"/>
        <v>0.15463797689165096</v>
      </c>
      <c r="AI170" s="18">
        <f t="shared" si="146"/>
        <v>-4.8861416539020593E-3</v>
      </c>
      <c r="AJ170" s="18">
        <f t="shared" si="147"/>
        <v>-0.36066499067878904</v>
      </c>
      <c r="AK170" s="18">
        <f t="shared" si="148"/>
        <v>0.36615365430046509</v>
      </c>
      <c r="AL170" s="18">
        <f t="shared" si="149"/>
        <v>0.12025385484660112</v>
      </c>
      <c r="AM170" s="19">
        <f t="shared" si="150"/>
        <v>-0.37952656620066555</v>
      </c>
      <c r="AN170" s="19">
        <f t="shared" si="151"/>
        <v>-8.5818339492515328E-2</v>
      </c>
      <c r="AO170" s="19">
        <f t="shared" si="152"/>
        <v>0.10598348487387699</v>
      </c>
      <c r="AP170" s="19">
        <f t="shared" si="153"/>
        <v>0.29678231144449146</v>
      </c>
      <c r="AQ170" s="19">
        <f t="shared" si="154"/>
        <v>-0.10882565905803918</v>
      </c>
      <c r="AR170" s="19">
        <f t="shared" si="155"/>
        <v>-0.42295059868450557</v>
      </c>
      <c r="AS170" s="19">
        <f t="shared" si="156"/>
        <v>0.30291738149358</v>
      </c>
      <c r="AT170" s="19">
        <f t="shared" si="157"/>
        <v>-1.1557305900919749E-2</v>
      </c>
      <c r="AU170" s="20">
        <f t="shared" si="158"/>
        <v>-0.3980626005198184</v>
      </c>
      <c r="AV170" s="20">
        <f t="shared" si="159"/>
        <v>-3.6240396866128802E-2</v>
      </c>
      <c r="AW170" s="20">
        <f t="shared" si="160"/>
        <v>-5.6461296378178871E-2</v>
      </c>
      <c r="AX170" s="20">
        <f t="shared" si="161"/>
        <v>0.28141577519434496</v>
      </c>
      <c r="AY170" s="20">
        <f t="shared" si="162"/>
        <v>-0.11794867099910837</v>
      </c>
      <c r="AZ170" s="20">
        <f t="shared" si="163"/>
        <v>-0.44643694245576065</v>
      </c>
      <c r="BA170" s="20">
        <f t="shared" si="164"/>
        <v>0.25173466019644808</v>
      </c>
      <c r="BB170" s="20">
        <f t="shared" si="165"/>
        <v>-2.6215716604742874E-2</v>
      </c>
      <c r="BC170" s="23">
        <f t="shared" si="166"/>
        <v>-0.28994941255453466</v>
      </c>
      <c r="BD170" s="23">
        <f t="shared" si="167"/>
        <v>-5.237574063172408E-2</v>
      </c>
      <c r="BE170" s="23">
        <f t="shared" si="168"/>
        <v>-4.8225984029165225E-2</v>
      </c>
      <c r="BF170" s="23">
        <f t="shared" si="169"/>
        <v>0.16953692194897602</v>
      </c>
      <c r="BG170" s="23">
        <f t="shared" si="170"/>
        <v>-4.4039905690710805E-2</v>
      </c>
      <c r="BH170" s="23">
        <f t="shared" si="171"/>
        <v>-0.49218763304212609</v>
      </c>
      <c r="BI170" s="23">
        <f t="shared" si="172"/>
        <v>0.18091806772485908</v>
      </c>
      <c r="BJ170" s="23">
        <f t="shared" si="173"/>
        <v>-0.16683572869992594</v>
      </c>
      <c r="BK170" s="13">
        <f t="shared" si="174"/>
        <v>-0.15100874593040686</v>
      </c>
      <c r="BL170" s="13">
        <f t="shared" si="175"/>
        <v>-1.9237850649651576E-2</v>
      </c>
      <c r="BM170" s="13">
        <f t="shared" si="176"/>
        <v>0.32688408736396379</v>
      </c>
      <c r="BN170" s="13">
        <f t="shared" si="177"/>
        <v>0.16482728314518444</v>
      </c>
      <c r="BO170" s="13">
        <f t="shared" si="178"/>
        <v>0.23406650150189076</v>
      </c>
      <c r="BP170" s="13">
        <f t="shared" si="179"/>
        <v>-0.25620223935962882</v>
      </c>
      <c r="BQ170" s="13">
        <f t="shared" si="180"/>
        <v>0.38785115599131004</v>
      </c>
      <c r="BR170" s="13">
        <f t="shared" si="181"/>
        <v>0.14094024475017608</v>
      </c>
      <c r="BS170" s="6">
        <f t="shared" si="182"/>
        <v>-0.18343773534631061</v>
      </c>
      <c r="BT170" s="6">
        <f t="shared" si="183"/>
        <v>-3.2809228082242965E-2</v>
      </c>
      <c r="BU170" s="6">
        <f t="shared" si="184"/>
        <v>0.37139502222996607</v>
      </c>
      <c r="BV170" s="6">
        <f t="shared" si="185"/>
        <v>0.17244029415828913</v>
      </c>
      <c r="BW170" s="6">
        <f t="shared" si="186"/>
        <v>0.39357336174157359</v>
      </c>
      <c r="BX170" s="6">
        <f t="shared" si="187"/>
        <v>-0.21450619163688142</v>
      </c>
      <c r="BY170" s="6">
        <f t="shared" si="188"/>
        <v>0.46993507721536593</v>
      </c>
      <c r="BZ170" s="6">
        <f t="shared" si="189"/>
        <v>6.3711475086909344E-2</v>
      </c>
      <c r="CA170" s="22">
        <f t="shared" si="190"/>
        <v>-8.4346259299791185E-2</v>
      </c>
      <c r="CB170" s="22">
        <f t="shared" si="191"/>
        <v>-0.16079793543618895</v>
      </c>
      <c r="CC170" s="22">
        <f t="shared" si="192"/>
        <v>0.35146720058868747</v>
      </c>
      <c r="CD170" s="22">
        <f t="shared" si="193"/>
        <v>0.14523638370841957</v>
      </c>
      <c r="CE170" s="22">
        <f t="shared" si="194"/>
        <v>0.2303883145516146</v>
      </c>
      <c r="CF170" s="22">
        <f t="shared" si="195"/>
        <v>-0.19397853462461176</v>
      </c>
      <c r="CG170" s="22">
        <f t="shared" si="196"/>
        <v>0.31392200342559878</v>
      </c>
      <c r="CH170" s="22">
        <f t="shared" si="197"/>
        <v>0.21790855150974489</v>
      </c>
      <c r="CI170" s="24">
        <f t="shared" si="198"/>
        <v>-7.7806976388099941E-3</v>
      </c>
      <c r="CJ170" s="24">
        <f t="shared" si="199"/>
        <v>-0.10825500087760465</v>
      </c>
      <c r="CK170" s="24">
        <f t="shared" si="200"/>
        <v>0.33809045982286418</v>
      </c>
      <c r="CL170" s="24">
        <f t="shared" si="201"/>
        <v>0.17132358441126669</v>
      </c>
      <c r="CM170" s="24">
        <f t="shared" si="202"/>
        <v>0.16875770154517672</v>
      </c>
      <c r="CN170" s="24">
        <f t="shared" si="203"/>
        <v>6.9995459932828633E-3</v>
      </c>
      <c r="CO170" s="24">
        <f t="shared" si="204"/>
        <v>0.22689299978839575</v>
      </c>
      <c r="CP170" s="24">
        <f t="shared" si="205"/>
        <v>0.19181338647187954</v>
      </c>
      <c r="CS170" s="2" t="str">
        <f t="shared" si="133"/>
        <v>Q3/2000</v>
      </c>
      <c r="CT170" s="3">
        <f t="shared" si="206"/>
        <v>-0.32308235578733607</v>
      </c>
      <c r="CU170" s="3">
        <f t="shared" si="207"/>
        <v>-0.24248282204934613</v>
      </c>
      <c r="CV170" s="3">
        <f t="shared" si="208"/>
        <v>0.12068415194631754</v>
      </c>
      <c r="CW170" s="3">
        <f t="shared" si="209"/>
        <v>0.19845225959955554</v>
      </c>
      <c r="CX170" s="3">
        <f t="shared" si="210"/>
        <v>-0.27636285293170154</v>
      </c>
      <c r="CY170" s="3">
        <f t="shared" si="211"/>
        <v>-0.2143717443860588</v>
      </c>
      <c r="CZ170" s="3">
        <f t="shared" si="212"/>
        <v>5.7683856596349524E-2</v>
      </c>
      <c r="DA170" s="3">
        <f t="shared" si="213"/>
        <v>0.19024968576495382</v>
      </c>
      <c r="DB170" s="3">
        <f t="shared" si="214"/>
        <v>-0.37952656620066555</v>
      </c>
      <c r="DC170" s="3">
        <f t="shared" si="215"/>
        <v>-0.31185133941500898</v>
      </c>
      <c r="DD170" s="3">
        <f t="shared" si="216"/>
        <v>-4.8687822696717536E-2</v>
      </c>
      <c r="DE170" s="3">
        <f t="shared" si="217"/>
        <v>0.24908260480183786</v>
      </c>
      <c r="DF170" s="3">
        <f t="shared" si="218"/>
        <v>-0.3980626005198184</v>
      </c>
      <c r="DG170" s="3">
        <f t="shared" si="219"/>
        <v>-0.3280341181396409</v>
      </c>
      <c r="DH170" s="3">
        <f t="shared" si="220"/>
        <v>-4.6350846622153836E-2</v>
      </c>
      <c r="DI170" s="3">
        <f t="shared" si="221"/>
        <v>0.18224706599615034</v>
      </c>
      <c r="DJ170" s="3">
        <f t="shared" si="222"/>
        <v>-0.28994941255453466</v>
      </c>
      <c r="DK170" s="3">
        <f t="shared" si="223"/>
        <v>-0.25917099159088247</v>
      </c>
      <c r="DL170" s="3">
        <f t="shared" si="224"/>
        <v>-5.0300862330444653E-2</v>
      </c>
      <c r="DM170" s="3">
        <f t="shared" si="225"/>
        <v>0.11614271503905432</v>
      </c>
      <c r="DN170" s="3">
        <f t="shared" si="226"/>
        <v>-0.15100874593040686</v>
      </c>
      <c r="DO170" s="3">
        <f t="shared" si="227"/>
        <v>-0.11806602211021805</v>
      </c>
      <c r="DP170" s="3">
        <f t="shared" si="228"/>
        <v>0.15288376394768027</v>
      </c>
      <c r="DQ170" s="3">
        <f t="shared" si="229"/>
        <v>0.30367969089844554</v>
      </c>
      <c r="DR170" s="3">
        <f t="shared" si="230"/>
        <v>-0.18343773534631061</v>
      </c>
      <c r="DS170" s="3">
        <f t="shared" si="231"/>
        <v>-0.1457806085302937</v>
      </c>
      <c r="DT170" s="3">
        <f t="shared" si="232"/>
        <v>0.11807588462259924</v>
      </c>
      <c r="DU170" s="3">
        <f t="shared" si="233"/>
        <v>0.38802877686367171</v>
      </c>
      <c r="DV170" s="3">
        <f t="shared" si="234"/>
        <v>-8.4346259299791185E-2</v>
      </c>
      <c r="DW170" s="3">
        <f t="shared" si="235"/>
        <v>-0.1416850164020895</v>
      </c>
      <c r="DX170" s="3">
        <f t="shared" si="236"/>
        <v>0.18157246760908224</v>
      </c>
      <c r="DY170" s="3">
        <f t="shared" si="237"/>
        <v>0.29303858120710274</v>
      </c>
      <c r="DZ170" s="3">
        <f t="shared" si="238"/>
        <v>-7.7806976388099941E-3</v>
      </c>
      <c r="EA170" s="3">
        <f t="shared" si="239"/>
        <v>-4.0856367307867802E-3</v>
      </c>
      <c r="EB170" s="3">
        <f t="shared" si="240"/>
        <v>0.17004064297822169</v>
      </c>
      <c r="EC170" s="3">
        <f t="shared" si="241"/>
        <v>0.2181230964592667</v>
      </c>
      <c r="EE170" s="2">
        <v>0</v>
      </c>
      <c r="EI170" s="2" t="str">
        <f t="shared" si="242"/>
        <v>Q3/2000</v>
      </c>
      <c r="EJ170" s="3">
        <f t="shared" si="243"/>
        <v>-0.32308235578733607</v>
      </c>
      <c r="EK170" s="3">
        <f t="shared" si="244"/>
        <v>4.5313057228952888E-2</v>
      </c>
      <c r="EL170" s="3">
        <f t="shared" si="245"/>
        <v>-0.27636285293170154</v>
      </c>
      <c r="EM170" s="3">
        <f t="shared" si="246"/>
        <v>2.1366883352785897E-2</v>
      </c>
      <c r="EN170" s="3">
        <f t="shared" si="247"/>
        <v>-0.37952656620066555</v>
      </c>
      <c r="EO170" s="3">
        <f t="shared" si="248"/>
        <v>-4.1542767086389078E-2</v>
      </c>
      <c r="EP170" s="3">
        <f t="shared" si="249"/>
        <v>-0.3980626005198184</v>
      </c>
      <c r="EQ170" s="3">
        <f t="shared" si="250"/>
        <v>-7.3940157022751141E-2</v>
      </c>
      <c r="ER170" s="3">
        <f t="shared" si="251"/>
        <v>-0.28994941255453466</v>
      </c>
      <c r="ES170" s="3">
        <f t="shared" si="252"/>
        <v>-9.9234617057622598E-2</v>
      </c>
      <c r="ET170" s="3">
        <f t="shared" si="253"/>
        <v>-0.15100874593040686</v>
      </c>
      <c r="EU170" s="3">
        <f t="shared" si="254"/>
        <v>0.10731866025430546</v>
      </c>
      <c r="EV170" s="3">
        <f t="shared" si="255"/>
        <v>-0.18343773534631061</v>
      </c>
      <c r="EW170" s="3">
        <f t="shared" si="256"/>
        <v>0.13882009980569496</v>
      </c>
      <c r="EX170" s="3">
        <f t="shared" si="257"/>
        <v>-8.4346259299791185E-2</v>
      </c>
      <c r="EY170" s="3">
        <f t="shared" si="258"/>
        <v>0.1059898805289877</v>
      </c>
      <c r="EZ170" s="3">
        <f t="shared" si="259"/>
        <v>-7.7806976388099941E-3</v>
      </c>
      <c r="FA170" s="3">
        <f t="shared" si="260"/>
        <v>0.12570909702279776</v>
      </c>
    </row>
    <row r="171" spans="1:157" x14ac:dyDescent="0.25">
      <c r="A171" s="2" t="str">
        <f>'Real GDP'!A170</f>
        <v>Q4/2000</v>
      </c>
      <c r="B171" s="3">
        <f>100*DataTransformed!B166</f>
        <v>2.2671524538658616</v>
      </c>
      <c r="C171" s="3">
        <f>100*DataTransformed!L166</f>
        <v>2.1435110962507054</v>
      </c>
      <c r="D171" s="3">
        <f>100*DataTransformed!C166</f>
        <v>0.66494381781225798</v>
      </c>
      <c r="E171" s="3">
        <f>100*DataTransformed!M166</f>
        <v>2.8355480060163529</v>
      </c>
      <c r="F171" s="3">
        <f>100*DataTransformed!D166</f>
        <v>3.3798794294131795</v>
      </c>
      <c r="G171" s="3">
        <f>100*DataTransformed!N166</f>
        <v>3.7743103826812785</v>
      </c>
      <c r="H171" s="3">
        <f>100*DataTransformed!E166</f>
        <v>0.30569273525209439</v>
      </c>
      <c r="I171" s="3">
        <f>100*DataTransformed!O166</f>
        <v>2.1570970520276234</v>
      </c>
      <c r="J171" s="3">
        <f>100*DataTransformed!F166</f>
        <v>6.1178954559796495</v>
      </c>
      <c r="K171" s="3">
        <f>100*DataTransformed!P166</f>
        <v>1.25608090960867</v>
      </c>
      <c r="L171" s="3">
        <f>100*DataTransformed!G166</f>
        <v>0.71137276226309609</v>
      </c>
      <c r="M171" s="3">
        <f>100*DataTransformed!Q166</f>
        <v>2.5350378491275194</v>
      </c>
      <c r="N171" s="3">
        <f>100*DataTransformed!H166</f>
        <v>3.7262261333637525</v>
      </c>
      <c r="O171" s="3">
        <f>100*DataTransformed!R166</f>
        <v>1.9360736629582931</v>
      </c>
      <c r="P171" s="3">
        <f>100*DataTransformed!I166</f>
        <v>4.3900615447164171</v>
      </c>
      <c r="Q171" s="3">
        <f>100*DataTransformed!S166</f>
        <v>2.2902847158963624</v>
      </c>
      <c r="V171" s="2" t="str">
        <f t="shared" si="132"/>
        <v>Q4/2000</v>
      </c>
      <c r="W171" s="17">
        <f t="shared" si="134"/>
        <v>-0.32014776364193348</v>
      </c>
      <c r="X171" s="17">
        <f t="shared" si="135"/>
        <v>-3.1511369563712414E-2</v>
      </c>
      <c r="Y171" s="17">
        <f t="shared" si="136"/>
        <v>0.20438522003761558</v>
      </c>
      <c r="Z171" s="17">
        <f t="shared" si="137"/>
        <v>0.11810845367751663</v>
      </c>
      <c r="AA171" s="17">
        <f t="shared" si="138"/>
        <v>0.15671680257224344</v>
      </c>
      <c r="AB171" s="17">
        <f t="shared" si="139"/>
        <v>-0.31618944583354613</v>
      </c>
      <c r="AC171" s="17">
        <f t="shared" si="140"/>
        <v>0.38963240147593758</v>
      </c>
      <c r="AD171" s="17">
        <f t="shared" si="141"/>
        <v>0.12511306422567725</v>
      </c>
      <c r="AE171" s="18">
        <f t="shared" si="142"/>
        <v>-0.27783387954679978</v>
      </c>
      <c r="AF171" s="18">
        <f t="shared" si="143"/>
        <v>-3.8436909022787367E-2</v>
      </c>
      <c r="AG171" s="18">
        <f t="shared" si="144"/>
        <v>0.21020828224696722</v>
      </c>
      <c r="AH171" s="18">
        <f t="shared" si="145"/>
        <v>0.15796404190487806</v>
      </c>
      <c r="AI171" s="18">
        <f t="shared" si="146"/>
        <v>-1.1032671054398004E-2</v>
      </c>
      <c r="AJ171" s="18">
        <f t="shared" si="147"/>
        <v>-0.36119469402169141</v>
      </c>
      <c r="AK171" s="18">
        <f t="shared" si="148"/>
        <v>0.37060147204435984</v>
      </c>
      <c r="AL171" s="18">
        <f t="shared" si="149"/>
        <v>0.12505886246356263</v>
      </c>
      <c r="AM171" s="19">
        <f t="shared" si="150"/>
        <v>-0.37720956757516638</v>
      </c>
      <c r="AN171" s="19">
        <f t="shared" si="151"/>
        <v>-9.9166872183618679E-2</v>
      </c>
      <c r="AO171" s="19">
        <f t="shared" si="152"/>
        <v>0.11875755419622359</v>
      </c>
      <c r="AP171" s="19">
        <f t="shared" si="153"/>
        <v>0.30409051832582984</v>
      </c>
      <c r="AQ171" s="19">
        <f t="shared" si="154"/>
        <v>-0.11070640601811645</v>
      </c>
      <c r="AR171" s="19">
        <f t="shared" si="155"/>
        <v>-0.41683373475116658</v>
      </c>
      <c r="AS171" s="19">
        <f t="shared" si="156"/>
        <v>0.30557968699098148</v>
      </c>
      <c r="AT171" s="19">
        <f t="shared" si="157"/>
        <v>-6.2898464828478225E-3</v>
      </c>
      <c r="AU171" s="20">
        <f t="shared" si="158"/>
        <v>-0.41382858468338996</v>
      </c>
      <c r="AV171" s="20">
        <f t="shared" si="159"/>
        <v>-5.852747262636189E-2</v>
      </c>
      <c r="AW171" s="20">
        <f t="shared" si="160"/>
        <v>-1.116502422621686E-2</v>
      </c>
      <c r="AX171" s="20">
        <f t="shared" si="161"/>
        <v>0.29851293037069182</v>
      </c>
      <c r="AY171" s="20">
        <f t="shared" si="162"/>
        <v>-0.10040388875698381</v>
      </c>
      <c r="AZ171" s="20">
        <f t="shared" si="163"/>
        <v>-0.48912846391181775</v>
      </c>
      <c r="BA171" s="20">
        <f t="shared" si="164"/>
        <v>0.23751193015889241</v>
      </c>
      <c r="BB171" s="20">
        <f t="shared" si="165"/>
        <v>-2.5339642420121558E-2</v>
      </c>
      <c r="BC171" s="23">
        <f t="shared" si="166"/>
        <v>-0.28236060811490005</v>
      </c>
      <c r="BD171" s="23">
        <f t="shared" si="167"/>
        <v>-6.1488382981112776E-2</v>
      </c>
      <c r="BE171" s="23">
        <f t="shared" si="168"/>
        <v>-4.0055623420193261E-2</v>
      </c>
      <c r="BF171" s="23">
        <f t="shared" si="169"/>
        <v>0.18144672858459374</v>
      </c>
      <c r="BG171" s="23">
        <f t="shared" si="170"/>
        <v>-6.2649611975224812E-2</v>
      </c>
      <c r="BH171" s="23">
        <f t="shared" si="171"/>
        <v>-0.45956598401792764</v>
      </c>
      <c r="BI171" s="23">
        <f t="shared" si="172"/>
        <v>0.18122212956732259</v>
      </c>
      <c r="BJ171" s="23">
        <f t="shared" si="173"/>
        <v>-0.16786283687743775</v>
      </c>
      <c r="BK171" s="13">
        <f t="shared" si="174"/>
        <v>-0.15340693896025101</v>
      </c>
      <c r="BL171" s="13">
        <f t="shared" si="175"/>
        <v>-1.6858273091452901E-2</v>
      </c>
      <c r="BM171" s="13">
        <f t="shared" si="176"/>
        <v>0.32873179166634042</v>
      </c>
      <c r="BN171" s="13">
        <f t="shared" si="177"/>
        <v>0.15231004421938341</v>
      </c>
      <c r="BO171" s="13">
        <f t="shared" si="178"/>
        <v>0.19874865043850956</v>
      </c>
      <c r="BP171" s="13">
        <f t="shared" si="179"/>
        <v>-0.26357041551656168</v>
      </c>
      <c r="BQ171" s="13">
        <f t="shared" si="180"/>
        <v>0.38899776152813492</v>
      </c>
      <c r="BR171" s="13">
        <f t="shared" si="181"/>
        <v>0.14037989270730569</v>
      </c>
      <c r="BS171" s="6">
        <f t="shared" si="182"/>
        <v>-0.19036202511489017</v>
      </c>
      <c r="BT171" s="6">
        <f t="shared" si="183"/>
        <v>-3.5355788691175991E-2</v>
      </c>
      <c r="BU171" s="6">
        <f t="shared" si="184"/>
        <v>0.37044521670845443</v>
      </c>
      <c r="BV171" s="6">
        <f t="shared" si="185"/>
        <v>0.15599372645077275</v>
      </c>
      <c r="BW171" s="6">
        <f t="shared" si="186"/>
        <v>0.38480436497632675</v>
      </c>
      <c r="BX171" s="6">
        <f t="shared" si="187"/>
        <v>-0.20608761207677304</v>
      </c>
      <c r="BY171" s="6">
        <f t="shared" si="188"/>
        <v>0.48667431288765883</v>
      </c>
      <c r="BZ171" s="6">
        <f t="shared" si="189"/>
        <v>7.5404267971063879E-2</v>
      </c>
      <c r="CA171" s="22">
        <f t="shared" si="190"/>
        <v>-7.5485909783850946E-2</v>
      </c>
      <c r="CB171" s="22">
        <f t="shared" si="191"/>
        <v>-0.15720782883419612</v>
      </c>
      <c r="CC171" s="22">
        <f t="shared" si="192"/>
        <v>0.35098459184739378</v>
      </c>
      <c r="CD171" s="22">
        <f t="shared" si="193"/>
        <v>0.14162950383465103</v>
      </c>
      <c r="CE171" s="22">
        <f t="shared" si="194"/>
        <v>0.20038998454729803</v>
      </c>
      <c r="CF171" s="22">
        <f t="shared" si="195"/>
        <v>-0.15063105532936455</v>
      </c>
      <c r="CG171" s="22">
        <f t="shared" si="196"/>
        <v>0.32271783151369082</v>
      </c>
      <c r="CH171" s="22">
        <f t="shared" si="197"/>
        <v>0.22852565277852716</v>
      </c>
      <c r="CI171" s="24">
        <f t="shared" si="198"/>
        <v>3.1224462777866935E-3</v>
      </c>
      <c r="CJ171" s="24">
        <f t="shared" si="199"/>
        <v>-0.1091780170020096</v>
      </c>
      <c r="CK171" s="24">
        <f t="shared" si="200"/>
        <v>0.3404664635032425</v>
      </c>
      <c r="CL171" s="24">
        <f t="shared" si="201"/>
        <v>0.16635048018488868</v>
      </c>
      <c r="CM171" s="24">
        <f t="shared" si="202"/>
        <v>0.15267095308979298</v>
      </c>
      <c r="CN171" s="24">
        <f t="shared" si="203"/>
        <v>4.0082914871240972E-2</v>
      </c>
      <c r="CO171" s="24">
        <f t="shared" si="204"/>
        <v>0.23041462882488478</v>
      </c>
      <c r="CP171" s="24">
        <f t="shared" si="205"/>
        <v>0.19660101393507259</v>
      </c>
      <c r="CS171" s="2" t="str">
        <f t="shared" si="133"/>
        <v>Q4/2000</v>
      </c>
      <c r="CT171" s="3">
        <f t="shared" si="206"/>
        <v>-0.32014776364193348</v>
      </c>
      <c r="CU171" s="3">
        <f t="shared" si="207"/>
        <v>-0.24501992676608769</v>
      </c>
      <c r="CV171" s="3">
        <f t="shared" si="208"/>
        <v>0.12161075895159694</v>
      </c>
      <c r="CW171" s="3">
        <f t="shared" si="209"/>
        <v>0.19246811567127253</v>
      </c>
      <c r="CX171" s="3">
        <f t="shared" si="210"/>
        <v>-0.27783387954679978</v>
      </c>
      <c r="CY171" s="3">
        <f t="shared" si="211"/>
        <v>-0.21798463691579667</v>
      </c>
      <c r="CZ171" s="3">
        <f t="shared" si="212"/>
        <v>5.7013095704582309E-2</v>
      </c>
      <c r="DA171" s="3">
        <f t="shared" si="213"/>
        <v>0.19714722216144492</v>
      </c>
      <c r="DB171" s="3">
        <f t="shared" si="214"/>
        <v>-0.37720956757516638</v>
      </c>
      <c r="DC171" s="3">
        <f t="shared" si="215"/>
        <v>-0.31058377718590391</v>
      </c>
      <c r="DD171" s="3">
        <f t="shared" si="216"/>
        <v>-5.2728359333233249E-2</v>
      </c>
      <c r="DE171" s="3">
        <f t="shared" si="217"/>
        <v>0.25775727729342829</v>
      </c>
      <c r="DF171" s="3">
        <f t="shared" si="218"/>
        <v>-0.41382858468338996</v>
      </c>
      <c r="DG171" s="3">
        <f t="shared" si="219"/>
        <v>-0.3354724107017884</v>
      </c>
      <c r="DH171" s="3">
        <f t="shared" si="220"/>
        <v>-4.1933557523241724E-2</v>
      </c>
      <c r="DI171" s="3">
        <f t="shared" si="221"/>
        <v>0.17534269156261512</v>
      </c>
      <c r="DJ171" s="3">
        <f t="shared" si="222"/>
        <v>-0.28236060811490005</v>
      </c>
      <c r="DK171" s="3">
        <f t="shared" si="223"/>
        <v>-0.25373616530553444</v>
      </c>
      <c r="DL171" s="3">
        <f t="shared" si="224"/>
        <v>-6.2068997478168797E-2</v>
      </c>
      <c r="DM171" s="3">
        <f t="shared" si="225"/>
        <v>0.12590269132044363</v>
      </c>
      <c r="DN171" s="3">
        <f t="shared" si="226"/>
        <v>-0.15340693896025101</v>
      </c>
      <c r="DO171" s="3">
        <f t="shared" si="227"/>
        <v>-0.11926977249305148</v>
      </c>
      <c r="DP171" s="3">
        <f t="shared" si="228"/>
        <v>0.14634496846334455</v>
      </c>
      <c r="DQ171" s="3">
        <f t="shared" si="229"/>
        <v>0.29623600635938274</v>
      </c>
      <c r="DR171" s="3">
        <f t="shared" si="230"/>
        <v>-0.19036202511489017</v>
      </c>
      <c r="DS171" s="3">
        <f t="shared" si="231"/>
        <v>-0.15161046600896161</v>
      </c>
      <c r="DT171" s="3">
        <f t="shared" si="232"/>
        <v>0.11569899721091831</v>
      </c>
      <c r="DU171" s="3">
        <f t="shared" si="233"/>
        <v>0.38121457790935864</v>
      </c>
      <c r="DV171" s="3">
        <f t="shared" si="234"/>
        <v>-7.5485909783850946E-2</v>
      </c>
      <c r="DW171" s="3">
        <f t="shared" si="235"/>
        <v>-0.13184476894298613</v>
      </c>
      <c r="DX171" s="3">
        <f t="shared" si="236"/>
        <v>0.17100974419097453</v>
      </c>
      <c r="DY171" s="3">
        <f t="shared" si="237"/>
        <v>0.29916978682989992</v>
      </c>
      <c r="DZ171" s="3">
        <f t="shared" si="238"/>
        <v>3.1224462777866935E-3</v>
      </c>
      <c r="EA171" s="3">
        <f t="shared" si="239"/>
        <v>1.2362563426150264E-2</v>
      </c>
      <c r="EB171" s="3">
        <f t="shared" si="240"/>
        <v>0.15951071663734084</v>
      </c>
      <c r="EC171" s="3">
        <f t="shared" si="241"/>
        <v>0.22196122510243174</v>
      </c>
      <c r="EE171" s="2">
        <v>0</v>
      </c>
      <c r="EI171" s="2" t="str">
        <f t="shared" si="242"/>
        <v>Q4/2000</v>
      </c>
      <c r="EJ171" s="3">
        <f t="shared" si="243"/>
        <v>-0.32014776364193348</v>
      </c>
      <c r="EK171" s="3">
        <f t="shared" si="244"/>
        <v>4.1274482232058651E-2</v>
      </c>
      <c r="EL171" s="3">
        <f t="shared" si="245"/>
        <v>-0.27783387954679978</v>
      </c>
      <c r="EM171" s="3">
        <f t="shared" si="246"/>
        <v>2.1801919566469034E-2</v>
      </c>
      <c r="EN171" s="3">
        <f t="shared" si="247"/>
        <v>-0.37720956757516638</v>
      </c>
      <c r="EO171" s="3">
        <f t="shared" si="248"/>
        <v>-3.8555629615257297E-2</v>
      </c>
      <c r="EP171" s="3">
        <f t="shared" si="249"/>
        <v>-0.41382858468338996</v>
      </c>
      <c r="EQ171" s="3">
        <f t="shared" si="250"/>
        <v>-7.7464823804151289E-2</v>
      </c>
      <c r="ER171" s="3">
        <f t="shared" si="251"/>
        <v>-0.28236060811490005</v>
      </c>
      <c r="ES171" s="3">
        <f t="shared" si="252"/>
        <v>-9.3987222767251424E-2</v>
      </c>
      <c r="ET171" s="3">
        <f t="shared" si="253"/>
        <v>-0.15340693896025101</v>
      </c>
      <c r="EU171" s="3">
        <f t="shared" si="254"/>
        <v>0.10051470681639783</v>
      </c>
      <c r="EV171" s="3">
        <f t="shared" si="255"/>
        <v>-0.19036202511489017</v>
      </c>
      <c r="EW171" s="3">
        <f t="shared" si="256"/>
        <v>0.13933507685349678</v>
      </c>
      <c r="EX171" s="3">
        <f t="shared" si="257"/>
        <v>-7.5485909783850946E-2</v>
      </c>
      <c r="EY171" s="3">
        <f t="shared" si="258"/>
        <v>0.11124590364816418</v>
      </c>
      <c r="EZ171" s="3">
        <f t="shared" si="259"/>
        <v>3.1224462777866935E-3</v>
      </c>
      <c r="FA171" s="3">
        <f t="shared" si="260"/>
        <v>0.12974436325920444</v>
      </c>
    </row>
    <row r="172" spans="1:157" x14ac:dyDescent="0.25">
      <c r="A172" s="2" t="str">
        <f>'Real GDP'!A171</f>
        <v>Q1/2001</v>
      </c>
      <c r="B172" s="3">
        <f>100*DataTransformed!B167</f>
        <v>-1.1390493130498669</v>
      </c>
      <c r="C172" s="3">
        <f>100*DataTransformed!L167</f>
        <v>2.5055065627558548</v>
      </c>
      <c r="D172" s="3">
        <f>100*DataTransformed!C167</f>
        <v>5.2473557144285365</v>
      </c>
      <c r="E172" s="3">
        <f>100*DataTransformed!M167</f>
        <v>0.47060351765786379</v>
      </c>
      <c r="F172" s="3">
        <f>100*DataTransformed!D167</f>
        <v>2.0053369021038492</v>
      </c>
      <c r="G172" s="3">
        <f>100*DataTransformed!N167</f>
        <v>3.9358666371292372</v>
      </c>
      <c r="H172" s="3">
        <f>100*DataTransformed!E167</f>
        <v>6.4834192824061887</v>
      </c>
      <c r="I172" s="3">
        <f>100*DataTransformed!O167</f>
        <v>3.5466239130656163</v>
      </c>
      <c r="J172" s="3">
        <f>100*DataTransformed!F167</f>
        <v>1.4591527261220705</v>
      </c>
      <c r="K172" s="3">
        <f>100*DataTransformed!P167</f>
        <v>1.3210902225576859</v>
      </c>
      <c r="L172" s="3">
        <f>100*DataTransformed!G167</f>
        <v>2.0762162956625474</v>
      </c>
      <c r="M172" s="3">
        <f>100*DataTransformed!Q167</f>
        <v>3.6785036686367789</v>
      </c>
      <c r="N172" s="3">
        <f>100*DataTransformed!H167</f>
        <v>2.3594230029239327</v>
      </c>
      <c r="O172" s="3">
        <f>100*DataTransformed!R167</f>
        <v>1.6026138703530535</v>
      </c>
      <c r="P172" s="3">
        <f>100*DataTransformed!I167</f>
        <v>3.9727520855514342</v>
      </c>
      <c r="Q172" s="3">
        <f>100*DataTransformed!S167</f>
        <v>2.0725641580369825</v>
      </c>
      <c r="V172" s="2" t="str">
        <f t="shared" si="132"/>
        <v>Q1/2001</v>
      </c>
      <c r="W172" s="17">
        <f t="shared" si="134"/>
        <v>-0.31150217301283267</v>
      </c>
      <c r="X172" s="17">
        <f t="shared" si="135"/>
        <v>-3.4937023531811356E-2</v>
      </c>
      <c r="Y172" s="17">
        <f t="shared" si="136"/>
        <v>0.19066033901754015</v>
      </c>
      <c r="Z172" s="17">
        <f t="shared" si="137"/>
        <v>0.13321185821846934</v>
      </c>
      <c r="AA172" s="17">
        <f t="shared" si="138"/>
        <v>0.1614444544056749</v>
      </c>
      <c r="AB172" s="17">
        <f t="shared" si="139"/>
        <v>-0.32471784434360162</v>
      </c>
      <c r="AC172" s="17">
        <f t="shared" si="140"/>
        <v>0.38661478251182574</v>
      </c>
      <c r="AD172" s="17">
        <f t="shared" si="141"/>
        <v>0.12079834152540032</v>
      </c>
      <c r="AE172" s="18">
        <f t="shared" si="142"/>
        <v>-0.25746584359890418</v>
      </c>
      <c r="AF172" s="18">
        <f t="shared" si="143"/>
        <v>-4.0571153435482017E-2</v>
      </c>
      <c r="AG172" s="18">
        <f t="shared" si="144"/>
        <v>0.20011735553908655</v>
      </c>
      <c r="AH172" s="18">
        <f t="shared" si="145"/>
        <v>0.15909449509462717</v>
      </c>
      <c r="AI172" s="18">
        <f t="shared" si="146"/>
        <v>-5.2841442238865857E-3</v>
      </c>
      <c r="AJ172" s="18">
        <f t="shared" si="147"/>
        <v>-0.3651576075564551</v>
      </c>
      <c r="AK172" s="18">
        <f t="shared" si="148"/>
        <v>0.36952154225459316</v>
      </c>
      <c r="AL172" s="18">
        <f t="shared" si="149"/>
        <v>0.11989315815526111</v>
      </c>
      <c r="AM172" s="19">
        <f t="shared" si="150"/>
        <v>-0.37034967835236704</v>
      </c>
      <c r="AN172" s="19">
        <f t="shared" si="151"/>
        <v>-8.5733047742107132E-2</v>
      </c>
      <c r="AO172" s="19">
        <f t="shared" si="152"/>
        <v>0.10495287972921467</v>
      </c>
      <c r="AP172" s="19">
        <f t="shared" si="153"/>
        <v>0.29790324034102195</v>
      </c>
      <c r="AQ172" s="19">
        <f t="shared" si="154"/>
        <v>-0.10910752951584868</v>
      </c>
      <c r="AR172" s="19">
        <f t="shared" si="155"/>
        <v>-0.420709835422307</v>
      </c>
      <c r="AS172" s="19">
        <f t="shared" si="156"/>
        <v>0.30421513547879203</v>
      </c>
      <c r="AT172" s="19">
        <f t="shared" si="157"/>
        <v>-6.2759494521633877E-3</v>
      </c>
      <c r="AU172" s="20">
        <f t="shared" si="158"/>
        <v>-0.39354333989793672</v>
      </c>
      <c r="AV172" s="20">
        <f t="shared" si="159"/>
        <v>-3.9382596040514618E-2</v>
      </c>
      <c r="AW172" s="20">
        <f t="shared" si="160"/>
        <v>-1.8955822117163085E-2</v>
      </c>
      <c r="AX172" s="20">
        <f t="shared" si="161"/>
        <v>0.26742790383582105</v>
      </c>
      <c r="AY172" s="20">
        <f t="shared" si="162"/>
        <v>-9.9887077134690666E-2</v>
      </c>
      <c r="AZ172" s="20">
        <f t="shared" si="163"/>
        <v>-0.47879013793706615</v>
      </c>
      <c r="BA172" s="20">
        <f t="shared" si="164"/>
        <v>0.23581203889732716</v>
      </c>
      <c r="BB172" s="20">
        <f t="shared" si="165"/>
        <v>-2.2665077487987201E-2</v>
      </c>
      <c r="BC172" s="23">
        <f t="shared" si="166"/>
        <v>-0.31636104357080996</v>
      </c>
      <c r="BD172" s="23">
        <f t="shared" si="167"/>
        <v>-3.1026405001728347E-2</v>
      </c>
      <c r="BE172" s="23">
        <f t="shared" si="168"/>
        <v>-3.2279618591493801E-2</v>
      </c>
      <c r="BF172" s="23">
        <f t="shared" si="169"/>
        <v>0.19351495052782888</v>
      </c>
      <c r="BG172" s="23">
        <f t="shared" si="170"/>
        <v>-7.3743781805835032E-2</v>
      </c>
      <c r="BH172" s="23">
        <f t="shared" si="171"/>
        <v>-0.43408294809216375</v>
      </c>
      <c r="BI172" s="23">
        <f t="shared" si="172"/>
        <v>0.18772507916480827</v>
      </c>
      <c r="BJ172" s="23">
        <f t="shared" si="173"/>
        <v>-0.13798975620768575</v>
      </c>
      <c r="BK172" s="13">
        <f t="shared" si="174"/>
        <v>-0.16129454229367551</v>
      </c>
      <c r="BL172" s="13">
        <f t="shared" si="175"/>
        <v>-1.3815367766902039E-2</v>
      </c>
      <c r="BM172" s="13">
        <f t="shared" si="176"/>
        <v>0.3036866170517013</v>
      </c>
      <c r="BN172" s="13">
        <f t="shared" si="177"/>
        <v>0.16595698690417088</v>
      </c>
      <c r="BO172" s="13">
        <f t="shared" si="178"/>
        <v>0.20269465982922752</v>
      </c>
      <c r="BP172" s="13">
        <f t="shared" si="179"/>
        <v>-0.28226562122154158</v>
      </c>
      <c r="BQ172" s="13">
        <f t="shared" si="180"/>
        <v>0.38855252469632301</v>
      </c>
      <c r="BR172" s="13">
        <f t="shared" si="181"/>
        <v>0.13318172325006061</v>
      </c>
      <c r="BS172" s="6">
        <f t="shared" si="182"/>
        <v>-0.13631144652966126</v>
      </c>
      <c r="BT172" s="6">
        <f t="shared" si="183"/>
        <v>-3.9107363672678121E-2</v>
      </c>
      <c r="BU172" s="6">
        <f t="shared" si="184"/>
        <v>0.35798500972875053</v>
      </c>
      <c r="BV172" s="6">
        <f t="shared" si="185"/>
        <v>0.15216268418428325</v>
      </c>
      <c r="BW172" s="6">
        <f t="shared" si="186"/>
        <v>0.3903473418776216</v>
      </c>
      <c r="BX172" s="6">
        <f t="shared" si="187"/>
        <v>-0.20463652852149986</v>
      </c>
      <c r="BY172" s="6">
        <f t="shared" si="188"/>
        <v>0.48541325764632204</v>
      </c>
      <c r="BZ172" s="6">
        <f t="shared" si="189"/>
        <v>6.8557828949058985E-2</v>
      </c>
      <c r="CA172" s="22">
        <f t="shared" si="190"/>
        <v>-2.5319795981074731E-2</v>
      </c>
      <c r="CB172" s="22">
        <f t="shared" si="191"/>
        <v>-0.15514302133308239</v>
      </c>
      <c r="CC172" s="22">
        <f t="shared" si="192"/>
        <v>0.33771042843445304</v>
      </c>
      <c r="CD172" s="22">
        <f t="shared" si="193"/>
        <v>0.14951228789682081</v>
      </c>
      <c r="CE172" s="22">
        <f t="shared" si="194"/>
        <v>0.20251526265556974</v>
      </c>
      <c r="CF172" s="22">
        <f t="shared" si="195"/>
        <v>-0.13262859704791299</v>
      </c>
      <c r="CG172" s="22">
        <f t="shared" si="196"/>
        <v>0.32212577238290169</v>
      </c>
      <c r="CH172" s="22">
        <f t="shared" si="197"/>
        <v>0.22341174808416897</v>
      </c>
      <c r="CI172" s="24">
        <f t="shared" si="198"/>
        <v>4.2900509968672257E-2</v>
      </c>
      <c r="CJ172" s="24">
        <f t="shared" si="199"/>
        <v>-0.10177836120604525</v>
      </c>
      <c r="CK172" s="24">
        <f t="shared" si="200"/>
        <v>0.3244193363600002</v>
      </c>
      <c r="CL172" s="24">
        <f t="shared" si="201"/>
        <v>0.19026024403459887</v>
      </c>
      <c r="CM172" s="24">
        <f t="shared" si="202"/>
        <v>0.14991581925297365</v>
      </c>
      <c r="CN172" s="24">
        <f t="shared" si="203"/>
        <v>5.5801923527748841E-2</v>
      </c>
      <c r="CO172" s="24">
        <f t="shared" si="204"/>
        <v>0.23111597808639212</v>
      </c>
      <c r="CP172" s="24">
        <f t="shared" si="205"/>
        <v>0.18808768847270965</v>
      </c>
      <c r="CS172" s="2" t="str">
        <f t="shared" si="133"/>
        <v>Q1/2001</v>
      </c>
      <c r="CT172" s="3">
        <f t="shared" si="206"/>
        <v>-0.31150217301283267</v>
      </c>
      <c r="CU172" s="3">
        <f t="shared" si="207"/>
        <v>-0.24236088564257735</v>
      </c>
      <c r="CV172" s="3">
        <f t="shared" si="208"/>
        <v>0.12700509987193484</v>
      </c>
      <c r="CW172" s="3">
        <f t="shared" si="209"/>
        <v>0.18335636786457382</v>
      </c>
      <c r="CX172" s="3">
        <f t="shared" si="210"/>
        <v>-0.25746584359890418</v>
      </c>
      <c r="CY172" s="3">
        <f t="shared" si="211"/>
        <v>-0.20324217105804865</v>
      </c>
      <c r="CZ172" s="3">
        <f t="shared" si="212"/>
        <v>5.7304506965687264E-2</v>
      </c>
      <c r="DA172" s="3">
        <f t="shared" si="213"/>
        <v>0.18986164042797171</v>
      </c>
      <c r="DB172" s="3">
        <f t="shared" si="214"/>
        <v>-0.37034967835236704</v>
      </c>
      <c r="DC172" s="3">
        <f t="shared" si="215"/>
        <v>-0.30503914114323744</v>
      </c>
      <c r="DD172" s="3">
        <f t="shared" si="216"/>
        <v>-4.6004498597135263E-2</v>
      </c>
      <c r="DE172" s="3">
        <f t="shared" si="217"/>
        <v>0.24966565018807013</v>
      </c>
      <c r="DF172" s="3">
        <f t="shared" si="218"/>
        <v>-0.39354333989793672</v>
      </c>
      <c r="DG172" s="3">
        <f t="shared" si="219"/>
        <v>-0.32012927420712523</v>
      </c>
      <c r="DH172" s="3">
        <f t="shared" si="220"/>
        <v>-3.1023836764250912E-2</v>
      </c>
      <c r="DI172" s="3">
        <f t="shared" si="221"/>
        <v>0.17212007364370457</v>
      </c>
      <c r="DJ172" s="3">
        <f t="shared" si="222"/>
        <v>-0.31636104357080996</v>
      </c>
      <c r="DK172" s="3">
        <f t="shared" si="223"/>
        <v>-0.2717682217300289</v>
      </c>
      <c r="DL172" s="3">
        <f t="shared" si="224"/>
        <v>-5.3011700198664413E-2</v>
      </c>
      <c r="DM172" s="3">
        <f t="shared" si="225"/>
        <v>0.13303720812317413</v>
      </c>
      <c r="DN172" s="3">
        <f t="shared" si="226"/>
        <v>-0.16129454229367551</v>
      </c>
      <c r="DO172" s="3">
        <f t="shared" si="227"/>
        <v>-0.12442474866198214</v>
      </c>
      <c r="DP172" s="3">
        <f t="shared" si="228"/>
        <v>0.14956935507711575</v>
      </c>
      <c r="DQ172" s="3">
        <f t="shared" si="229"/>
        <v>0.27843862774608286</v>
      </c>
      <c r="DR172" s="3">
        <f t="shared" si="230"/>
        <v>-0.13631144652966126</v>
      </c>
      <c r="DS172" s="3">
        <f t="shared" si="231"/>
        <v>-0.11201042581541548</v>
      </c>
      <c r="DT172" s="3">
        <f t="shared" si="232"/>
        <v>0.11036025656667112</v>
      </c>
      <c r="DU172" s="3">
        <f t="shared" si="233"/>
        <v>0.38225675884040383</v>
      </c>
      <c r="DV172" s="3">
        <f t="shared" si="234"/>
        <v>-2.5319795981074731E-2</v>
      </c>
      <c r="DW172" s="3">
        <f t="shared" si="235"/>
        <v>-0.10580139678120343</v>
      </c>
      <c r="DX172" s="3">
        <f t="shared" si="236"/>
        <v>0.17601377527619527</v>
      </c>
      <c r="DY172" s="3">
        <f t="shared" si="237"/>
        <v>0.29744726630821849</v>
      </c>
      <c r="DZ172" s="3">
        <f t="shared" si="238"/>
        <v>4.2900509968672257E-2</v>
      </c>
      <c r="EA172" s="3">
        <f t="shared" si="239"/>
        <v>4.6125863358441405E-2</v>
      </c>
      <c r="EB172" s="3">
        <f t="shared" si="240"/>
        <v>0.16900175386284166</v>
      </c>
      <c r="EC172" s="3">
        <f t="shared" si="241"/>
        <v>0.22090204457344381</v>
      </c>
      <c r="EE172" s="2">
        <v>0</v>
      </c>
      <c r="EI172" s="2" t="str">
        <f t="shared" si="242"/>
        <v>Q1/2001</v>
      </c>
      <c r="EJ172" s="3">
        <f t="shared" si="243"/>
        <v>-0.31150217301283267</v>
      </c>
      <c r="EK172" s="3">
        <f t="shared" si="244"/>
        <v>4.0606845027155537E-2</v>
      </c>
      <c r="EL172" s="3">
        <f t="shared" si="245"/>
        <v>-0.25746584359890418</v>
      </c>
      <c r="EM172" s="3">
        <f t="shared" si="246"/>
        <v>2.2441178211234952E-2</v>
      </c>
      <c r="EN172" s="3">
        <f t="shared" si="247"/>
        <v>-0.37034967835236704</v>
      </c>
      <c r="EO172" s="3">
        <f t="shared" si="248"/>
        <v>-3.903393342769277E-2</v>
      </c>
      <c r="EP172" s="3">
        <f t="shared" si="249"/>
        <v>-0.39354333989793672</v>
      </c>
      <c r="EQ172" s="3">
        <f t="shared" si="250"/>
        <v>-7.5384725576592967E-2</v>
      </c>
      <c r="ER172" s="3">
        <f t="shared" si="251"/>
        <v>-0.31636104357080996</v>
      </c>
      <c r="ES172" s="3">
        <f t="shared" si="252"/>
        <v>-8.5122424697254631E-2</v>
      </c>
      <c r="ET172" s="3">
        <f t="shared" si="253"/>
        <v>-0.16129454229367551</v>
      </c>
      <c r="EU172" s="3">
        <f t="shared" si="254"/>
        <v>9.5213314177471461E-2</v>
      </c>
      <c r="EV172" s="3">
        <f t="shared" si="255"/>
        <v>-0.13631144652966126</v>
      </c>
      <c r="EW172" s="3">
        <f t="shared" si="256"/>
        <v>0.14337824496368451</v>
      </c>
      <c r="EX172" s="3">
        <f t="shared" si="257"/>
        <v>-2.5319795981074731E-2</v>
      </c>
      <c r="EY172" s="3">
        <f t="shared" si="258"/>
        <v>0.11864074035673525</v>
      </c>
      <c r="EZ172" s="3">
        <f t="shared" si="259"/>
        <v>4.2900509968672257E-2</v>
      </c>
      <c r="FA172" s="3">
        <f t="shared" si="260"/>
        <v>0.1369609462644753</v>
      </c>
    </row>
    <row r="173" spans="1:157" x14ac:dyDescent="0.25">
      <c r="A173" s="2" t="str">
        <f>'Real GDP'!A172</f>
        <v>Q2/2001</v>
      </c>
      <c r="B173" s="3">
        <f>100*DataTransformed!B168</f>
        <v>2.114716609505507</v>
      </c>
      <c r="C173" s="3">
        <f>100*DataTransformed!L168</f>
        <v>2.8133657449753713</v>
      </c>
      <c r="D173" s="3">
        <f>100*DataTransformed!C168</f>
        <v>3.1352068408299516</v>
      </c>
      <c r="E173" s="3">
        <f>100*DataTransformed!M168</f>
        <v>2.4286437031125985</v>
      </c>
      <c r="F173" s="3">
        <f>100*DataTransformed!D168</f>
        <v>0.76662983195241452</v>
      </c>
      <c r="G173" s="3">
        <f>100*DataTransformed!N168</f>
        <v>4.6727171863523154</v>
      </c>
      <c r="H173" s="3">
        <f>100*DataTransformed!E168</f>
        <v>0.3434057454427375</v>
      </c>
      <c r="I173" s="3">
        <f>100*DataTransformed!O168</f>
        <v>3.9936800464591471</v>
      </c>
      <c r="J173" s="3">
        <f>100*DataTransformed!F168</f>
        <v>-1.0911127688487454</v>
      </c>
      <c r="K173" s="3">
        <f>100*DataTransformed!P168</f>
        <v>2.2223496156598799</v>
      </c>
      <c r="L173" s="3">
        <f>100*DataTransformed!G168</f>
        <v>1.0311074442491019</v>
      </c>
      <c r="M173" s="3">
        <f>100*DataTransformed!Q168</f>
        <v>2.8383070025753909</v>
      </c>
      <c r="N173" s="3">
        <f>100*DataTransformed!H168</f>
        <v>-1.9259759258531517</v>
      </c>
      <c r="O173" s="3">
        <f>100*DataTransformed!R168</f>
        <v>2.6883831027863181</v>
      </c>
      <c r="P173" s="3">
        <f>100*DataTransformed!I168</f>
        <v>3.1667790339970026</v>
      </c>
      <c r="Q173" s="3">
        <f>100*DataTransformed!S168</f>
        <v>3.7770879180587968</v>
      </c>
      <c r="V173" s="2" t="str">
        <f t="shared" si="132"/>
        <v>Q2/2001</v>
      </c>
      <c r="W173" s="17">
        <f t="shared" si="134"/>
        <v>-0.3275608758078345</v>
      </c>
      <c r="X173" s="17">
        <f t="shared" si="135"/>
        <v>-3.4527576195540678E-2</v>
      </c>
      <c r="Y173" s="17">
        <f t="shared" si="136"/>
        <v>0.17215708444062303</v>
      </c>
      <c r="Z173" s="17">
        <f t="shared" si="137"/>
        <v>0.12280471923481638</v>
      </c>
      <c r="AA173" s="17">
        <f t="shared" si="138"/>
        <v>0.16721706208514689</v>
      </c>
      <c r="AB173" s="17">
        <f t="shared" si="139"/>
        <v>-0.33193975652465912</v>
      </c>
      <c r="AC173" s="17">
        <f t="shared" si="140"/>
        <v>0.37089692294596111</v>
      </c>
      <c r="AD173" s="17">
        <f t="shared" si="141"/>
        <v>0.15268253433715703</v>
      </c>
      <c r="AE173" s="18">
        <f t="shared" si="142"/>
        <v>-0.26487788656813765</v>
      </c>
      <c r="AF173" s="18">
        <f t="shared" si="143"/>
        <v>-4.1327772652062597E-2</v>
      </c>
      <c r="AG173" s="18">
        <f t="shared" si="144"/>
        <v>0.18773763990526324</v>
      </c>
      <c r="AH173" s="18">
        <f t="shared" si="145"/>
        <v>0.1491828072667282</v>
      </c>
      <c r="AI173" s="18">
        <f t="shared" si="146"/>
        <v>1.982987156713174E-2</v>
      </c>
      <c r="AJ173" s="18">
        <f t="shared" si="147"/>
        <v>-0.37314501545675977</v>
      </c>
      <c r="AK173" s="18">
        <f t="shared" si="148"/>
        <v>0.3747674256768016</v>
      </c>
      <c r="AL173" s="18">
        <f t="shared" si="149"/>
        <v>0.13215249445450847</v>
      </c>
      <c r="AM173" s="19">
        <f t="shared" si="150"/>
        <v>-0.36928561442797203</v>
      </c>
      <c r="AN173" s="19">
        <f t="shared" si="151"/>
        <v>-8.5781049204378734E-2</v>
      </c>
      <c r="AO173" s="19">
        <f t="shared" si="152"/>
        <v>8.9985560976827875E-2</v>
      </c>
      <c r="AP173" s="19">
        <f t="shared" si="153"/>
        <v>0.29770780567884131</v>
      </c>
      <c r="AQ173" s="19">
        <f t="shared" si="154"/>
        <v>-8.0717156539941645E-2</v>
      </c>
      <c r="AR173" s="19">
        <f t="shared" si="155"/>
        <v>-0.42170664911040878</v>
      </c>
      <c r="AS173" s="19">
        <f t="shared" si="156"/>
        <v>0.30983796945673442</v>
      </c>
      <c r="AT173" s="19">
        <f t="shared" si="157"/>
        <v>7.8185750745215464E-3</v>
      </c>
      <c r="AU173" s="20">
        <f t="shared" si="158"/>
        <v>-0.39682702613612064</v>
      </c>
      <c r="AV173" s="20">
        <f t="shared" si="159"/>
        <v>-3.7219019438841539E-2</v>
      </c>
      <c r="AW173" s="20">
        <f t="shared" si="160"/>
        <v>-4.6338304479431346E-2</v>
      </c>
      <c r="AX173" s="20">
        <f t="shared" si="161"/>
        <v>0.27044190727728218</v>
      </c>
      <c r="AY173" s="20">
        <f t="shared" si="162"/>
        <v>-9.2685907180868193E-2</v>
      </c>
      <c r="AZ173" s="20">
        <f t="shared" si="163"/>
        <v>-0.47672805720458566</v>
      </c>
      <c r="BA173" s="20">
        <f t="shared" si="164"/>
        <v>0.22229154904881007</v>
      </c>
      <c r="BB173" s="20">
        <f t="shared" si="165"/>
        <v>-1.6937535760500121E-2</v>
      </c>
      <c r="BC173" s="23">
        <f t="shared" si="166"/>
        <v>-0.31444292607983898</v>
      </c>
      <c r="BD173" s="23">
        <f t="shared" si="167"/>
        <v>-2.7683975117895627E-2</v>
      </c>
      <c r="BE173" s="23">
        <f t="shared" si="168"/>
        <v>-6.2810990647310189E-2</v>
      </c>
      <c r="BF173" s="23">
        <f t="shared" si="169"/>
        <v>0.20239513362448042</v>
      </c>
      <c r="BG173" s="23">
        <f t="shared" si="170"/>
        <v>-6.9941482156733611E-2</v>
      </c>
      <c r="BH173" s="23">
        <f t="shared" si="171"/>
        <v>-0.41759798644626506</v>
      </c>
      <c r="BI173" s="23">
        <f t="shared" si="172"/>
        <v>0.17039695066784533</v>
      </c>
      <c r="BJ173" s="23">
        <f t="shared" si="173"/>
        <v>-0.13982896499105896</v>
      </c>
      <c r="BK173" s="13">
        <f t="shared" si="174"/>
        <v>-0.15962859065313162</v>
      </c>
      <c r="BL173" s="13">
        <f t="shared" si="175"/>
        <v>-1.4419647906192155E-2</v>
      </c>
      <c r="BM173" s="13">
        <f t="shared" si="176"/>
        <v>0.30569783183562577</v>
      </c>
      <c r="BN173" s="13">
        <f t="shared" si="177"/>
        <v>0.16804573327299918</v>
      </c>
      <c r="BO173" s="13">
        <f t="shared" si="178"/>
        <v>0.22393431909338216</v>
      </c>
      <c r="BP173" s="13">
        <f t="shared" si="179"/>
        <v>-0.25330490129331379</v>
      </c>
      <c r="BQ173" s="13">
        <f t="shared" si="180"/>
        <v>0.38785714888378003</v>
      </c>
      <c r="BR173" s="13">
        <f t="shared" si="181"/>
        <v>0.16386137824084662</v>
      </c>
      <c r="BS173" s="6">
        <f t="shared" si="182"/>
        <v>-0.12521689244992049</v>
      </c>
      <c r="BT173" s="6">
        <f t="shared" si="183"/>
        <v>-3.8883899059018914E-2</v>
      </c>
      <c r="BU173" s="6">
        <f t="shared" si="184"/>
        <v>0.34296363042513495</v>
      </c>
      <c r="BV173" s="6">
        <f t="shared" si="185"/>
        <v>0.14800372695966776</v>
      </c>
      <c r="BW173" s="6">
        <f t="shared" si="186"/>
        <v>0.39511518895299041</v>
      </c>
      <c r="BX173" s="6">
        <f t="shared" si="187"/>
        <v>-0.16369035524347</v>
      </c>
      <c r="BY173" s="6">
        <f t="shared" si="188"/>
        <v>0.48135898566030649</v>
      </c>
      <c r="BZ173" s="6">
        <f t="shared" si="189"/>
        <v>7.4143216854348243E-2</v>
      </c>
      <c r="CA173" s="22">
        <f t="shared" si="190"/>
        <v>-8.2534783286163007E-3</v>
      </c>
      <c r="CB173" s="22">
        <f t="shared" si="191"/>
        <v>-0.15367431668955953</v>
      </c>
      <c r="CC173" s="22">
        <f t="shared" si="192"/>
        <v>0.30114752347586116</v>
      </c>
      <c r="CD173" s="22">
        <f t="shared" si="193"/>
        <v>0.13789846014592491</v>
      </c>
      <c r="CE173" s="22">
        <f t="shared" si="194"/>
        <v>0.19059290387579245</v>
      </c>
      <c r="CF173" s="22">
        <f t="shared" si="195"/>
        <v>-9.3081566524819748E-2</v>
      </c>
      <c r="CG173" s="22">
        <f t="shared" si="196"/>
        <v>0.31328098427360324</v>
      </c>
      <c r="CH173" s="22">
        <f t="shared" si="197"/>
        <v>0.20962160152276108</v>
      </c>
      <c r="CI173" s="24">
        <f t="shared" si="198"/>
        <v>5.4782017107603304E-2</v>
      </c>
      <c r="CJ173" s="24">
        <f t="shared" si="199"/>
        <v>-0.10079753369309476</v>
      </c>
      <c r="CK173" s="24">
        <f t="shared" si="200"/>
        <v>0.32905909587221066</v>
      </c>
      <c r="CL173" s="24">
        <f t="shared" si="201"/>
        <v>0.18124540766589084</v>
      </c>
      <c r="CM173" s="24">
        <f t="shared" si="202"/>
        <v>0.14541549030474041</v>
      </c>
      <c r="CN173" s="24">
        <f t="shared" si="203"/>
        <v>6.7607786745438367E-2</v>
      </c>
      <c r="CO173" s="24">
        <f t="shared" si="204"/>
        <v>0.22902967972827623</v>
      </c>
      <c r="CP173" s="24">
        <f t="shared" si="205"/>
        <v>0.18559106028208733</v>
      </c>
      <c r="CS173" s="2" t="str">
        <f t="shared" si="133"/>
        <v>Q2/2001</v>
      </c>
      <c r="CT173" s="3">
        <f t="shared" si="206"/>
        <v>-0.3275608758078345</v>
      </c>
      <c r="CU173" s="3">
        <f t="shared" si="207"/>
        <v>-0.25430255090476106</v>
      </c>
      <c r="CV173" s="3">
        <f t="shared" si="208"/>
        <v>0.1377436267859867</v>
      </c>
      <c r="CW173" s="3">
        <f t="shared" si="209"/>
        <v>0.17092207885175398</v>
      </c>
      <c r="CX173" s="3">
        <f t="shared" si="210"/>
        <v>-0.26487788656813765</v>
      </c>
      <c r="CY173" s="3">
        <f t="shared" si="211"/>
        <v>-0.20899035808911889</v>
      </c>
      <c r="CZ173" s="3">
        <f t="shared" si="212"/>
        <v>7.5991183010820099E-2</v>
      </c>
      <c r="DA173" s="3">
        <f t="shared" si="213"/>
        <v>0.17809893174562946</v>
      </c>
      <c r="DB173" s="3">
        <f t="shared" si="214"/>
        <v>-0.36928561442797203</v>
      </c>
      <c r="DC173" s="3">
        <f t="shared" si="215"/>
        <v>-0.29840947312207372</v>
      </c>
      <c r="DD173" s="3">
        <f t="shared" si="216"/>
        <v>-3.6449290732710048E-2</v>
      </c>
      <c r="DE173" s="3">
        <f t="shared" si="217"/>
        <v>0.24577724450333793</v>
      </c>
      <c r="DF173" s="3">
        <f t="shared" si="218"/>
        <v>-0.39682702613612064</v>
      </c>
      <c r="DG173" s="3">
        <f t="shared" si="219"/>
        <v>-0.32079174639730756</v>
      </c>
      <c r="DH173" s="3">
        <f t="shared" si="220"/>
        <v>-4.1778661959136446E-2</v>
      </c>
      <c r="DI173" s="3">
        <f t="shared" si="221"/>
        <v>0.16248427784648253</v>
      </c>
      <c r="DJ173" s="3">
        <f t="shared" si="222"/>
        <v>-0.31444292607983898</v>
      </c>
      <c r="DK173" s="3">
        <f t="shared" si="223"/>
        <v>-0.27078943580764397</v>
      </c>
      <c r="DL173" s="3">
        <f t="shared" si="224"/>
        <v>-6.6376236402021893E-2</v>
      </c>
      <c r="DM173" s="3">
        <f t="shared" si="225"/>
        <v>0.12087671922141009</v>
      </c>
      <c r="DN173" s="3">
        <f t="shared" si="226"/>
        <v>-0.15962859065313162</v>
      </c>
      <c r="DO173" s="3">
        <f t="shared" si="227"/>
        <v>-0.12332635496639675</v>
      </c>
      <c r="DP173" s="3">
        <f t="shared" si="228"/>
        <v>0.16595355575692289</v>
      </c>
      <c r="DQ173" s="3">
        <f t="shared" si="229"/>
        <v>0.28525695365006487</v>
      </c>
      <c r="DR173" s="3">
        <f t="shared" si="230"/>
        <v>-0.12521689244992049</v>
      </c>
      <c r="DS173" s="3">
        <f t="shared" si="231"/>
        <v>-0.1036336441021951</v>
      </c>
      <c r="DT173" s="3">
        <f t="shared" si="232"/>
        <v>0.111073471907008</v>
      </c>
      <c r="DU173" s="3">
        <f t="shared" si="233"/>
        <v>0.38207729932102652</v>
      </c>
      <c r="DV173" s="3">
        <f t="shared" si="234"/>
        <v>-8.2534783286163007E-3</v>
      </c>
      <c r="DW173" s="3">
        <f t="shared" si="235"/>
        <v>-7.1874544475768881E-2</v>
      </c>
      <c r="DX173" s="3">
        <f t="shared" si="236"/>
        <v>0.16424568201085868</v>
      </c>
      <c r="DY173" s="3">
        <f t="shared" si="237"/>
        <v>0.27826604298758617</v>
      </c>
      <c r="DZ173" s="3">
        <f t="shared" si="238"/>
        <v>5.4782017107603304E-2</v>
      </c>
      <c r="EA173" s="3">
        <f t="shared" si="239"/>
        <v>5.7988459517062066E-2</v>
      </c>
      <c r="EB173" s="3">
        <f t="shared" si="240"/>
        <v>0.16333044898531562</v>
      </c>
      <c r="EC173" s="3">
        <f t="shared" si="241"/>
        <v>0.21817002486672901</v>
      </c>
      <c r="EE173" s="2">
        <v>0</v>
      </c>
      <c r="EI173" s="2" t="str">
        <f t="shared" si="242"/>
        <v>Q2/2001</v>
      </c>
      <c r="EJ173" s="3">
        <f t="shared" si="243"/>
        <v>-0.3275608758078345</v>
      </c>
      <c r="EK173" s="3">
        <f t="shared" si="244"/>
        <v>3.6212392708860196E-2</v>
      </c>
      <c r="EL173" s="3">
        <f t="shared" si="245"/>
        <v>-0.26487788656813765</v>
      </c>
      <c r="EM173" s="3">
        <f t="shared" si="246"/>
        <v>2.2776790011460286E-2</v>
      </c>
      <c r="EN173" s="3">
        <f t="shared" si="247"/>
        <v>-0.36928561442797203</v>
      </c>
      <c r="EO173" s="3">
        <f t="shared" si="248"/>
        <v>-3.4839651696883946E-2</v>
      </c>
      <c r="EP173" s="3">
        <f t="shared" si="249"/>
        <v>-0.39682702613612064</v>
      </c>
      <c r="EQ173" s="3">
        <f t="shared" si="250"/>
        <v>-7.8427633979829769E-2</v>
      </c>
      <c r="ER173" s="3">
        <f t="shared" si="251"/>
        <v>-0.31444292607983898</v>
      </c>
      <c r="ES173" s="3">
        <f t="shared" si="252"/>
        <v>-8.6574597160263986E-2</v>
      </c>
      <c r="ET173" s="3">
        <f t="shared" si="253"/>
        <v>-0.15962859065313162</v>
      </c>
      <c r="EU173" s="3">
        <f t="shared" si="254"/>
        <v>0.10628480571413693</v>
      </c>
      <c r="EV173" s="3">
        <f t="shared" si="255"/>
        <v>-0.12521689244992049</v>
      </c>
      <c r="EW173" s="3">
        <f t="shared" si="256"/>
        <v>0.14808642139542033</v>
      </c>
      <c r="EX173" s="3">
        <f t="shared" si="257"/>
        <v>-8.2534783286163007E-3</v>
      </c>
      <c r="EY173" s="3">
        <f t="shared" si="258"/>
        <v>0.11486134003968888</v>
      </c>
      <c r="EZ173" s="3">
        <f t="shared" si="259"/>
        <v>5.4782017107603304E-2</v>
      </c>
      <c r="FA173" s="3">
        <f t="shared" si="260"/>
        <v>0.13833673949411091</v>
      </c>
    </row>
    <row r="174" spans="1:157" x14ac:dyDescent="0.25">
      <c r="A174" s="2" t="str">
        <f>'Real GDP'!A173</f>
        <v>Q3/2001</v>
      </c>
      <c r="B174" s="3">
        <f>100*DataTransformed!B169</f>
        <v>-1.2670262826503631</v>
      </c>
      <c r="C174" s="3">
        <f>100*DataTransformed!L169</f>
        <v>1.308459001282003</v>
      </c>
      <c r="D174" s="3">
        <f>100*DataTransformed!C169</f>
        <v>2.9691868641972263</v>
      </c>
      <c r="E174" s="3">
        <f>100*DataTransformed!M169</f>
        <v>1.0901871670981222</v>
      </c>
      <c r="F174" s="3">
        <f>100*DataTransformed!D169</f>
        <v>1.284465385685607</v>
      </c>
      <c r="G174" s="3">
        <f>100*DataTransformed!N169</f>
        <v>3.6381882578996994</v>
      </c>
      <c r="H174" s="3">
        <f>100*DataTransformed!E169</f>
        <v>-1.1602292329740749</v>
      </c>
      <c r="I174" s="3">
        <f>100*DataTransformed!O169</f>
        <v>2.7513943957046649</v>
      </c>
      <c r="J174" s="3">
        <f>100*DataTransformed!F169</f>
        <v>-1.6992590109914829</v>
      </c>
      <c r="K174" s="3">
        <f>100*DataTransformed!P169</f>
        <v>1.4156442332811991</v>
      </c>
      <c r="L174" s="3">
        <f>100*DataTransformed!G169</f>
        <v>-0.30295633867964966</v>
      </c>
      <c r="M174" s="3">
        <f>100*DataTransformed!Q169</f>
        <v>0.24144393207166104</v>
      </c>
      <c r="N174" s="3">
        <f>100*DataTransformed!H169</f>
        <v>-4.4595429239542739</v>
      </c>
      <c r="O174" s="3">
        <f>100*DataTransformed!R169</f>
        <v>1.8134321405224085</v>
      </c>
      <c r="P174" s="3">
        <f>100*DataTransformed!I169</f>
        <v>3.9610177691503878</v>
      </c>
      <c r="Q174" s="3">
        <f>100*DataTransformed!S169</f>
        <v>3.6838843059395998</v>
      </c>
      <c r="V174" s="2" t="str">
        <f t="shared" si="132"/>
        <v>Q3/2001</v>
      </c>
      <c r="W174" s="17">
        <f t="shared" si="134"/>
        <v>-0.26682489721717395</v>
      </c>
      <c r="X174" s="17">
        <f t="shared" si="135"/>
        <v>-3.5259242025935257E-2</v>
      </c>
      <c r="Y174" s="17">
        <f t="shared" si="136"/>
        <v>0.15484832699111672</v>
      </c>
      <c r="Z174" s="17">
        <f t="shared" si="137"/>
        <v>0.11730076119686403</v>
      </c>
      <c r="AA174" s="17">
        <f t="shared" si="138"/>
        <v>0.20062324849856963</v>
      </c>
      <c r="AB174" s="17">
        <f t="shared" si="139"/>
        <v>-0.29179346503328563</v>
      </c>
      <c r="AC174" s="17">
        <f t="shared" si="140"/>
        <v>0.38230146765359524</v>
      </c>
      <c r="AD174" s="17">
        <f t="shared" si="141"/>
        <v>0.13046580585864384</v>
      </c>
      <c r="AE174" s="18">
        <f t="shared" si="142"/>
        <v>-0.26681761145355326</v>
      </c>
      <c r="AF174" s="18">
        <f t="shared" si="143"/>
        <v>-4.1531966075304953E-2</v>
      </c>
      <c r="AG174" s="18">
        <f t="shared" si="144"/>
        <v>0.15508988909608873</v>
      </c>
      <c r="AH174" s="18">
        <f t="shared" si="145"/>
        <v>0.12392186226344203</v>
      </c>
      <c r="AI174" s="18">
        <f t="shared" si="146"/>
        <v>3.5453437333616042E-2</v>
      </c>
      <c r="AJ174" s="18">
        <f t="shared" si="147"/>
        <v>-0.39236573305286382</v>
      </c>
      <c r="AK174" s="18">
        <f t="shared" si="148"/>
        <v>0.36285343777571932</v>
      </c>
      <c r="AL174" s="18">
        <f t="shared" si="149"/>
        <v>0.10781976610543083</v>
      </c>
      <c r="AM174" s="19">
        <f t="shared" si="150"/>
        <v>-0.35832354527878019</v>
      </c>
      <c r="AN174" s="19">
        <f t="shared" si="151"/>
        <v>-8.8882962239272223E-2</v>
      </c>
      <c r="AO174" s="19">
        <f t="shared" si="152"/>
        <v>7.0251350420282827E-2</v>
      </c>
      <c r="AP174" s="19">
        <f t="shared" si="153"/>
        <v>0.2749941527548887</v>
      </c>
      <c r="AQ174" s="19">
        <f t="shared" si="154"/>
        <v>-4.597071186203177E-2</v>
      </c>
      <c r="AR174" s="19">
        <f t="shared" si="155"/>
        <v>-0.44228261204204744</v>
      </c>
      <c r="AS174" s="19">
        <f t="shared" si="156"/>
        <v>0.32540415771822134</v>
      </c>
      <c r="AT174" s="19">
        <f t="shared" si="157"/>
        <v>-2.8136031469474343E-3</v>
      </c>
      <c r="AU174" s="20">
        <f t="shared" si="158"/>
        <v>-0.37291696298487054</v>
      </c>
      <c r="AV174" s="20">
        <f t="shared" si="159"/>
        <v>-3.3057019284951181E-2</v>
      </c>
      <c r="AW174" s="20">
        <f t="shared" si="160"/>
        <v>-6.0673195632548971E-2</v>
      </c>
      <c r="AX174" s="20">
        <f t="shared" si="161"/>
        <v>0.2689695021199488</v>
      </c>
      <c r="AY174" s="20">
        <f t="shared" si="162"/>
        <v>-6.0156429639203403E-2</v>
      </c>
      <c r="AZ174" s="20">
        <f t="shared" si="163"/>
        <v>-0.47885772510918795</v>
      </c>
      <c r="BA174" s="20">
        <f t="shared" si="164"/>
        <v>0.23156553564220142</v>
      </c>
      <c r="BB174" s="20">
        <f t="shared" si="165"/>
        <v>-3.2753421722155653E-2</v>
      </c>
      <c r="BC174" s="23">
        <f t="shared" si="166"/>
        <v>-0.3103701895163431</v>
      </c>
      <c r="BD174" s="23">
        <f t="shared" si="167"/>
        <v>-2.5448795444656894E-2</v>
      </c>
      <c r="BE174" s="23">
        <f t="shared" si="168"/>
        <v>-8.270220201535762E-2</v>
      </c>
      <c r="BF174" s="23">
        <f t="shared" si="169"/>
        <v>0.20732866834204589</v>
      </c>
      <c r="BG174" s="23">
        <f t="shared" si="170"/>
        <v>-6.0863662974116689E-2</v>
      </c>
      <c r="BH174" s="23">
        <f t="shared" si="171"/>
        <v>-0.41497660872150977</v>
      </c>
      <c r="BI174" s="23">
        <f t="shared" si="172"/>
        <v>0.15024385590093686</v>
      </c>
      <c r="BJ174" s="23">
        <f t="shared" si="173"/>
        <v>-0.14717527603930286</v>
      </c>
      <c r="BK174" s="13">
        <f t="shared" si="174"/>
        <v>-0.10606780584901659</v>
      </c>
      <c r="BL174" s="13">
        <f t="shared" si="175"/>
        <v>-1.4186005504013888E-2</v>
      </c>
      <c r="BM174" s="13">
        <f t="shared" si="176"/>
        <v>0.28510661077555599</v>
      </c>
      <c r="BN174" s="13">
        <f t="shared" si="177"/>
        <v>0.15928418785393675</v>
      </c>
      <c r="BO174" s="13">
        <f t="shared" si="178"/>
        <v>0.23436056248845683</v>
      </c>
      <c r="BP174" s="13">
        <f t="shared" si="179"/>
        <v>-0.18793206247918573</v>
      </c>
      <c r="BQ174" s="13">
        <f t="shared" si="180"/>
        <v>0.3811640177215273</v>
      </c>
      <c r="BR174" s="13">
        <f t="shared" si="181"/>
        <v>0.15968154458841741</v>
      </c>
      <c r="BS174" s="6">
        <f t="shared" si="182"/>
        <v>-8.2402440373732136E-2</v>
      </c>
      <c r="BT174" s="6">
        <f t="shared" si="183"/>
        <v>-3.6798134192294142E-2</v>
      </c>
      <c r="BU174" s="6">
        <f t="shared" si="184"/>
        <v>0.31479249684129851</v>
      </c>
      <c r="BV174" s="6">
        <f t="shared" si="185"/>
        <v>0.13484903328353143</v>
      </c>
      <c r="BW174" s="6">
        <f t="shared" si="186"/>
        <v>0.37528009168487936</v>
      </c>
      <c r="BX174" s="6">
        <f t="shared" si="187"/>
        <v>-9.4342877374847367E-2</v>
      </c>
      <c r="BY174" s="6">
        <f t="shared" si="188"/>
        <v>0.44989941157748808</v>
      </c>
      <c r="BZ174" s="6">
        <f t="shared" si="189"/>
        <v>7.6258469047366467E-2</v>
      </c>
      <c r="CA174" s="22">
        <f t="shared" si="190"/>
        <v>2.2101927606304392E-2</v>
      </c>
      <c r="CB174" s="22">
        <f t="shared" si="191"/>
        <v>-0.1513424497231802</v>
      </c>
      <c r="CC174" s="22">
        <f t="shared" si="192"/>
        <v>0.30091425984263781</v>
      </c>
      <c r="CD174" s="22">
        <f t="shared" si="193"/>
        <v>0.12657301171852126</v>
      </c>
      <c r="CE174" s="22">
        <f t="shared" si="194"/>
        <v>0.18262904921637083</v>
      </c>
      <c r="CF174" s="22">
        <f t="shared" si="195"/>
        <v>-6.5940867888939048E-2</v>
      </c>
      <c r="CG174" s="22">
        <f t="shared" si="196"/>
        <v>0.3002217775915334</v>
      </c>
      <c r="CH174" s="22">
        <f t="shared" si="197"/>
        <v>0.21639262438079027</v>
      </c>
      <c r="CI174" s="24">
        <f t="shared" si="198"/>
        <v>6.9615994553323624E-2</v>
      </c>
      <c r="CJ174" s="24">
        <f t="shared" si="199"/>
        <v>-9.9845437361214623E-2</v>
      </c>
      <c r="CK174" s="24">
        <f t="shared" si="200"/>
        <v>0.34053103149903702</v>
      </c>
      <c r="CL174" s="24">
        <f t="shared" si="201"/>
        <v>0.16869003706559577</v>
      </c>
      <c r="CM174" s="24">
        <f t="shared" si="202"/>
        <v>0.13516374796965089</v>
      </c>
      <c r="CN174" s="24">
        <f t="shared" si="203"/>
        <v>7.6163518503606864E-2</v>
      </c>
      <c r="CO174" s="24">
        <f t="shared" si="204"/>
        <v>0.23550003655938484</v>
      </c>
      <c r="CP174" s="24">
        <f t="shared" si="205"/>
        <v>0.19948484517506737</v>
      </c>
      <c r="CS174" s="2" t="str">
        <f t="shared" si="133"/>
        <v>Q3/2001</v>
      </c>
      <c r="CT174" s="3">
        <f t="shared" si="206"/>
        <v>-0.26682489721717395</v>
      </c>
      <c r="CU174" s="3">
        <f t="shared" si="207"/>
        <v>-0.20893348341936427</v>
      </c>
      <c r="CV174" s="3">
        <f t="shared" si="208"/>
        <v>0.12388328352775393</v>
      </c>
      <c r="CW174" s="3">
        <f t="shared" si="209"/>
        <v>0.18917951812170641</v>
      </c>
      <c r="CX174" s="3">
        <f t="shared" si="210"/>
        <v>-0.26681761145355326</v>
      </c>
      <c r="CY174" s="3">
        <f t="shared" si="211"/>
        <v>-0.21049620010899117</v>
      </c>
      <c r="CZ174" s="3">
        <f t="shared" si="212"/>
        <v>7.1636601719523435E-2</v>
      </c>
      <c r="DA174" s="3">
        <f t="shared" si="213"/>
        <v>0.14729788238792704</v>
      </c>
      <c r="DB174" s="3">
        <f t="shared" si="214"/>
        <v>-0.35832354527878019</v>
      </c>
      <c r="DC174" s="3">
        <f t="shared" si="215"/>
        <v>-0.29096339951890321</v>
      </c>
      <c r="DD174" s="3">
        <f t="shared" si="216"/>
        <v>-2.4392157504489601E-2</v>
      </c>
      <c r="DE174" s="3">
        <f t="shared" si="217"/>
        <v>0.22380845217123724</v>
      </c>
      <c r="DF174" s="3">
        <f t="shared" si="218"/>
        <v>-0.37291696298487054</v>
      </c>
      <c r="DG174" s="3">
        <f t="shared" si="219"/>
        <v>-0.29485602114679016</v>
      </c>
      <c r="DH174" s="3">
        <f t="shared" si="220"/>
        <v>-4.6606724462077295E-2</v>
      </c>
      <c r="DI174" s="3">
        <f t="shared" si="221"/>
        <v>0.16548579630111215</v>
      </c>
      <c r="DJ174" s="3">
        <f t="shared" si="222"/>
        <v>-0.3103701895163431</v>
      </c>
      <c r="DK174" s="3">
        <f t="shared" si="223"/>
        <v>-0.26957146114708302</v>
      </c>
      <c r="DL174" s="3">
        <f t="shared" si="224"/>
        <v>-7.1782932494737162E-2</v>
      </c>
      <c r="DM174" s="3">
        <f t="shared" si="225"/>
        <v>0.10632069306453842</v>
      </c>
      <c r="DN174" s="3">
        <f t="shared" si="226"/>
        <v>-0.10606780584901659</v>
      </c>
      <c r="DO174" s="3">
        <f t="shared" si="227"/>
        <v>-8.3097355762765918E-2</v>
      </c>
      <c r="DP174" s="3">
        <f t="shared" si="228"/>
        <v>0.15948286622117708</v>
      </c>
      <c r="DQ174" s="3">
        <f t="shared" si="229"/>
        <v>0.2724200987037812</v>
      </c>
      <c r="DR174" s="3">
        <f t="shared" si="230"/>
        <v>-8.2402440373732136E-2</v>
      </c>
      <c r="DS174" s="3">
        <f t="shared" si="231"/>
        <v>-7.1001363828372632E-2</v>
      </c>
      <c r="DT174" s="3">
        <f t="shared" si="232"/>
        <v>0.10555375116544895</v>
      </c>
      <c r="DU174" s="3">
        <f t="shared" si="233"/>
        <v>0.36015819297398416</v>
      </c>
      <c r="DV174" s="3">
        <f t="shared" si="234"/>
        <v>2.2101927606304392E-2</v>
      </c>
      <c r="DW174" s="3">
        <f t="shared" si="235"/>
        <v>-4.3930169015128188E-2</v>
      </c>
      <c r="DX174" s="3">
        <f t="shared" si="236"/>
        <v>0.15460103046744605</v>
      </c>
      <c r="DY174" s="3">
        <f t="shared" si="237"/>
        <v>0.27926448928884762</v>
      </c>
      <c r="DZ174" s="3">
        <f t="shared" si="238"/>
        <v>6.9615994553323624E-2</v>
      </c>
      <c r="EA174" s="3">
        <f t="shared" si="239"/>
        <v>7.1252875540894434E-2</v>
      </c>
      <c r="EB174" s="3">
        <f t="shared" si="240"/>
        <v>0.15192689251762331</v>
      </c>
      <c r="EC174" s="3">
        <f t="shared" si="241"/>
        <v>0.22649623871330549</v>
      </c>
      <c r="EE174" s="2">
        <v>0</v>
      </c>
      <c r="EI174" s="2" t="str">
        <f t="shared" si="242"/>
        <v>Q3/2001</v>
      </c>
      <c r="EJ174" s="3">
        <f t="shared" si="243"/>
        <v>-0.26682489721717395</v>
      </c>
      <c r="EK174" s="3">
        <f t="shared" si="244"/>
        <v>5.0214429962228059E-2</v>
      </c>
      <c r="EL174" s="3">
        <f t="shared" si="245"/>
        <v>-0.26681761145355326</v>
      </c>
      <c r="EM174" s="3">
        <f t="shared" si="246"/>
        <v>9.4006229029286476E-3</v>
      </c>
      <c r="EN174" s="3">
        <f t="shared" si="247"/>
        <v>-0.35832354527878019</v>
      </c>
      <c r="EO174" s="3">
        <f t="shared" si="248"/>
        <v>-3.7189801834123487E-2</v>
      </c>
      <c r="EP174" s="3">
        <f t="shared" si="249"/>
        <v>-0.37291696298487054</v>
      </c>
      <c r="EQ174" s="3">
        <f t="shared" si="250"/>
        <v>-7.3433019985913978E-2</v>
      </c>
      <c r="ER174" s="3">
        <f t="shared" si="251"/>
        <v>-0.3103701895163431</v>
      </c>
      <c r="ES174" s="3">
        <f t="shared" si="252"/>
        <v>-8.9550917957976442E-2</v>
      </c>
      <c r="ET174" s="3">
        <f t="shared" si="253"/>
        <v>-0.10606780584901659</v>
      </c>
      <c r="EU174" s="3">
        <f t="shared" si="254"/>
        <v>0.1174942189657041</v>
      </c>
      <c r="EV174" s="3">
        <f t="shared" si="255"/>
        <v>-8.2402440373732136E-2</v>
      </c>
      <c r="EW174" s="3">
        <f t="shared" si="256"/>
        <v>0.14925640741767443</v>
      </c>
      <c r="EX174" s="3">
        <f t="shared" si="257"/>
        <v>2.2101927606304392E-2</v>
      </c>
      <c r="EY174" s="3">
        <f t="shared" si="258"/>
        <v>0.11889345125724919</v>
      </c>
      <c r="EZ174" s="3">
        <f t="shared" si="259"/>
        <v>6.9615994553323624E-2</v>
      </c>
      <c r="FA174" s="3">
        <f t="shared" si="260"/>
        <v>0.14265389921351612</v>
      </c>
    </row>
    <row r="175" spans="1:157" x14ac:dyDescent="0.25">
      <c r="A175" s="2" t="str">
        <f>'Real GDP'!A174</f>
        <v>Q4/2001</v>
      </c>
      <c r="B175" s="3">
        <f>100*DataTransformed!B170</f>
        <v>1.1085873779975941</v>
      </c>
      <c r="C175" s="3">
        <f>100*DataTransformed!L170</f>
        <v>1.2092700339394469</v>
      </c>
      <c r="D175" s="3">
        <f>100*DataTransformed!C170</f>
        <v>1.7782500161263926</v>
      </c>
      <c r="E175" s="3">
        <f>100*DataTransformed!M170</f>
        <v>2.2670488208717643</v>
      </c>
      <c r="F175" s="3">
        <f>100*DataTransformed!D170</f>
        <v>7.7197322678301816E-3</v>
      </c>
      <c r="G175" s="3">
        <f>100*DataTransformed!N170</f>
        <v>4.0248214103169033</v>
      </c>
      <c r="H175" s="3">
        <f>100*DataTransformed!E170</f>
        <v>0.47308782979342823</v>
      </c>
      <c r="I175" s="3">
        <f>100*DataTransformed!O170</f>
        <v>2.8450508055890111</v>
      </c>
      <c r="J175" s="3">
        <f>100*DataTransformed!F170</f>
        <v>0.19698966035051058</v>
      </c>
      <c r="K175" s="3">
        <f>100*DataTransformed!P170</f>
        <v>1.9540369496684917</v>
      </c>
      <c r="L175" s="3">
        <f>100*DataTransformed!G170</f>
        <v>2.4447440686454769</v>
      </c>
      <c r="M175" s="3">
        <f>100*DataTransformed!Q170</f>
        <v>-0.66518591129458571</v>
      </c>
      <c r="N175" s="3">
        <f>100*DataTransformed!H170</f>
        <v>-1.0670728950209707</v>
      </c>
      <c r="O175" s="3">
        <f>100*DataTransformed!R170</f>
        <v>2.4237754864607552</v>
      </c>
      <c r="P175" s="3">
        <f>100*DataTransformed!I170</f>
        <v>2.8257372796410607</v>
      </c>
      <c r="Q175" s="3">
        <f>100*DataTransformed!S170</f>
        <v>4.9746446042821191</v>
      </c>
      <c r="V175" s="2" t="str">
        <f t="shared" si="132"/>
        <v>Q4/2001</v>
      </c>
      <c r="W175" s="17">
        <f t="shared" si="134"/>
        <v>-0.243160587129155</v>
      </c>
      <c r="X175" s="17">
        <f t="shared" si="135"/>
        <v>-3.7365352875261083E-2</v>
      </c>
      <c r="Y175" s="17">
        <f t="shared" si="136"/>
        <v>0.11812072156533832</v>
      </c>
      <c r="Z175" s="17">
        <f t="shared" si="137"/>
        <v>0.11361946407555959</v>
      </c>
      <c r="AA175" s="17">
        <f t="shared" si="138"/>
        <v>0.20461231438255054</v>
      </c>
      <c r="AB175" s="17">
        <f t="shared" si="139"/>
        <v>-0.2791513258377028</v>
      </c>
      <c r="AC175" s="17">
        <f t="shared" si="140"/>
        <v>0.38230981877878079</v>
      </c>
      <c r="AD175" s="17">
        <f t="shared" si="141"/>
        <v>0.11817013751582077</v>
      </c>
      <c r="AE175" s="18">
        <f t="shared" si="142"/>
        <v>-0.25220654753333804</v>
      </c>
      <c r="AF175" s="18">
        <f t="shared" si="143"/>
        <v>-3.9245882528008313E-2</v>
      </c>
      <c r="AG175" s="18">
        <f t="shared" si="144"/>
        <v>0.12060673672629861</v>
      </c>
      <c r="AH175" s="18">
        <f t="shared" si="145"/>
        <v>0.12512881238891085</v>
      </c>
      <c r="AI175" s="18">
        <f t="shared" si="146"/>
        <v>4.5193303594602011E-2</v>
      </c>
      <c r="AJ175" s="18">
        <f t="shared" si="147"/>
        <v>-0.41264470837687378</v>
      </c>
      <c r="AK175" s="18">
        <f t="shared" si="148"/>
        <v>0.37429272132106023</v>
      </c>
      <c r="AL175" s="18">
        <f t="shared" si="149"/>
        <v>0.10085676272704389</v>
      </c>
      <c r="AM175" s="19">
        <f t="shared" si="150"/>
        <v>-0.37263996201724225</v>
      </c>
      <c r="AN175" s="19">
        <f t="shared" si="151"/>
        <v>-9.073952596678575E-2</v>
      </c>
      <c r="AO175" s="19">
        <f t="shared" si="152"/>
        <v>1.2329124857568015E-2</v>
      </c>
      <c r="AP175" s="19">
        <f t="shared" si="153"/>
        <v>0.26280891017271296</v>
      </c>
      <c r="AQ175" s="19">
        <f t="shared" si="154"/>
        <v>-4.5457370905087058E-2</v>
      </c>
      <c r="AR175" s="19">
        <f t="shared" si="155"/>
        <v>-0.48875136454657586</v>
      </c>
      <c r="AS175" s="19">
        <f t="shared" si="156"/>
        <v>0.32625603403522524</v>
      </c>
      <c r="AT175" s="19">
        <f t="shared" si="157"/>
        <v>-1.0235539351238464E-2</v>
      </c>
      <c r="AU175" s="20">
        <f t="shared" si="158"/>
        <v>-0.3776172866084494</v>
      </c>
      <c r="AV175" s="20">
        <f t="shared" si="159"/>
        <v>-2.0490393141008527E-2</v>
      </c>
      <c r="AW175" s="20">
        <f t="shared" si="160"/>
        <v>-9.6370267048332445E-2</v>
      </c>
      <c r="AX175" s="20">
        <f t="shared" si="161"/>
        <v>0.25864592801733588</v>
      </c>
      <c r="AY175" s="20">
        <f t="shared" si="162"/>
        <v>-4.7616021936721251E-2</v>
      </c>
      <c r="AZ175" s="20">
        <f t="shared" si="163"/>
        <v>-0.50229047518811332</v>
      </c>
      <c r="BA175" s="20">
        <f t="shared" si="164"/>
        <v>0.2428124749613399</v>
      </c>
      <c r="BB175" s="20">
        <f t="shared" si="165"/>
        <v>-3.2762655476301715E-2</v>
      </c>
      <c r="BC175" s="23">
        <f t="shared" si="166"/>
        <v>-0.30513587779602191</v>
      </c>
      <c r="BD175" s="23">
        <f t="shared" si="167"/>
        <v>-4.4506312581912184E-2</v>
      </c>
      <c r="BE175" s="23">
        <f t="shared" si="168"/>
        <v>-0.1109730858079003</v>
      </c>
      <c r="BF175" s="23">
        <f t="shared" si="169"/>
        <v>0.20710172581957059</v>
      </c>
      <c r="BG175" s="23">
        <f t="shared" si="170"/>
        <v>-4.6260726011154267E-2</v>
      </c>
      <c r="BH175" s="23">
        <f t="shared" si="171"/>
        <v>-0.43045932005056903</v>
      </c>
      <c r="BI175" s="23">
        <f t="shared" si="172"/>
        <v>0.1568291275847363</v>
      </c>
      <c r="BJ175" s="23">
        <f t="shared" si="173"/>
        <v>-0.14874269297858875</v>
      </c>
      <c r="BK175" s="13">
        <f t="shared" si="174"/>
        <v>-8.1437809214050458E-2</v>
      </c>
      <c r="BL175" s="13">
        <f t="shared" si="175"/>
        <v>-2.3969846307337336E-2</v>
      </c>
      <c r="BM175" s="13">
        <f t="shared" si="176"/>
        <v>0.23639746356013583</v>
      </c>
      <c r="BN175" s="13">
        <f t="shared" si="177"/>
        <v>0.14958892569218815</v>
      </c>
      <c r="BO175" s="13">
        <f t="shared" si="178"/>
        <v>0.23025726758119688</v>
      </c>
      <c r="BP175" s="13">
        <f t="shared" si="179"/>
        <v>-0.1597822840325647</v>
      </c>
      <c r="BQ175" s="13">
        <f t="shared" si="180"/>
        <v>0.36710811701475965</v>
      </c>
      <c r="BR175" s="13">
        <f t="shared" si="181"/>
        <v>0.13677734469986971</v>
      </c>
      <c r="BS175" s="6">
        <f t="shared" si="182"/>
        <v>-6.4139558431732732E-2</v>
      </c>
      <c r="BT175" s="6">
        <f t="shared" si="183"/>
        <v>-4.8404479684728684E-2</v>
      </c>
      <c r="BU175" s="6">
        <f t="shared" si="184"/>
        <v>0.31269102615339733</v>
      </c>
      <c r="BV175" s="6">
        <f t="shared" si="185"/>
        <v>0.12731780385096506</v>
      </c>
      <c r="BW175" s="6">
        <f t="shared" si="186"/>
        <v>0.37374619403278569</v>
      </c>
      <c r="BX175" s="6">
        <f t="shared" si="187"/>
        <v>-8.070516411863661E-2</v>
      </c>
      <c r="BY175" s="6">
        <f t="shared" si="188"/>
        <v>0.44394329794571052</v>
      </c>
      <c r="BZ175" s="6">
        <f t="shared" si="189"/>
        <v>6.9953473705145514E-2</v>
      </c>
      <c r="CA175" s="22">
        <f t="shared" si="190"/>
        <v>3.6170509606154415E-2</v>
      </c>
      <c r="CB175" s="22">
        <f t="shared" si="191"/>
        <v>-0.16003402406916539</v>
      </c>
      <c r="CC175" s="22">
        <f t="shared" si="192"/>
        <v>0.3326323892293947</v>
      </c>
      <c r="CD175" s="22">
        <f t="shared" si="193"/>
        <v>0.11753083904314891</v>
      </c>
      <c r="CE175" s="22">
        <f t="shared" si="194"/>
        <v>0.1818302677168688</v>
      </c>
      <c r="CF175" s="22">
        <f t="shared" si="195"/>
        <v>-4.8960195169642055E-2</v>
      </c>
      <c r="CG175" s="22">
        <f t="shared" si="196"/>
        <v>0.30292660393742465</v>
      </c>
      <c r="CH175" s="22">
        <f t="shared" si="197"/>
        <v>0.21632043664835543</v>
      </c>
      <c r="CI175" s="24">
        <f t="shared" si="198"/>
        <v>8.134172576098557E-2</v>
      </c>
      <c r="CJ175" s="24">
        <f t="shared" si="199"/>
        <v>-0.11210473051137762</v>
      </c>
      <c r="CK175" s="24">
        <f t="shared" si="200"/>
        <v>0.38628513178043961</v>
      </c>
      <c r="CL175" s="24">
        <f t="shared" si="201"/>
        <v>0.1569630449663377</v>
      </c>
      <c r="CM175" s="24">
        <f t="shared" si="202"/>
        <v>0.13636593254911897</v>
      </c>
      <c r="CN175" s="24">
        <f t="shared" si="203"/>
        <v>0.1079587819799311</v>
      </c>
      <c r="CO175" s="24">
        <f t="shared" si="204"/>
        <v>0.24354722750114036</v>
      </c>
      <c r="CP175" s="24">
        <f t="shared" si="205"/>
        <v>0.2034121539212953</v>
      </c>
      <c r="CS175" s="2" t="str">
        <f t="shared" si="133"/>
        <v>Q4/2001</v>
      </c>
      <c r="CT175" s="3">
        <f t="shared" si="206"/>
        <v>-0.243160587129155</v>
      </c>
      <c r="CU175" s="3">
        <f t="shared" si="207"/>
        <v>-0.19171177856568153</v>
      </c>
      <c r="CV175" s="3">
        <f t="shared" si="208"/>
        <v>0.11587009282044895</v>
      </c>
      <c r="CW175" s="3">
        <f t="shared" si="209"/>
        <v>0.18300177016586811</v>
      </c>
      <c r="CX175" s="3">
        <f t="shared" si="210"/>
        <v>-0.25220654753333804</v>
      </c>
      <c r="CY175" s="3">
        <f t="shared" si="211"/>
        <v>-0.19896638128200561</v>
      </c>
      <c r="CZ175" s="3">
        <f t="shared" si="212"/>
        <v>7.3025033160822955E-2</v>
      </c>
      <c r="DA175" s="3">
        <f t="shared" si="213"/>
        <v>0.12399829347325779</v>
      </c>
      <c r="DB175" s="3">
        <f t="shared" si="214"/>
        <v>-0.37263996201724225</v>
      </c>
      <c r="DC175" s="3">
        <f t="shared" si="215"/>
        <v>-0.30216485300462814</v>
      </c>
      <c r="DD175" s="3">
        <f t="shared" si="216"/>
        <v>-2.7846455128162761E-2</v>
      </c>
      <c r="DE175" s="3">
        <f t="shared" si="217"/>
        <v>0.2001889638439267</v>
      </c>
      <c r="DF175" s="3">
        <f t="shared" si="218"/>
        <v>-0.3776172866084494</v>
      </c>
      <c r="DG175" s="3">
        <f t="shared" si="219"/>
        <v>-0.30730553171842018</v>
      </c>
      <c r="DH175" s="3">
        <f t="shared" si="220"/>
        <v>-4.0189338706511479E-2</v>
      </c>
      <c r="DI175" s="3">
        <f t="shared" si="221"/>
        <v>0.1769867579357528</v>
      </c>
      <c r="DJ175" s="3">
        <f t="shared" si="222"/>
        <v>-0.30513587779602191</v>
      </c>
      <c r="DK175" s="3">
        <f t="shared" si="223"/>
        <v>-0.26603758159166363</v>
      </c>
      <c r="DL175" s="3">
        <f t="shared" si="224"/>
        <v>-7.8616905909527288E-2</v>
      </c>
      <c r="DM175" s="3">
        <f t="shared" si="225"/>
        <v>0.10649526754307417</v>
      </c>
      <c r="DN175" s="3">
        <f t="shared" si="226"/>
        <v>-8.1437809214050458E-2</v>
      </c>
      <c r="DO175" s="3">
        <f t="shared" si="227"/>
        <v>-6.7070818487372175E-2</v>
      </c>
      <c r="DP175" s="3">
        <f t="shared" si="228"/>
        <v>0.14318313519602893</v>
      </c>
      <c r="DQ175" s="3">
        <f t="shared" si="229"/>
        <v>0.23486241456540108</v>
      </c>
      <c r="DR175" s="3">
        <f t="shared" si="230"/>
        <v>-6.4139558431732732E-2</v>
      </c>
      <c r="DS175" s="3">
        <f t="shared" si="231"/>
        <v>-6.0205788744981718E-2</v>
      </c>
      <c r="DT175" s="3">
        <f t="shared" si="232"/>
        <v>9.8635638778055285E-2</v>
      </c>
      <c r="DU175" s="3">
        <f t="shared" si="233"/>
        <v>0.35848240206293858</v>
      </c>
      <c r="DV175" s="3">
        <f t="shared" si="234"/>
        <v>3.6170509606154415E-2</v>
      </c>
      <c r="DW175" s="3">
        <f t="shared" si="235"/>
        <v>-2.7677518975692938E-2</v>
      </c>
      <c r="DX175" s="3">
        <f t="shared" si="236"/>
        <v>0.14968055338000885</v>
      </c>
      <c r="DY175" s="3">
        <f t="shared" si="237"/>
        <v>0.28127506211515735</v>
      </c>
      <c r="DZ175" s="3">
        <f t="shared" si="238"/>
        <v>8.134172576098557E-2</v>
      </c>
      <c r="EA175" s="3">
        <f t="shared" si="239"/>
        <v>8.7995989815721959E-2</v>
      </c>
      <c r="EB175" s="3">
        <f t="shared" si="240"/>
        <v>0.14666448875772833</v>
      </c>
      <c r="EC175" s="3">
        <f t="shared" si="241"/>
        <v>0.2335134591061791</v>
      </c>
      <c r="EE175" s="2">
        <v>0</v>
      </c>
      <c r="EI175" s="2" t="str">
        <f t="shared" si="242"/>
        <v>Q4/2001</v>
      </c>
      <c r="EJ175" s="3">
        <f t="shared" si="243"/>
        <v>-0.243160587129155</v>
      </c>
      <c r="EK175" s="3">
        <f t="shared" si="244"/>
        <v>4.8654149946662714E-2</v>
      </c>
      <c r="EL175" s="3">
        <f t="shared" si="245"/>
        <v>-0.25220654753333804</v>
      </c>
      <c r="EM175" s="3">
        <f t="shared" si="246"/>
        <v>6.3733152191599541E-3</v>
      </c>
      <c r="EN175" s="3">
        <f t="shared" si="247"/>
        <v>-0.37263996201724225</v>
      </c>
      <c r="EO175" s="3">
        <f t="shared" si="248"/>
        <v>-5.6506314818549008E-2</v>
      </c>
      <c r="EP175" s="3">
        <f t="shared" si="249"/>
        <v>-0.3776172866084494</v>
      </c>
      <c r="EQ175" s="3">
        <f t="shared" si="250"/>
        <v>-7.9185762311992203E-2</v>
      </c>
      <c r="ER175" s="3">
        <f t="shared" si="251"/>
        <v>-0.30513587779602191</v>
      </c>
      <c r="ES175" s="3">
        <f t="shared" si="252"/>
        <v>-9.4650060180992604E-2</v>
      </c>
      <c r="ET175" s="3">
        <f t="shared" si="253"/>
        <v>-8.1437809214050458E-2</v>
      </c>
      <c r="EU175" s="3">
        <f t="shared" si="254"/>
        <v>0.10981735525015751</v>
      </c>
      <c r="EV175" s="3">
        <f t="shared" si="255"/>
        <v>-6.4139558431732732E-2</v>
      </c>
      <c r="EW175" s="3">
        <f t="shared" si="256"/>
        <v>0.14863524542430281</v>
      </c>
      <c r="EX175" s="3">
        <f t="shared" si="257"/>
        <v>3.6170509606154415E-2</v>
      </c>
      <c r="EY175" s="3">
        <f t="shared" si="258"/>
        <v>0.12509544556162852</v>
      </c>
      <c r="EZ175" s="3">
        <f t="shared" si="259"/>
        <v>8.134172576098557E-2</v>
      </c>
      <c r="FA175" s="3">
        <f t="shared" si="260"/>
        <v>0.15316934220574835</v>
      </c>
    </row>
    <row r="176" spans="1:157" x14ac:dyDescent="0.25">
      <c r="A176" s="2" t="str">
        <f>'Real GDP'!A175</f>
        <v>Q1/2002</v>
      </c>
      <c r="B176" s="3">
        <f>100*DataTransformed!B171</f>
        <v>3.6663129641446801</v>
      </c>
      <c r="C176" s="3">
        <f>100*DataTransformed!L171</f>
        <v>1.2791241485818006</v>
      </c>
      <c r="D176" s="3">
        <f>100*DataTransformed!C171</f>
        <v>1.8952806839838132</v>
      </c>
      <c r="E176" s="3">
        <f>100*DataTransformed!M171</f>
        <v>3.7198354340329587</v>
      </c>
      <c r="F176" s="3">
        <f>100*DataTransformed!D171</f>
        <v>1.1811342030899397</v>
      </c>
      <c r="G176" s="3">
        <f>100*DataTransformed!N171</f>
        <v>4.6806157414888361</v>
      </c>
      <c r="H176" s="3">
        <f>100*DataTransformed!E171</f>
        <v>-1.2377024809403281</v>
      </c>
      <c r="I176" s="3">
        <f>100*DataTransformed!O171</f>
        <v>3.0817526756372615</v>
      </c>
      <c r="J176" s="3">
        <f>100*DataTransformed!F171</f>
        <v>-0.32813428863107674</v>
      </c>
      <c r="K176" s="3">
        <f>100*DataTransformed!P171</f>
        <v>2.7877680633206836</v>
      </c>
      <c r="L176" s="3">
        <f>100*DataTransformed!G171</f>
        <v>5.9152037116170675</v>
      </c>
      <c r="M176" s="3">
        <f>100*DataTransformed!Q171</f>
        <v>-1.1282025438994481</v>
      </c>
      <c r="N176" s="3">
        <f>100*DataTransformed!H171</f>
        <v>0.47238069826818219</v>
      </c>
      <c r="O176" s="3">
        <f>100*DataTransformed!R171</f>
        <v>3.1919270017144896</v>
      </c>
      <c r="P176" s="3">
        <f>100*DataTransformed!I171</f>
        <v>2.2699847366322246</v>
      </c>
      <c r="Q176" s="3">
        <f>100*DataTransformed!S171</f>
        <v>6.3937888397038734</v>
      </c>
      <c r="V176" s="2" t="str">
        <f t="shared" si="132"/>
        <v>Q1/2002</v>
      </c>
      <c r="W176" s="17">
        <f t="shared" si="134"/>
        <v>-0.24412053766553549</v>
      </c>
      <c r="X176" s="17">
        <f t="shared" si="135"/>
        <v>-4.1460161486396835E-2</v>
      </c>
      <c r="Y176" s="17">
        <f t="shared" si="136"/>
        <v>9.5173834457876305E-2</v>
      </c>
      <c r="Z176" s="17">
        <f t="shared" si="137"/>
        <v>0.14580991059632251</v>
      </c>
      <c r="AA176" s="17">
        <f t="shared" si="138"/>
        <v>0.19883908544274334</v>
      </c>
      <c r="AB176" s="17">
        <f t="shared" si="139"/>
        <v>-0.34602522786198636</v>
      </c>
      <c r="AC176" s="17">
        <f t="shared" si="140"/>
        <v>0.38105994451895331</v>
      </c>
      <c r="AD176" s="17">
        <f t="shared" si="141"/>
        <v>9.5267400143588463E-2</v>
      </c>
      <c r="AE176" s="18">
        <f t="shared" si="142"/>
        <v>-0.25441862141666377</v>
      </c>
      <c r="AF176" s="18">
        <f t="shared" si="143"/>
        <v>-3.9889379645460708E-2</v>
      </c>
      <c r="AG176" s="18">
        <f t="shared" si="144"/>
        <v>9.942412233706388E-2</v>
      </c>
      <c r="AH176" s="18">
        <f t="shared" si="145"/>
        <v>0.12593399476387851</v>
      </c>
      <c r="AI176" s="18">
        <f t="shared" si="146"/>
        <v>5.1438393440948312E-2</v>
      </c>
      <c r="AJ176" s="18">
        <f t="shared" si="147"/>
        <v>-0.45312422992255402</v>
      </c>
      <c r="AK176" s="18">
        <f t="shared" si="148"/>
        <v>0.37284146219708236</v>
      </c>
      <c r="AL176" s="18">
        <f t="shared" si="149"/>
        <v>9.353510356404364E-2</v>
      </c>
      <c r="AM176" s="19">
        <f t="shared" si="150"/>
        <v>-0.3776928818549033</v>
      </c>
      <c r="AN176" s="19">
        <f t="shared" si="151"/>
        <v>-8.8902749019562424E-2</v>
      </c>
      <c r="AO176" s="19">
        <f t="shared" si="152"/>
        <v>-1.0027044493313949E-2</v>
      </c>
      <c r="AP176" s="19">
        <f t="shared" si="153"/>
        <v>0.24685144300883974</v>
      </c>
      <c r="AQ176" s="19">
        <f t="shared" si="154"/>
        <v>-3.1718229030553262E-2</v>
      </c>
      <c r="AR176" s="19">
        <f t="shared" si="155"/>
        <v>-0.5038607268895644</v>
      </c>
      <c r="AS176" s="19">
        <f t="shared" si="156"/>
        <v>0.32344770501948833</v>
      </c>
      <c r="AT176" s="19">
        <f t="shared" si="157"/>
        <v>7.1603507504865022E-3</v>
      </c>
      <c r="AU176" s="20">
        <f t="shared" si="158"/>
        <v>-0.38001200816007474</v>
      </c>
      <c r="AV176" s="20">
        <f t="shared" si="159"/>
        <v>-2.1006976997447944E-2</v>
      </c>
      <c r="AW176" s="20">
        <f t="shared" si="160"/>
        <v>-0.12845273132195803</v>
      </c>
      <c r="AX176" s="20">
        <f t="shared" si="161"/>
        <v>0.21833436409802295</v>
      </c>
      <c r="AY176" s="20">
        <f t="shared" si="162"/>
        <v>-4.6201252459449706E-2</v>
      </c>
      <c r="AZ176" s="20">
        <f t="shared" si="163"/>
        <v>-0.47867909181359269</v>
      </c>
      <c r="BA176" s="20">
        <f t="shared" si="164"/>
        <v>0.23386332759300713</v>
      </c>
      <c r="BB176" s="20">
        <f t="shared" si="165"/>
        <v>-1.4883561671262271E-2</v>
      </c>
      <c r="BC176" s="23">
        <f t="shared" si="166"/>
        <v>-0.30643397381436699</v>
      </c>
      <c r="BD176" s="23">
        <f t="shared" si="167"/>
        <v>-3.9844022325916044E-2</v>
      </c>
      <c r="BE176" s="23">
        <f t="shared" si="168"/>
        <v>-0.13233312222682719</v>
      </c>
      <c r="BF176" s="23">
        <f t="shared" si="169"/>
        <v>0.18891689635413528</v>
      </c>
      <c r="BG176" s="23">
        <f t="shared" si="170"/>
        <v>-3.0194295271748339E-2</v>
      </c>
      <c r="BH176" s="23">
        <f t="shared" si="171"/>
        <v>-0.39777123730747471</v>
      </c>
      <c r="BI176" s="23">
        <f t="shared" si="172"/>
        <v>0.15723473404937133</v>
      </c>
      <c r="BJ176" s="23">
        <f t="shared" si="173"/>
        <v>-0.14111665727749412</v>
      </c>
      <c r="BK176" s="13">
        <f t="shared" si="174"/>
        <v>-8.3746503305785161E-2</v>
      </c>
      <c r="BL176" s="13">
        <f t="shared" si="175"/>
        <v>-2.7998026367874709E-2</v>
      </c>
      <c r="BM176" s="13">
        <f t="shared" si="176"/>
        <v>0.23627694661666787</v>
      </c>
      <c r="BN176" s="13">
        <f t="shared" si="177"/>
        <v>0.17399709623365003</v>
      </c>
      <c r="BO176" s="13">
        <f t="shared" si="178"/>
        <v>0.22831148646140101</v>
      </c>
      <c r="BP176" s="13">
        <f t="shared" si="179"/>
        <v>-0.20400177607158321</v>
      </c>
      <c r="BQ176" s="13">
        <f t="shared" si="180"/>
        <v>0.36804985173071308</v>
      </c>
      <c r="BR176" s="13">
        <f t="shared" si="181"/>
        <v>0.12554010000042917</v>
      </c>
      <c r="BS176" s="6">
        <f t="shared" si="182"/>
        <v>-6.4899790611916433E-2</v>
      </c>
      <c r="BT176" s="6">
        <f t="shared" si="183"/>
        <v>-5.0062622811806227E-2</v>
      </c>
      <c r="BU176" s="6">
        <f t="shared" si="184"/>
        <v>0.32732778264838619</v>
      </c>
      <c r="BV176" s="6">
        <f t="shared" si="185"/>
        <v>0.16035788991254399</v>
      </c>
      <c r="BW176" s="6">
        <f t="shared" si="186"/>
        <v>0.37113859846504083</v>
      </c>
      <c r="BX176" s="6">
        <f t="shared" si="187"/>
        <v>-0.1084226143022948</v>
      </c>
      <c r="BY176" s="6">
        <f t="shared" si="188"/>
        <v>0.45164590137875982</v>
      </c>
      <c r="BZ176" s="6">
        <f t="shared" si="189"/>
        <v>6.2693626837667743E-2</v>
      </c>
      <c r="CA176" s="22">
        <f t="shared" si="190"/>
        <v>3.8667482654224851E-2</v>
      </c>
      <c r="CB176" s="22">
        <f t="shared" si="191"/>
        <v>-0.1620018440236615</v>
      </c>
      <c r="CC176" s="22">
        <f t="shared" si="192"/>
        <v>0.34841385223028082</v>
      </c>
      <c r="CD176" s="22">
        <f t="shared" si="193"/>
        <v>0.17006435942742087</v>
      </c>
      <c r="CE176" s="22">
        <f t="shared" si="194"/>
        <v>0.18222297205643748</v>
      </c>
      <c r="CF176" s="22">
        <f t="shared" si="195"/>
        <v>-5.9227284950974006E-2</v>
      </c>
      <c r="CG176" s="22">
        <f t="shared" si="196"/>
        <v>0.31843982841141827</v>
      </c>
      <c r="CH176" s="22">
        <f t="shared" si="197"/>
        <v>0.21017307449402789</v>
      </c>
      <c r="CI176" s="24">
        <f t="shared" si="198"/>
        <v>8.495069057712179E-2</v>
      </c>
      <c r="CJ176" s="24">
        <f t="shared" si="199"/>
        <v>-0.11022301931636604</v>
      </c>
      <c r="CK176" s="24">
        <f t="shared" si="200"/>
        <v>0.3855345670275438</v>
      </c>
      <c r="CL176" s="24">
        <f t="shared" si="201"/>
        <v>0.20332984988708513</v>
      </c>
      <c r="CM176" s="24">
        <f t="shared" si="202"/>
        <v>0.13544154073044443</v>
      </c>
      <c r="CN176" s="24">
        <f t="shared" si="203"/>
        <v>0.12723064450585447</v>
      </c>
      <c r="CO176" s="24">
        <f t="shared" si="204"/>
        <v>0.25775168722626046</v>
      </c>
      <c r="CP176" s="24">
        <f t="shared" si="205"/>
        <v>0.20494932684435546</v>
      </c>
      <c r="CS176" s="2" t="str">
        <f t="shared" si="133"/>
        <v>Q1/2002</v>
      </c>
      <c r="CT176" s="3">
        <f t="shared" si="206"/>
        <v>-0.24412053766553549</v>
      </c>
      <c r="CU176" s="3">
        <f t="shared" si="207"/>
        <v>-0.19345544362075082</v>
      </c>
      <c r="CV176" s="3">
        <f t="shared" si="208"/>
        <v>9.5220617300732391E-2</v>
      </c>
      <c r="CW176" s="3">
        <f t="shared" si="209"/>
        <v>0.18558179173113815</v>
      </c>
      <c r="CX176" s="3">
        <f t="shared" si="210"/>
        <v>-0.25441862141666377</v>
      </c>
      <c r="CY176" s="3">
        <f t="shared" si="211"/>
        <v>-0.20078631097386301</v>
      </c>
      <c r="CZ176" s="3">
        <f t="shared" si="212"/>
        <v>7.2486748502495979E-2</v>
      </c>
      <c r="DA176" s="3">
        <f t="shared" si="213"/>
        <v>0.11930652665717485</v>
      </c>
      <c r="DB176" s="3">
        <f t="shared" si="214"/>
        <v>-0.3776928818549033</v>
      </c>
      <c r="DC176" s="3">
        <f t="shared" si="215"/>
        <v>-0.30549534864606809</v>
      </c>
      <c r="DD176" s="3">
        <f t="shared" si="216"/>
        <v>-2.0872636761933606E-2</v>
      </c>
      <c r="DE176" s="3">
        <f t="shared" si="217"/>
        <v>0.18692866994425139</v>
      </c>
      <c r="DF176" s="3">
        <f t="shared" si="218"/>
        <v>-0.38001200816007474</v>
      </c>
      <c r="DG176" s="3">
        <f t="shared" si="219"/>
        <v>-0.31712218895054556</v>
      </c>
      <c r="DH176" s="3">
        <f t="shared" si="220"/>
        <v>-3.3604114728448826E-2</v>
      </c>
      <c r="DI176" s="3">
        <f t="shared" si="221"/>
        <v>0.16002988265570167</v>
      </c>
      <c r="DJ176" s="3">
        <f t="shared" si="222"/>
        <v>-0.30643397381436699</v>
      </c>
      <c r="DK176" s="3">
        <f t="shared" si="223"/>
        <v>-0.26510464468014877</v>
      </c>
      <c r="DL176" s="3">
        <f t="shared" si="224"/>
        <v>-8.6088572276371622E-2</v>
      </c>
      <c r="DM176" s="3">
        <f t="shared" si="225"/>
        <v>0.11037747671909141</v>
      </c>
      <c r="DN176" s="3">
        <f t="shared" si="226"/>
        <v>-8.3746503305785161E-2</v>
      </c>
      <c r="DO176" s="3">
        <f t="shared" si="227"/>
        <v>-6.9809384071307545E-2</v>
      </c>
      <c r="DP176" s="3">
        <f t="shared" si="228"/>
        <v>0.1497685981170396</v>
      </c>
      <c r="DQ176" s="3">
        <f t="shared" si="229"/>
        <v>0.23428558157785115</v>
      </c>
      <c r="DR176" s="3">
        <f t="shared" si="230"/>
        <v>-6.4899790611916433E-2</v>
      </c>
      <c r="DS176" s="3">
        <f t="shared" si="231"/>
        <v>-6.119049866188888E-2</v>
      </c>
      <c r="DT176" s="3">
        <f t="shared" si="232"/>
        <v>0.11152575837510587</v>
      </c>
      <c r="DU176" s="3">
        <f t="shared" si="233"/>
        <v>0.36018589451087718</v>
      </c>
      <c r="DV176" s="3">
        <f t="shared" si="234"/>
        <v>3.8667482654224851E-2</v>
      </c>
      <c r="DW176" s="3">
        <f t="shared" si="235"/>
        <v>-3.4753593049674292E-2</v>
      </c>
      <c r="DX176" s="3">
        <f t="shared" si="236"/>
        <v>0.17614366574192919</v>
      </c>
      <c r="DY176" s="3">
        <f t="shared" si="237"/>
        <v>0.2913731399320707</v>
      </c>
      <c r="DZ176" s="3">
        <f t="shared" si="238"/>
        <v>8.495069057712179E-2</v>
      </c>
      <c r="EA176" s="3">
        <f t="shared" si="239"/>
        <v>9.5520679059304961E-2</v>
      </c>
      <c r="EB176" s="3">
        <f t="shared" si="240"/>
        <v>0.16938569530876479</v>
      </c>
      <c r="EC176" s="3">
        <f t="shared" si="241"/>
        <v>0.24455109713078421</v>
      </c>
      <c r="EE176" s="2">
        <v>0</v>
      </c>
      <c r="EI176" s="2" t="str">
        <f t="shared" si="242"/>
        <v>Q1/2002</v>
      </c>
      <c r="EJ176" s="3">
        <f t="shared" si="243"/>
        <v>-0.24412053766553549</v>
      </c>
      <c r="EK176" s="3">
        <f t="shared" si="244"/>
        <v>3.6127134542678227E-2</v>
      </c>
      <c r="EL176" s="3">
        <f t="shared" si="245"/>
        <v>-0.25441862141666377</v>
      </c>
      <c r="EM176" s="3">
        <f t="shared" si="246"/>
        <v>-3.1618190092090868E-3</v>
      </c>
      <c r="EN176" s="3">
        <f t="shared" si="247"/>
        <v>-0.3776928818549033</v>
      </c>
      <c r="EO176" s="3">
        <f t="shared" si="248"/>
        <v>-6.0926550621030147E-2</v>
      </c>
      <c r="EP176" s="3">
        <f t="shared" si="249"/>
        <v>-0.38001200816007474</v>
      </c>
      <c r="EQ176" s="3">
        <f t="shared" si="250"/>
        <v>-8.3860004026976992E-2</v>
      </c>
      <c r="ER176" s="3">
        <f t="shared" si="251"/>
        <v>-0.30643397381436699</v>
      </c>
      <c r="ES176" s="3">
        <f t="shared" si="252"/>
        <v>-9.1380223305270764E-2</v>
      </c>
      <c r="ET176" s="3">
        <f t="shared" si="253"/>
        <v>-8.3746503305785161E-2</v>
      </c>
      <c r="EU176" s="3">
        <f t="shared" si="254"/>
        <v>0.10492966313190343</v>
      </c>
      <c r="EV176" s="3">
        <f t="shared" si="255"/>
        <v>-6.4899790611916433E-2</v>
      </c>
      <c r="EW176" s="3">
        <f t="shared" si="256"/>
        <v>0.15095313495588805</v>
      </c>
      <c r="EX176" s="3">
        <f t="shared" si="257"/>
        <v>3.8667482654224851E-2</v>
      </c>
      <c r="EY176" s="3">
        <f t="shared" si="258"/>
        <v>0.13404610762735836</v>
      </c>
      <c r="EZ176" s="3">
        <f t="shared" si="259"/>
        <v>8.495069057712179E-2</v>
      </c>
      <c r="FA176" s="3">
        <f t="shared" si="260"/>
        <v>0.16388687944049071</v>
      </c>
    </row>
    <row r="177" spans="1:157" x14ac:dyDescent="0.25">
      <c r="A177" s="2" t="str">
        <f>'Real GDP'!A176</f>
        <v>Q2/2002</v>
      </c>
      <c r="B177" s="3">
        <f>100*DataTransformed!B172</f>
        <v>2.2008438826489396</v>
      </c>
      <c r="C177" s="3">
        <f>100*DataTransformed!L172</f>
        <v>1.4853815630935685</v>
      </c>
      <c r="D177" s="3">
        <f>100*DataTransformed!C172</f>
        <v>2.6293765371637079</v>
      </c>
      <c r="E177" s="3">
        <f>100*DataTransformed!M172</f>
        <v>3.4501250479255674</v>
      </c>
      <c r="F177" s="3">
        <f>100*DataTransformed!D172</f>
        <v>2.0898952322099262</v>
      </c>
      <c r="G177" s="3">
        <f>100*DataTransformed!N172</f>
        <v>2.6166891259549629</v>
      </c>
      <c r="H177" s="3">
        <f>100*DataTransformed!E172</f>
        <v>1.0334895292778867</v>
      </c>
      <c r="I177" s="3">
        <f>100*DataTransformed!O172</f>
        <v>2.9913760664577183</v>
      </c>
      <c r="J177" s="3">
        <f>100*DataTransformed!F172</f>
        <v>1.9622615482166594</v>
      </c>
      <c r="K177" s="3">
        <f>100*DataTransformed!P172</f>
        <v>2.4954989958107632</v>
      </c>
      <c r="L177" s="3">
        <f>100*DataTransformed!G172</f>
        <v>2.2735771940443072</v>
      </c>
      <c r="M177" s="3">
        <f>100*DataTransformed!Q172</f>
        <v>0.8323773272110202</v>
      </c>
      <c r="N177" s="3">
        <f>100*DataTransformed!H172</f>
        <v>3.0981209740247095</v>
      </c>
      <c r="O177" s="3">
        <f>100*DataTransformed!R172</f>
        <v>2.7105797866834536</v>
      </c>
      <c r="P177" s="3">
        <f>100*DataTransformed!I172</f>
        <v>2.9957985996198033</v>
      </c>
      <c r="Q177" s="3">
        <f>100*DataTransformed!S172</f>
        <v>4.7861878540459202</v>
      </c>
      <c r="V177" s="2" t="str">
        <f t="shared" si="132"/>
        <v>Q2/2002</v>
      </c>
      <c r="W177" s="17">
        <f t="shared" si="134"/>
        <v>-0.23971668868757021</v>
      </c>
      <c r="X177" s="17">
        <f t="shared" si="135"/>
        <v>-4.7746714123215815E-2</v>
      </c>
      <c r="Y177" s="17">
        <f t="shared" si="136"/>
        <v>9.949342707429143E-2</v>
      </c>
      <c r="Z177" s="17">
        <f t="shared" si="137"/>
        <v>0.13520679755154819</v>
      </c>
      <c r="AA177" s="17">
        <f t="shared" si="138"/>
        <v>0.19561472857827616</v>
      </c>
      <c r="AB177" s="17">
        <f t="shared" si="139"/>
        <v>-0.34831814278030182</v>
      </c>
      <c r="AC177" s="17">
        <f t="shared" si="140"/>
        <v>0.38323196484507221</v>
      </c>
      <c r="AD177" s="17">
        <f t="shared" si="141"/>
        <v>9.0610254767486881E-2</v>
      </c>
      <c r="AE177" s="18">
        <f t="shared" si="142"/>
        <v>-0.2497233063213114</v>
      </c>
      <c r="AF177" s="18">
        <f t="shared" si="143"/>
        <v>-4.47685801435617E-2</v>
      </c>
      <c r="AG177" s="18">
        <f t="shared" si="144"/>
        <v>9.2203980198237681E-2</v>
      </c>
      <c r="AH177" s="18">
        <f t="shared" si="145"/>
        <v>0.10749618112392265</v>
      </c>
      <c r="AI177" s="18">
        <f t="shared" si="146"/>
        <v>4.0287632769989347E-2</v>
      </c>
      <c r="AJ177" s="18">
        <f t="shared" si="147"/>
        <v>-0.42361475092052087</v>
      </c>
      <c r="AK177" s="18">
        <f t="shared" si="148"/>
        <v>0.36982634286110916</v>
      </c>
      <c r="AL177" s="18">
        <f t="shared" si="149"/>
        <v>8.299479654212305E-2</v>
      </c>
      <c r="AM177" s="19">
        <f t="shared" si="150"/>
        <v>-0.36179984136414023</v>
      </c>
      <c r="AN177" s="19">
        <f t="shared" si="151"/>
        <v>-9.0640684478825506E-2</v>
      </c>
      <c r="AO177" s="19">
        <f t="shared" si="152"/>
        <v>-4.532484405229336E-3</v>
      </c>
      <c r="AP177" s="19">
        <f t="shared" si="153"/>
        <v>0.25254855160042478</v>
      </c>
      <c r="AQ177" s="19">
        <f t="shared" si="154"/>
        <v>-2.8026886637132847E-2</v>
      </c>
      <c r="AR177" s="19">
        <f t="shared" si="155"/>
        <v>-0.46634464710979667</v>
      </c>
      <c r="AS177" s="19">
        <f t="shared" si="156"/>
        <v>0.33522732421792051</v>
      </c>
      <c r="AT177" s="19">
        <f t="shared" si="157"/>
        <v>7.8351962911765369E-3</v>
      </c>
      <c r="AU177" s="20">
        <f t="shared" si="158"/>
        <v>-0.36061938972329943</v>
      </c>
      <c r="AV177" s="20">
        <f t="shared" si="159"/>
        <v>-2.0152095274088084E-2</v>
      </c>
      <c r="AW177" s="20">
        <f t="shared" si="160"/>
        <v>-0.11405639525058202</v>
      </c>
      <c r="AX177" s="20">
        <f t="shared" si="161"/>
        <v>0.24172413547384164</v>
      </c>
      <c r="AY177" s="20">
        <f t="shared" si="162"/>
        <v>-2.4026736444669249E-2</v>
      </c>
      <c r="AZ177" s="20">
        <f t="shared" si="163"/>
        <v>-0.4499642078210298</v>
      </c>
      <c r="BA177" s="20">
        <f t="shared" si="164"/>
        <v>0.25821710914124996</v>
      </c>
      <c r="BB177" s="20">
        <f t="shared" si="165"/>
        <v>-3.28755878646594E-3</v>
      </c>
      <c r="BC177" s="23">
        <f t="shared" si="166"/>
        <v>-0.30250112069237095</v>
      </c>
      <c r="BD177" s="23">
        <f t="shared" si="167"/>
        <v>-3.9437137588256808E-2</v>
      </c>
      <c r="BE177" s="23">
        <f t="shared" si="168"/>
        <v>-0.1179408905789283</v>
      </c>
      <c r="BF177" s="23">
        <f t="shared" si="169"/>
        <v>0.20080724794175675</v>
      </c>
      <c r="BG177" s="23">
        <f t="shared" si="170"/>
        <v>-8.0086659106347012E-3</v>
      </c>
      <c r="BH177" s="23">
        <f t="shared" si="171"/>
        <v>-0.39027165020502758</v>
      </c>
      <c r="BI177" s="23">
        <f t="shared" si="172"/>
        <v>0.18469432155931842</v>
      </c>
      <c r="BJ177" s="23">
        <f t="shared" si="173"/>
        <v>-0.12916308938979379</v>
      </c>
      <c r="BK177" s="13">
        <f t="shared" si="174"/>
        <v>-8.572290265603244E-2</v>
      </c>
      <c r="BL177" s="13">
        <f t="shared" si="175"/>
        <v>-3.1188065350189798E-2</v>
      </c>
      <c r="BM177" s="13">
        <f t="shared" si="176"/>
        <v>0.23545961369198615</v>
      </c>
      <c r="BN177" s="13">
        <f t="shared" si="177"/>
        <v>0.1581026953839357</v>
      </c>
      <c r="BO177" s="13">
        <f t="shared" si="178"/>
        <v>0.22145425424945606</v>
      </c>
      <c r="BP177" s="13">
        <f t="shared" si="179"/>
        <v>-0.21463239255383346</v>
      </c>
      <c r="BQ177" s="13">
        <f t="shared" si="180"/>
        <v>0.36271818404312839</v>
      </c>
      <c r="BR177" s="13">
        <f t="shared" si="181"/>
        <v>0.12207033574841361</v>
      </c>
      <c r="BS177" s="6">
        <f t="shared" si="182"/>
        <v>-7.5207257330583643E-2</v>
      </c>
      <c r="BT177" s="6">
        <f t="shared" si="183"/>
        <v>-5.8096077235692621E-2</v>
      </c>
      <c r="BU177" s="6">
        <f t="shared" si="184"/>
        <v>0.30544581016012912</v>
      </c>
      <c r="BV177" s="6">
        <f t="shared" si="185"/>
        <v>0.13265210713297151</v>
      </c>
      <c r="BW177" s="6">
        <f t="shared" si="186"/>
        <v>0.35574374864975672</v>
      </c>
      <c r="BX177" s="6">
        <f t="shared" si="187"/>
        <v>-0.12680141761909705</v>
      </c>
      <c r="BY177" s="6">
        <f t="shared" si="188"/>
        <v>0.43416430538884221</v>
      </c>
      <c r="BZ177" s="6">
        <f t="shared" si="189"/>
        <v>5.6465940902791639E-2</v>
      </c>
      <c r="CA177" s="22">
        <f t="shared" si="190"/>
        <v>2.8598575069373293E-2</v>
      </c>
      <c r="CB177" s="22">
        <f t="shared" si="191"/>
        <v>-0.172154011993951</v>
      </c>
      <c r="CC177" s="22">
        <f t="shared" si="192"/>
        <v>0.31132079772390259</v>
      </c>
      <c r="CD177" s="22">
        <f t="shared" si="193"/>
        <v>0.14740664397502093</v>
      </c>
      <c r="CE177" s="22">
        <f t="shared" si="194"/>
        <v>0.16544478517804148</v>
      </c>
      <c r="CF177" s="22">
        <f t="shared" si="195"/>
        <v>-7.558351808539869E-2</v>
      </c>
      <c r="CG177" s="22">
        <f t="shared" si="196"/>
        <v>0.29711376910654691</v>
      </c>
      <c r="CH177" s="22">
        <f t="shared" si="197"/>
        <v>0.20404241591673442</v>
      </c>
      <c r="CI177" s="24">
        <f t="shared" si="198"/>
        <v>7.6456750679822147E-2</v>
      </c>
      <c r="CJ177" s="24">
        <f t="shared" si="199"/>
        <v>-0.12085116596411918</v>
      </c>
      <c r="CK177" s="24">
        <f t="shared" si="200"/>
        <v>0.34461216180705279</v>
      </c>
      <c r="CL177" s="24">
        <f t="shared" si="201"/>
        <v>0.16844931126731699</v>
      </c>
      <c r="CM177" s="24">
        <f t="shared" si="202"/>
        <v>9.6384026260789804E-2</v>
      </c>
      <c r="CN177" s="24">
        <f t="shared" si="203"/>
        <v>0.10868558054705908</v>
      </c>
      <c r="CO177" s="24">
        <f t="shared" si="204"/>
        <v>0.21324952885624321</v>
      </c>
      <c r="CP177" s="24">
        <f t="shared" si="205"/>
        <v>0.18972391058628305</v>
      </c>
      <c r="CS177" s="2" t="str">
        <f t="shared" si="133"/>
        <v>Q2/2002</v>
      </c>
      <c r="CT177" s="3">
        <f t="shared" si="206"/>
        <v>-0.23971668868757021</v>
      </c>
      <c r="CU177" s="3">
        <f t="shared" si="207"/>
        <v>-0.19172419504648161</v>
      </c>
      <c r="CV177" s="3">
        <f t="shared" si="208"/>
        <v>9.5051840920889155E-2</v>
      </c>
      <c r="CW177" s="3">
        <f t="shared" si="209"/>
        <v>0.18051274582159416</v>
      </c>
      <c r="CX177" s="3">
        <f t="shared" si="210"/>
        <v>-0.2497233063213114</v>
      </c>
      <c r="CY177" s="3">
        <f t="shared" si="211"/>
        <v>-0.19848462477687398</v>
      </c>
      <c r="CZ177" s="3">
        <f t="shared" si="212"/>
        <v>6.1641214656056195E-2</v>
      </c>
      <c r="DA177" s="3">
        <f t="shared" si="213"/>
        <v>0.10367313089250141</v>
      </c>
      <c r="DB177" s="3">
        <f t="shared" si="214"/>
        <v>-0.36179984136414023</v>
      </c>
      <c r="DC177" s="3">
        <f t="shared" si="215"/>
        <v>-0.29401005214281156</v>
      </c>
      <c r="DD177" s="3">
        <f t="shared" si="216"/>
        <v>-1.6279685521181093E-2</v>
      </c>
      <c r="DE177" s="3">
        <f t="shared" si="217"/>
        <v>0.19137021277311272</v>
      </c>
      <c r="DF177" s="3">
        <f t="shared" si="218"/>
        <v>-0.36061938972329943</v>
      </c>
      <c r="DG177" s="3">
        <f t="shared" si="219"/>
        <v>-0.29897864110512007</v>
      </c>
      <c r="DH177" s="3">
        <f t="shared" si="220"/>
        <v>-2.2089415859378667E-2</v>
      </c>
      <c r="DI177" s="3">
        <f t="shared" si="221"/>
        <v>0.18047121190876475</v>
      </c>
      <c r="DJ177" s="3">
        <f t="shared" si="222"/>
        <v>-0.30250112069237095</v>
      </c>
      <c r="DK177" s="3">
        <f t="shared" si="223"/>
        <v>-0.25916661286672665</v>
      </c>
      <c r="DL177" s="3">
        <f t="shared" si="224"/>
        <v>-7.8689014083592551E-2</v>
      </c>
      <c r="DM177" s="3">
        <f t="shared" si="225"/>
        <v>0.13651857469183015</v>
      </c>
      <c r="DN177" s="3">
        <f t="shared" si="226"/>
        <v>-8.572290265603244E-2</v>
      </c>
      <c r="DO177" s="3">
        <f t="shared" si="227"/>
        <v>-7.2089193329571782E-2</v>
      </c>
      <c r="DP177" s="3">
        <f t="shared" si="228"/>
        <v>0.14008651556617466</v>
      </c>
      <c r="DQ177" s="3">
        <f t="shared" si="229"/>
        <v>0.23195827383135362</v>
      </c>
      <c r="DR177" s="3">
        <f t="shared" si="230"/>
        <v>-7.5207257330583643E-2</v>
      </c>
      <c r="DS177" s="3">
        <f t="shared" si="231"/>
        <v>-7.0929462306860883E-2</v>
      </c>
      <c r="DT177" s="3">
        <f t="shared" si="232"/>
        <v>9.4559024017881577E-2</v>
      </c>
      <c r="DU177" s="3">
        <f t="shared" si="233"/>
        <v>0.34316926402734982</v>
      </c>
      <c r="DV177" s="3">
        <f t="shared" si="234"/>
        <v>2.8598575069373293E-2</v>
      </c>
      <c r="DW177" s="3">
        <f t="shared" si="235"/>
        <v>-4.9537994796705696E-2</v>
      </c>
      <c r="DX177" s="3">
        <f t="shared" si="236"/>
        <v>0.15642571457653121</v>
      </c>
      <c r="DY177" s="3">
        <f t="shared" si="237"/>
        <v>0.27384593080909381</v>
      </c>
      <c r="DZ177" s="3">
        <f t="shared" si="238"/>
        <v>7.6456750679822147E-2</v>
      </c>
      <c r="EA177" s="3">
        <f t="shared" si="239"/>
        <v>8.1438569575064068E-2</v>
      </c>
      <c r="EB177" s="3">
        <f t="shared" si="240"/>
        <v>0.13856744590718803</v>
      </c>
      <c r="EC177" s="3">
        <f t="shared" si="241"/>
        <v>0.20736812428875318</v>
      </c>
      <c r="EE177" s="2">
        <v>0</v>
      </c>
      <c r="EI177" s="2" t="str">
        <f t="shared" si="242"/>
        <v>Q2/2002</v>
      </c>
      <c r="EJ177" s="3">
        <f t="shared" si="243"/>
        <v>-0.23971668868757021</v>
      </c>
      <c r="EK177" s="3">
        <f t="shared" si="244"/>
        <v>3.4105426855524326E-2</v>
      </c>
      <c r="EL177" s="3">
        <f t="shared" si="245"/>
        <v>-0.2497233063213114</v>
      </c>
      <c r="EM177" s="3">
        <f t="shared" si="246"/>
        <v>-4.988469071104961E-3</v>
      </c>
      <c r="EN177" s="3">
        <f t="shared" si="247"/>
        <v>-0.36179984136414023</v>
      </c>
      <c r="EO177" s="3">
        <f t="shared" si="248"/>
        <v>-4.9101320014063553E-2</v>
      </c>
      <c r="EP177" s="3">
        <f t="shared" si="249"/>
        <v>-0.36061938972329943</v>
      </c>
      <c r="EQ177" s="3">
        <f t="shared" si="250"/>
        <v>-6.4097014990754556E-2</v>
      </c>
      <c r="ER177" s="3">
        <f t="shared" si="251"/>
        <v>-0.30250112069237095</v>
      </c>
      <c r="ES177" s="3">
        <f t="shared" si="252"/>
        <v>-7.8566021222298263E-2</v>
      </c>
      <c r="ET177" s="3">
        <f t="shared" si="253"/>
        <v>-8.572290265603244E-2</v>
      </c>
      <c r="EU177" s="3">
        <f t="shared" si="254"/>
        <v>9.8693525718595257E-2</v>
      </c>
      <c r="EV177" s="3">
        <f t="shared" si="255"/>
        <v>-7.5207257330583643E-2</v>
      </c>
      <c r="EW177" s="3">
        <f t="shared" si="256"/>
        <v>0.13437018068680681</v>
      </c>
      <c r="EX177" s="3">
        <f t="shared" si="257"/>
        <v>2.8598575069373293E-2</v>
      </c>
      <c r="EY177" s="3">
        <f t="shared" si="258"/>
        <v>0.1157002910237762</v>
      </c>
      <c r="EZ177" s="3">
        <f t="shared" si="259"/>
        <v>7.6456750679822147E-2</v>
      </c>
      <c r="FA177" s="3">
        <f t="shared" si="260"/>
        <v>0.13651403512363547</v>
      </c>
    </row>
    <row r="178" spans="1:157" x14ac:dyDescent="0.25">
      <c r="A178" s="2" t="str">
        <f>'Real GDP'!A177</f>
        <v>Q3/2002</v>
      </c>
      <c r="B178" s="3">
        <f>100*DataTransformed!B173</f>
        <v>1.9425752300961108</v>
      </c>
      <c r="C178" s="3">
        <f>100*DataTransformed!L173</f>
        <v>1.7824066988303855</v>
      </c>
      <c r="D178" s="3">
        <f>100*DataTransformed!C173</f>
        <v>3.0204782025020194</v>
      </c>
      <c r="E178" s="3">
        <f>100*DataTransformed!M173</f>
        <v>2.518251195462895</v>
      </c>
      <c r="F178" s="3">
        <f>100*DataTransformed!D173</f>
        <v>1.4301767704587576</v>
      </c>
      <c r="G178" s="3">
        <f>100*DataTransformed!N173</f>
        <v>0.66475912441639196</v>
      </c>
      <c r="H178" s="3">
        <f>100*DataTransformed!E173</f>
        <v>1.8877730555566075</v>
      </c>
      <c r="I178" s="3">
        <f>100*DataTransformed!O173</f>
        <v>3.0343679753112696</v>
      </c>
      <c r="J178" s="3">
        <f>100*DataTransformed!F173</f>
        <v>0.85873988007811874</v>
      </c>
      <c r="K178" s="3">
        <f>100*DataTransformed!P173</f>
        <v>2.5253464879483545</v>
      </c>
      <c r="L178" s="3">
        <f>100*DataTransformed!G173</f>
        <v>3.4796380701234142</v>
      </c>
      <c r="M178" s="3">
        <f>100*DataTransformed!Q173</f>
        <v>2.0919646575062956</v>
      </c>
      <c r="N178" s="3">
        <f>100*DataTransformed!H173</f>
        <v>1.5848861705293871</v>
      </c>
      <c r="O178" s="3">
        <f>100*DataTransformed!R173</f>
        <v>2.0693259619338988</v>
      </c>
      <c r="P178" s="3">
        <f>100*DataTransformed!I173</f>
        <v>2.4122002002346932</v>
      </c>
      <c r="Q178" s="3">
        <f>100*DataTransformed!S173</f>
        <v>3.224359065548299</v>
      </c>
      <c r="V178" s="2" t="str">
        <f t="shared" si="132"/>
        <v>Q3/2002</v>
      </c>
      <c r="W178" s="17">
        <f t="shared" si="134"/>
        <v>-0.23633439236760748</v>
      </c>
      <c r="X178" s="17">
        <f t="shared" si="135"/>
        <v>-5.8049576536064247E-2</v>
      </c>
      <c r="Y178" s="17">
        <f t="shared" si="136"/>
        <v>0.11209101153905883</v>
      </c>
      <c r="Z178" s="17">
        <f t="shared" si="137"/>
        <v>0.13261811293826231</v>
      </c>
      <c r="AA178" s="17">
        <f t="shared" si="138"/>
        <v>0.19710963987483029</v>
      </c>
      <c r="AB178" s="17">
        <f t="shared" si="139"/>
        <v>-0.36700937310960235</v>
      </c>
      <c r="AC178" s="17">
        <f t="shared" si="140"/>
        <v>0.38055665459012383</v>
      </c>
      <c r="AD178" s="17">
        <f t="shared" si="141"/>
        <v>8.3996511808934332E-2</v>
      </c>
      <c r="AE178" s="18">
        <f t="shared" si="142"/>
        <v>-0.2407190341821773</v>
      </c>
      <c r="AF178" s="18">
        <f t="shared" si="143"/>
        <v>-6.0889526278783787E-2</v>
      </c>
      <c r="AG178" s="18">
        <f t="shared" si="144"/>
        <v>9.4092616861756087E-2</v>
      </c>
      <c r="AH178" s="18">
        <f t="shared" si="145"/>
        <v>0.10535639816215353</v>
      </c>
      <c r="AI178" s="18">
        <f t="shared" si="146"/>
        <v>4.1069489757234241E-2</v>
      </c>
      <c r="AJ178" s="18">
        <f t="shared" si="147"/>
        <v>-0.44051633863519657</v>
      </c>
      <c r="AK178" s="18">
        <f t="shared" si="148"/>
        <v>0.37033545355397968</v>
      </c>
      <c r="AL178" s="18">
        <f t="shared" si="149"/>
        <v>7.4688694121588572E-2</v>
      </c>
      <c r="AM178" s="19">
        <f t="shared" si="150"/>
        <v>-0.34948573416717732</v>
      </c>
      <c r="AN178" s="19">
        <f t="shared" si="151"/>
        <v>-0.10689851656466928</v>
      </c>
      <c r="AO178" s="19">
        <f t="shared" si="152"/>
        <v>-2.0105999367553723E-2</v>
      </c>
      <c r="AP178" s="19">
        <f t="shared" si="153"/>
        <v>0.24962163875075991</v>
      </c>
      <c r="AQ178" s="19">
        <f t="shared" si="154"/>
        <v>-2.8369128270289569E-2</v>
      </c>
      <c r="AR178" s="19">
        <f t="shared" si="155"/>
        <v>-0.46523791525472558</v>
      </c>
      <c r="AS178" s="19">
        <f t="shared" si="156"/>
        <v>0.32756991221132392</v>
      </c>
      <c r="AT178" s="19">
        <f t="shared" si="157"/>
        <v>-2.5839915643260372E-3</v>
      </c>
      <c r="AU178" s="20">
        <f t="shared" si="158"/>
        <v>-0.34271132168215457</v>
      </c>
      <c r="AV178" s="20">
        <f t="shared" si="159"/>
        <v>-2.257887844212151E-2</v>
      </c>
      <c r="AW178" s="20">
        <f t="shared" si="160"/>
        <v>-0.12075031132749561</v>
      </c>
      <c r="AX178" s="20">
        <f t="shared" si="161"/>
        <v>0.24053999089967334</v>
      </c>
      <c r="AY178" s="20">
        <f t="shared" si="162"/>
        <v>-2.1661022387213253E-2</v>
      </c>
      <c r="AZ178" s="20">
        <f t="shared" si="163"/>
        <v>-0.44021670192985579</v>
      </c>
      <c r="BA178" s="20">
        <f t="shared" si="164"/>
        <v>0.26877957870068436</v>
      </c>
      <c r="BB178" s="20">
        <f t="shared" si="165"/>
        <v>-4.6081763480746831E-3</v>
      </c>
      <c r="BC178" s="23">
        <f t="shared" si="166"/>
        <v>-0.28589466772185546</v>
      </c>
      <c r="BD178" s="23">
        <f t="shared" si="167"/>
        <v>-4.0998320905217711E-2</v>
      </c>
      <c r="BE178" s="23">
        <f t="shared" si="168"/>
        <v>-0.12018085851178639</v>
      </c>
      <c r="BF178" s="23">
        <f t="shared" si="169"/>
        <v>0.20179823774276837</v>
      </c>
      <c r="BG178" s="23">
        <f t="shared" si="170"/>
        <v>-5.2581361737754923E-3</v>
      </c>
      <c r="BH178" s="23">
        <f t="shared" si="171"/>
        <v>-0.37863335701276057</v>
      </c>
      <c r="BI178" s="23">
        <f t="shared" si="172"/>
        <v>0.21114519802393547</v>
      </c>
      <c r="BJ178" s="23">
        <f t="shared" si="173"/>
        <v>-0.11079891753104645</v>
      </c>
      <c r="BK178" s="13">
        <f t="shared" si="174"/>
        <v>-8.8965677462133699E-2</v>
      </c>
      <c r="BL178" s="13">
        <f t="shared" si="175"/>
        <v>-5.185177709495533E-2</v>
      </c>
      <c r="BM178" s="13">
        <f t="shared" si="176"/>
        <v>0.24138207451876373</v>
      </c>
      <c r="BN178" s="13">
        <f t="shared" si="177"/>
        <v>0.15499410330777047</v>
      </c>
      <c r="BO178" s="13">
        <f t="shared" si="178"/>
        <v>0.22670127029107984</v>
      </c>
      <c r="BP178" s="13">
        <f t="shared" si="179"/>
        <v>-0.22841486424731655</v>
      </c>
      <c r="BQ178" s="13">
        <f t="shared" si="180"/>
        <v>0.34953884621447678</v>
      </c>
      <c r="BR178" s="13">
        <f t="shared" si="181"/>
        <v>0.11304545543443024</v>
      </c>
      <c r="BS178" s="6">
        <f t="shared" si="182"/>
        <v>-8.0544466077079005E-2</v>
      </c>
      <c r="BT178" s="6">
        <f t="shared" si="183"/>
        <v>-8.5787052328448313E-2</v>
      </c>
      <c r="BU178" s="6">
        <f t="shared" si="184"/>
        <v>0.29764675481417913</v>
      </c>
      <c r="BV178" s="6">
        <f t="shared" si="185"/>
        <v>0.12957353868334029</v>
      </c>
      <c r="BW178" s="6">
        <f t="shared" si="186"/>
        <v>0.359949282767213</v>
      </c>
      <c r="BX178" s="6">
        <f t="shared" si="187"/>
        <v>-0.12449889206841679</v>
      </c>
      <c r="BY178" s="6">
        <f t="shared" si="188"/>
        <v>0.42161077572104316</v>
      </c>
      <c r="BZ178" s="6">
        <f t="shared" si="189"/>
        <v>5.7645186451965258E-2</v>
      </c>
      <c r="CA178" s="22">
        <f t="shared" si="190"/>
        <v>3.1876677782747567E-2</v>
      </c>
      <c r="CB178" s="22">
        <f t="shared" si="191"/>
        <v>-0.21180372645696399</v>
      </c>
      <c r="CC178" s="22">
        <f t="shared" si="192"/>
        <v>0.30588593610862463</v>
      </c>
      <c r="CD178" s="22">
        <f t="shared" si="193"/>
        <v>0.14628914416920119</v>
      </c>
      <c r="CE178" s="22">
        <f t="shared" si="194"/>
        <v>0.18205063295831089</v>
      </c>
      <c r="CF178" s="22">
        <f t="shared" si="195"/>
        <v>-0.10265755382269409</v>
      </c>
      <c r="CG178" s="22">
        <f t="shared" si="196"/>
        <v>0.26553834946113558</v>
      </c>
      <c r="CH178" s="22">
        <f t="shared" si="197"/>
        <v>0.18499359122548861</v>
      </c>
      <c r="CI178" s="24">
        <f t="shared" si="198"/>
        <v>7.0333854801406387E-2</v>
      </c>
      <c r="CJ178" s="24">
        <f t="shared" si="199"/>
        <v>-0.17973598758151704</v>
      </c>
      <c r="CK178" s="24">
        <f t="shared" si="200"/>
        <v>0.34747998387091522</v>
      </c>
      <c r="CL178" s="24">
        <f t="shared" si="201"/>
        <v>0.16584292920565796</v>
      </c>
      <c r="CM178" s="24">
        <f t="shared" si="202"/>
        <v>0.11968173705595919</v>
      </c>
      <c r="CN178" s="24">
        <f t="shared" si="203"/>
        <v>7.1195211594755586E-2</v>
      </c>
      <c r="CO178" s="24">
        <f t="shared" si="204"/>
        <v>0.17041058925735694</v>
      </c>
      <c r="CP178" s="24">
        <f t="shared" si="205"/>
        <v>0.15915833386713793</v>
      </c>
      <c r="CS178" s="2" t="str">
        <f t="shared" si="133"/>
        <v>Q3/2002</v>
      </c>
      <c r="CT178" s="3">
        <f t="shared" si="206"/>
        <v>-0.23633439236760748</v>
      </c>
      <c r="CU178" s="3">
        <f t="shared" si="207"/>
        <v>-0.19176318840972167</v>
      </c>
      <c r="CV178" s="3">
        <f t="shared" si="208"/>
        <v>9.8043761673996588E-2</v>
      </c>
      <c r="CW178" s="3">
        <f t="shared" si="209"/>
        <v>0.18098675814068829</v>
      </c>
      <c r="CX178" s="3">
        <f t="shared" si="210"/>
        <v>-0.2407190341821773</v>
      </c>
      <c r="CY178" s="3">
        <f t="shared" si="211"/>
        <v>-0.19576165720632893</v>
      </c>
      <c r="CZ178" s="3">
        <f t="shared" si="212"/>
        <v>5.7879091939411403E-2</v>
      </c>
      <c r="DA178" s="3">
        <f t="shared" si="213"/>
        <v>0.10254045283705417</v>
      </c>
      <c r="DB178" s="3">
        <f t="shared" si="214"/>
        <v>-0.34948573416717732</v>
      </c>
      <c r="DC178" s="3">
        <f t="shared" si="215"/>
        <v>-0.28883892976655029</v>
      </c>
      <c r="DD178" s="3">
        <f t="shared" si="216"/>
        <v>-2.4237563818921646E-2</v>
      </c>
      <c r="DE178" s="3">
        <f t="shared" si="217"/>
        <v>0.1865702311719884</v>
      </c>
      <c r="DF178" s="3">
        <f t="shared" si="218"/>
        <v>-0.34271132168215457</v>
      </c>
      <c r="DG178" s="3">
        <f t="shared" si="219"/>
        <v>-0.28722106909348982</v>
      </c>
      <c r="DH178" s="3">
        <f t="shared" si="220"/>
        <v>-2.2119950414667383E-2</v>
      </c>
      <c r="DI178" s="3">
        <f t="shared" si="221"/>
        <v>0.17925294908773634</v>
      </c>
      <c r="DJ178" s="3">
        <f t="shared" si="222"/>
        <v>-0.28589466772185546</v>
      </c>
      <c r="DK178" s="3">
        <f t="shared" si="223"/>
        <v>-0.24446621541933819</v>
      </c>
      <c r="DL178" s="3">
        <f t="shared" si="224"/>
        <v>-7.5898619218132082E-2</v>
      </c>
      <c r="DM178" s="3">
        <f t="shared" si="225"/>
        <v>0.1500341442636324</v>
      </c>
      <c r="DN178" s="3">
        <f t="shared" si="226"/>
        <v>-8.8965677462133699E-2</v>
      </c>
      <c r="DO178" s="3">
        <f t="shared" si="227"/>
        <v>-7.9687202370339105E-2</v>
      </c>
      <c r="DP178" s="3">
        <f t="shared" si="228"/>
        <v>0.13401977937110035</v>
      </c>
      <c r="DQ178" s="3">
        <f t="shared" si="229"/>
        <v>0.23771187346184275</v>
      </c>
      <c r="DR178" s="3">
        <f t="shared" si="230"/>
        <v>-8.0544466077079005E-2</v>
      </c>
      <c r="DS178" s="3">
        <f t="shared" si="231"/>
        <v>-8.4476405765605986E-2</v>
      </c>
      <c r="DT178" s="3">
        <f t="shared" si="232"/>
        <v>9.3609362567652774E-2</v>
      </c>
      <c r="DU178" s="3">
        <f t="shared" si="233"/>
        <v>0.34437365077895454</v>
      </c>
      <c r="DV178" s="3">
        <f t="shared" si="234"/>
        <v>3.1876677782747567E-2</v>
      </c>
      <c r="DW178" s="3">
        <f t="shared" si="235"/>
        <v>-6.9023995921333681E-2</v>
      </c>
      <c r="DX178" s="3">
        <f t="shared" si="236"/>
        <v>0.16416988856375603</v>
      </c>
      <c r="DY178" s="3">
        <f t="shared" si="237"/>
        <v>0.24540215990222383</v>
      </c>
      <c r="DZ178" s="3">
        <f t="shared" si="238"/>
        <v>7.0333854801406387E-2</v>
      </c>
      <c r="EA178" s="3">
        <f t="shared" si="239"/>
        <v>7.0549193999743687E-2</v>
      </c>
      <c r="EB178" s="3">
        <f t="shared" si="240"/>
        <v>0.13942003546154857</v>
      </c>
      <c r="EC178" s="3">
        <f t="shared" si="241"/>
        <v>0.1692686742444322</v>
      </c>
      <c r="EE178" s="2">
        <v>0</v>
      </c>
      <c r="EI178" s="2" t="str">
        <f t="shared" si="242"/>
        <v>Q3/2002</v>
      </c>
      <c r="EJ178" s="3">
        <f t="shared" si="243"/>
        <v>-0.23633439236760748</v>
      </c>
      <c r="EK178" s="3">
        <f t="shared" si="244"/>
        <v>3.081914745456352E-2</v>
      </c>
      <c r="EL178" s="3">
        <f t="shared" si="245"/>
        <v>-0.2407190341821773</v>
      </c>
      <c r="EM178" s="3">
        <f t="shared" si="246"/>
        <v>-9.3147789814614964E-3</v>
      </c>
      <c r="EN178" s="3">
        <f t="shared" si="247"/>
        <v>-0.34948573416717732</v>
      </c>
      <c r="EO178" s="3">
        <f t="shared" si="248"/>
        <v>-5.3959832703850914E-2</v>
      </c>
      <c r="EP178" s="3">
        <f t="shared" si="249"/>
        <v>-0.34271132168215457</v>
      </c>
      <c r="EQ178" s="3">
        <f t="shared" si="250"/>
        <v>-5.9799022488614233E-2</v>
      </c>
      <c r="ER178" s="3">
        <f t="shared" si="251"/>
        <v>-0.28589466772185546</v>
      </c>
      <c r="ES178" s="3">
        <f t="shared" si="252"/>
        <v>-6.8875366565849416E-2</v>
      </c>
      <c r="ET178" s="3">
        <f t="shared" si="253"/>
        <v>-8.8965677462133699E-2</v>
      </c>
      <c r="EU178" s="3">
        <f t="shared" si="254"/>
        <v>9.1993748035898298E-2</v>
      </c>
      <c r="EV178" s="3">
        <f t="shared" si="255"/>
        <v>-8.0544466077079005E-2</v>
      </c>
      <c r="EW178" s="3">
        <f t="shared" si="256"/>
        <v>0.12798941810150088</v>
      </c>
      <c r="EX178" s="3">
        <f t="shared" si="257"/>
        <v>3.1876677782747567E-2</v>
      </c>
      <c r="EY178" s="3">
        <f t="shared" si="258"/>
        <v>0.1021998456490603</v>
      </c>
      <c r="EZ178" s="3">
        <f t="shared" si="259"/>
        <v>7.0333854801406387E-2</v>
      </c>
      <c r="FA178" s="3">
        <f t="shared" si="260"/>
        <v>0.11731859746634389</v>
      </c>
    </row>
    <row r="179" spans="1:157" x14ac:dyDescent="0.25">
      <c r="A179" s="2" t="str">
        <f>'Real GDP'!A178</f>
        <v>Q4/2002</v>
      </c>
      <c r="B179" s="3">
        <f>100*DataTransformed!B174</f>
        <v>0.25454735918515325</v>
      </c>
      <c r="C179" s="3">
        <f>100*DataTransformed!L174</f>
        <v>2.1582625850985693</v>
      </c>
      <c r="D179" s="3">
        <f>100*DataTransformed!C174</f>
        <v>3.5711225238209465</v>
      </c>
      <c r="E179" s="3">
        <f>100*DataTransformed!M174</f>
        <v>1.8707759030419879</v>
      </c>
      <c r="F179" s="3">
        <f>100*DataTransformed!D174</f>
        <v>0.14833017421125305</v>
      </c>
      <c r="G179" s="3">
        <f>100*DataTransformed!N174</f>
        <v>-1.1358502379408719</v>
      </c>
      <c r="H179" s="3">
        <f>100*DataTransformed!E174</f>
        <v>-0.85698701508860609</v>
      </c>
      <c r="I179" s="3">
        <f>100*DataTransformed!O174</f>
        <v>3.1128745009873171</v>
      </c>
      <c r="J179" s="3">
        <f>100*DataTransformed!F174</f>
        <v>1.5493476238074066</v>
      </c>
      <c r="K179" s="3">
        <f>100*DataTransformed!P174</f>
        <v>2.515166394413626</v>
      </c>
      <c r="L179" s="3">
        <f>100*DataTransformed!G174</f>
        <v>2.2095072156993467</v>
      </c>
      <c r="M179" s="3">
        <f>100*DataTransformed!Q174</f>
        <v>3.9328064963850551</v>
      </c>
      <c r="N179" s="3">
        <f>100*DataTransformed!H174</f>
        <v>1.0553065013780838</v>
      </c>
      <c r="O179" s="3">
        <f>100*DataTransformed!R174</f>
        <v>1.5453975212782467</v>
      </c>
      <c r="P179" s="3">
        <f>100*DataTransformed!I174</f>
        <v>2.9932293630032802</v>
      </c>
      <c r="Q179" s="3">
        <f>100*DataTransformed!S174</f>
        <v>1.77065695003229</v>
      </c>
      <c r="V179" s="2" t="str">
        <f t="shared" si="132"/>
        <v>Q4/2002</v>
      </c>
      <c r="W179" s="17">
        <f t="shared" si="134"/>
        <v>-0.26551131936685202</v>
      </c>
      <c r="X179" s="17">
        <f t="shared" si="135"/>
        <v>-6.3801797606276384E-2</v>
      </c>
      <c r="Y179" s="17">
        <f t="shared" si="136"/>
        <v>0.153021244625409</v>
      </c>
      <c r="Z179" s="17">
        <f t="shared" si="137"/>
        <v>0.10481774051900779</v>
      </c>
      <c r="AA179" s="17">
        <f t="shared" si="138"/>
        <v>0.18398595510570945</v>
      </c>
      <c r="AB179" s="17">
        <f t="shared" si="139"/>
        <v>-0.38560763541651621</v>
      </c>
      <c r="AC179" s="17">
        <f t="shared" si="140"/>
        <v>0.36651817857424868</v>
      </c>
      <c r="AD179" s="17">
        <f t="shared" si="141"/>
        <v>7.142286299957902E-2</v>
      </c>
      <c r="AE179" s="18">
        <f t="shared" si="142"/>
        <v>-0.24609607972687858</v>
      </c>
      <c r="AF179" s="18">
        <f t="shared" si="143"/>
        <v>-6.1821828587159823E-2</v>
      </c>
      <c r="AG179" s="18">
        <f t="shared" si="144"/>
        <v>0.12651221265110019</v>
      </c>
      <c r="AH179" s="18">
        <f t="shared" si="145"/>
        <v>8.5391124219500958E-2</v>
      </c>
      <c r="AI179" s="18">
        <f t="shared" si="146"/>
        <v>3.3810312013840362E-2</v>
      </c>
      <c r="AJ179" s="18">
        <f t="shared" si="147"/>
        <v>-0.45445654130565877</v>
      </c>
      <c r="AK179" s="18">
        <f t="shared" si="148"/>
        <v>0.37026080421700724</v>
      </c>
      <c r="AL179" s="18">
        <f t="shared" si="149"/>
        <v>6.9063982325123799E-2</v>
      </c>
      <c r="AM179" s="19">
        <f t="shared" si="150"/>
        <v>-0.33918207648896731</v>
      </c>
      <c r="AN179" s="19">
        <f t="shared" si="151"/>
        <v>-0.10764231620520648</v>
      </c>
      <c r="AO179" s="19">
        <f t="shared" si="152"/>
        <v>-1.2856063294599736E-2</v>
      </c>
      <c r="AP179" s="19">
        <f t="shared" si="153"/>
        <v>0.23454871267153793</v>
      </c>
      <c r="AQ179" s="19">
        <f t="shared" si="154"/>
        <v>-3.3471906719453437E-2</v>
      </c>
      <c r="AR179" s="19">
        <f t="shared" si="155"/>
        <v>-0.46816888855480637</v>
      </c>
      <c r="AS179" s="19">
        <f t="shared" si="156"/>
        <v>0.33052053028734291</v>
      </c>
      <c r="AT179" s="19">
        <f t="shared" si="157"/>
        <v>-4.5514964993608222E-3</v>
      </c>
      <c r="AU179" s="20">
        <f t="shared" si="158"/>
        <v>-0.33204793962289159</v>
      </c>
      <c r="AV179" s="20">
        <f t="shared" si="159"/>
        <v>-2.1269351580947046E-2</v>
      </c>
      <c r="AW179" s="20">
        <f t="shared" si="160"/>
        <v>-0.15736600248340415</v>
      </c>
      <c r="AX179" s="20">
        <f t="shared" si="161"/>
        <v>0.21996801984308628</v>
      </c>
      <c r="AY179" s="20">
        <f t="shared" si="162"/>
        <v>-3.0046071238498694E-2</v>
      </c>
      <c r="AZ179" s="20">
        <f t="shared" si="163"/>
        <v>-0.41275807675780596</v>
      </c>
      <c r="BA179" s="20">
        <f t="shared" si="164"/>
        <v>0.25889641888660114</v>
      </c>
      <c r="BB179" s="20">
        <f t="shared" si="165"/>
        <v>-3.3394127408345074E-3</v>
      </c>
      <c r="BC179" s="23">
        <f t="shared" si="166"/>
        <v>-0.25107536838523797</v>
      </c>
      <c r="BD179" s="23">
        <f t="shared" si="167"/>
        <v>-4.0731173286291514E-2</v>
      </c>
      <c r="BE179" s="23">
        <f t="shared" si="168"/>
        <v>-0.13022048826174365</v>
      </c>
      <c r="BF179" s="23">
        <f t="shared" si="169"/>
        <v>0.19636875660126232</v>
      </c>
      <c r="BG179" s="23">
        <f t="shared" si="170"/>
        <v>-1.678124036486917E-3</v>
      </c>
      <c r="BH179" s="23">
        <f t="shared" si="171"/>
        <v>-0.34909817013937883</v>
      </c>
      <c r="BI179" s="23">
        <f t="shared" si="172"/>
        <v>0.22754916619409835</v>
      </c>
      <c r="BJ179" s="23">
        <f t="shared" si="173"/>
        <v>-0.10223265437977772</v>
      </c>
      <c r="BK179" s="13">
        <f t="shared" si="174"/>
        <v>-0.11823693516113642</v>
      </c>
      <c r="BL179" s="13">
        <f t="shared" si="175"/>
        <v>-6.3568695151876256E-2</v>
      </c>
      <c r="BM179" s="13">
        <f t="shared" si="176"/>
        <v>0.28297020239866227</v>
      </c>
      <c r="BN179" s="13">
        <f t="shared" si="177"/>
        <v>0.13018276034886042</v>
      </c>
      <c r="BO179" s="13">
        <f t="shared" si="178"/>
        <v>0.21626199848909944</v>
      </c>
      <c r="BP179" s="13">
        <f t="shared" si="179"/>
        <v>-0.23728838781383133</v>
      </c>
      <c r="BQ179" s="13">
        <f t="shared" si="180"/>
        <v>0.33781523573861694</v>
      </c>
      <c r="BR179" s="13">
        <f t="shared" si="181"/>
        <v>0.10677786891158018</v>
      </c>
      <c r="BS179" s="6">
        <f t="shared" si="182"/>
        <v>-0.10585326130939898</v>
      </c>
      <c r="BT179" s="6">
        <f t="shared" si="183"/>
        <v>-9.8099454840611153E-2</v>
      </c>
      <c r="BU179" s="6">
        <f t="shared" si="184"/>
        <v>0.31716215383276569</v>
      </c>
      <c r="BV179" s="6">
        <f t="shared" si="185"/>
        <v>0.10446013647578002</v>
      </c>
      <c r="BW179" s="6">
        <f t="shared" si="186"/>
        <v>0.33941243017539591</v>
      </c>
      <c r="BX179" s="6">
        <f t="shared" si="187"/>
        <v>-0.1489612783642868</v>
      </c>
      <c r="BY179" s="6">
        <f t="shared" si="188"/>
        <v>0.38455405295482531</v>
      </c>
      <c r="BZ179" s="6">
        <f t="shared" si="189"/>
        <v>3.251982474624996E-2</v>
      </c>
      <c r="CA179" s="22">
        <f t="shared" si="190"/>
        <v>-4.3432169326565934E-2</v>
      </c>
      <c r="CB179" s="22">
        <f t="shared" si="191"/>
        <v>-0.22416861990120865</v>
      </c>
      <c r="CC179" s="22">
        <f t="shared" si="192"/>
        <v>0.30145427791701496</v>
      </c>
      <c r="CD179" s="22">
        <f t="shared" si="193"/>
        <v>8.936466222387017E-2</v>
      </c>
      <c r="CE179" s="22">
        <f t="shared" si="194"/>
        <v>0.15165131675630689</v>
      </c>
      <c r="CF179" s="22">
        <f t="shared" si="195"/>
        <v>-0.14404480705749947</v>
      </c>
      <c r="CG179" s="22">
        <f t="shared" si="196"/>
        <v>0.20561530491698932</v>
      </c>
      <c r="CH179" s="22">
        <f t="shared" si="197"/>
        <v>0.15144977878640484</v>
      </c>
      <c r="CI179" s="24">
        <f t="shared" si="198"/>
        <v>4.7661193657878999E-2</v>
      </c>
      <c r="CJ179" s="24">
        <f t="shared" si="199"/>
        <v>-0.17816848332212826</v>
      </c>
      <c r="CK179" s="24">
        <f t="shared" si="200"/>
        <v>0.36420667489718217</v>
      </c>
      <c r="CL179" s="24">
        <f t="shared" si="201"/>
        <v>0.13223272430711522</v>
      </c>
      <c r="CM179" s="24">
        <f t="shared" si="202"/>
        <v>0.10179234690835715</v>
      </c>
      <c r="CN179" s="24">
        <f t="shared" si="203"/>
        <v>5.8323418906286187E-2</v>
      </c>
      <c r="CO179" s="24">
        <f t="shared" si="204"/>
        <v>0.14763933632225387</v>
      </c>
      <c r="CP179" s="24">
        <f t="shared" si="205"/>
        <v>0.14776997038532608</v>
      </c>
      <c r="CS179" s="2" t="str">
        <f t="shared" si="133"/>
        <v>Q4/2002</v>
      </c>
      <c r="CT179" s="3">
        <f t="shared" si="206"/>
        <v>-0.26551131936685202</v>
      </c>
      <c r="CU179" s="3">
        <f t="shared" si="207"/>
        <v>-0.2150839389267081</v>
      </c>
      <c r="CV179" s="3">
        <f t="shared" si="208"/>
        <v>8.8120301759293404E-2</v>
      </c>
      <c r="CW179" s="3">
        <f t="shared" si="209"/>
        <v>0.17624477748563433</v>
      </c>
      <c r="CX179" s="3">
        <f t="shared" si="210"/>
        <v>-0.24609607972687858</v>
      </c>
      <c r="CY179" s="3">
        <f t="shared" si="211"/>
        <v>-0.2000275169419489</v>
      </c>
      <c r="CZ179" s="3">
        <f t="shared" si="212"/>
        <v>5.1437147169482084E-2</v>
      </c>
      <c r="DA179" s="3">
        <f t="shared" si="213"/>
        <v>0.11623194054320038</v>
      </c>
      <c r="DB179" s="3">
        <f t="shared" si="214"/>
        <v>-0.33918207648896731</v>
      </c>
      <c r="DC179" s="3">
        <f t="shared" si="215"/>
        <v>-0.28129713641802712</v>
      </c>
      <c r="DD179" s="3">
        <f t="shared" si="216"/>
        <v>-2.3163985007026586E-2</v>
      </c>
      <c r="DE179" s="3">
        <f t="shared" si="217"/>
        <v>0.17477366037881326</v>
      </c>
      <c r="DF179" s="3">
        <f t="shared" si="218"/>
        <v>-0.33204793962289159</v>
      </c>
      <c r="DG179" s="3">
        <f t="shared" si="219"/>
        <v>-0.28837745533801973</v>
      </c>
      <c r="DH179" s="3">
        <f t="shared" si="220"/>
        <v>-2.565771140972287E-2</v>
      </c>
      <c r="DI179" s="3">
        <f t="shared" si="221"/>
        <v>0.16414116169710607</v>
      </c>
      <c r="DJ179" s="3">
        <f t="shared" si="222"/>
        <v>-0.25107536838523797</v>
      </c>
      <c r="DK179" s="3">
        <f t="shared" si="223"/>
        <v>-0.22086164835436439</v>
      </c>
      <c r="DL179" s="3">
        <f t="shared" si="224"/>
        <v>-7.1481913833034622E-2</v>
      </c>
      <c r="DM179" s="3">
        <f t="shared" si="225"/>
        <v>0.14685703644182502</v>
      </c>
      <c r="DN179" s="3">
        <f t="shared" si="226"/>
        <v>-0.11823693516113642</v>
      </c>
      <c r="DO179" s="3">
        <f t="shared" si="227"/>
        <v>-0.10456987515882138</v>
      </c>
      <c r="DP179" s="3">
        <f t="shared" si="228"/>
        <v>0.1184803146302203</v>
      </c>
      <c r="DQ179" s="3">
        <f t="shared" si="229"/>
        <v>0.26629315142127158</v>
      </c>
      <c r="DR179" s="3">
        <f t="shared" si="230"/>
        <v>-0.10585326130939898</v>
      </c>
      <c r="DS179" s="3">
        <f t="shared" si="231"/>
        <v>-0.10391480969220203</v>
      </c>
      <c r="DT179" s="3">
        <f t="shared" si="232"/>
        <v>6.8489980611014994E-2</v>
      </c>
      <c r="DU179" s="3">
        <f t="shared" si="233"/>
        <v>0.33384986108973835</v>
      </c>
      <c r="DV179" s="3">
        <f t="shared" si="234"/>
        <v>-4.3432169326565934E-2</v>
      </c>
      <c r="DW179" s="3">
        <f t="shared" si="235"/>
        <v>-0.11889164762476609</v>
      </c>
      <c r="DX179" s="3">
        <f t="shared" si="236"/>
        <v>0.1204072205051375</v>
      </c>
      <c r="DY179" s="3">
        <f t="shared" si="237"/>
        <v>0.19212430787681872</v>
      </c>
      <c r="DZ179" s="3">
        <f t="shared" si="238"/>
        <v>4.7661193657878999E-2</v>
      </c>
      <c r="EA179" s="3">
        <f t="shared" si="239"/>
        <v>5.0326749969980794E-2</v>
      </c>
      <c r="EB179" s="3">
        <f t="shared" si="240"/>
        <v>0.11701253560773618</v>
      </c>
      <c r="EC179" s="3">
        <f t="shared" si="241"/>
        <v>0.14773731186955802</v>
      </c>
      <c r="EE179" s="2">
        <v>0</v>
      </c>
      <c r="EI179" s="2" t="str">
        <f t="shared" si="242"/>
        <v>Q4/2002</v>
      </c>
      <c r="EJ179" s="3">
        <f t="shared" si="243"/>
        <v>-0.26551131936685202</v>
      </c>
      <c r="EK179" s="3">
        <f t="shared" si="244"/>
        <v>1.9864200129341991E-2</v>
      </c>
      <c r="EL179" s="3">
        <f t="shared" si="245"/>
        <v>-0.24609607972687858</v>
      </c>
      <c r="EM179" s="3">
        <f t="shared" si="246"/>
        <v>-1.2366912652513934E-2</v>
      </c>
      <c r="EN179" s="3">
        <f t="shared" si="247"/>
        <v>-0.33918207648896731</v>
      </c>
      <c r="EO179" s="3">
        <f t="shared" si="248"/>
        <v>-5.462484706830071E-2</v>
      </c>
      <c r="EP179" s="3">
        <f t="shared" si="249"/>
        <v>-0.33204793962289159</v>
      </c>
      <c r="EQ179" s="3">
        <f t="shared" si="250"/>
        <v>-6.3522283521370779E-2</v>
      </c>
      <c r="ER179" s="3">
        <f t="shared" si="251"/>
        <v>-0.25107536838523797</v>
      </c>
      <c r="ES179" s="3">
        <f t="shared" si="252"/>
        <v>-5.8234974734257205E-2</v>
      </c>
      <c r="ET179" s="3">
        <f t="shared" si="253"/>
        <v>-0.11823693516113642</v>
      </c>
      <c r="EU179" s="3">
        <f t="shared" si="254"/>
        <v>8.4303162344229979E-2</v>
      </c>
      <c r="EV179" s="3">
        <f t="shared" si="255"/>
        <v>-0.10585326130939898</v>
      </c>
      <c r="EW179" s="3">
        <f t="shared" si="256"/>
        <v>0.10831574362827688</v>
      </c>
      <c r="EX179" s="3">
        <f t="shared" si="257"/>
        <v>-4.3432169326565934E-2</v>
      </c>
      <c r="EY179" s="3">
        <f t="shared" si="258"/>
        <v>6.2195973142491798E-2</v>
      </c>
      <c r="EZ179" s="3">
        <f t="shared" si="259"/>
        <v>4.7661193657878999E-2</v>
      </c>
      <c r="FA179" s="3">
        <f t="shared" si="260"/>
        <v>0.10467365958515405</v>
      </c>
    </row>
    <row r="180" spans="1:157" x14ac:dyDescent="0.25">
      <c r="A180" s="2" t="str">
        <f>'Real GDP'!A179</f>
        <v>Q1/2003</v>
      </c>
      <c r="B180" s="3">
        <f>100*DataTransformed!B175</f>
        <v>2.0666266541212508</v>
      </c>
      <c r="C180" s="3">
        <f>100*DataTransformed!L175</f>
        <v>2.4554774748629882</v>
      </c>
      <c r="D180" s="3">
        <f>100*DataTransformed!C175</f>
        <v>2.6207504607132392</v>
      </c>
      <c r="E180" s="3">
        <f>100*DataTransformed!M175</f>
        <v>-0.33509745574846761</v>
      </c>
      <c r="F180" s="3">
        <f>100*DataTransformed!D175</f>
        <v>0.60038652667664394</v>
      </c>
      <c r="G180" s="3">
        <f>100*DataTransformed!N175</f>
        <v>-2.9665296804541441</v>
      </c>
      <c r="H180" s="3">
        <f>100*DataTransformed!E175</f>
        <v>-4.8767093290091879</v>
      </c>
      <c r="I180" s="3">
        <f>100*DataTransformed!O175</f>
        <v>3.1238322426066389</v>
      </c>
      <c r="J180" s="3">
        <f>100*DataTransformed!F175</f>
        <v>-1.197249455345073</v>
      </c>
      <c r="K180" s="3">
        <f>100*DataTransformed!P175</f>
        <v>2.5401108984244303</v>
      </c>
      <c r="L180" s="3">
        <f>100*DataTransformed!G175</f>
        <v>2.1976546881649739</v>
      </c>
      <c r="M180" s="3">
        <f>100*DataTransformed!Q175</f>
        <v>5.5396277268840777</v>
      </c>
      <c r="N180" s="3">
        <f>100*DataTransformed!H175</f>
        <v>-0.44117668822991618</v>
      </c>
      <c r="O180" s="3">
        <f>100*DataTransformed!R175</f>
        <v>0.99949369516245667</v>
      </c>
      <c r="P180" s="3">
        <f>100*DataTransformed!I175</f>
        <v>3.9277464687469177</v>
      </c>
      <c r="Q180" s="3">
        <f>100*DataTransformed!S175</f>
        <v>0.26943700147228355</v>
      </c>
      <c r="V180" s="2" t="str">
        <f t="shared" si="132"/>
        <v>Q1/2003</v>
      </c>
      <c r="W180" s="17">
        <f t="shared" si="134"/>
        <v>-0.26315236477335702</v>
      </c>
      <c r="X180" s="17">
        <f t="shared" si="135"/>
        <v>-8.1777866657136961E-2</v>
      </c>
      <c r="Y180" s="17">
        <f t="shared" si="136"/>
        <v>0.18686504095407608</v>
      </c>
      <c r="Z180" s="17">
        <f t="shared" si="137"/>
        <v>9.9361733900860824E-2</v>
      </c>
      <c r="AA180" s="17">
        <f t="shared" si="138"/>
        <v>0.16180439434500701</v>
      </c>
      <c r="AB180" s="17">
        <f t="shared" si="139"/>
        <v>-0.39222623535652829</v>
      </c>
      <c r="AC180" s="17">
        <f t="shared" si="140"/>
        <v>0.36284568634482128</v>
      </c>
      <c r="AD180" s="17">
        <f t="shared" si="141"/>
        <v>6.2713149176163552E-2</v>
      </c>
      <c r="AE180" s="18">
        <f t="shared" si="142"/>
        <v>-0.24096355439608819</v>
      </c>
      <c r="AF180" s="18">
        <f t="shared" si="143"/>
        <v>-7.7250054909221072E-2</v>
      </c>
      <c r="AG180" s="18">
        <f t="shared" si="144"/>
        <v>0.15412208846289319</v>
      </c>
      <c r="AH180" s="18">
        <f t="shared" si="145"/>
        <v>8.5258790662478531E-2</v>
      </c>
      <c r="AI180" s="18">
        <f t="shared" si="146"/>
        <v>5.1376606302741823E-3</v>
      </c>
      <c r="AJ180" s="18">
        <f t="shared" si="147"/>
        <v>-0.47958132549834576</v>
      </c>
      <c r="AK180" s="18">
        <f t="shared" si="148"/>
        <v>0.36082370663285396</v>
      </c>
      <c r="AL180" s="18">
        <f t="shared" si="149"/>
        <v>7.0616304780322645E-2</v>
      </c>
      <c r="AM180" s="19">
        <f t="shared" si="150"/>
        <v>-0.33144945560546346</v>
      </c>
      <c r="AN180" s="19">
        <f t="shared" si="151"/>
        <v>-0.11694040259509739</v>
      </c>
      <c r="AO180" s="19">
        <f t="shared" si="152"/>
        <v>1.2194261039960351E-2</v>
      </c>
      <c r="AP180" s="19">
        <f t="shared" si="153"/>
        <v>0.22459663478352415</v>
      </c>
      <c r="AQ180" s="19">
        <f t="shared" si="154"/>
        <v>-4.873953898661653E-2</v>
      </c>
      <c r="AR180" s="19">
        <f t="shared" si="155"/>
        <v>-0.487772066028546</v>
      </c>
      <c r="AS180" s="19">
        <f t="shared" si="156"/>
        <v>0.33049801884481717</v>
      </c>
      <c r="AT180" s="19">
        <f t="shared" si="157"/>
        <v>-3.7605128288883906E-4</v>
      </c>
      <c r="AU180" s="20">
        <f t="shared" si="158"/>
        <v>-0.32131349728846736</v>
      </c>
      <c r="AV180" s="20">
        <f t="shared" si="159"/>
        <v>-3.1427675023455136E-2</v>
      </c>
      <c r="AW180" s="20">
        <f t="shared" si="160"/>
        <v>-0.15385242479223876</v>
      </c>
      <c r="AX180" s="20">
        <f t="shared" si="161"/>
        <v>0.20585334023987006</v>
      </c>
      <c r="AY180" s="20">
        <f t="shared" si="162"/>
        <v>-3.9935183582713515E-2</v>
      </c>
      <c r="AZ180" s="20">
        <f t="shared" si="163"/>
        <v>-0.42033510544914388</v>
      </c>
      <c r="BA180" s="20">
        <f t="shared" si="164"/>
        <v>0.25713556857009168</v>
      </c>
      <c r="BB180" s="20">
        <f t="shared" si="165"/>
        <v>4.65953731836387E-3</v>
      </c>
      <c r="BC180" s="23">
        <f t="shared" si="166"/>
        <v>-0.23713761804600489</v>
      </c>
      <c r="BD180" s="23">
        <f t="shared" si="167"/>
        <v>-4.9202413915871018E-2</v>
      </c>
      <c r="BE180" s="23">
        <f t="shared" si="168"/>
        <v>-0.15712988534978239</v>
      </c>
      <c r="BF180" s="23">
        <f t="shared" si="169"/>
        <v>0.18578414926258557</v>
      </c>
      <c r="BG180" s="23">
        <f t="shared" si="170"/>
        <v>-2.1790583831064914E-2</v>
      </c>
      <c r="BH180" s="23">
        <f t="shared" si="171"/>
        <v>-0.33221636125282727</v>
      </c>
      <c r="BI180" s="23">
        <f t="shared" si="172"/>
        <v>0.21157421399448004</v>
      </c>
      <c r="BJ180" s="23">
        <f t="shared" si="173"/>
        <v>-8.0437562697235218E-2</v>
      </c>
      <c r="BK180" s="13">
        <f t="shared" si="174"/>
        <v>-0.1023874254964284</v>
      </c>
      <c r="BL180" s="13">
        <f t="shared" si="175"/>
        <v>-8.3306755270224742E-2</v>
      </c>
      <c r="BM180" s="13">
        <f t="shared" si="176"/>
        <v>0.29053357644043959</v>
      </c>
      <c r="BN180" s="13">
        <f t="shared" si="177"/>
        <v>0.17099073812076629</v>
      </c>
      <c r="BO180" s="13">
        <f t="shared" si="178"/>
        <v>0.21033140431317873</v>
      </c>
      <c r="BP180" s="13">
        <f t="shared" si="179"/>
        <v>-0.2712201453018519</v>
      </c>
      <c r="BQ180" s="13">
        <f t="shared" si="180"/>
        <v>0.312948386673989</v>
      </c>
      <c r="BR180" s="13">
        <f t="shared" si="181"/>
        <v>0.1040978307834438</v>
      </c>
      <c r="BS180" s="6">
        <f t="shared" si="182"/>
        <v>-9.6329170049539947E-2</v>
      </c>
      <c r="BT180" s="6">
        <f t="shared" si="183"/>
        <v>-0.137332878151988</v>
      </c>
      <c r="BU180" s="6">
        <f t="shared" si="184"/>
        <v>0.30996653227060028</v>
      </c>
      <c r="BV180" s="6">
        <f t="shared" si="185"/>
        <v>0.13087403168136622</v>
      </c>
      <c r="BW180" s="6">
        <f t="shared" si="186"/>
        <v>0.31359199144389499</v>
      </c>
      <c r="BX180" s="6">
        <f t="shared" si="187"/>
        <v>-0.20308916998671717</v>
      </c>
      <c r="BY180" s="6">
        <f t="shared" si="188"/>
        <v>0.33968487584456453</v>
      </c>
      <c r="BZ180" s="6">
        <f t="shared" si="189"/>
        <v>4.5005386863640889E-2</v>
      </c>
      <c r="CA180" s="22">
        <f t="shared" si="190"/>
        <v>-3.4586307815022525E-2</v>
      </c>
      <c r="CB180" s="22">
        <f t="shared" si="191"/>
        <v>-0.23830298767511573</v>
      </c>
      <c r="CC180" s="22">
        <f t="shared" si="192"/>
        <v>0.31132719111633339</v>
      </c>
      <c r="CD180" s="22">
        <f t="shared" si="193"/>
        <v>7.3903583666360254E-2</v>
      </c>
      <c r="CE180" s="22">
        <f t="shared" si="194"/>
        <v>0.16803119945467379</v>
      </c>
      <c r="CF180" s="22">
        <f t="shared" si="195"/>
        <v>-0.16501305129760988</v>
      </c>
      <c r="CG180" s="22">
        <f t="shared" si="196"/>
        <v>0.18662503197898028</v>
      </c>
      <c r="CH180" s="22">
        <f t="shared" si="197"/>
        <v>0.15663315633473487</v>
      </c>
      <c r="CI180" s="24">
        <f t="shared" si="198"/>
        <v>5.3588919604047214E-2</v>
      </c>
      <c r="CJ180" s="24">
        <f t="shared" si="199"/>
        <v>-0.21507246196700261</v>
      </c>
      <c r="CK180" s="24">
        <f t="shared" si="200"/>
        <v>0.34031090336490444</v>
      </c>
      <c r="CL180" s="24">
        <f t="shared" si="201"/>
        <v>8.4926338320258088E-2</v>
      </c>
      <c r="CM180" s="24">
        <f t="shared" si="202"/>
        <v>6.7010519246206449E-2</v>
      </c>
      <c r="CN180" s="24">
        <f t="shared" si="203"/>
        <v>2.2560580508209558E-2</v>
      </c>
      <c r="CO180" s="24">
        <f t="shared" si="204"/>
        <v>6.3872578445667488E-2</v>
      </c>
      <c r="CP180" s="24">
        <f t="shared" si="205"/>
        <v>0.16747185906609952</v>
      </c>
      <c r="CS180" s="2" t="str">
        <f t="shared" si="133"/>
        <v>Q1/2003</v>
      </c>
      <c r="CT180" s="3">
        <f t="shared" si="206"/>
        <v>-0.26315236477335702</v>
      </c>
      <c r="CU180" s="3">
        <f t="shared" si="207"/>
        <v>-0.217808740244302</v>
      </c>
      <c r="CV180" s="3">
        <f t="shared" si="208"/>
        <v>8.1037441538512195E-2</v>
      </c>
      <c r="CW180" s="3">
        <f t="shared" si="209"/>
        <v>0.18059987930180882</v>
      </c>
      <c r="CX180" s="3">
        <f t="shared" si="210"/>
        <v>-0.24096355439608819</v>
      </c>
      <c r="CY180" s="3">
        <f t="shared" si="211"/>
        <v>-0.20003517952437141</v>
      </c>
      <c r="CZ180" s="3">
        <f t="shared" si="212"/>
        <v>3.7876982705298413E-2</v>
      </c>
      <c r="DA180" s="3">
        <f t="shared" si="213"/>
        <v>0.13690626401278952</v>
      </c>
      <c r="DB180" s="3">
        <f t="shared" si="214"/>
        <v>-0.33144945560546346</v>
      </c>
      <c r="DC180" s="3">
        <f t="shared" si="215"/>
        <v>-0.27782219235287192</v>
      </c>
      <c r="DD180" s="3">
        <f t="shared" si="216"/>
        <v>-2.4557795134752685E-2</v>
      </c>
      <c r="DE180" s="3">
        <f t="shared" si="217"/>
        <v>0.17149604134763319</v>
      </c>
      <c r="DF180" s="3">
        <f t="shared" si="218"/>
        <v>-0.32131349728846736</v>
      </c>
      <c r="DG180" s="3">
        <f t="shared" si="219"/>
        <v>-0.2794482291644102</v>
      </c>
      <c r="DH180" s="3">
        <f t="shared" si="220"/>
        <v>-3.5681429303084322E-2</v>
      </c>
      <c r="DI180" s="3">
        <f t="shared" si="221"/>
        <v>0.15555488950949353</v>
      </c>
      <c r="DJ180" s="3">
        <f t="shared" si="222"/>
        <v>-0.23713761804600489</v>
      </c>
      <c r="DK180" s="3">
        <f t="shared" si="223"/>
        <v>-0.21713568487194926</v>
      </c>
      <c r="DL180" s="3">
        <f t="shared" si="224"/>
        <v>-6.4819988306553111E-2</v>
      </c>
      <c r="DM180" s="3">
        <f t="shared" si="225"/>
        <v>0.13389046598917295</v>
      </c>
      <c r="DN180" s="3">
        <f t="shared" si="226"/>
        <v>-0.1023874254964284</v>
      </c>
      <c r="DO180" s="3">
        <f t="shared" si="227"/>
        <v>-9.7617257939877494E-2</v>
      </c>
      <c r="DP180" s="3">
        <f t="shared" si="228"/>
        <v>0.13754428445210504</v>
      </c>
      <c r="DQ180" s="3">
        <f t="shared" si="229"/>
        <v>0.2704830334086244</v>
      </c>
      <c r="DR180" s="3">
        <f t="shared" si="230"/>
        <v>-9.6329170049539947E-2</v>
      </c>
      <c r="DS180" s="3">
        <f t="shared" si="231"/>
        <v>-0.12708195112637599</v>
      </c>
      <c r="DT180" s="3">
        <f t="shared" si="232"/>
        <v>8.7939709272503552E-2</v>
      </c>
      <c r="DU180" s="3">
        <f t="shared" si="233"/>
        <v>0.31268562665057131</v>
      </c>
      <c r="DV180" s="3">
        <f t="shared" si="234"/>
        <v>-3.4586307815022525E-2</v>
      </c>
      <c r="DW180" s="3">
        <f t="shared" si="235"/>
        <v>-0.13240636542696305</v>
      </c>
      <c r="DX180" s="3">
        <f t="shared" si="236"/>
        <v>0.11526837000054757</v>
      </c>
      <c r="DY180" s="3">
        <f t="shared" si="237"/>
        <v>0.18197657384790367</v>
      </c>
      <c r="DZ180" s="3">
        <f t="shared" si="238"/>
        <v>5.3588919604047214E-2</v>
      </c>
      <c r="EA180" s="3">
        <f t="shared" si="239"/>
        <v>3.0317665282168973E-2</v>
      </c>
      <c r="EB180" s="3">
        <f t="shared" si="240"/>
        <v>6.5441548845936975E-2</v>
      </c>
      <c r="EC180" s="3">
        <f t="shared" si="241"/>
        <v>0.14683547887963916</v>
      </c>
      <c r="EE180" s="2">
        <v>0</v>
      </c>
      <c r="EI180" s="2" t="str">
        <f t="shared" si="242"/>
        <v>Q1/2003</v>
      </c>
      <c r="EJ180" s="3">
        <f t="shared" si="243"/>
        <v>-0.26315236477335702</v>
      </c>
      <c r="EK180" s="3">
        <f t="shared" si="244"/>
        <v>1.613481419197995E-2</v>
      </c>
      <c r="EL180" s="3">
        <f t="shared" si="245"/>
        <v>-0.24096355439608819</v>
      </c>
      <c r="EM180" s="3">
        <f t="shared" si="246"/>
        <v>-1.888660213691758E-2</v>
      </c>
      <c r="EN180" s="3">
        <f t="shared" si="247"/>
        <v>-0.33144945560546346</v>
      </c>
      <c r="EO180" s="3">
        <f t="shared" si="248"/>
        <v>-5.7454987773157287E-2</v>
      </c>
      <c r="EP180" s="3">
        <f t="shared" si="249"/>
        <v>-0.32131349728846736</v>
      </c>
      <c r="EQ180" s="3">
        <f t="shared" si="250"/>
        <v>-6.6296717972922609E-2</v>
      </c>
      <c r="ER180" s="3">
        <f t="shared" si="251"/>
        <v>-0.23713761804600489</v>
      </c>
      <c r="ES180" s="3">
        <f t="shared" si="252"/>
        <v>-6.1716612735288813E-2</v>
      </c>
      <c r="ET180" s="3">
        <f t="shared" si="253"/>
        <v>-0.1023874254964284</v>
      </c>
      <c r="EU180" s="3">
        <f t="shared" si="254"/>
        <v>8.0973925772600014E-2</v>
      </c>
      <c r="EV180" s="3">
        <f t="shared" si="255"/>
        <v>-9.6329170049539947E-2</v>
      </c>
      <c r="EW180" s="3">
        <f t="shared" si="256"/>
        <v>9.1573508926184377E-2</v>
      </c>
      <c r="EX180" s="3">
        <f t="shared" si="257"/>
        <v>-3.4586307815022525E-2</v>
      </c>
      <c r="EY180" s="3">
        <f t="shared" si="258"/>
        <v>5.8477496234698209E-2</v>
      </c>
      <c r="EZ180" s="3">
        <f t="shared" si="259"/>
        <v>5.3588919604047214E-2</v>
      </c>
      <c r="FA180" s="3">
        <f t="shared" si="260"/>
        <v>7.454043369639303E-2</v>
      </c>
    </row>
    <row r="181" spans="1:157" x14ac:dyDescent="0.25">
      <c r="A181" s="2" t="str">
        <f>'Real GDP'!A180</f>
        <v>Q2/2003</v>
      </c>
      <c r="B181" s="3">
        <f>100*DataTransformed!B176</f>
        <v>3.6946024449321158</v>
      </c>
      <c r="C181" s="3">
        <f>100*DataTransformed!L176</f>
        <v>1.2814069726797328</v>
      </c>
      <c r="D181" s="3">
        <f>100*DataTransformed!C176</f>
        <v>3.7687066317868556</v>
      </c>
      <c r="E181" s="3">
        <f>100*DataTransformed!M176</f>
        <v>-0.29389742429977161</v>
      </c>
      <c r="F181" s="3">
        <f>100*DataTransformed!D176</f>
        <v>-0.86572323042872767</v>
      </c>
      <c r="G181" s="3">
        <f>100*DataTransformed!N176</f>
        <v>-3.1467109916707869</v>
      </c>
      <c r="H181" s="3">
        <f>100*DataTransformed!E176</f>
        <v>8.6849861344262536E-2</v>
      </c>
      <c r="I181" s="3">
        <f>100*DataTransformed!O176</f>
        <v>2.2443239368936219</v>
      </c>
      <c r="J181" s="3">
        <f>100*DataTransformed!F176</f>
        <v>-1.2628292882098435</v>
      </c>
      <c r="K181" s="3">
        <f>100*DataTransformed!P176</f>
        <v>0.68983876961112855</v>
      </c>
      <c r="L181" s="3">
        <f>100*DataTransformed!G176</f>
        <v>-0.59392179759107933</v>
      </c>
      <c r="M181" s="3">
        <f>100*DataTransformed!Q176</f>
        <v>2.8152854184742893</v>
      </c>
      <c r="N181" s="3">
        <f>100*DataTransformed!H176</f>
        <v>3.1863938926854019</v>
      </c>
      <c r="O181" s="3">
        <f>100*DataTransformed!R176</f>
        <v>0.21585293883887857</v>
      </c>
      <c r="P181" s="3">
        <f>100*DataTransformed!I176</f>
        <v>2.707369977371954</v>
      </c>
      <c r="Q181" s="3">
        <f>100*DataTransformed!S176</f>
        <v>2.2978110163052179E-3</v>
      </c>
      <c r="V181" s="2" t="str">
        <f t="shared" si="132"/>
        <v>Q2/2003</v>
      </c>
      <c r="W181" s="17">
        <f t="shared" si="134"/>
        <v>-0.30639777416424985</v>
      </c>
      <c r="X181" s="17">
        <f t="shared" si="135"/>
        <v>-8.8253164776771489E-2</v>
      </c>
      <c r="Y181" s="17">
        <f t="shared" si="136"/>
        <v>0.26137898396461751</v>
      </c>
      <c r="Z181" s="17">
        <f t="shared" si="137"/>
        <v>6.763953099938963E-2</v>
      </c>
      <c r="AA181" s="17">
        <f t="shared" si="138"/>
        <v>0.18349295905568072</v>
      </c>
      <c r="AB181" s="17">
        <f t="shared" si="139"/>
        <v>-0.41055756079830408</v>
      </c>
      <c r="AC181" s="17">
        <f t="shared" si="140"/>
        <v>0.35783120505467764</v>
      </c>
      <c r="AD181" s="17">
        <f t="shared" si="141"/>
        <v>5.5910456789748562E-2</v>
      </c>
      <c r="AE181" s="18">
        <f t="shared" si="142"/>
        <v>-0.2596742756988874</v>
      </c>
      <c r="AF181" s="18">
        <f t="shared" si="143"/>
        <v>-8.4063396803911478E-2</v>
      </c>
      <c r="AG181" s="18">
        <f t="shared" si="144"/>
        <v>0.24051520678666985</v>
      </c>
      <c r="AH181" s="18">
        <f t="shared" si="145"/>
        <v>6.1195296130294431E-2</v>
      </c>
      <c r="AI181" s="18">
        <f t="shared" si="146"/>
        <v>-2.6344036942697446E-3</v>
      </c>
      <c r="AJ181" s="18">
        <f t="shared" si="147"/>
        <v>-0.50685166910361457</v>
      </c>
      <c r="AK181" s="18">
        <f t="shared" si="148"/>
        <v>0.35499944337461714</v>
      </c>
      <c r="AL181" s="18">
        <f t="shared" si="149"/>
        <v>7.0214059947696972E-2</v>
      </c>
      <c r="AM181" s="19">
        <f t="shared" si="150"/>
        <v>-0.35717197003021983</v>
      </c>
      <c r="AN181" s="19">
        <f t="shared" si="151"/>
        <v>-0.11685503629056308</v>
      </c>
      <c r="AO181" s="19">
        <f t="shared" si="152"/>
        <v>9.7101662930711263E-2</v>
      </c>
      <c r="AP181" s="19">
        <f t="shared" si="153"/>
        <v>0.19947406493029368</v>
      </c>
      <c r="AQ181" s="19">
        <f t="shared" si="154"/>
        <v>-5.6644360097036772E-2</v>
      </c>
      <c r="AR181" s="19">
        <f t="shared" si="155"/>
        <v>-0.51349154125195939</v>
      </c>
      <c r="AS181" s="19">
        <f t="shared" si="156"/>
        <v>0.33412961965899912</v>
      </c>
      <c r="AT181" s="19">
        <f t="shared" si="157"/>
        <v>-3.9749903171838784E-3</v>
      </c>
      <c r="AU181" s="20">
        <f t="shared" si="158"/>
        <v>-0.33802553624044684</v>
      </c>
      <c r="AV181" s="20">
        <f t="shared" si="159"/>
        <v>-2.953452491976305E-2</v>
      </c>
      <c r="AW181" s="20">
        <f t="shared" si="160"/>
        <v>-9.4520961563560907E-2</v>
      </c>
      <c r="AX181" s="20">
        <f t="shared" si="161"/>
        <v>0.18948649935595271</v>
      </c>
      <c r="AY181" s="20">
        <f t="shared" si="162"/>
        <v>-4.4507779368270557E-2</v>
      </c>
      <c r="AZ181" s="20">
        <f t="shared" si="163"/>
        <v>-0.41920340172297782</v>
      </c>
      <c r="BA181" s="20">
        <f t="shared" si="164"/>
        <v>0.25929331550884743</v>
      </c>
      <c r="BB181" s="20">
        <f t="shared" si="165"/>
        <v>1.4609911937137549E-3</v>
      </c>
      <c r="BC181" s="23">
        <f t="shared" si="166"/>
        <v>-0.24889674663517711</v>
      </c>
      <c r="BD181" s="23">
        <f t="shared" si="167"/>
        <v>-4.4063692800731809E-2</v>
      </c>
      <c r="BE181" s="23">
        <f t="shared" si="168"/>
        <v>-0.14888803889681176</v>
      </c>
      <c r="BF181" s="23">
        <f t="shared" si="169"/>
        <v>0.17404776180244094</v>
      </c>
      <c r="BG181" s="23">
        <f t="shared" si="170"/>
        <v>-2.4833960102515967E-2</v>
      </c>
      <c r="BH181" s="23">
        <f t="shared" si="171"/>
        <v>-0.30477726051632043</v>
      </c>
      <c r="BI181" s="23">
        <f t="shared" si="172"/>
        <v>0.21551515278293243</v>
      </c>
      <c r="BJ181" s="23">
        <f t="shared" si="173"/>
        <v>-8.233644642101523E-2</v>
      </c>
      <c r="BK181" s="13">
        <f t="shared" si="174"/>
        <v>-0.16173573248977233</v>
      </c>
      <c r="BL181" s="13">
        <f t="shared" si="175"/>
        <v>-7.7815236532776111E-2</v>
      </c>
      <c r="BM181" s="13">
        <f t="shared" si="176"/>
        <v>0.33261152289471896</v>
      </c>
      <c r="BN181" s="13">
        <f t="shared" si="177"/>
        <v>0.11176432803135222</v>
      </c>
      <c r="BO181" s="13">
        <f t="shared" si="178"/>
        <v>0.22707135378275708</v>
      </c>
      <c r="BP181" s="13">
        <f t="shared" si="179"/>
        <v>-0.30794624105551249</v>
      </c>
      <c r="BQ181" s="13">
        <f t="shared" si="180"/>
        <v>0.34944517884118148</v>
      </c>
      <c r="BR181" s="13">
        <f t="shared" si="181"/>
        <v>9.2774032266210907E-2</v>
      </c>
      <c r="BS181" s="6">
        <f t="shared" si="182"/>
        <v>-0.12121000822990607</v>
      </c>
      <c r="BT181" s="6">
        <f t="shared" si="183"/>
        <v>-0.13082764208705841</v>
      </c>
      <c r="BU181" s="6">
        <f t="shared" si="184"/>
        <v>0.34143542759566498</v>
      </c>
      <c r="BV181" s="6">
        <f t="shared" si="185"/>
        <v>0.10033764865373328</v>
      </c>
      <c r="BW181" s="6">
        <f t="shared" si="186"/>
        <v>0.33974495338680477</v>
      </c>
      <c r="BX181" s="6">
        <f t="shared" si="187"/>
        <v>-0.19942674751634798</v>
      </c>
      <c r="BY181" s="6">
        <f t="shared" si="188"/>
        <v>0.34939437957505642</v>
      </c>
      <c r="BZ181" s="6">
        <f t="shared" si="189"/>
        <v>4.0232855924980541E-2</v>
      </c>
      <c r="CA181" s="22">
        <f t="shared" si="190"/>
        <v>-7.5214946541495922E-2</v>
      </c>
      <c r="CB181" s="22">
        <f t="shared" si="191"/>
        <v>-0.21793530454670651</v>
      </c>
      <c r="CC181" s="22">
        <f t="shared" si="192"/>
        <v>0.30367722550694587</v>
      </c>
      <c r="CD181" s="22">
        <f t="shared" si="193"/>
        <v>-7.6290408357265174E-4</v>
      </c>
      <c r="CE181" s="22">
        <f t="shared" si="194"/>
        <v>0.1885476631903632</v>
      </c>
      <c r="CF181" s="22">
        <f t="shared" si="195"/>
        <v>-0.18147418937351162</v>
      </c>
      <c r="CG181" s="22">
        <f t="shared" si="196"/>
        <v>0.22237481218425109</v>
      </c>
      <c r="CH181" s="22">
        <f t="shared" si="197"/>
        <v>0.13938122134331918</v>
      </c>
      <c r="CI181" s="24">
        <f t="shared" si="198"/>
        <v>2.0968388530877419E-2</v>
      </c>
      <c r="CJ181" s="24">
        <f t="shared" si="199"/>
        <v>-0.20186164869127707</v>
      </c>
      <c r="CK181" s="24">
        <f t="shared" si="200"/>
        <v>0.32326478773821948</v>
      </c>
      <c r="CL181" s="24">
        <f t="shared" si="201"/>
        <v>3.1014485138768633E-2</v>
      </c>
      <c r="CM181" s="24">
        <f t="shared" si="202"/>
        <v>8.3690099984730967E-2</v>
      </c>
      <c r="CN181" s="24">
        <f t="shared" si="203"/>
        <v>-9.2777969458100011E-3</v>
      </c>
      <c r="CO181" s="24">
        <f t="shared" si="204"/>
        <v>9.332791413687884E-2</v>
      </c>
      <c r="CP181" s="24">
        <f t="shared" si="205"/>
        <v>0.15446854983332139</v>
      </c>
      <c r="CS181" s="2" t="str">
        <f t="shared" si="133"/>
        <v>Q2/2003</v>
      </c>
      <c r="CT181" s="3">
        <f t="shared" si="206"/>
        <v>-0.30639777416424985</v>
      </c>
      <c r="CU181" s="3">
        <f t="shared" si="207"/>
        <v>-0.25186162181738025</v>
      </c>
      <c r="CV181" s="3">
        <f t="shared" si="208"/>
        <v>6.17749938945691E-2</v>
      </c>
      <c r="CW181" s="3">
        <f t="shared" si="209"/>
        <v>0.2419074777373833</v>
      </c>
      <c r="CX181" s="3">
        <f t="shared" si="210"/>
        <v>-0.2596742756988874</v>
      </c>
      <c r="CY181" s="3">
        <f t="shared" si="211"/>
        <v>-0.21577155597514341</v>
      </c>
      <c r="CZ181" s="3">
        <f t="shared" si="212"/>
        <v>2.9280446218012339E-2</v>
      </c>
      <c r="DA181" s="3">
        <f t="shared" si="213"/>
        <v>0.19793992007692662</v>
      </c>
      <c r="DB181" s="3">
        <f t="shared" si="214"/>
        <v>-0.35717197003021983</v>
      </c>
      <c r="DC181" s="3">
        <f t="shared" si="215"/>
        <v>-0.29709273659530566</v>
      </c>
      <c r="DD181" s="3">
        <f t="shared" si="216"/>
        <v>-3.0309675207110327E-2</v>
      </c>
      <c r="DE181" s="3">
        <f t="shared" si="217"/>
        <v>0.17388096443039808</v>
      </c>
      <c r="DF181" s="3">
        <f t="shared" si="218"/>
        <v>-0.33802553624044684</v>
      </c>
      <c r="DG181" s="3">
        <f t="shared" si="219"/>
        <v>-0.27714939257122534</v>
      </c>
      <c r="DH181" s="3">
        <f t="shared" si="220"/>
        <v>-3.70211521440168E-2</v>
      </c>
      <c r="DI181" s="3">
        <f t="shared" si="221"/>
        <v>0.14248012231539298</v>
      </c>
      <c r="DJ181" s="3">
        <f t="shared" si="222"/>
        <v>-0.24889674663517711</v>
      </c>
      <c r="DK181" s="3">
        <f t="shared" si="223"/>
        <v>-0.22389456970058577</v>
      </c>
      <c r="DL181" s="3">
        <f t="shared" si="224"/>
        <v>-6.3200069610873516E-2</v>
      </c>
      <c r="DM181" s="3">
        <f t="shared" si="225"/>
        <v>0.1243273313262017</v>
      </c>
      <c r="DN181" s="3">
        <f t="shared" si="226"/>
        <v>-0.16173573248977233</v>
      </c>
      <c r="DO181" s="3">
        <f t="shared" si="227"/>
        <v>-0.14075560850052327</v>
      </c>
      <c r="DP181" s="3">
        <f t="shared" si="228"/>
        <v>0.10226918014878156</v>
      </c>
      <c r="DQ181" s="3">
        <f t="shared" si="229"/>
        <v>0.30622648061672852</v>
      </c>
      <c r="DR181" s="3">
        <f t="shared" si="230"/>
        <v>-0.12121000822990607</v>
      </c>
      <c r="DS181" s="3">
        <f t="shared" si="231"/>
        <v>-0.12842323362277033</v>
      </c>
      <c r="DT181" s="3">
        <f t="shared" si="232"/>
        <v>7.0285252289356906E-2</v>
      </c>
      <c r="DU181" s="3">
        <f t="shared" si="233"/>
        <v>0.34101280904344994</v>
      </c>
      <c r="DV181" s="3">
        <f t="shared" si="234"/>
        <v>-7.5214946541495922E-2</v>
      </c>
      <c r="DW181" s="3">
        <f t="shared" si="235"/>
        <v>-0.15490937866550769</v>
      </c>
      <c r="DX181" s="3">
        <f t="shared" si="236"/>
        <v>6.930915862987326E-2</v>
      </c>
      <c r="DY181" s="3">
        <f t="shared" si="237"/>
        <v>0.21391802493577911</v>
      </c>
      <c r="DZ181" s="3">
        <f t="shared" si="238"/>
        <v>2.0968388530877419E-2</v>
      </c>
      <c r="EA181" s="3">
        <f t="shared" si="239"/>
        <v>-1.716250576638146E-3</v>
      </c>
      <c r="EB181" s="3">
        <f t="shared" si="240"/>
        <v>5.7352292561749799E-2</v>
      </c>
      <c r="EC181" s="3">
        <f t="shared" si="241"/>
        <v>0.13918339090921075</v>
      </c>
      <c r="EE181" s="2">
        <v>0</v>
      </c>
      <c r="EI181" s="2" t="str">
        <f t="shared" si="242"/>
        <v>Q2/2003</v>
      </c>
      <c r="EJ181" s="3">
        <f t="shared" si="243"/>
        <v>-0.30639777416424985</v>
      </c>
      <c r="EK181" s="3">
        <f t="shared" si="244"/>
        <v>1.3744260714552892E-2</v>
      </c>
      <c r="EL181" s="3">
        <f t="shared" si="245"/>
        <v>-0.2596742756988874</v>
      </c>
      <c r="EM181" s="3">
        <f t="shared" si="246"/>
        <v>-2.0380246211462671E-2</v>
      </c>
      <c r="EN181" s="3">
        <f t="shared" si="247"/>
        <v>-0.35717197003021983</v>
      </c>
      <c r="EO181" s="3">
        <f t="shared" si="248"/>
        <v>-5.8945221277278935E-2</v>
      </c>
      <c r="EP181" s="3">
        <f t="shared" si="249"/>
        <v>-0.33802553624044684</v>
      </c>
      <c r="EQ181" s="3">
        <f t="shared" si="250"/>
        <v>-6.3521238235716856E-2</v>
      </c>
      <c r="ER181" s="3">
        <f t="shared" si="251"/>
        <v>-0.24889674663517711</v>
      </c>
      <c r="ES181" s="3">
        <f t="shared" si="252"/>
        <v>-5.9390749021377122E-2</v>
      </c>
      <c r="ET181" s="3">
        <f t="shared" si="253"/>
        <v>-0.16173573248977233</v>
      </c>
      <c r="EU181" s="3">
        <f t="shared" si="254"/>
        <v>7.3309658422704496E-2</v>
      </c>
      <c r="EV181" s="3">
        <f t="shared" si="255"/>
        <v>-0.12121000822990607</v>
      </c>
      <c r="EW181" s="3">
        <f t="shared" si="256"/>
        <v>9.4675497743586745E-2</v>
      </c>
      <c r="EX181" s="3">
        <f t="shared" si="257"/>
        <v>-7.5214946541495922E-2</v>
      </c>
      <c r="EY181" s="3">
        <f t="shared" si="258"/>
        <v>4.867769907284597E-2</v>
      </c>
      <c r="EZ181" s="3">
        <f t="shared" si="259"/>
        <v>2.0968388530877419E-2</v>
      </c>
      <c r="FA181" s="3">
        <f t="shared" si="260"/>
        <v>6.3232464999555746E-2</v>
      </c>
    </row>
    <row r="182" spans="1:157" x14ac:dyDescent="0.25">
      <c r="A182" s="2" t="str">
        <f>'Real GDP'!A181</f>
        <v>Q3/2003</v>
      </c>
      <c r="B182" s="3">
        <f>100*DataTransformed!B177</f>
        <v>6.6436416165124967</v>
      </c>
      <c r="C182" s="3">
        <f>100*DataTransformed!L177</f>
        <v>2.2099577429848694</v>
      </c>
      <c r="D182" s="3">
        <f>100*DataTransformed!C177</f>
        <v>4.0697007484524761</v>
      </c>
      <c r="E182" s="3">
        <f>100*DataTransformed!M177</f>
        <v>3.4321992756275677</v>
      </c>
      <c r="F182" s="3">
        <f>100*DataTransformed!D177</f>
        <v>2.5713491705296576</v>
      </c>
      <c r="G182" s="3">
        <f>100*DataTransformed!N177</f>
        <v>-1.1261775890780257</v>
      </c>
      <c r="H182" s="3">
        <f>100*DataTransformed!E177</f>
        <v>1.9919598994235344</v>
      </c>
      <c r="I182" s="3">
        <f>100*DataTransformed!O177</f>
        <v>3.4646397761143533</v>
      </c>
      <c r="J182" s="3">
        <f>100*DataTransformed!F177</f>
        <v>0.45859941191075393</v>
      </c>
      <c r="K182" s="3">
        <f>100*DataTransformed!P177</f>
        <v>1.0153750094460179</v>
      </c>
      <c r="L182" s="3">
        <f>100*DataTransformed!G177</f>
        <v>1.50497575987103</v>
      </c>
      <c r="M182" s="3">
        <f>100*DataTransformed!Q177</f>
        <v>3.2048326477994493</v>
      </c>
      <c r="N182" s="3">
        <f>100*DataTransformed!H177</f>
        <v>1.6139537384717073</v>
      </c>
      <c r="O182" s="3">
        <f>100*DataTransformed!R177</f>
        <v>1.7164030476546799</v>
      </c>
      <c r="P182" s="3">
        <f>100*DataTransformed!I177</f>
        <v>2.7358055265587211</v>
      </c>
      <c r="Q182" s="3">
        <f>100*DataTransformed!S177</f>
        <v>1.8007034509910369</v>
      </c>
      <c r="V182" s="2" t="str">
        <f t="shared" si="132"/>
        <v>Q3/2003</v>
      </c>
      <c r="W182" s="17">
        <f t="shared" si="134"/>
        <v>-0.30532928462550579</v>
      </c>
      <c r="X182" s="17">
        <f t="shared" si="135"/>
        <v>-0.11166496453841127</v>
      </c>
      <c r="Y182" s="17">
        <f t="shared" si="136"/>
        <v>0.21071804227045646</v>
      </c>
      <c r="Z182" s="17">
        <f t="shared" si="137"/>
        <v>4.2015830713827057E-2</v>
      </c>
      <c r="AA182" s="17">
        <f t="shared" si="138"/>
        <v>0.14213603233532096</v>
      </c>
      <c r="AB182" s="17">
        <f t="shared" si="139"/>
        <v>-0.3975997940599631</v>
      </c>
      <c r="AC182" s="17">
        <f t="shared" si="140"/>
        <v>0.30852755180392205</v>
      </c>
      <c r="AD182" s="17">
        <f t="shared" si="141"/>
        <v>2.4391944058530953E-2</v>
      </c>
      <c r="AE182" s="18">
        <f t="shared" si="142"/>
        <v>-0.27910704775704032</v>
      </c>
      <c r="AF182" s="18">
        <f t="shared" si="143"/>
        <v>-0.10747097069222375</v>
      </c>
      <c r="AG182" s="18">
        <f t="shared" si="144"/>
        <v>0.18079779618649583</v>
      </c>
      <c r="AH182" s="18">
        <f t="shared" si="145"/>
        <v>4.4858189564821863E-2</v>
      </c>
      <c r="AI182" s="18">
        <f t="shared" si="146"/>
        <v>-2.6181962123066376E-2</v>
      </c>
      <c r="AJ182" s="18">
        <f t="shared" si="147"/>
        <v>-0.49884495246560007</v>
      </c>
      <c r="AK182" s="18">
        <f t="shared" si="148"/>
        <v>0.31253311750676266</v>
      </c>
      <c r="AL182" s="18">
        <f t="shared" si="149"/>
        <v>5.0772656591016083E-2</v>
      </c>
      <c r="AM182" s="19">
        <f t="shared" si="150"/>
        <v>-0.34207554729575324</v>
      </c>
      <c r="AN182" s="19">
        <f t="shared" si="151"/>
        <v>-0.13987440957276473</v>
      </c>
      <c r="AO182" s="19">
        <f t="shared" si="152"/>
        <v>5.9107079532628691E-2</v>
      </c>
      <c r="AP182" s="19">
        <f t="shared" si="153"/>
        <v>0.19138089578799158</v>
      </c>
      <c r="AQ182" s="19">
        <f t="shared" si="154"/>
        <v>-7.8851930734432904E-2</v>
      </c>
      <c r="AR182" s="19">
        <f t="shared" si="155"/>
        <v>-0.49245365404235869</v>
      </c>
      <c r="AS182" s="19">
        <f t="shared" si="156"/>
        <v>0.31770224946799758</v>
      </c>
      <c r="AT182" s="19">
        <f t="shared" si="157"/>
        <v>-5.8186875150184683E-3</v>
      </c>
      <c r="AU182" s="20">
        <f t="shared" si="158"/>
        <v>-0.33267738062749336</v>
      </c>
      <c r="AV182" s="20">
        <f t="shared" si="159"/>
        <v>-4.0605332966395735E-2</v>
      </c>
      <c r="AW182" s="20">
        <f t="shared" si="160"/>
        <v>-0.11686765533262967</v>
      </c>
      <c r="AX182" s="20">
        <f t="shared" si="161"/>
        <v>0.17971569943733043</v>
      </c>
      <c r="AY182" s="20">
        <f t="shared" si="162"/>
        <v>-7.0628948716973908E-2</v>
      </c>
      <c r="AZ182" s="20">
        <f t="shared" si="163"/>
        <v>-0.411488833164107</v>
      </c>
      <c r="BA182" s="20">
        <f t="shared" si="164"/>
        <v>0.23942050049808938</v>
      </c>
      <c r="BB182" s="20">
        <f t="shared" si="165"/>
        <v>-9.3947746569070269E-3</v>
      </c>
      <c r="BC182" s="23">
        <f t="shared" si="166"/>
        <v>-0.25671771628169754</v>
      </c>
      <c r="BD182" s="23">
        <f t="shared" si="167"/>
        <v>-4.6625712899483411E-2</v>
      </c>
      <c r="BE182" s="23">
        <f t="shared" si="168"/>
        <v>-0.16079822415220577</v>
      </c>
      <c r="BF182" s="23">
        <f t="shared" si="169"/>
        <v>0.16811368388631853</v>
      </c>
      <c r="BG182" s="23">
        <f t="shared" si="170"/>
        <v>-3.7378620722632552E-2</v>
      </c>
      <c r="BH182" s="23">
        <f t="shared" si="171"/>
        <v>-0.29804479329969186</v>
      </c>
      <c r="BI182" s="23">
        <f t="shared" si="172"/>
        <v>0.2089661849420682</v>
      </c>
      <c r="BJ182" s="23">
        <f t="shared" si="173"/>
        <v>-8.9765667838459601E-2</v>
      </c>
      <c r="BK182" s="13">
        <f t="shared" si="174"/>
        <v>-0.16389789152223957</v>
      </c>
      <c r="BL182" s="13">
        <f t="shared" si="175"/>
        <v>-7.6521724260559504E-2</v>
      </c>
      <c r="BM182" s="13">
        <f t="shared" si="176"/>
        <v>0.31104441809642153</v>
      </c>
      <c r="BN182" s="13">
        <f t="shared" si="177"/>
        <v>0.10132419904969937</v>
      </c>
      <c r="BO182" s="13">
        <f t="shared" si="178"/>
        <v>0.21289934751261722</v>
      </c>
      <c r="BP182" s="13">
        <f t="shared" si="179"/>
        <v>-0.2945945163098202</v>
      </c>
      <c r="BQ182" s="13">
        <f t="shared" si="180"/>
        <v>0.33342844903105506</v>
      </c>
      <c r="BR182" s="13">
        <f t="shared" si="181"/>
        <v>8.1978514719781806E-2</v>
      </c>
      <c r="BS182" s="6">
        <f t="shared" si="182"/>
        <v>-6.4770336148967128E-2</v>
      </c>
      <c r="BT182" s="6">
        <f t="shared" si="183"/>
        <v>-0.13787196075357691</v>
      </c>
      <c r="BU182" s="6">
        <f t="shared" si="184"/>
        <v>0.31659740885257159</v>
      </c>
      <c r="BV182" s="6">
        <f t="shared" si="185"/>
        <v>7.4579776622980987E-2</v>
      </c>
      <c r="BW182" s="6">
        <f t="shared" si="186"/>
        <v>0.30473909560354784</v>
      </c>
      <c r="BX182" s="6">
        <f t="shared" si="187"/>
        <v>-0.17848917343422871</v>
      </c>
      <c r="BY182" s="6">
        <f t="shared" si="188"/>
        <v>0.29367032654191599</v>
      </c>
      <c r="BZ182" s="6">
        <f t="shared" si="189"/>
        <v>7.342991354262615E-3</v>
      </c>
      <c r="CA182" s="22">
        <f t="shared" si="190"/>
        <v>-1.6985246042464611E-2</v>
      </c>
      <c r="CB182" s="22">
        <f t="shared" si="191"/>
        <v>-0.22135167986877413</v>
      </c>
      <c r="CC182" s="22">
        <f t="shared" si="192"/>
        <v>0.28105590243283152</v>
      </c>
      <c r="CD182" s="22">
        <f t="shared" si="193"/>
        <v>-2.1167349154447818E-2</v>
      </c>
      <c r="CE182" s="22">
        <f t="shared" si="194"/>
        <v>0.15731476037835804</v>
      </c>
      <c r="CF182" s="22">
        <f t="shared" si="195"/>
        <v>-0.16322690949409432</v>
      </c>
      <c r="CG182" s="22">
        <f t="shared" si="196"/>
        <v>0.1705869191303046</v>
      </c>
      <c r="CH182" s="22">
        <f t="shared" si="197"/>
        <v>0.1133572715139491</v>
      </c>
      <c r="CI182" s="24">
        <f t="shared" si="198"/>
        <v>3.5733174763988053E-2</v>
      </c>
      <c r="CJ182" s="24">
        <f t="shared" si="199"/>
        <v>-0.22974212007433026</v>
      </c>
      <c r="CK182" s="24">
        <f t="shared" si="200"/>
        <v>0.3196958775055031</v>
      </c>
      <c r="CL182" s="24">
        <f t="shared" si="201"/>
        <v>2.3947565228091234E-2</v>
      </c>
      <c r="CM182" s="24">
        <f t="shared" si="202"/>
        <v>8.6608819896977329E-2</v>
      </c>
      <c r="CN182" s="24">
        <f t="shared" si="203"/>
        <v>-2.7909277013032415E-3</v>
      </c>
      <c r="CO182" s="24">
        <f t="shared" si="204"/>
        <v>7.7058168873794311E-2</v>
      </c>
      <c r="CP182" s="24">
        <f t="shared" si="205"/>
        <v>0.15084826419280781</v>
      </c>
      <c r="CS182" s="2" t="str">
        <f t="shared" si="133"/>
        <v>Q3/2003</v>
      </c>
      <c r="CT182" s="3">
        <f t="shared" si="206"/>
        <v>-0.30532928462550579</v>
      </c>
      <c r="CU182" s="3">
        <f t="shared" si="207"/>
        <v>-0.25691320460373218</v>
      </c>
      <c r="CV182" s="3">
        <f t="shared" si="208"/>
        <v>3.3203887386179007E-2</v>
      </c>
      <c r="CW182" s="3">
        <f t="shared" si="209"/>
        <v>0.19357253978667258</v>
      </c>
      <c r="CX182" s="3">
        <f t="shared" si="210"/>
        <v>-0.27910704775704032</v>
      </c>
      <c r="CY182" s="3">
        <f t="shared" si="211"/>
        <v>-0.23619802849083618</v>
      </c>
      <c r="CZ182" s="3">
        <f t="shared" si="212"/>
        <v>9.338113720877745E-3</v>
      </c>
      <c r="DA182" s="3">
        <f t="shared" si="213"/>
        <v>0.14829151128762588</v>
      </c>
      <c r="DB182" s="3">
        <f t="shared" si="214"/>
        <v>-0.34207554729575324</v>
      </c>
      <c r="DC182" s="3">
        <f t="shared" si="215"/>
        <v>-0.29152526286500613</v>
      </c>
      <c r="DD182" s="3">
        <f t="shared" si="216"/>
        <v>-4.233530912472569E-2</v>
      </c>
      <c r="DE182" s="3">
        <f t="shared" si="217"/>
        <v>0.15831244172415085</v>
      </c>
      <c r="DF182" s="3">
        <f t="shared" si="218"/>
        <v>-0.33267738062749336</v>
      </c>
      <c r="DG182" s="3">
        <f t="shared" si="219"/>
        <v>-0.27872494930377745</v>
      </c>
      <c r="DH182" s="3">
        <f t="shared" si="220"/>
        <v>-5.5617140841684821E-2</v>
      </c>
      <c r="DI182" s="3">
        <f t="shared" si="221"/>
        <v>0.13243808091377107</v>
      </c>
      <c r="DJ182" s="3">
        <f t="shared" si="222"/>
        <v>-0.25671771628169754</v>
      </c>
      <c r="DK182" s="3">
        <f t="shared" si="223"/>
        <v>-0.23273784324932459</v>
      </c>
      <c r="DL182" s="3">
        <f t="shared" si="224"/>
        <v>-6.8195690368971509E-2</v>
      </c>
      <c r="DM182" s="3">
        <f t="shared" si="225"/>
        <v>0.11674060773408075</v>
      </c>
      <c r="DN182" s="3">
        <f t="shared" si="226"/>
        <v>-0.16389789152223957</v>
      </c>
      <c r="DO182" s="3">
        <f t="shared" si="227"/>
        <v>-0.14205384970681956</v>
      </c>
      <c r="DP182" s="3">
        <f t="shared" si="228"/>
        <v>9.165135688474059E-2</v>
      </c>
      <c r="DQ182" s="3">
        <f t="shared" si="229"/>
        <v>0.28650815045047046</v>
      </c>
      <c r="DR182" s="3">
        <f t="shared" si="230"/>
        <v>-6.4770336148967128E-2</v>
      </c>
      <c r="DS182" s="3">
        <f t="shared" si="231"/>
        <v>-0.11959655460242447</v>
      </c>
      <c r="DT182" s="3">
        <f t="shared" si="232"/>
        <v>4.09613839886218E-2</v>
      </c>
      <c r="DU182" s="3">
        <f t="shared" si="233"/>
        <v>0.30197190333813989</v>
      </c>
      <c r="DV182" s="3">
        <f t="shared" si="234"/>
        <v>-1.6985246042464611E-2</v>
      </c>
      <c r="DW182" s="3">
        <f t="shared" si="235"/>
        <v>-0.1277120194091827</v>
      </c>
      <c r="DX182" s="3">
        <f t="shared" si="236"/>
        <v>4.8186012735742245E-2</v>
      </c>
      <c r="DY182" s="3">
        <f t="shared" si="237"/>
        <v>0.16726887944231797</v>
      </c>
      <c r="DZ182" s="3">
        <f t="shared" si="238"/>
        <v>3.5733174763988053E-2</v>
      </c>
      <c r="EA182" s="3">
        <f t="shared" si="239"/>
        <v>3.8936955310453769E-3</v>
      </c>
      <c r="EB182" s="3">
        <f t="shared" si="240"/>
        <v>5.6395671818891185E-2</v>
      </c>
      <c r="EC182" s="3">
        <f t="shared" si="241"/>
        <v>0.13478840311885018</v>
      </c>
      <c r="EE182" s="2">
        <v>0</v>
      </c>
      <c r="EI182" s="2" t="str">
        <f t="shared" si="242"/>
        <v>Q3/2003</v>
      </c>
      <c r="EJ182" s="3">
        <f t="shared" si="243"/>
        <v>-0.30532928462550579</v>
      </c>
      <c r="EK182" s="3">
        <f t="shared" si="244"/>
        <v>-1.3240664373276654E-2</v>
      </c>
      <c r="EL182" s="3">
        <f t="shared" si="245"/>
        <v>-0.27910704775704032</v>
      </c>
      <c r="EM182" s="3">
        <f t="shared" si="246"/>
        <v>-4.5804673825560374E-2</v>
      </c>
      <c r="EN182" s="3">
        <f t="shared" si="247"/>
        <v>-0.34207554729575324</v>
      </c>
      <c r="EO182" s="3">
        <f t="shared" si="248"/>
        <v>-6.7314584813136985E-2</v>
      </c>
      <c r="EP182" s="3">
        <f t="shared" si="249"/>
        <v>-0.33267738062749336</v>
      </c>
      <c r="EQ182" s="3">
        <f t="shared" si="250"/>
        <v>-7.4308208249983049E-2</v>
      </c>
      <c r="ER182" s="3">
        <f t="shared" si="251"/>
        <v>-0.25671771628169754</v>
      </c>
      <c r="ES182" s="3">
        <f t="shared" si="252"/>
        <v>-6.5458562052319383E-2</v>
      </c>
      <c r="ET182" s="3">
        <f t="shared" si="253"/>
        <v>-0.16389789152223957</v>
      </c>
      <c r="EU182" s="3">
        <f t="shared" si="254"/>
        <v>6.5253780131232564E-2</v>
      </c>
      <c r="EV182" s="3">
        <f t="shared" si="255"/>
        <v>-6.4770336148967128E-2</v>
      </c>
      <c r="EW182" s="3">
        <f t="shared" si="256"/>
        <v>8.0226952286333642E-2</v>
      </c>
      <c r="EX182" s="3">
        <f t="shared" si="257"/>
        <v>-1.6985246042464611E-2</v>
      </c>
      <c r="EY182" s="3">
        <f t="shared" si="258"/>
        <v>3.8186854553624618E-2</v>
      </c>
      <c r="EZ182" s="3">
        <f t="shared" si="259"/>
        <v>3.5733174763988053E-2</v>
      </c>
      <c r="FA182" s="3">
        <f t="shared" si="260"/>
        <v>5.872568351908012E-2</v>
      </c>
    </row>
    <row r="183" spans="1:157" x14ac:dyDescent="0.25">
      <c r="A183" s="2" t="str">
        <f>'Real GDP'!A182</f>
        <v>Q4/2003</v>
      </c>
      <c r="B183" s="3">
        <f>100*DataTransformed!B178</f>
        <v>4.64974957751636</v>
      </c>
      <c r="C183" s="3">
        <f>100*DataTransformed!L178</f>
        <v>1.8921689320709589</v>
      </c>
      <c r="D183" s="3">
        <f>100*DataTransformed!C178</f>
        <v>3.2186078040204791</v>
      </c>
      <c r="E183" s="3">
        <f>100*DataTransformed!M178</f>
        <v>3.5723128957901196</v>
      </c>
      <c r="F183" s="3">
        <f>100*DataTransformed!D178</f>
        <v>3.2157749786712486</v>
      </c>
      <c r="G183" s="3">
        <f>100*DataTransformed!N178</f>
        <v>-0.46547279011051046</v>
      </c>
      <c r="H183" s="3">
        <f>100*DataTransformed!E178</f>
        <v>1.4659988685135517</v>
      </c>
      <c r="I183" s="3">
        <f>100*DataTransformed!O178</f>
        <v>3.4675161541098731</v>
      </c>
      <c r="J183" s="3">
        <f>100*DataTransformed!F178</f>
        <v>3.189354424695523</v>
      </c>
      <c r="K183" s="3">
        <f>100*DataTransformed!P178</f>
        <v>-0.36273204390546709</v>
      </c>
      <c r="L183" s="3">
        <f>100*DataTransformed!G178</f>
        <v>2.7334322004922029</v>
      </c>
      <c r="M183" s="3">
        <f>100*DataTransformed!Q178</f>
        <v>1.6551044132938841</v>
      </c>
      <c r="N183" s="3">
        <f>100*DataTransformed!H178</f>
        <v>4.4188818737538327</v>
      </c>
      <c r="O183" s="3">
        <f>100*DataTransformed!R178</f>
        <v>1.9461975597547365</v>
      </c>
      <c r="P183" s="3">
        <f>100*DataTransformed!I178</f>
        <v>4.086250230470867</v>
      </c>
      <c r="Q183" s="3">
        <f>100*DataTransformed!S178</f>
        <v>2.3086449018165922</v>
      </c>
      <c r="V183" s="2" t="str">
        <f t="shared" si="132"/>
        <v>Q4/2003</v>
      </c>
      <c r="W183" s="17">
        <f t="shared" si="134"/>
        <v>-0.33457459593502875</v>
      </c>
      <c r="X183" s="17">
        <f t="shared" si="135"/>
        <v>-0.10921855724733275</v>
      </c>
      <c r="Y183" s="17">
        <f t="shared" si="136"/>
        <v>0.1799615100081953</v>
      </c>
      <c r="Z183" s="17">
        <f t="shared" si="137"/>
        <v>2.7876729501464016E-2</v>
      </c>
      <c r="AA183" s="17">
        <f t="shared" si="138"/>
        <v>8.2916451011379858E-2</v>
      </c>
      <c r="AB183" s="17">
        <f t="shared" si="139"/>
        <v>-0.4023760035378483</v>
      </c>
      <c r="AC183" s="17">
        <f t="shared" si="140"/>
        <v>0.29578273854827203</v>
      </c>
      <c r="AD183" s="17">
        <f t="shared" si="141"/>
        <v>3.5787664308219135E-2</v>
      </c>
      <c r="AE183" s="18">
        <f t="shared" si="142"/>
        <v>-0.34894479760506592</v>
      </c>
      <c r="AF183" s="18">
        <f t="shared" si="143"/>
        <v>-0.11257836686978671</v>
      </c>
      <c r="AG183" s="18">
        <f t="shared" si="144"/>
        <v>0.12962583826040988</v>
      </c>
      <c r="AH183" s="18">
        <f t="shared" si="145"/>
        <v>1.3207837951622073E-2</v>
      </c>
      <c r="AI183" s="18">
        <f t="shared" si="146"/>
        <v>-9.763628621665478E-2</v>
      </c>
      <c r="AJ183" s="18">
        <f t="shared" si="147"/>
        <v>-0.51754391370701369</v>
      </c>
      <c r="AK183" s="18">
        <f t="shared" si="148"/>
        <v>0.29203522008319721</v>
      </c>
      <c r="AL183" s="18">
        <f t="shared" si="149"/>
        <v>8.1747470363590757E-2</v>
      </c>
      <c r="AM183" s="19">
        <f t="shared" si="150"/>
        <v>-0.39198694629532232</v>
      </c>
      <c r="AN183" s="19">
        <f t="shared" si="151"/>
        <v>-0.14767232191262139</v>
      </c>
      <c r="AO183" s="19">
        <f t="shared" si="152"/>
        <v>-1.2475358667167941E-4</v>
      </c>
      <c r="AP183" s="19">
        <f t="shared" si="153"/>
        <v>0.17627384476573857</v>
      </c>
      <c r="AQ183" s="19">
        <f t="shared" si="154"/>
        <v>-0.13131720820185616</v>
      </c>
      <c r="AR183" s="19">
        <f t="shared" si="155"/>
        <v>-0.49986868924215955</v>
      </c>
      <c r="AS183" s="19">
        <f t="shared" si="156"/>
        <v>0.26838118298359426</v>
      </c>
      <c r="AT183" s="19">
        <f t="shared" si="157"/>
        <v>3.4435923747539983E-3</v>
      </c>
      <c r="AU183" s="20">
        <f t="shared" si="158"/>
        <v>-0.34961807733486761</v>
      </c>
      <c r="AV183" s="20">
        <f t="shared" si="159"/>
        <v>-4.8325397429562329E-2</v>
      </c>
      <c r="AW183" s="20">
        <f t="shared" si="160"/>
        <v>-0.15062746250785256</v>
      </c>
      <c r="AX183" s="20">
        <f t="shared" si="161"/>
        <v>0.16907020191775057</v>
      </c>
      <c r="AY183" s="20">
        <f t="shared" si="162"/>
        <v>-8.7692303165154944E-2</v>
      </c>
      <c r="AZ183" s="20">
        <f t="shared" si="163"/>
        <v>-0.38596854625864963</v>
      </c>
      <c r="BA183" s="20">
        <f t="shared" si="164"/>
        <v>0.21058845274467458</v>
      </c>
      <c r="BB183" s="20">
        <f t="shared" si="165"/>
        <v>-1.5501871043724736E-2</v>
      </c>
      <c r="BC183" s="23">
        <f t="shared" si="166"/>
        <v>-0.28049018262231068</v>
      </c>
      <c r="BD183" s="23">
        <f t="shared" si="167"/>
        <v>-4.9709972292181076E-2</v>
      </c>
      <c r="BE183" s="23">
        <f t="shared" si="168"/>
        <v>-0.19071270700997683</v>
      </c>
      <c r="BF183" s="23">
        <f t="shared" si="169"/>
        <v>0.15556033535544844</v>
      </c>
      <c r="BG183" s="23">
        <f t="shared" si="170"/>
        <v>-5.8348449262737481E-2</v>
      </c>
      <c r="BH183" s="23">
        <f t="shared" si="171"/>
        <v>-0.29441952768842428</v>
      </c>
      <c r="BI183" s="23">
        <f t="shared" si="172"/>
        <v>0.18749185664052173</v>
      </c>
      <c r="BJ183" s="23">
        <f t="shared" si="173"/>
        <v>-8.3464877473980806E-2</v>
      </c>
      <c r="BK183" s="13">
        <f t="shared" si="174"/>
        <v>-0.19742280189711997</v>
      </c>
      <c r="BL183" s="13">
        <f t="shared" si="175"/>
        <v>-7.294532847570788E-2</v>
      </c>
      <c r="BM183" s="13">
        <f t="shared" si="176"/>
        <v>0.29390553131851788</v>
      </c>
      <c r="BN183" s="13">
        <f t="shared" si="177"/>
        <v>6.6868111604032901E-2</v>
      </c>
      <c r="BO183" s="13">
        <f t="shared" si="178"/>
        <v>0.14543670280123058</v>
      </c>
      <c r="BP183" s="13">
        <f t="shared" si="179"/>
        <v>-0.30578848469778225</v>
      </c>
      <c r="BQ183" s="13">
        <f t="shared" si="180"/>
        <v>0.33517547564171901</v>
      </c>
      <c r="BR183" s="13">
        <f t="shared" si="181"/>
        <v>0.12137681330258501</v>
      </c>
      <c r="BS183" s="6">
        <f t="shared" si="182"/>
        <v>-8.8696045107690788E-2</v>
      </c>
      <c r="BT183" s="6">
        <f t="shared" si="183"/>
        <v>-0.13421418520186823</v>
      </c>
      <c r="BU183" s="6">
        <f t="shared" si="184"/>
        <v>0.30392780137517178</v>
      </c>
      <c r="BV183" s="6">
        <f t="shared" si="185"/>
        <v>4.9440306000450129E-2</v>
      </c>
      <c r="BW183" s="6">
        <f t="shared" si="186"/>
        <v>0.25289792423007856</v>
      </c>
      <c r="BX183" s="6">
        <f t="shared" si="187"/>
        <v>-0.18439500936943623</v>
      </c>
      <c r="BY183" s="6">
        <f t="shared" si="188"/>
        <v>0.29388856600708563</v>
      </c>
      <c r="BZ183" s="6">
        <f t="shared" si="189"/>
        <v>3.9402883786118413E-2</v>
      </c>
      <c r="CA183" s="22">
        <f t="shared" si="190"/>
        <v>-2.8458114804856702E-2</v>
      </c>
      <c r="CB183" s="22">
        <f t="shared" si="191"/>
        <v>-0.22964359292981054</v>
      </c>
      <c r="CC183" s="22">
        <f t="shared" si="192"/>
        <v>0.27594125332097835</v>
      </c>
      <c r="CD183" s="22">
        <f t="shared" si="193"/>
        <v>-2.7415145950831821E-2</v>
      </c>
      <c r="CE183" s="22">
        <f t="shared" si="194"/>
        <v>0.11384632491041707</v>
      </c>
      <c r="CF183" s="22">
        <f t="shared" si="195"/>
        <v>-0.16327189949762924</v>
      </c>
      <c r="CG183" s="22">
        <f t="shared" si="196"/>
        <v>0.16329280994005849</v>
      </c>
      <c r="CH183" s="22">
        <f t="shared" si="197"/>
        <v>0.11991880876451183</v>
      </c>
      <c r="CI183" s="24">
        <f t="shared" si="198"/>
        <v>3.2592311835635518E-2</v>
      </c>
      <c r="CJ183" s="24">
        <f t="shared" si="199"/>
        <v>-0.23595635668870568</v>
      </c>
      <c r="CK183" s="24">
        <f t="shared" si="200"/>
        <v>0.32203034389065277</v>
      </c>
      <c r="CL183" s="24">
        <f t="shared" si="201"/>
        <v>2.0598641167400674E-2</v>
      </c>
      <c r="CM183" s="24">
        <f t="shared" si="202"/>
        <v>6.0523359773357183E-2</v>
      </c>
      <c r="CN183" s="24">
        <f t="shared" si="203"/>
        <v>-6.9497269609145637E-4</v>
      </c>
      <c r="CO183" s="24">
        <f t="shared" si="204"/>
        <v>6.9632240353701316E-2</v>
      </c>
      <c r="CP183" s="24">
        <f t="shared" si="205"/>
        <v>0.15391475853528369</v>
      </c>
      <c r="CS183" s="2" t="str">
        <f t="shared" si="133"/>
        <v>Q4/2003</v>
      </c>
      <c r="CT183" s="3">
        <f t="shared" si="206"/>
        <v>-0.33457459593502875</v>
      </c>
      <c r="CU183" s="3">
        <f t="shared" si="207"/>
        <v>-0.27823558626310474</v>
      </c>
      <c r="CV183" s="3">
        <f t="shared" si="208"/>
        <v>3.1832196904841577E-2</v>
      </c>
      <c r="CW183" s="3">
        <f t="shared" si="209"/>
        <v>0.15570024525899145</v>
      </c>
      <c r="CX183" s="3">
        <f t="shared" si="210"/>
        <v>-0.34894479760506592</v>
      </c>
      <c r="CY183" s="3">
        <f t="shared" si="211"/>
        <v>-0.28985318992124609</v>
      </c>
      <c r="CZ183" s="3">
        <f t="shared" si="212"/>
        <v>-4.2214224132516354E-2</v>
      </c>
      <c r="DA183" s="3">
        <f t="shared" si="213"/>
        <v>0.11765624628620511</v>
      </c>
      <c r="DB183" s="3">
        <f t="shared" si="214"/>
        <v>-0.39198694629532232</v>
      </c>
      <c r="DC183" s="3">
        <f t="shared" si="215"/>
        <v>-0.33090829019964707</v>
      </c>
      <c r="DD183" s="3">
        <f t="shared" si="216"/>
        <v>-6.5720980894263925E-2</v>
      </c>
      <c r="DE183" s="3">
        <f t="shared" si="217"/>
        <v>0.13306628166799242</v>
      </c>
      <c r="DF183" s="3">
        <f t="shared" si="218"/>
        <v>-0.34961807733486761</v>
      </c>
      <c r="DG183" s="3">
        <f t="shared" si="219"/>
        <v>-0.29987042362811384</v>
      </c>
      <c r="DH183" s="3">
        <f t="shared" si="220"/>
        <v>-6.8008850297358633E-2</v>
      </c>
      <c r="DI183" s="3">
        <f t="shared" si="221"/>
        <v>0.12292718367738177</v>
      </c>
      <c r="DJ183" s="3">
        <f t="shared" si="222"/>
        <v>-0.28049018262231068</v>
      </c>
      <c r="DK183" s="3">
        <f t="shared" si="223"/>
        <v>-0.25804581371922719</v>
      </c>
      <c r="DL183" s="3">
        <f t="shared" si="224"/>
        <v>-7.0906663368359144E-2</v>
      </c>
      <c r="DM183" s="3">
        <f t="shared" si="225"/>
        <v>0.10424275844354106</v>
      </c>
      <c r="DN183" s="3">
        <f t="shared" si="226"/>
        <v>-0.19742280189711997</v>
      </c>
      <c r="DO183" s="3">
        <f t="shared" si="227"/>
        <v>-0.16630343354176694</v>
      </c>
      <c r="DP183" s="3">
        <f t="shared" si="228"/>
        <v>9.4122462453308964E-2</v>
      </c>
      <c r="DQ183" s="3">
        <f t="shared" si="229"/>
        <v>0.25678832418919606</v>
      </c>
      <c r="DR183" s="3">
        <f t="shared" si="230"/>
        <v>-8.8696045107690788E-2</v>
      </c>
      <c r="DS183" s="3">
        <f t="shared" si="231"/>
        <v>-0.12283465017832387</v>
      </c>
      <c r="DT183" s="3">
        <f t="shared" si="232"/>
        <v>4.4421594893284275E-2</v>
      </c>
      <c r="DU183" s="3">
        <f t="shared" si="233"/>
        <v>0.28364090556283383</v>
      </c>
      <c r="DV183" s="3">
        <f t="shared" si="234"/>
        <v>-2.8458114804856702E-2</v>
      </c>
      <c r="DW183" s="3">
        <f t="shared" si="235"/>
        <v>-0.12956845332443612</v>
      </c>
      <c r="DX183" s="3">
        <f t="shared" si="236"/>
        <v>4.3215589479792635E-2</v>
      </c>
      <c r="DY183" s="3">
        <f t="shared" si="237"/>
        <v>0.15244930964617182</v>
      </c>
      <c r="DZ183" s="3">
        <f t="shared" si="238"/>
        <v>3.2592311835635518E-2</v>
      </c>
      <c r="EA183" s="3">
        <f t="shared" si="239"/>
        <v>4.6284307697815764E-3</v>
      </c>
      <c r="EB183" s="3">
        <f t="shared" si="240"/>
        <v>4.655783580449635E-2</v>
      </c>
      <c r="EC183" s="3">
        <f t="shared" si="241"/>
        <v>0.13284412898988809</v>
      </c>
      <c r="EE183" s="2">
        <v>0</v>
      </c>
      <c r="EI183" s="2" t="str">
        <f t="shared" si="242"/>
        <v>Q4/2003</v>
      </c>
      <c r="EJ183" s="3">
        <f t="shared" si="243"/>
        <v>-0.33457459593502875</v>
      </c>
      <c r="EK183" s="3">
        <f t="shared" si="244"/>
        <v>-3.1299600398881758E-2</v>
      </c>
      <c r="EL183" s="3">
        <f t="shared" si="245"/>
        <v>-0.34894479760506592</v>
      </c>
      <c r="EM183" s="3">
        <f t="shared" si="246"/>
        <v>-7.7586129654821714E-2</v>
      </c>
      <c r="EN183" s="3">
        <f t="shared" si="247"/>
        <v>-0.39198694629532232</v>
      </c>
      <c r="EO183" s="3">
        <f t="shared" si="248"/>
        <v>-9.8126321946266831E-2</v>
      </c>
      <c r="EP183" s="3">
        <f t="shared" si="249"/>
        <v>-0.34961807733486761</v>
      </c>
      <c r="EQ183" s="3">
        <f t="shared" si="250"/>
        <v>-8.6177346759622742E-2</v>
      </c>
      <c r="ER183" s="3">
        <f t="shared" si="251"/>
        <v>-0.28049018262231068</v>
      </c>
      <c r="ES183" s="3">
        <f t="shared" si="252"/>
        <v>-7.8580698234436752E-2</v>
      </c>
      <c r="ET183" s="3">
        <f t="shared" si="253"/>
        <v>-0.19742280189711997</v>
      </c>
      <c r="EU183" s="3">
        <f t="shared" si="254"/>
        <v>4.969495126769171E-2</v>
      </c>
      <c r="EV183" s="3">
        <f t="shared" si="255"/>
        <v>-8.8696045107690788E-2</v>
      </c>
      <c r="EW183" s="3">
        <f t="shared" si="256"/>
        <v>6.9087472358077134E-2</v>
      </c>
      <c r="EX183" s="3">
        <f t="shared" si="257"/>
        <v>-2.8458114804856702E-2</v>
      </c>
      <c r="EY183" s="3">
        <f t="shared" si="258"/>
        <v>2.8547818010866293E-2</v>
      </c>
      <c r="EZ183" s="3">
        <f t="shared" si="259"/>
        <v>3.2592311835635518E-2</v>
      </c>
      <c r="FA183" s="3">
        <f t="shared" si="260"/>
        <v>5.3875747625939448E-2</v>
      </c>
    </row>
    <row r="184" spans="1:157" x14ac:dyDescent="0.25">
      <c r="A184" s="2" t="str">
        <f>'Real GDP'!A183</f>
        <v>Q1/2004</v>
      </c>
      <c r="B184" s="3">
        <f>100*DataTransformed!B179</f>
        <v>2.2936964961409956</v>
      </c>
      <c r="C184" s="3">
        <f>100*DataTransformed!L179</f>
        <v>3.4723967900514907</v>
      </c>
      <c r="D184" s="3">
        <f>100*DataTransformed!C179</f>
        <v>2.1831419954633446</v>
      </c>
      <c r="E184" s="3">
        <f>100*DataTransformed!M179</f>
        <v>6.8827978469141016</v>
      </c>
      <c r="F184" s="3">
        <f>100*DataTransformed!D179</f>
        <v>3.5258061904741567</v>
      </c>
      <c r="G184" s="3">
        <f>100*DataTransformed!N179</f>
        <v>2.1549115766603677</v>
      </c>
      <c r="H184" s="3">
        <f>100*DataTransformed!E179</f>
        <v>-9.6879876177169422E-2</v>
      </c>
      <c r="I184" s="3">
        <f>100*DataTransformed!O179</f>
        <v>5.3524085753007711</v>
      </c>
      <c r="J184" s="3">
        <f>100*DataTransformed!F179</f>
        <v>1.8441396827501677</v>
      </c>
      <c r="K184" s="3">
        <f>100*DataTransformed!P179</f>
        <v>0.57430563628244613</v>
      </c>
      <c r="L184" s="3">
        <f>100*DataTransformed!G179</f>
        <v>2.8735967453439315</v>
      </c>
      <c r="M184" s="3">
        <f>100*DataTransformed!Q179</f>
        <v>2.2586829412897913</v>
      </c>
      <c r="N184" s="3">
        <f>100*DataTransformed!H179</f>
        <v>3.0967352803635606</v>
      </c>
      <c r="O184" s="3">
        <f>100*DataTransformed!R179</f>
        <v>4.0487290702245105</v>
      </c>
      <c r="P184" s="3">
        <f>100*DataTransformed!I179</f>
        <v>2.4226841417355871</v>
      </c>
      <c r="Q184" s="3">
        <f>100*DataTransformed!S179</f>
        <v>4.7346446884574789</v>
      </c>
      <c r="V184" s="2" t="str">
        <f t="shared" si="132"/>
        <v>Q1/2004</v>
      </c>
      <c r="W184" s="17">
        <f t="shared" si="134"/>
        <v>-0.37740764157082624</v>
      </c>
      <c r="X184" s="17">
        <f t="shared" si="135"/>
        <v>-0.10597582606367581</v>
      </c>
      <c r="Y184" s="17">
        <f t="shared" si="136"/>
        <v>0.14448815334352724</v>
      </c>
      <c r="Z184" s="17">
        <f t="shared" si="137"/>
        <v>-2.1090321365203439E-2</v>
      </c>
      <c r="AA184" s="17">
        <f t="shared" si="138"/>
        <v>6.4313752398468108E-2</v>
      </c>
      <c r="AB184" s="17">
        <f t="shared" si="139"/>
        <v>-0.43872731920720054</v>
      </c>
      <c r="AC184" s="17">
        <f t="shared" si="140"/>
        <v>0.23524110042192184</v>
      </c>
      <c r="AD184" s="17">
        <f t="shared" si="141"/>
        <v>-1.7769179696417347E-2</v>
      </c>
      <c r="AE184" s="18">
        <f t="shared" si="142"/>
        <v>-0.36002561552034201</v>
      </c>
      <c r="AF184" s="18">
        <f t="shared" si="143"/>
        <v>-0.11265634357567082</v>
      </c>
      <c r="AG184" s="18">
        <f t="shared" si="144"/>
        <v>8.8411275456316843E-2</v>
      </c>
      <c r="AH184" s="18">
        <f t="shared" si="145"/>
        <v>-7.4477933311598542E-3</v>
      </c>
      <c r="AI184" s="18">
        <f t="shared" si="146"/>
        <v>-0.10638386104281869</v>
      </c>
      <c r="AJ184" s="18">
        <f t="shared" si="147"/>
        <v>-0.53650064388480245</v>
      </c>
      <c r="AK184" s="18">
        <f t="shared" si="148"/>
        <v>0.26791835527201585</v>
      </c>
      <c r="AL184" s="18">
        <f t="shared" si="149"/>
        <v>6.52509852155614E-2</v>
      </c>
      <c r="AM184" s="19">
        <f t="shared" si="150"/>
        <v>-0.44092724440330688</v>
      </c>
      <c r="AN184" s="19">
        <f t="shared" si="151"/>
        <v>-0.14430366158199001</v>
      </c>
      <c r="AO184" s="19">
        <f t="shared" si="152"/>
        <v>-7.754240897046788E-2</v>
      </c>
      <c r="AP184" s="19">
        <f t="shared" si="153"/>
        <v>0.14513010485378131</v>
      </c>
      <c r="AQ184" s="19">
        <f t="shared" si="154"/>
        <v>-0.15577467387928037</v>
      </c>
      <c r="AR184" s="19">
        <f t="shared" si="155"/>
        <v>-0.5449455842214167</v>
      </c>
      <c r="AS184" s="19">
        <f t="shared" si="156"/>
        <v>0.1873920875934767</v>
      </c>
      <c r="AT184" s="19">
        <f t="shared" si="157"/>
        <v>-4.922825168718676E-2</v>
      </c>
      <c r="AU184" s="20">
        <f t="shared" si="158"/>
        <v>-0.36265851175822372</v>
      </c>
      <c r="AV184" s="20">
        <f t="shared" si="159"/>
        <v>-4.4594098393415729E-2</v>
      </c>
      <c r="AW184" s="20">
        <f t="shared" si="160"/>
        <v>-0.21816006539276941</v>
      </c>
      <c r="AX184" s="20">
        <f t="shared" si="161"/>
        <v>0.15618858619493081</v>
      </c>
      <c r="AY184" s="20">
        <f t="shared" si="162"/>
        <v>-0.10113955868254151</v>
      </c>
      <c r="AZ184" s="20">
        <f t="shared" si="163"/>
        <v>-0.4082625845578185</v>
      </c>
      <c r="BA184" s="20">
        <f t="shared" si="164"/>
        <v>0.13982052074690859</v>
      </c>
      <c r="BB184" s="20">
        <f t="shared" si="165"/>
        <v>-4.3467273407544083E-2</v>
      </c>
      <c r="BC184" s="23">
        <f t="shared" si="166"/>
        <v>-0.29045492743326756</v>
      </c>
      <c r="BD184" s="23">
        <f t="shared" si="167"/>
        <v>-4.6143035893145543E-2</v>
      </c>
      <c r="BE184" s="23">
        <f t="shared" si="168"/>
        <v>-0.23794749485963904</v>
      </c>
      <c r="BF184" s="23">
        <f t="shared" si="169"/>
        <v>0.14026190176224612</v>
      </c>
      <c r="BG184" s="23">
        <f t="shared" si="170"/>
        <v>-6.3714259521056318E-2</v>
      </c>
      <c r="BH184" s="23">
        <f t="shared" si="171"/>
        <v>-0.28312438018673214</v>
      </c>
      <c r="BI184" s="23">
        <f t="shared" si="172"/>
        <v>0.15449755353346609</v>
      </c>
      <c r="BJ184" s="23">
        <f t="shared" si="173"/>
        <v>-8.510761408405941E-2</v>
      </c>
      <c r="BK184" s="13">
        <f t="shared" si="174"/>
        <v>-0.23113727963170802</v>
      </c>
      <c r="BL184" s="13">
        <f t="shared" si="175"/>
        <v>-7.1910776820946848E-2</v>
      </c>
      <c r="BM184" s="13">
        <f t="shared" si="176"/>
        <v>0.27008421219231549</v>
      </c>
      <c r="BN184" s="13">
        <f t="shared" si="177"/>
        <v>3.400104399401685E-2</v>
      </c>
      <c r="BO184" s="13">
        <f t="shared" si="178"/>
        <v>0.13122128557645102</v>
      </c>
      <c r="BP184" s="13">
        <f t="shared" si="179"/>
        <v>-0.33607676086425653</v>
      </c>
      <c r="BQ184" s="13">
        <f t="shared" si="180"/>
        <v>0.28598366130546349</v>
      </c>
      <c r="BR184" s="13">
        <f t="shared" si="181"/>
        <v>7.9800869085525111E-2</v>
      </c>
      <c r="BS184" s="6">
        <f t="shared" si="182"/>
        <v>-9.8515727263058392E-2</v>
      </c>
      <c r="BT184" s="6">
        <f t="shared" si="183"/>
        <v>-0.13024312282748907</v>
      </c>
      <c r="BU184" s="6">
        <f t="shared" si="184"/>
        <v>0.29879542879904236</v>
      </c>
      <c r="BV184" s="6">
        <f t="shared" si="185"/>
        <v>4.9894411391620486E-2</v>
      </c>
      <c r="BW184" s="6">
        <f t="shared" si="186"/>
        <v>0.23296494204712778</v>
      </c>
      <c r="BX184" s="6">
        <f t="shared" si="187"/>
        <v>-0.19296215064044153</v>
      </c>
      <c r="BY184" s="6">
        <f t="shared" si="188"/>
        <v>0.28308234461100551</v>
      </c>
      <c r="BZ184" s="6">
        <f t="shared" si="189"/>
        <v>3.152823000247304E-2</v>
      </c>
      <c r="CA184" s="22">
        <f t="shared" si="190"/>
        <v>-3.8921919399751093E-2</v>
      </c>
      <c r="CB184" s="22">
        <f t="shared" si="191"/>
        <v>-0.22458111189694197</v>
      </c>
      <c r="CC184" s="22">
        <f t="shared" si="192"/>
        <v>0.28112496099354811</v>
      </c>
      <c r="CD184" s="22">
        <f t="shared" si="193"/>
        <v>-1.6537272889581331E-2</v>
      </c>
      <c r="CE184" s="22">
        <f t="shared" si="194"/>
        <v>0.10566202660755425</v>
      </c>
      <c r="CF184" s="22">
        <f t="shared" si="195"/>
        <v>-0.16225328924917545</v>
      </c>
      <c r="CG184" s="22">
        <f t="shared" si="196"/>
        <v>0.14935899854235554</v>
      </c>
      <c r="CH184" s="22">
        <f t="shared" si="197"/>
        <v>0.11957578388567912</v>
      </c>
      <c r="CI184" s="24">
        <f t="shared" si="198"/>
        <v>-1.318603276202362E-4</v>
      </c>
      <c r="CJ184" s="24">
        <f t="shared" si="199"/>
        <v>-0.22531052667464502</v>
      </c>
      <c r="CK184" s="24">
        <f t="shared" si="200"/>
        <v>0.30950856742592386</v>
      </c>
      <c r="CL184" s="24">
        <f t="shared" si="201"/>
        <v>1.8403836117510539E-2</v>
      </c>
      <c r="CM184" s="24">
        <f t="shared" si="202"/>
        <v>4.4417286122002561E-2</v>
      </c>
      <c r="CN184" s="24">
        <f t="shared" si="203"/>
        <v>-1.5764658457554991E-2</v>
      </c>
      <c r="CO184" s="24">
        <f t="shared" si="204"/>
        <v>-2.1641759302763269E-2</v>
      </c>
      <c r="CP184" s="24">
        <f t="shared" si="205"/>
        <v>0.1115050988429704</v>
      </c>
      <c r="CS184" s="2" t="str">
        <f t="shared" si="133"/>
        <v>Q1/2004</v>
      </c>
      <c r="CT184" s="3">
        <f t="shared" si="206"/>
        <v>-0.37740764157082624</v>
      </c>
      <c r="CU184" s="3">
        <f t="shared" si="207"/>
        <v>-0.30954968769403862</v>
      </c>
      <c r="CV184" s="3">
        <f t="shared" si="208"/>
        <v>-1.9429750530810391E-2</v>
      </c>
      <c r="CW184" s="3">
        <f t="shared" si="209"/>
        <v>0.12444455310726246</v>
      </c>
      <c r="CX184" s="3">
        <f t="shared" si="210"/>
        <v>-0.36002561552034201</v>
      </c>
      <c r="CY184" s="3">
        <f t="shared" si="211"/>
        <v>-0.29818329753417422</v>
      </c>
      <c r="CZ184" s="3">
        <f t="shared" si="212"/>
        <v>-5.6915827186989273E-2</v>
      </c>
      <c r="DA184" s="3">
        <f t="shared" si="213"/>
        <v>8.2621202896127982E-2</v>
      </c>
      <c r="DB184" s="3">
        <f t="shared" si="214"/>
        <v>-0.44092724440330688</v>
      </c>
      <c r="DC184" s="3">
        <f t="shared" si="215"/>
        <v>-0.36963910177230025</v>
      </c>
      <c r="DD184" s="3">
        <f t="shared" si="216"/>
        <v>-0.11092303527622895</v>
      </c>
      <c r="DE184" s="3">
        <f t="shared" si="217"/>
        <v>9.6540515718539277E-2</v>
      </c>
      <c r="DF184" s="3">
        <f t="shared" si="218"/>
        <v>-0.36265851175822372</v>
      </c>
      <c r="DG184" s="3">
        <f t="shared" si="219"/>
        <v>-0.32653390016686012</v>
      </c>
      <c r="DH184" s="3">
        <f t="shared" si="220"/>
        <v>-7.2866828537978628E-2</v>
      </c>
      <c r="DI184" s="3">
        <f t="shared" si="221"/>
        <v>9.3998572208295439E-2</v>
      </c>
      <c r="DJ184" s="3">
        <f t="shared" si="222"/>
        <v>-0.29045492743326756</v>
      </c>
      <c r="DK184" s="3">
        <f t="shared" si="223"/>
        <v>-0.27183015885495887</v>
      </c>
      <c r="DL184" s="3">
        <f t="shared" si="224"/>
        <v>-7.4410936802557864E-2</v>
      </c>
      <c r="DM184" s="3">
        <f t="shared" si="225"/>
        <v>9.3660667348398216E-2</v>
      </c>
      <c r="DN184" s="3">
        <f t="shared" si="226"/>
        <v>-0.23113727963170802</v>
      </c>
      <c r="DO184" s="3">
        <f t="shared" si="227"/>
        <v>-0.19133065392901771</v>
      </c>
      <c r="DP184" s="3">
        <f t="shared" si="228"/>
        <v>5.690095653977098E-2</v>
      </c>
      <c r="DQ184" s="3">
        <f t="shared" si="229"/>
        <v>0.23536848053834936</v>
      </c>
      <c r="DR184" s="3">
        <f t="shared" si="230"/>
        <v>-9.8515727263058392E-2</v>
      </c>
      <c r="DS184" s="3">
        <f t="shared" si="231"/>
        <v>-0.1223112739363814</v>
      </c>
      <c r="DT184" s="3">
        <f t="shared" si="232"/>
        <v>4.0711320697046763E-2</v>
      </c>
      <c r="DU184" s="3">
        <f t="shared" si="233"/>
        <v>0.27055299397003607</v>
      </c>
      <c r="DV184" s="3">
        <f t="shared" si="234"/>
        <v>-3.8921919399751093E-2</v>
      </c>
      <c r="DW184" s="3">
        <f t="shared" si="235"/>
        <v>-0.13142044678681936</v>
      </c>
      <c r="DX184" s="3">
        <f t="shared" si="236"/>
        <v>4.4562376858986459E-2</v>
      </c>
      <c r="DY184" s="3">
        <f t="shared" si="237"/>
        <v>0.14191319487818643</v>
      </c>
      <c r="DZ184" s="3">
        <f t="shared" si="238"/>
        <v>-1.318603276202362E-4</v>
      </c>
      <c r="EA184" s="3">
        <f t="shared" si="239"/>
        <v>-2.0172484091461201E-2</v>
      </c>
      <c r="EB184" s="3">
        <f t="shared" si="240"/>
        <v>9.1359878949451526E-3</v>
      </c>
      <c r="EC184" s="3">
        <f t="shared" si="241"/>
        <v>9.4733145662728446E-2</v>
      </c>
      <c r="EE184" s="2">
        <v>0</v>
      </c>
      <c r="EI184" s="2" t="str">
        <f t="shared" si="242"/>
        <v>Q1/2004</v>
      </c>
      <c r="EJ184" s="3">
        <f t="shared" si="243"/>
        <v>-0.37740764157082624</v>
      </c>
      <c r="EK184" s="3">
        <f t="shared" si="244"/>
        <v>-7.0294771037856488E-2</v>
      </c>
      <c r="EL184" s="3">
        <f t="shared" si="245"/>
        <v>-0.36002561552034201</v>
      </c>
      <c r="EM184" s="3">
        <f t="shared" si="246"/>
        <v>-9.6561976415574846E-2</v>
      </c>
      <c r="EN184" s="3">
        <f t="shared" si="247"/>
        <v>-0.44092724440330688</v>
      </c>
      <c r="EO184" s="3">
        <f t="shared" si="248"/>
        <v>-0.14620559365947083</v>
      </c>
      <c r="EP184" s="3">
        <f t="shared" si="249"/>
        <v>-0.36265851175822372</v>
      </c>
      <c r="EQ184" s="3">
        <f t="shared" si="250"/>
        <v>-0.11530690560937493</v>
      </c>
      <c r="ER184" s="3">
        <f t="shared" si="251"/>
        <v>-0.29045492743326756</v>
      </c>
      <c r="ES184" s="3">
        <f t="shared" si="252"/>
        <v>-9.1132554064903282E-2</v>
      </c>
      <c r="ET184" s="3">
        <f t="shared" si="253"/>
        <v>-0.23113727963170802</v>
      </c>
      <c r="EU184" s="3">
        <f t="shared" si="254"/>
        <v>1.9999818415251166E-2</v>
      </c>
      <c r="EV184" s="3">
        <f t="shared" si="255"/>
        <v>-9.8515727263058392E-2</v>
      </c>
      <c r="EW184" s="3">
        <f t="shared" si="256"/>
        <v>6.1520648124340348E-2</v>
      </c>
      <c r="EX184" s="3">
        <f t="shared" si="257"/>
        <v>-3.8921919399751093E-2</v>
      </c>
      <c r="EY184" s="3">
        <f t="shared" si="258"/>
        <v>2.7235843922464625E-2</v>
      </c>
      <c r="EZ184" s="3">
        <f t="shared" si="259"/>
        <v>-1.318603276202362E-4</v>
      </c>
      <c r="FA184" s="3">
        <f t="shared" si="260"/>
        <v>2.8497076194020025E-2</v>
      </c>
    </row>
    <row r="185" spans="1:157" x14ac:dyDescent="0.25">
      <c r="A185" s="2" t="str">
        <f>'Real GDP'!A184</f>
        <v>Q2/2004</v>
      </c>
      <c r="B185" s="3">
        <f>100*DataTransformed!B180</f>
        <v>2.9213666159222385</v>
      </c>
      <c r="C185" s="3">
        <f>100*DataTransformed!L180</f>
        <v>3.4667406563510639</v>
      </c>
      <c r="D185" s="3">
        <f>100*DataTransformed!C180</f>
        <v>1.529637762038405</v>
      </c>
      <c r="E185" s="3">
        <f>100*DataTransformed!M180</f>
        <v>5.2764893074375152</v>
      </c>
      <c r="F185" s="3">
        <f>100*DataTransformed!D180</f>
        <v>2.5271794676303472</v>
      </c>
      <c r="G185" s="3">
        <f>100*DataTransformed!N180</f>
        <v>2.616764112261194</v>
      </c>
      <c r="H185" s="3">
        <f>100*DataTransformed!E180</f>
        <v>1.3751496000036667</v>
      </c>
      <c r="I185" s="3">
        <f>100*DataTransformed!O180</f>
        <v>3.9284238785388226</v>
      </c>
      <c r="J185" s="3">
        <f>100*DataTransformed!F180</f>
        <v>1.2986446392059037</v>
      </c>
      <c r="K185" s="3">
        <f>100*DataTransformed!P180</f>
        <v>0.74794428009248293</v>
      </c>
      <c r="L185" s="3">
        <f>100*DataTransformed!G180</f>
        <v>4.7020487733593797</v>
      </c>
      <c r="M185" s="3">
        <f>100*DataTransformed!Q180</f>
        <v>3.2322771024638541</v>
      </c>
      <c r="N185" s="3">
        <f>100*DataTransformed!H180</f>
        <v>-0.13783487564111851</v>
      </c>
      <c r="O185" s="3">
        <f>100*DataTransformed!R180</f>
        <v>3.6658509277557982</v>
      </c>
      <c r="P185" s="3">
        <f>100*DataTransformed!I180</f>
        <v>3.091617034607097</v>
      </c>
      <c r="Q185" s="3">
        <f>100*DataTransformed!S180</f>
        <v>4.0633829811401512</v>
      </c>
      <c r="V185" s="2" t="str">
        <f t="shared" si="132"/>
        <v>Q2/2004</v>
      </c>
      <c r="W185" s="17">
        <f t="shared" si="134"/>
        <v>-0.39152548545623789</v>
      </c>
      <c r="X185" s="17">
        <f t="shared" si="135"/>
        <v>-0.11317479089549601</v>
      </c>
      <c r="Y185" s="17">
        <f t="shared" si="136"/>
        <v>0.13434283290348448</v>
      </c>
      <c r="Z185" s="17">
        <f t="shared" si="137"/>
        <v>-2.2709543358022413E-2</v>
      </c>
      <c r="AA185" s="17">
        <f t="shared" si="138"/>
        <v>6.3986173256785059E-2</v>
      </c>
      <c r="AB185" s="17">
        <f t="shared" si="139"/>
        <v>-0.41970110271060967</v>
      </c>
      <c r="AC185" s="17">
        <f t="shared" si="140"/>
        <v>0.29527301341480666</v>
      </c>
      <c r="AD185" s="17">
        <f t="shared" si="141"/>
        <v>-2.3312339857631887E-2</v>
      </c>
      <c r="AE185" s="18">
        <f t="shared" si="142"/>
        <v>-0.37784816803418297</v>
      </c>
      <c r="AF185" s="18">
        <f t="shared" si="143"/>
        <v>-0.12344182965685337</v>
      </c>
      <c r="AG185" s="18">
        <f t="shared" si="144"/>
        <v>7.5067055599154789E-2</v>
      </c>
      <c r="AH185" s="18">
        <f t="shared" si="145"/>
        <v>-1.1344462049228291E-2</v>
      </c>
      <c r="AI185" s="18">
        <f t="shared" si="146"/>
        <v>-0.11185059517736701</v>
      </c>
      <c r="AJ185" s="18">
        <f t="shared" si="147"/>
        <v>-0.53503694911363253</v>
      </c>
      <c r="AK185" s="18">
        <f t="shared" si="148"/>
        <v>0.33410962410748379</v>
      </c>
      <c r="AL185" s="18">
        <f t="shared" si="149"/>
        <v>5.8608733156408396E-2</v>
      </c>
      <c r="AM185" s="19">
        <f t="shared" si="150"/>
        <v>-0.44668032184597867</v>
      </c>
      <c r="AN185" s="19">
        <f t="shared" si="151"/>
        <v>-0.14784154220006926</v>
      </c>
      <c r="AO185" s="19">
        <f t="shared" si="152"/>
        <v>-9.0227326194019797E-2</v>
      </c>
      <c r="AP185" s="19">
        <f t="shared" si="153"/>
        <v>0.14295397085296266</v>
      </c>
      <c r="AQ185" s="19">
        <f t="shared" si="154"/>
        <v>-0.14646693419951071</v>
      </c>
      <c r="AR185" s="19">
        <f t="shared" si="155"/>
        <v>-0.54571791406548131</v>
      </c>
      <c r="AS185" s="19">
        <f t="shared" si="156"/>
        <v>0.22678147031946982</v>
      </c>
      <c r="AT185" s="19">
        <f t="shared" si="157"/>
        <v>-5.265979241822831E-2</v>
      </c>
      <c r="AU185" s="20">
        <f t="shared" si="158"/>
        <v>-0.39030256195220225</v>
      </c>
      <c r="AV185" s="20">
        <f t="shared" si="159"/>
        <v>-4.9711491994457513E-2</v>
      </c>
      <c r="AW185" s="20">
        <f t="shared" si="160"/>
        <v>-0.24027267799815169</v>
      </c>
      <c r="AX185" s="20">
        <f t="shared" si="161"/>
        <v>0.16056902874260437</v>
      </c>
      <c r="AY185" s="20">
        <f t="shared" si="162"/>
        <v>-0.10679787732480452</v>
      </c>
      <c r="AZ185" s="20">
        <f t="shared" si="163"/>
        <v>-0.39356839967492036</v>
      </c>
      <c r="BA185" s="20">
        <f t="shared" si="164"/>
        <v>0.23684503063238327</v>
      </c>
      <c r="BB185" s="20">
        <f t="shared" si="165"/>
        <v>-5.3177602589194087E-2</v>
      </c>
      <c r="BC185" s="23">
        <f t="shared" si="166"/>
        <v>-0.29625278698297403</v>
      </c>
      <c r="BD185" s="23">
        <f t="shared" si="167"/>
        <v>-4.1818037337189966E-2</v>
      </c>
      <c r="BE185" s="23">
        <f t="shared" si="168"/>
        <v>-0.24086858597631294</v>
      </c>
      <c r="BF185" s="23">
        <f t="shared" si="169"/>
        <v>0.14394343334432175</v>
      </c>
      <c r="BG185" s="23">
        <f t="shared" si="170"/>
        <v>-6.3425348439247686E-2</v>
      </c>
      <c r="BH185" s="23">
        <f t="shared" si="171"/>
        <v>-0.27011780357813808</v>
      </c>
      <c r="BI185" s="23">
        <f t="shared" si="172"/>
        <v>0.22229039346488308</v>
      </c>
      <c r="BJ185" s="23">
        <f t="shared" si="173"/>
        <v>-8.9733478542274189E-2</v>
      </c>
      <c r="BK185" s="13">
        <f t="shared" si="174"/>
        <v>-0.23377627962283135</v>
      </c>
      <c r="BL185" s="13">
        <f t="shared" si="175"/>
        <v>-6.8590141369401073E-2</v>
      </c>
      <c r="BM185" s="13">
        <f t="shared" si="176"/>
        <v>0.266646675195509</v>
      </c>
      <c r="BN185" s="13">
        <f t="shared" si="177"/>
        <v>3.6136876536431307E-2</v>
      </c>
      <c r="BO185" s="13">
        <f t="shared" si="178"/>
        <v>0.12766466380230346</v>
      </c>
      <c r="BP185" s="13">
        <f t="shared" si="179"/>
        <v>-0.31780894362626561</v>
      </c>
      <c r="BQ185" s="13">
        <f t="shared" si="180"/>
        <v>0.31621785830613902</v>
      </c>
      <c r="BR185" s="13">
        <f t="shared" si="181"/>
        <v>7.8323718396737241E-2</v>
      </c>
      <c r="BS185" s="6">
        <f t="shared" si="182"/>
        <v>-9.9757607697222014E-2</v>
      </c>
      <c r="BT185" s="6">
        <f t="shared" si="183"/>
        <v>-0.12040055061995628</v>
      </c>
      <c r="BU185" s="6">
        <f t="shared" si="184"/>
        <v>0.29834922437490691</v>
      </c>
      <c r="BV185" s="6">
        <f t="shared" si="185"/>
        <v>5.3107852075355316E-2</v>
      </c>
      <c r="BW185" s="6">
        <f t="shared" si="186"/>
        <v>0.22945833884491695</v>
      </c>
      <c r="BX185" s="6">
        <f t="shared" si="187"/>
        <v>-0.15735877843053592</v>
      </c>
      <c r="BY185" s="6">
        <f t="shared" si="188"/>
        <v>0.31002184668166255</v>
      </c>
      <c r="BZ185" s="6">
        <f t="shared" si="189"/>
        <v>3.0378567934878906E-2</v>
      </c>
      <c r="CA185" s="22">
        <f t="shared" si="190"/>
        <v>-4.4764751453879363E-2</v>
      </c>
      <c r="CB185" s="22">
        <f t="shared" si="191"/>
        <v>-0.21107315526367543</v>
      </c>
      <c r="CC185" s="22">
        <f t="shared" si="192"/>
        <v>0.27279375347802454</v>
      </c>
      <c r="CD185" s="22">
        <f t="shared" si="193"/>
        <v>-9.7035059695235529E-3</v>
      </c>
      <c r="CE185" s="22">
        <f t="shared" si="194"/>
        <v>0.10649112797916138</v>
      </c>
      <c r="CF185" s="22">
        <f t="shared" si="195"/>
        <v>-9.4990202807434421E-2</v>
      </c>
      <c r="CG185" s="22">
        <f t="shared" si="196"/>
        <v>0.23641058047960567</v>
      </c>
      <c r="CH185" s="22">
        <f t="shared" si="197"/>
        <v>0.11377894018437175</v>
      </c>
      <c r="CI185" s="24">
        <f t="shared" si="198"/>
        <v>-3.8062845674069262E-3</v>
      </c>
      <c r="CJ185" s="24">
        <f t="shared" si="199"/>
        <v>-0.22424195385540693</v>
      </c>
      <c r="CK185" s="24">
        <f t="shared" si="200"/>
        <v>0.30298361091312015</v>
      </c>
      <c r="CL185" s="24">
        <f t="shared" si="201"/>
        <v>2.4029702222955925E-2</v>
      </c>
      <c r="CM185" s="24">
        <f t="shared" si="202"/>
        <v>4.3138420289835278E-2</v>
      </c>
      <c r="CN185" s="24">
        <f t="shared" si="203"/>
        <v>2.330354147829183E-2</v>
      </c>
      <c r="CO185" s="24">
        <f t="shared" si="204"/>
        <v>5.0945835544868527E-2</v>
      </c>
      <c r="CP185" s="24">
        <f t="shared" si="205"/>
        <v>0.10623943228582071</v>
      </c>
      <c r="CS185" s="2" t="str">
        <f t="shared" si="133"/>
        <v>Q2/2004</v>
      </c>
      <c r="CT185" s="3">
        <f t="shared" si="206"/>
        <v>-0.39152548545623789</v>
      </c>
      <c r="CU185" s="3">
        <f t="shared" si="207"/>
        <v>-0.32193781181605241</v>
      </c>
      <c r="CV185" s="3">
        <f t="shared" si="208"/>
        <v>-2.301094160782715E-2</v>
      </c>
      <c r="CW185" s="3">
        <f t="shared" si="209"/>
        <v>0.11675366799180963</v>
      </c>
      <c r="CX185" s="3">
        <f t="shared" si="210"/>
        <v>-0.37784816803418297</v>
      </c>
      <c r="CY185" s="3">
        <f t="shared" si="211"/>
        <v>-0.31424658343985057</v>
      </c>
      <c r="CZ185" s="3">
        <f t="shared" si="212"/>
        <v>-6.1597528613297647E-2</v>
      </c>
      <c r="DA185" s="3">
        <f t="shared" si="213"/>
        <v>7.0952474988468184E-2</v>
      </c>
      <c r="DB185" s="3">
        <f t="shared" si="214"/>
        <v>-0.44668032184597867</v>
      </c>
      <c r="DC185" s="3">
        <f t="shared" si="215"/>
        <v>-0.37197062693450134</v>
      </c>
      <c r="DD185" s="3">
        <f t="shared" si="216"/>
        <v>-0.11834713019676525</v>
      </c>
      <c r="DE185" s="3">
        <f t="shared" si="217"/>
        <v>9.4050530035164906E-2</v>
      </c>
      <c r="DF185" s="3">
        <f t="shared" si="218"/>
        <v>-0.39030256195220225</v>
      </c>
      <c r="DG185" s="3">
        <f t="shared" si="219"/>
        <v>-0.35279509096368961</v>
      </c>
      <c r="DH185" s="3">
        <f t="shared" si="220"/>
        <v>-7.9987739956999301E-2</v>
      </c>
      <c r="DI185" s="3">
        <f t="shared" si="221"/>
        <v>0.10799889855833888</v>
      </c>
      <c r="DJ185" s="3">
        <f t="shared" si="222"/>
        <v>-0.29625278698297403</v>
      </c>
      <c r="DK185" s="3">
        <f t="shared" si="223"/>
        <v>-0.26280549917768181</v>
      </c>
      <c r="DL185" s="3">
        <f t="shared" si="224"/>
        <v>-7.6579413490760945E-2</v>
      </c>
      <c r="DM185" s="3">
        <f t="shared" si="225"/>
        <v>9.7503065673943817E-2</v>
      </c>
      <c r="DN185" s="3">
        <f t="shared" si="226"/>
        <v>-0.23377627962283135</v>
      </c>
      <c r="DO185" s="3">
        <f t="shared" si="227"/>
        <v>-0.19247974505947379</v>
      </c>
      <c r="DP185" s="3">
        <f t="shared" si="228"/>
        <v>5.7230297466584271E-2</v>
      </c>
      <c r="DQ185" s="3">
        <f t="shared" si="229"/>
        <v>0.23190117234720761</v>
      </c>
      <c r="DR185" s="3">
        <f t="shared" si="230"/>
        <v>-9.9757607697222014E-2</v>
      </c>
      <c r="DS185" s="3">
        <f t="shared" si="231"/>
        <v>-0.11523981488927271</v>
      </c>
      <c r="DT185" s="3">
        <f t="shared" si="232"/>
        <v>4.1743210005117111E-2</v>
      </c>
      <c r="DU185" s="3">
        <f t="shared" si="233"/>
        <v>0.28112650299240943</v>
      </c>
      <c r="DV185" s="3">
        <f t="shared" si="234"/>
        <v>-4.4764751453879363E-2</v>
      </c>
      <c r="DW185" s="3">
        <f t="shared" si="235"/>
        <v>-8.2433839969045658E-2</v>
      </c>
      <c r="DX185" s="3">
        <f t="shared" si="236"/>
        <v>4.8393811004818911E-2</v>
      </c>
      <c r="DY185" s="3">
        <f t="shared" si="237"/>
        <v>0.2057526704057972</v>
      </c>
      <c r="DZ185" s="3">
        <f t="shared" si="238"/>
        <v>-3.8062845674069262E-3</v>
      </c>
      <c r="EA185" s="3">
        <f t="shared" si="239"/>
        <v>2.9711719440177631E-3</v>
      </c>
      <c r="EB185" s="3">
        <f t="shared" si="240"/>
        <v>3.3584061256395598E-2</v>
      </c>
      <c r="EC185" s="3">
        <f t="shared" si="241"/>
        <v>9.2416033100582662E-2</v>
      </c>
      <c r="EE185" s="2">
        <v>0</v>
      </c>
      <c r="EI185" s="2" t="str">
        <f t="shared" si="242"/>
        <v>Q2/2004</v>
      </c>
      <c r="EJ185" s="3">
        <f t="shared" si="243"/>
        <v>-0.39152548545623789</v>
      </c>
      <c r="EK185" s="3">
        <f t="shared" si="244"/>
        <v>-6.4541977874488093E-2</v>
      </c>
      <c r="EL185" s="3">
        <f t="shared" si="245"/>
        <v>-0.37784816803418297</v>
      </c>
      <c r="EM185" s="3">
        <f t="shared" si="246"/>
        <v>-9.4855389803662357E-2</v>
      </c>
      <c r="EN185" s="3">
        <f t="shared" si="247"/>
        <v>-0.44668032184597867</v>
      </c>
      <c r="EO185" s="3">
        <f t="shared" si="248"/>
        <v>-0.14371284313439245</v>
      </c>
      <c r="EP185" s="3">
        <f t="shared" si="249"/>
        <v>-0.39030256195220225</v>
      </c>
      <c r="EQ185" s="3">
        <f t="shared" si="250"/>
        <v>-0.10956133662133744</v>
      </c>
      <c r="ER185" s="3">
        <f t="shared" si="251"/>
        <v>-0.29625278698297403</v>
      </c>
      <c r="ES185" s="3">
        <f t="shared" si="252"/>
        <v>-8.1370675422226271E-2</v>
      </c>
      <c r="ET185" s="3">
        <f t="shared" si="253"/>
        <v>-0.23377627962283135</v>
      </c>
      <c r="EU185" s="3">
        <f t="shared" si="254"/>
        <v>2.594483981074755E-2</v>
      </c>
      <c r="EV185" s="3">
        <f t="shared" si="255"/>
        <v>-9.9757607697222014E-2</v>
      </c>
      <c r="EW185" s="3">
        <f t="shared" si="256"/>
        <v>7.0592925251101613E-2</v>
      </c>
      <c r="EX185" s="3">
        <f t="shared" si="257"/>
        <v>-4.4764751453879363E-2</v>
      </c>
      <c r="EY185" s="3">
        <f t="shared" si="258"/>
        <v>4.7208439696215528E-2</v>
      </c>
      <c r="EZ185" s="3">
        <f t="shared" si="259"/>
        <v>-3.8062845674069262E-3</v>
      </c>
      <c r="FA185" s="3">
        <f t="shared" si="260"/>
        <v>4.1103847313871823E-2</v>
      </c>
    </row>
    <row r="186" spans="1:157" x14ac:dyDescent="0.25">
      <c r="A186" s="2" t="str">
        <f>'Real GDP'!A185</f>
        <v>Q3/2004</v>
      </c>
      <c r="B186" s="3">
        <f>100*DataTransformed!B181</f>
        <v>3.6193292630755991</v>
      </c>
      <c r="C186" s="3">
        <f>100*DataTransformed!L181</f>
        <v>2.4533743503358352</v>
      </c>
      <c r="D186" s="3">
        <f>100*DataTransformed!C181</f>
        <v>0.65900790178083923</v>
      </c>
      <c r="E186" s="3">
        <f>100*DataTransformed!M181</f>
        <v>3.8187504553022222E-2</v>
      </c>
      <c r="F186" s="3">
        <f>100*DataTransformed!D181</f>
        <v>1.55214482405448</v>
      </c>
      <c r="G186" s="3">
        <f>100*DataTransformed!N181</f>
        <v>2.2600458743635699</v>
      </c>
      <c r="H186" s="3">
        <f>100*DataTransformed!E181</f>
        <v>-0.72998914524688985</v>
      </c>
      <c r="I186" s="3">
        <f>100*DataTransformed!O181</f>
        <v>1.4679532032907616</v>
      </c>
      <c r="J186" s="3">
        <f>100*DataTransformed!F181</f>
        <v>0.38147377035855357</v>
      </c>
      <c r="K186" s="3">
        <f>100*DataTransformed!P181</f>
        <v>-0.2703287726948389</v>
      </c>
      <c r="L186" s="3">
        <f>100*DataTransformed!G181</f>
        <v>4.7273736756462625</v>
      </c>
      <c r="M186" s="3">
        <f>100*DataTransformed!Q181</f>
        <v>3.0320468477402329</v>
      </c>
      <c r="N186" s="3">
        <f>100*DataTransformed!H181</f>
        <v>2.0843506094500697</v>
      </c>
      <c r="O186" s="3">
        <f>100*DataTransformed!R181</f>
        <v>2.1907263377599406</v>
      </c>
      <c r="P186" s="3">
        <f>100*DataTransformed!I181</f>
        <v>4.0091419273124984</v>
      </c>
      <c r="Q186" s="3">
        <f>100*DataTransformed!S181</f>
        <v>2.4003782298425591</v>
      </c>
      <c r="V186" s="2" t="str">
        <f t="shared" si="132"/>
        <v>Q3/2004</v>
      </c>
      <c r="W186" s="17">
        <f t="shared" si="134"/>
        <v>-0.39172983637097114</v>
      </c>
      <c r="X186" s="17">
        <f t="shared" si="135"/>
        <v>-9.6461201633379109E-2</v>
      </c>
      <c r="Y186" s="17">
        <f t="shared" si="136"/>
        <v>0.12566343203014976</v>
      </c>
      <c r="Z186" s="17">
        <f t="shared" si="137"/>
        <v>-1.8926632406493647E-2</v>
      </c>
      <c r="AA186" s="17">
        <f t="shared" si="138"/>
        <v>6.9820435948985543E-2</v>
      </c>
      <c r="AB186" s="17">
        <f t="shared" si="139"/>
        <v>-0.40068653487074468</v>
      </c>
      <c r="AC186" s="17">
        <f t="shared" si="140"/>
        <v>0.28586185773720135</v>
      </c>
      <c r="AD186" s="17">
        <f t="shared" si="141"/>
        <v>-2.7859286607830533E-2</v>
      </c>
      <c r="AE186" s="18">
        <f t="shared" si="142"/>
        <v>-0.37991793309894589</v>
      </c>
      <c r="AF186" s="18">
        <f t="shared" si="143"/>
        <v>-0.12980769062069741</v>
      </c>
      <c r="AG186" s="18">
        <f t="shared" si="144"/>
        <v>4.4700041924385384E-2</v>
      </c>
      <c r="AH186" s="18">
        <f t="shared" si="145"/>
        <v>-4.4945261995616471E-2</v>
      </c>
      <c r="AI186" s="18">
        <f t="shared" si="146"/>
        <v>-0.13966925505263611</v>
      </c>
      <c r="AJ186" s="18">
        <f t="shared" si="147"/>
        <v>-0.51627653589735756</v>
      </c>
      <c r="AK186" s="18">
        <f t="shared" si="148"/>
        <v>0.29846484146571883</v>
      </c>
      <c r="AL186" s="18">
        <f t="shared" si="149"/>
        <v>4.9957998219250656E-2</v>
      </c>
      <c r="AM186" s="19">
        <f t="shared" si="150"/>
        <v>-0.45574590135536108</v>
      </c>
      <c r="AN186" s="19">
        <f t="shared" si="151"/>
        <v>-0.15348460958904489</v>
      </c>
      <c r="AO186" s="19">
        <f t="shared" si="152"/>
        <v>-0.12763926155358424</v>
      </c>
      <c r="AP186" s="19">
        <f t="shared" si="153"/>
        <v>8.6491203654658816E-2</v>
      </c>
      <c r="AQ186" s="19">
        <f t="shared" si="154"/>
        <v>-0.18874564944821945</v>
      </c>
      <c r="AR186" s="19">
        <f t="shared" si="155"/>
        <v>-0.54316451534408305</v>
      </c>
      <c r="AS186" s="19">
        <f t="shared" si="156"/>
        <v>0.18140562421243261</v>
      </c>
      <c r="AT186" s="19">
        <f t="shared" si="157"/>
        <v>-6.0792796792967223E-2</v>
      </c>
      <c r="AU186" s="20">
        <f t="shared" si="158"/>
        <v>-0.39575394334935993</v>
      </c>
      <c r="AV186" s="20">
        <f t="shared" si="159"/>
        <v>-5.4942375460896586E-2</v>
      </c>
      <c r="AW186" s="20">
        <f t="shared" si="160"/>
        <v>-0.24711353411887438</v>
      </c>
      <c r="AX186" s="20">
        <f t="shared" si="161"/>
        <v>0.13778245274438353</v>
      </c>
      <c r="AY186" s="20">
        <f t="shared" si="162"/>
        <v>-0.10295480151672297</v>
      </c>
      <c r="AZ186" s="20">
        <f t="shared" si="163"/>
        <v>-0.39369015392936618</v>
      </c>
      <c r="BA186" s="20">
        <f t="shared" si="164"/>
        <v>0.21859670100434811</v>
      </c>
      <c r="BB186" s="20">
        <f t="shared" si="165"/>
        <v>-6.246648113321196E-2</v>
      </c>
      <c r="BC186" s="23">
        <f t="shared" si="166"/>
        <v>-0.31580073341082043</v>
      </c>
      <c r="BD186" s="23">
        <f t="shared" si="167"/>
        <v>-3.3693759230311884E-2</v>
      </c>
      <c r="BE186" s="23">
        <f t="shared" si="168"/>
        <v>-0.26852622239632179</v>
      </c>
      <c r="BF186" s="23">
        <f t="shared" si="169"/>
        <v>0.11329105328689132</v>
      </c>
      <c r="BG186" s="23">
        <f t="shared" si="170"/>
        <v>-0.10205798375092562</v>
      </c>
      <c r="BH186" s="23">
        <f t="shared" si="171"/>
        <v>-0.25032671257747741</v>
      </c>
      <c r="BI186" s="23">
        <f t="shared" si="172"/>
        <v>0.1719044636420729</v>
      </c>
      <c r="BJ186" s="23">
        <f t="shared" si="173"/>
        <v>-0.11636237394204046</v>
      </c>
      <c r="BK186" s="13">
        <f t="shared" si="174"/>
        <v>-0.22951675324058687</v>
      </c>
      <c r="BL186" s="13">
        <f t="shared" si="175"/>
        <v>-4.9665059701407568E-2</v>
      </c>
      <c r="BM186" s="13">
        <f t="shared" si="176"/>
        <v>0.25982315319546279</v>
      </c>
      <c r="BN186" s="13">
        <f t="shared" si="177"/>
        <v>5.1359731855279055E-2</v>
      </c>
      <c r="BO186" s="13">
        <f t="shared" si="178"/>
        <v>0.13331004031138757</v>
      </c>
      <c r="BP186" s="13">
        <f t="shared" si="179"/>
        <v>-0.27856925158728457</v>
      </c>
      <c r="BQ186" s="13">
        <f t="shared" si="180"/>
        <v>0.30951809350670817</v>
      </c>
      <c r="BR186" s="13">
        <f t="shared" si="181"/>
        <v>7.4281360286684653E-2</v>
      </c>
      <c r="BS186" s="6">
        <f t="shared" si="182"/>
        <v>-9.3364960868249705E-2</v>
      </c>
      <c r="BT186" s="6">
        <f t="shared" si="183"/>
        <v>-8.3120467148680016E-2</v>
      </c>
      <c r="BU186" s="6">
        <f t="shared" si="184"/>
        <v>0.25978829947242377</v>
      </c>
      <c r="BV186" s="6">
        <f t="shared" si="185"/>
        <v>6.0819488707926909E-2</v>
      </c>
      <c r="BW186" s="6">
        <f t="shared" si="186"/>
        <v>0.20641683694421248</v>
      </c>
      <c r="BX186" s="6">
        <f t="shared" si="187"/>
        <v>-8.9694903190723305E-2</v>
      </c>
      <c r="BY186" s="6">
        <f t="shared" si="188"/>
        <v>0.26905179699707016</v>
      </c>
      <c r="BZ186" s="6">
        <f t="shared" si="189"/>
        <v>1.0415966220782918E-2</v>
      </c>
      <c r="CA186" s="22">
        <f t="shared" si="190"/>
        <v>-4.1767305249776822E-2</v>
      </c>
      <c r="CB186" s="22">
        <f t="shared" si="191"/>
        <v>-0.19169331811554041</v>
      </c>
      <c r="CC186" s="22">
        <f t="shared" si="192"/>
        <v>0.24245477529269394</v>
      </c>
      <c r="CD186" s="22">
        <f t="shared" si="193"/>
        <v>-5.4065263229950179E-3</v>
      </c>
      <c r="CE186" s="22">
        <f t="shared" si="194"/>
        <v>8.8202315048783467E-2</v>
      </c>
      <c r="CF186" s="22">
        <f t="shared" si="195"/>
        <v>-5.3559574972446504E-2</v>
      </c>
      <c r="CG186" s="22">
        <f t="shared" si="196"/>
        <v>0.19269605870677986</v>
      </c>
      <c r="CH186" s="22">
        <f t="shared" si="197"/>
        <v>0.10487042701951066</v>
      </c>
      <c r="CI186" s="24">
        <f t="shared" si="198"/>
        <v>7.0674551831176715E-3</v>
      </c>
      <c r="CJ186" s="24">
        <f t="shared" si="199"/>
        <v>-0.21798058312494015</v>
      </c>
      <c r="CK186" s="24">
        <f t="shared" si="200"/>
        <v>0.27458654893283979</v>
      </c>
      <c r="CL186" s="24">
        <f t="shared" si="201"/>
        <v>9.6093623160255978E-3</v>
      </c>
      <c r="CM186" s="24">
        <f t="shared" si="202"/>
        <v>1.231359657625811E-3</v>
      </c>
      <c r="CN186" s="24">
        <f t="shared" si="203"/>
        <v>6.1154545352889833E-2</v>
      </c>
      <c r="CO186" s="24">
        <f t="shared" si="204"/>
        <v>1.2135957185158001E-2</v>
      </c>
      <c r="CP186" s="24">
        <f t="shared" si="205"/>
        <v>0.10703017899150664</v>
      </c>
      <c r="CS186" s="2" t="str">
        <f t="shared" si="133"/>
        <v>Q3/2004</v>
      </c>
      <c r="CT186" s="3">
        <f t="shared" si="206"/>
        <v>-0.39172983637097114</v>
      </c>
      <c r="CU186" s="3">
        <f t="shared" si="207"/>
        <v>-0.31791267768657316</v>
      </c>
      <c r="CV186" s="3">
        <f t="shared" si="208"/>
        <v>-2.3392959507162088E-2</v>
      </c>
      <c r="CW186" s="3">
        <f t="shared" si="209"/>
        <v>0.11170268300985871</v>
      </c>
      <c r="CX186" s="3">
        <f t="shared" si="210"/>
        <v>-0.37991793309894589</v>
      </c>
      <c r="CY186" s="3">
        <f t="shared" si="211"/>
        <v>-0.31985576358736845</v>
      </c>
      <c r="CZ186" s="3">
        <f t="shared" si="212"/>
        <v>-8.7376476308156939E-2</v>
      </c>
      <c r="DA186" s="3">
        <f t="shared" si="213"/>
        <v>4.8643509145534336E-2</v>
      </c>
      <c r="DB186" s="3">
        <f t="shared" si="214"/>
        <v>-0.45574590135536108</v>
      </c>
      <c r="DC186" s="3">
        <f t="shared" si="215"/>
        <v>-0.38899583837857565</v>
      </c>
      <c r="DD186" s="3">
        <f t="shared" si="216"/>
        <v>-0.14056193557131458</v>
      </c>
      <c r="DE186" s="3">
        <f t="shared" si="217"/>
        <v>4.9670203542752318E-2</v>
      </c>
      <c r="DF186" s="3">
        <f t="shared" si="218"/>
        <v>-0.39575394334935993</v>
      </c>
      <c r="DG186" s="3">
        <f t="shared" si="219"/>
        <v>-0.35704599897674322</v>
      </c>
      <c r="DH186" s="3">
        <f t="shared" si="220"/>
        <v>-8.2710641324967471E-2</v>
      </c>
      <c r="DI186" s="3">
        <f t="shared" si="221"/>
        <v>8.9601245693063492E-2</v>
      </c>
      <c r="DJ186" s="3">
        <f t="shared" si="222"/>
        <v>-0.31580073341082043</v>
      </c>
      <c r="DK186" s="3">
        <f t="shared" si="223"/>
        <v>-0.26397634494161071</v>
      </c>
      <c r="DL186" s="3">
        <f t="shared" si="224"/>
        <v>-0.10921017884648304</v>
      </c>
      <c r="DM186" s="3">
        <f t="shared" si="225"/>
        <v>7.6544850157590508E-2</v>
      </c>
      <c r="DN186" s="3">
        <f t="shared" si="226"/>
        <v>-0.22951675324058687</v>
      </c>
      <c r="DO186" s="3">
        <f t="shared" si="227"/>
        <v>-0.18455382985579205</v>
      </c>
      <c r="DP186" s="3">
        <f t="shared" si="228"/>
        <v>6.282054607098185E-2</v>
      </c>
      <c r="DQ186" s="3">
        <f t="shared" si="229"/>
        <v>0.22819487497444399</v>
      </c>
      <c r="DR186" s="3">
        <f t="shared" si="230"/>
        <v>-9.3364960868249705E-2</v>
      </c>
      <c r="DS186" s="3">
        <f t="shared" si="231"/>
        <v>-8.8051294180212486E-2</v>
      </c>
      <c r="DT186" s="3">
        <f t="shared" si="232"/>
        <v>3.5617727464354917E-2</v>
      </c>
      <c r="DU186" s="3">
        <f t="shared" si="233"/>
        <v>0.24644543384037093</v>
      </c>
      <c r="DV186" s="3">
        <f t="shared" si="234"/>
        <v>-4.1767305249776822E-2</v>
      </c>
      <c r="DW186" s="3">
        <f t="shared" si="235"/>
        <v>-5.061150754177908E-2</v>
      </c>
      <c r="DX186" s="3">
        <f t="shared" si="236"/>
        <v>4.1397894362894219E-2</v>
      </c>
      <c r="DY186" s="3">
        <f t="shared" si="237"/>
        <v>0.17073965078496256</v>
      </c>
      <c r="DZ186" s="3">
        <f t="shared" si="238"/>
        <v>7.0674551831176715E-3</v>
      </c>
      <c r="EA186" s="3">
        <f t="shared" si="239"/>
        <v>2.6903835389987764E-3</v>
      </c>
      <c r="EB186" s="3">
        <f t="shared" si="240"/>
        <v>1.08726597505918E-2</v>
      </c>
      <c r="EC186" s="3">
        <f t="shared" si="241"/>
        <v>9.5561270581852445E-2</v>
      </c>
      <c r="EE186" s="2">
        <v>0</v>
      </c>
      <c r="EI186" s="2" t="str">
        <f t="shared" si="242"/>
        <v>Q3/2004</v>
      </c>
      <c r="EJ186" s="3">
        <f t="shared" si="243"/>
        <v>-0.39172983637097114</v>
      </c>
      <c r="EK186" s="3">
        <f t="shared" si="244"/>
        <v>-6.1366078964106202E-2</v>
      </c>
      <c r="EL186" s="3">
        <f t="shared" si="245"/>
        <v>-0.37991793309894589</v>
      </c>
      <c r="EM186" s="3">
        <f t="shared" si="246"/>
        <v>-0.11014611960301116</v>
      </c>
      <c r="EN186" s="3">
        <f t="shared" si="247"/>
        <v>-0.45574590135536108</v>
      </c>
      <c r="EO186" s="3">
        <f t="shared" si="248"/>
        <v>-0.16903308799906638</v>
      </c>
      <c r="EP186" s="3">
        <f t="shared" si="249"/>
        <v>-0.39575394334935993</v>
      </c>
      <c r="EQ186" s="3">
        <f t="shared" si="250"/>
        <v>-0.11784000211295804</v>
      </c>
      <c r="ER186" s="3">
        <f t="shared" si="251"/>
        <v>-0.31580073341082043</v>
      </c>
      <c r="ES186" s="3">
        <f t="shared" si="252"/>
        <v>-0.10258991200583709</v>
      </c>
      <c r="ET186" s="3">
        <f t="shared" si="253"/>
        <v>-0.22951675324058687</v>
      </c>
      <c r="EU186" s="3">
        <f t="shared" si="254"/>
        <v>3.4529673600995195E-2</v>
      </c>
      <c r="EV186" s="3">
        <f t="shared" si="255"/>
        <v>-9.3364960868249705E-2</v>
      </c>
      <c r="EW186" s="3">
        <f t="shared" si="256"/>
        <v>6.9335138734820043E-2</v>
      </c>
      <c r="EX186" s="3">
        <f t="shared" si="257"/>
        <v>-4.1767305249776822E-2</v>
      </c>
      <c r="EY186" s="3">
        <f t="shared" si="258"/>
        <v>4.2636914573804183E-2</v>
      </c>
      <c r="EZ186" s="3">
        <f t="shared" si="259"/>
        <v>7.0674551831176715E-3</v>
      </c>
      <c r="FA186" s="3">
        <f t="shared" si="260"/>
        <v>3.2363757774519337E-2</v>
      </c>
    </row>
    <row r="187" spans="1:157" x14ac:dyDescent="0.25">
      <c r="A187" s="2" t="str">
        <f>'Real GDP'!A186</f>
        <v>Q4/2004</v>
      </c>
      <c r="B187" s="3">
        <f>100*DataTransformed!B182</f>
        <v>3.4425734741581948</v>
      </c>
      <c r="C187" s="3">
        <f>100*DataTransformed!L182</f>
        <v>2.7964531398229298</v>
      </c>
      <c r="D187" s="3">
        <f>100*DataTransformed!C182</f>
        <v>1.0071542290372548</v>
      </c>
      <c r="E187" s="3">
        <f>100*DataTransformed!M182</f>
        <v>-2.0763274830944312</v>
      </c>
      <c r="F187" s="3">
        <f>100*DataTransformed!D182</f>
        <v>2.7224149169772005</v>
      </c>
      <c r="G187" s="3">
        <f>100*DataTransformed!N182</f>
        <v>3.2501182927276773</v>
      </c>
      <c r="H187" s="3">
        <f>100*DataTransformed!E182</f>
        <v>0.38665039181964289</v>
      </c>
      <c r="I187" s="3">
        <f>100*DataTransformed!O182</f>
        <v>0.36120162539567957</v>
      </c>
      <c r="J187" s="3">
        <f>100*DataTransformed!F182</f>
        <v>0.65356211029516942</v>
      </c>
      <c r="K187" s="3">
        <f>100*DataTransformed!P182</f>
        <v>0.32985290598332995</v>
      </c>
      <c r="L187" s="3">
        <f>100*DataTransformed!G182</f>
        <v>2.8613687261369591</v>
      </c>
      <c r="M187" s="3">
        <f>100*DataTransformed!Q182</f>
        <v>4.2532248994817223</v>
      </c>
      <c r="N187" s="3">
        <f>100*DataTransformed!H182</f>
        <v>-1.0622171372318689</v>
      </c>
      <c r="O187" s="3">
        <f>100*DataTransformed!R182</f>
        <v>2.1032053336423218</v>
      </c>
      <c r="P187" s="3">
        <f>100*DataTransformed!I182</f>
        <v>2.4538649950976321</v>
      </c>
      <c r="Q187" s="3">
        <f>100*DataTransformed!S182</f>
        <v>2.092806328498753</v>
      </c>
      <c r="V187" s="2" t="str">
        <f t="shared" si="132"/>
        <v>Q4/2004</v>
      </c>
      <c r="W187" s="17">
        <f t="shared" si="134"/>
        <v>-0.37897230967606638</v>
      </c>
      <c r="X187" s="17">
        <f t="shared" si="135"/>
        <v>-8.0695563552141844E-2</v>
      </c>
      <c r="Y187" s="17">
        <f t="shared" si="136"/>
        <v>0.12391998243832771</v>
      </c>
      <c r="Z187" s="17">
        <f t="shared" si="137"/>
        <v>-1.4893079638215513E-2</v>
      </c>
      <c r="AA187" s="17">
        <f t="shared" si="138"/>
        <v>7.254134768616155E-2</v>
      </c>
      <c r="AB187" s="17">
        <f t="shared" si="139"/>
        <v>-0.38113940315017397</v>
      </c>
      <c r="AC187" s="17">
        <f t="shared" si="140"/>
        <v>0.28456718115750645</v>
      </c>
      <c r="AD187" s="17">
        <f t="shared" si="141"/>
        <v>-2.3882983420792619E-2</v>
      </c>
      <c r="AE187" s="18">
        <f t="shared" si="142"/>
        <v>-0.36855449188626332</v>
      </c>
      <c r="AF187" s="18">
        <f t="shared" si="143"/>
        <v>-0.11484458567150296</v>
      </c>
      <c r="AG187" s="18">
        <f t="shared" si="144"/>
        <v>3.3765622798721084E-2</v>
      </c>
      <c r="AH187" s="18">
        <f t="shared" si="145"/>
        <v>-4.8582215321151132E-2</v>
      </c>
      <c r="AI187" s="18">
        <f t="shared" si="146"/>
        <v>-0.13200408478069203</v>
      </c>
      <c r="AJ187" s="18">
        <f t="shared" si="147"/>
        <v>-0.50568250614105659</v>
      </c>
      <c r="AK187" s="18">
        <f t="shared" si="148"/>
        <v>0.29140332429302485</v>
      </c>
      <c r="AL187" s="18">
        <f t="shared" si="149"/>
        <v>5.6573863886077894E-2</v>
      </c>
      <c r="AM187" s="19">
        <f t="shared" si="150"/>
        <v>-0.42553526393251423</v>
      </c>
      <c r="AN187" s="19">
        <f t="shared" si="151"/>
        <v>-0.15719812412272188</v>
      </c>
      <c r="AO187" s="19">
        <f t="shared" si="152"/>
        <v>-0.16349583374432278</v>
      </c>
      <c r="AP187" s="19">
        <f t="shared" si="153"/>
        <v>5.3767825000371187E-2</v>
      </c>
      <c r="AQ187" s="19">
        <f t="shared" si="154"/>
        <v>-0.22221136541685138</v>
      </c>
      <c r="AR187" s="19">
        <f t="shared" si="155"/>
        <v>-0.51897585013070213</v>
      </c>
      <c r="AS187" s="19">
        <f t="shared" si="156"/>
        <v>7.0483209619096127E-2</v>
      </c>
      <c r="AT187" s="19">
        <f t="shared" si="157"/>
        <v>-4.0356011722455558E-2</v>
      </c>
      <c r="AU187" s="20">
        <f t="shared" si="158"/>
        <v>-0.36408991718772821</v>
      </c>
      <c r="AV187" s="20">
        <f t="shared" si="159"/>
        <v>-5.7272591749505102E-2</v>
      </c>
      <c r="AW187" s="20">
        <f t="shared" si="160"/>
        <v>-0.29308628020602512</v>
      </c>
      <c r="AX187" s="20">
        <f t="shared" si="161"/>
        <v>8.8916438819811552E-2</v>
      </c>
      <c r="AY187" s="20">
        <f t="shared" si="162"/>
        <v>-0.14790250092060997</v>
      </c>
      <c r="AZ187" s="20">
        <f t="shared" si="163"/>
        <v>-0.36968868323021281</v>
      </c>
      <c r="BA187" s="20">
        <f t="shared" si="164"/>
        <v>9.0934462110785569E-2</v>
      </c>
      <c r="BB187" s="20">
        <f t="shared" si="165"/>
        <v>-3.89832545720801E-2</v>
      </c>
      <c r="BC187" s="23">
        <f t="shared" si="166"/>
        <v>-0.30321323556626373</v>
      </c>
      <c r="BD187" s="23">
        <f t="shared" si="167"/>
        <v>-3.7512423447425489E-2</v>
      </c>
      <c r="BE187" s="23">
        <f t="shared" si="168"/>
        <v>-0.29756654585248105</v>
      </c>
      <c r="BF187" s="23">
        <f t="shared" si="169"/>
        <v>9.3736085085481549E-2</v>
      </c>
      <c r="BG187" s="23">
        <f t="shared" si="170"/>
        <v>-0.10466716819285402</v>
      </c>
      <c r="BH187" s="23">
        <f t="shared" si="171"/>
        <v>-0.23595326808146744</v>
      </c>
      <c r="BI187" s="23">
        <f t="shared" si="172"/>
        <v>0.14123241531113692</v>
      </c>
      <c r="BJ187" s="23">
        <f t="shared" si="173"/>
        <v>-0.10569034592929576</v>
      </c>
      <c r="BK187" s="13">
        <f t="shared" si="174"/>
        <v>-0.18392619240036806</v>
      </c>
      <c r="BL187" s="13">
        <f t="shared" si="175"/>
        <v>-1.7409500631130111E-2</v>
      </c>
      <c r="BM187" s="13">
        <f t="shared" si="176"/>
        <v>0.23972173807417274</v>
      </c>
      <c r="BN187" s="13">
        <f t="shared" si="177"/>
        <v>3.6805970605997246E-2</v>
      </c>
      <c r="BO187" s="13">
        <f t="shared" si="178"/>
        <v>0.10373621625495436</v>
      </c>
      <c r="BP187" s="13">
        <f t="shared" si="179"/>
        <v>-0.22057602115054845</v>
      </c>
      <c r="BQ187" s="13">
        <f t="shared" si="180"/>
        <v>0.20780954253128203</v>
      </c>
      <c r="BR187" s="13">
        <f t="shared" si="181"/>
        <v>0.10686167062654724</v>
      </c>
      <c r="BS187" s="6">
        <f t="shared" si="182"/>
        <v>-4.9701923553887674E-2</v>
      </c>
      <c r="BT187" s="6">
        <f t="shared" si="183"/>
        <v>-6.4025674929673468E-2</v>
      </c>
      <c r="BU187" s="6">
        <f t="shared" si="184"/>
        <v>0.24261074613669856</v>
      </c>
      <c r="BV187" s="6">
        <f t="shared" si="185"/>
        <v>4.6614450453771876E-2</v>
      </c>
      <c r="BW187" s="6">
        <f t="shared" si="186"/>
        <v>0.18989877026775415</v>
      </c>
      <c r="BX187" s="6">
        <f t="shared" si="187"/>
        <v>-5.0989396004283774E-2</v>
      </c>
      <c r="BY187" s="6">
        <f t="shared" si="188"/>
        <v>0.17709912646523379</v>
      </c>
      <c r="BZ187" s="6">
        <f t="shared" si="189"/>
        <v>3.2237716113244698E-2</v>
      </c>
      <c r="CA187" s="22">
        <f t="shared" si="190"/>
        <v>-1.5280891958067058E-3</v>
      </c>
      <c r="CB187" s="22">
        <f t="shared" si="191"/>
        <v>-0.18460421276181965</v>
      </c>
      <c r="CC187" s="22">
        <f t="shared" si="192"/>
        <v>0.23521033304647002</v>
      </c>
      <c r="CD187" s="22">
        <f t="shared" si="193"/>
        <v>-2.6009324483303366E-2</v>
      </c>
      <c r="CE187" s="22">
        <f t="shared" si="194"/>
        <v>5.0263486933392436E-2</v>
      </c>
      <c r="CF187" s="22">
        <f t="shared" si="195"/>
        <v>-2.4035903574820876E-2</v>
      </c>
      <c r="CG187" s="22">
        <f t="shared" si="196"/>
        <v>9.6950764880438245E-2</v>
      </c>
      <c r="CH187" s="22">
        <f t="shared" si="197"/>
        <v>0.10267027758875674</v>
      </c>
      <c r="CI187" s="24">
        <f t="shared" si="198"/>
        <v>3.1591866700624721E-2</v>
      </c>
      <c r="CJ187" s="24">
        <f t="shared" si="199"/>
        <v>-0.22189060557918705</v>
      </c>
      <c r="CK187" s="24">
        <f t="shared" si="200"/>
        <v>0.27519407045738098</v>
      </c>
      <c r="CL187" s="24">
        <f t="shared" si="201"/>
        <v>-7.0525420233669214E-3</v>
      </c>
      <c r="CM187" s="24">
        <f t="shared" si="202"/>
        <v>-3.2194975681377955E-2</v>
      </c>
      <c r="CN187" s="24">
        <f t="shared" si="203"/>
        <v>7.7907647872779873E-2</v>
      </c>
      <c r="CO187" s="24">
        <f t="shared" si="204"/>
        <v>-5.683415880805593E-2</v>
      </c>
      <c r="CP187" s="24">
        <f t="shared" si="205"/>
        <v>8.9431886077598721E-2</v>
      </c>
      <c r="CS187" s="2" t="str">
        <f t="shared" si="133"/>
        <v>Q4/2004</v>
      </c>
      <c r="CT187" s="3">
        <f t="shared" si="206"/>
        <v>-0.37897230967606638</v>
      </c>
      <c r="CU187" s="3">
        <f t="shared" si="207"/>
        <v>-0.30440312314508522</v>
      </c>
      <c r="CV187" s="3">
        <f t="shared" si="208"/>
        <v>-1.9388031529504066E-2</v>
      </c>
      <c r="CW187" s="3">
        <f t="shared" si="209"/>
        <v>0.11107532375028617</v>
      </c>
      <c r="CX187" s="3">
        <f t="shared" si="210"/>
        <v>-0.36855449188626332</v>
      </c>
      <c r="CY187" s="3">
        <f t="shared" si="211"/>
        <v>-0.3094168901098705</v>
      </c>
      <c r="CZ187" s="3">
        <f t="shared" si="212"/>
        <v>-8.1713400496327054E-2</v>
      </c>
      <c r="DA187" s="3">
        <f t="shared" si="213"/>
        <v>5.0871803614238695E-2</v>
      </c>
      <c r="DB187" s="3">
        <f t="shared" si="214"/>
        <v>-0.42553526393251423</v>
      </c>
      <c r="DC187" s="3">
        <f t="shared" si="215"/>
        <v>-0.3747042893035985</v>
      </c>
      <c r="DD187" s="3">
        <f t="shared" si="216"/>
        <v>-0.16034697893352234</v>
      </c>
      <c r="DE187" s="3">
        <f t="shared" si="217"/>
        <v>3.0236865819664498E-2</v>
      </c>
      <c r="DF187" s="3">
        <f t="shared" si="218"/>
        <v>-0.36408991718772821</v>
      </c>
      <c r="DG187" s="3">
        <f t="shared" si="219"/>
        <v>-0.34633900794230243</v>
      </c>
      <c r="DH187" s="3">
        <f t="shared" si="220"/>
        <v>-0.10258754633505754</v>
      </c>
      <c r="DI187" s="3">
        <f t="shared" si="221"/>
        <v>5.694151547183865E-2</v>
      </c>
      <c r="DJ187" s="3">
        <f t="shared" si="222"/>
        <v>-0.30321323556626373</v>
      </c>
      <c r="DK187" s="3">
        <f t="shared" si="223"/>
        <v>-0.28216322640972763</v>
      </c>
      <c r="DL187" s="3">
        <f t="shared" si="224"/>
        <v>-0.10517875706107488</v>
      </c>
      <c r="DM187" s="3">
        <f t="shared" si="225"/>
        <v>6.092395795225479E-2</v>
      </c>
      <c r="DN187" s="3">
        <f t="shared" si="226"/>
        <v>-0.18392619240036806</v>
      </c>
      <c r="DO187" s="3">
        <f t="shared" si="227"/>
        <v>-0.14229701945805856</v>
      </c>
      <c r="DP187" s="3">
        <f t="shared" si="228"/>
        <v>7.0271093430475801E-2</v>
      </c>
      <c r="DQ187" s="3">
        <f t="shared" si="229"/>
        <v>0.18257257455509834</v>
      </c>
      <c r="DR187" s="3">
        <f t="shared" si="230"/>
        <v>-4.9701923553887674E-2</v>
      </c>
      <c r="DS187" s="3">
        <f t="shared" si="231"/>
        <v>-5.0667527891684751E-2</v>
      </c>
      <c r="DT187" s="3">
        <f t="shared" si="232"/>
        <v>3.9426083283508287E-2</v>
      </c>
      <c r="DU187" s="3">
        <f t="shared" si="233"/>
        <v>0.18669885931712404</v>
      </c>
      <c r="DV187" s="3">
        <f t="shared" si="234"/>
        <v>-1.5280891958067058E-3</v>
      </c>
      <c r="DW187" s="3">
        <f t="shared" si="235"/>
        <v>-2.5515969256182745E-2</v>
      </c>
      <c r="DX187" s="3">
        <f t="shared" si="236"/>
        <v>2.4367698868792864E-2</v>
      </c>
      <c r="DY187" s="3">
        <f t="shared" si="237"/>
        <v>0.10124039941167712</v>
      </c>
      <c r="DZ187" s="3">
        <f t="shared" si="238"/>
        <v>3.1591866700624721E-2</v>
      </c>
      <c r="EA187" s="3">
        <f t="shared" si="239"/>
        <v>-5.0674363026386435E-2</v>
      </c>
      <c r="EB187" s="3">
        <f t="shared" si="240"/>
        <v>1.22696623386289E-2</v>
      </c>
      <c r="EC187" s="3">
        <f t="shared" si="241"/>
        <v>8.6550826526394009E-2</v>
      </c>
      <c r="EE187" s="2">
        <v>0</v>
      </c>
      <c r="EI187" s="2" t="str">
        <f t="shared" si="242"/>
        <v>Q4/2004</v>
      </c>
      <c r="EJ187" s="3">
        <f t="shared" si="243"/>
        <v>-0.37897230967606638</v>
      </c>
      <c r="EK187" s="3">
        <f t="shared" si="244"/>
        <v>-5.3702073742746673E-2</v>
      </c>
      <c r="EL187" s="3">
        <f t="shared" si="245"/>
        <v>-0.36855449188626332</v>
      </c>
      <c r="EM187" s="3">
        <f t="shared" si="246"/>
        <v>-0.10583988145691259</v>
      </c>
      <c r="EN187" s="3">
        <f t="shared" si="247"/>
        <v>-0.42553526393251423</v>
      </c>
      <c r="EO187" s="3">
        <f t="shared" si="248"/>
        <v>-0.18470509825838433</v>
      </c>
      <c r="EP187" s="3">
        <f t="shared" si="249"/>
        <v>-0.36408991718772821</v>
      </c>
      <c r="EQ187" s="3">
        <f t="shared" si="250"/>
        <v>-0.14112548092139851</v>
      </c>
      <c r="ER187" s="3">
        <f t="shared" si="251"/>
        <v>-0.30321323556626373</v>
      </c>
      <c r="ES187" s="3">
        <f t="shared" si="252"/>
        <v>-0.10867659788368099</v>
      </c>
      <c r="ET187" s="3">
        <f t="shared" si="253"/>
        <v>-0.18392619240036806</v>
      </c>
      <c r="EU187" s="3">
        <f t="shared" si="254"/>
        <v>3.4467377094356107E-2</v>
      </c>
      <c r="EV187" s="3">
        <f t="shared" si="255"/>
        <v>-4.9701923553887674E-2</v>
      </c>
      <c r="EW187" s="3">
        <f t="shared" si="256"/>
        <v>6.6498210937720084E-2</v>
      </c>
      <c r="EX187" s="3">
        <f t="shared" si="257"/>
        <v>-1.5280891958067058E-3</v>
      </c>
      <c r="EY187" s="3">
        <f t="shared" si="258"/>
        <v>3.1485128150459819E-2</v>
      </c>
      <c r="EZ187" s="3">
        <f t="shared" si="259"/>
        <v>3.1591866700624721E-2</v>
      </c>
      <c r="FA187" s="3">
        <f t="shared" si="260"/>
        <v>1.9999404635940222E-2</v>
      </c>
    </row>
    <row r="188" spans="1:157" x14ac:dyDescent="0.25">
      <c r="A188" s="2" t="str">
        <f>'Real GDP'!A187</f>
        <v>Q1/2005</v>
      </c>
      <c r="B188" s="3">
        <f>100*DataTransformed!B183</f>
        <v>4.241253502775777</v>
      </c>
      <c r="C188" s="3">
        <f>100*DataTransformed!L183</f>
        <v>3.6898723615447437</v>
      </c>
      <c r="D188" s="3">
        <f>100*DataTransformed!C183</f>
        <v>3.7739326321190703</v>
      </c>
      <c r="E188" s="3">
        <f>100*DataTransformed!M183</f>
        <v>-3.5740633509444564</v>
      </c>
      <c r="F188" s="3">
        <f>100*DataTransformed!D183</f>
        <v>1.0582901741400974</v>
      </c>
      <c r="G188" s="3">
        <f>100*DataTransformed!N183</f>
        <v>4.8868404007382793</v>
      </c>
      <c r="H188" s="3">
        <f>100*DataTransformed!E183</f>
        <v>-0.77360783358884078</v>
      </c>
      <c r="I188" s="3">
        <f>100*DataTransformed!O183</f>
        <v>-0.22287626230870217</v>
      </c>
      <c r="J188" s="3">
        <f>100*DataTransformed!F183</f>
        <v>-0.9980144386787515</v>
      </c>
      <c r="K188" s="3">
        <f>100*DataTransformed!P183</f>
        <v>0.68037008596100179</v>
      </c>
      <c r="L188" s="3">
        <f>100*DataTransformed!G183</f>
        <v>1.3617587822128741</v>
      </c>
      <c r="M188" s="3">
        <f>100*DataTransformed!Q183</f>
        <v>6.0938072673231147</v>
      </c>
      <c r="N188" s="3">
        <f>100*DataTransformed!H183</f>
        <v>1.9204775392658746</v>
      </c>
      <c r="O188" s="3">
        <f>100*DataTransformed!R183</f>
        <v>2.6550161482315815</v>
      </c>
      <c r="P188" s="3">
        <f>100*DataTransformed!I183</f>
        <v>4.0259883364424098</v>
      </c>
      <c r="Q188" s="3">
        <f>100*DataTransformed!S183</f>
        <v>2.2964672574431688</v>
      </c>
      <c r="V188" s="2" t="str">
        <f t="shared" si="132"/>
        <v>Q1/2005</v>
      </c>
      <c r="W188" s="17">
        <f t="shared" si="134"/>
        <v>-0.40475533687014559</v>
      </c>
      <c r="X188" s="17">
        <f t="shared" si="135"/>
        <v>-9.8418508424679793E-2</v>
      </c>
      <c r="Y188" s="17">
        <f t="shared" si="136"/>
        <v>9.6932321343514136E-2</v>
      </c>
      <c r="Z188" s="17">
        <f t="shared" si="137"/>
        <v>-5.6816697254887617E-2</v>
      </c>
      <c r="AA188" s="17">
        <f t="shared" si="138"/>
        <v>9.1355405050991295E-2</v>
      </c>
      <c r="AB188" s="17">
        <f t="shared" si="139"/>
        <v>-0.39729661572666858</v>
      </c>
      <c r="AC188" s="17">
        <f t="shared" si="140"/>
        <v>0.34444888086087883</v>
      </c>
      <c r="AD188" s="17">
        <f t="shared" si="141"/>
        <v>-2.9591189782800235E-2</v>
      </c>
      <c r="AE188" s="18">
        <f t="shared" si="142"/>
        <v>-0.36899179924947473</v>
      </c>
      <c r="AF188" s="18">
        <f t="shared" si="143"/>
        <v>-0.12630033033740767</v>
      </c>
      <c r="AG188" s="18">
        <f t="shared" si="144"/>
        <v>2.4947768423289971E-2</v>
      </c>
      <c r="AH188" s="18">
        <f t="shared" si="145"/>
        <v>-4.5815763253792788E-2</v>
      </c>
      <c r="AI188" s="18">
        <f t="shared" si="146"/>
        <v>-0.10129176376326754</v>
      </c>
      <c r="AJ188" s="18">
        <f t="shared" si="147"/>
        <v>-0.51152856445689887</v>
      </c>
      <c r="AK188" s="18">
        <f t="shared" si="148"/>
        <v>0.30307782072956796</v>
      </c>
      <c r="AL188" s="18">
        <f t="shared" si="149"/>
        <v>5.3898486432274843E-2</v>
      </c>
      <c r="AM188" s="19">
        <f t="shared" si="150"/>
        <v>-0.43431661273606698</v>
      </c>
      <c r="AN188" s="19">
        <f t="shared" si="151"/>
        <v>-0.16404182834154013</v>
      </c>
      <c r="AO188" s="19">
        <f t="shared" si="152"/>
        <v>-0.16753453179160174</v>
      </c>
      <c r="AP188" s="19">
        <f t="shared" si="153"/>
        <v>4.4860111752458035E-2</v>
      </c>
      <c r="AQ188" s="19">
        <f t="shared" si="154"/>
        <v>-0.17319255930975763</v>
      </c>
      <c r="AR188" s="19">
        <f t="shared" si="155"/>
        <v>-0.53037643734628293</v>
      </c>
      <c r="AS188" s="19">
        <f t="shared" si="156"/>
        <v>8.1976246795325128E-2</v>
      </c>
      <c r="AT188" s="19">
        <f t="shared" si="157"/>
        <v>-4.1875955538347095E-2</v>
      </c>
      <c r="AU188" s="20">
        <f t="shared" si="158"/>
        <v>-0.38425240281178813</v>
      </c>
      <c r="AV188" s="20">
        <f t="shared" si="159"/>
        <v>-4.6522902279629151E-2</v>
      </c>
      <c r="AW188" s="20">
        <f t="shared" si="160"/>
        <v>-0.30799763703150973</v>
      </c>
      <c r="AX188" s="20">
        <f t="shared" si="161"/>
        <v>1.8091470402944083E-2</v>
      </c>
      <c r="AY188" s="20">
        <f t="shared" si="162"/>
        <v>-0.12855794896069225</v>
      </c>
      <c r="AZ188" s="20">
        <f t="shared" si="163"/>
        <v>-0.39879268698558512</v>
      </c>
      <c r="BA188" s="20">
        <f t="shared" si="164"/>
        <v>0.13081548237992369</v>
      </c>
      <c r="BB188" s="20">
        <f t="shared" si="165"/>
        <v>-3.5447911031885465E-2</v>
      </c>
      <c r="BC188" s="23">
        <f t="shared" si="166"/>
        <v>-0.32782017637859945</v>
      </c>
      <c r="BD188" s="23">
        <f t="shared" si="167"/>
        <v>-2.2163763041871683E-2</v>
      </c>
      <c r="BE188" s="23">
        <f t="shared" si="168"/>
        <v>-0.31134632097174036</v>
      </c>
      <c r="BF188" s="23">
        <f t="shared" si="169"/>
        <v>-3.4360083715242566E-3</v>
      </c>
      <c r="BG188" s="23">
        <f t="shared" si="170"/>
        <v>-8.4551884494619284E-2</v>
      </c>
      <c r="BH188" s="23">
        <f t="shared" si="171"/>
        <v>-0.25605149442424885</v>
      </c>
      <c r="BI188" s="23">
        <f t="shared" si="172"/>
        <v>0.18756426445999153</v>
      </c>
      <c r="BJ188" s="23">
        <f t="shared" si="173"/>
        <v>-9.8645338755481843E-2</v>
      </c>
      <c r="BK188" s="13">
        <f t="shared" si="174"/>
        <v>-0.21186261258299599</v>
      </c>
      <c r="BL188" s="13">
        <f t="shared" si="175"/>
        <v>-2.4299142336311617E-2</v>
      </c>
      <c r="BM188" s="13">
        <f t="shared" si="176"/>
        <v>0.21906323093534033</v>
      </c>
      <c r="BN188" s="13">
        <f t="shared" si="177"/>
        <v>-2.1486195956984546E-3</v>
      </c>
      <c r="BO188" s="13">
        <f t="shared" si="178"/>
        <v>0.10272459502251047</v>
      </c>
      <c r="BP188" s="13">
        <f t="shared" si="179"/>
        <v>-0.24547779093395306</v>
      </c>
      <c r="BQ188" s="13">
        <f t="shared" si="180"/>
        <v>0.25794655269779387</v>
      </c>
      <c r="BR188" s="13">
        <f t="shared" si="181"/>
        <v>0.10991294766977878</v>
      </c>
      <c r="BS188" s="6">
        <f t="shared" si="182"/>
        <v>-4.8900043954418208E-2</v>
      </c>
      <c r="BT188" s="6">
        <f t="shared" si="183"/>
        <v>-6.2023446342784873E-2</v>
      </c>
      <c r="BU188" s="6">
        <f t="shared" si="184"/>
        <v>0.21495936415915429</v>
      </c>
      <c r="BV188" s="6">
        <f t="shared" si="185"/>
        <v>1.0831749419193736E-3</v>
      </c>
      <c r="BW188" s="6">
        <f t="shared" si="186"/>
        <v>0.13893720853633054</v>
      </c>
      <c r="BX188" s="6">
        <f t="shared" si="187"/>
        <v>-7.5193878574131012E-2</v>
      </c>
      <c r="BY188" s="6">
        <f t="shared" si="188"/>
        <v>0.21338159034361634</v>
      </c>
      <c r="BZ188" s="6">
        <f t="shared" si="189"/>
        <v>4.6419675379407561E-2</v>
      </c>
      <c r="CA188" s="22">
        <f t="shared" si="190"/>
        <v>-2.5139600308115126E-3</v>
      </c>
      <c r="CB188" s="22">
        <f t="shared" si="191"/>
        <v>-0.17250313694840894</v>
      </c>
      <c r="CC188" s="22">
        <f t="shared" si="192"/>
        <v>0.21465032002527581</v>
      </c>
      <c r="CD188" s="22">
        <f t="shared" si="193"/>
        <v>-6.4033711111222802E-2</v>
      </c>
      <c r="CE188" s="22">
        <f t="shared" si="194"/>
        <v>-1.4186536171517846E-2</v>
      </c>
      <c r="CF188" s="22">
        <f t="shared" si="195"/>
        <v>-3.7383625706299502E-2</v>
      </c>
      <c r="CG188" s="22">
        <f t="shared" si="196"/>
        <v>0.11832003764970507</v>
      </c>
      <c r="CH188" s="22">
        <f t="shared" si="197"/>
        <v>0.11083798065177254</v>
      </c>
      <c r="CI188" s="24">
        <f t="shared" si="198"/>
        <v>1.9329108957721487E-2</v>
      </c>
      <c r="CJ188" s="24">
        <f t="shared" si="199"/>
        <v>-0.20191007471826714</v>
      </c>
      <c r="CK188" s="24">
        <f t="shared" si="200"/>
        <v>0.24853846510243069</v>
      </c>
      <c r="CL188" s="24">
        <f t="shared" si="201"/>
        <v>-8.7341498180844135E-2</v>
      </c>
      <c r="CM188" s="24">
        <f t="shared" si="202"/>
        <v>-9.7540814581924595E-2</v>
      </c>
      <c r="CN188" s="24">
        <f t="shared" si="203"/>
        <v>6.4991904159993216E-2</v>
      </c>
      <c r="CO188" s="24">
        <f t="shared" si="204"/>
        <v>-1.4099301939505699E-2</v>
      </c>
      <c r="CP188" s="24">
        <f t="shared" si="205"/>
        <v>9.7810641751469016E-2</v>
      </c>
      <c r="CS188" s="2" t="str">
        <f t="shared" si="133"/>
        <v>Q1/2005</v>
      </c>
      <c r="CT188" s="3">
        <f t="shared" si="206"/>
        <v>-0.40475533687014559</v>
      </c>
      <c r="CU188" s="3">
        <f t="shared" si="207"/>
        <v>-0.32257708890117137</v>
      </c>
      <c r="CV188" s="3">
        <f t="shared" si="208"/>
        <v>-4.3203943518843928E-2</v>
      </c>
      <c r="CW188" s="3">
        <f t="shared" si="209"/>
        <v>9.5538092270383429E-2</v>
      </c>
      <c r="CX188" s="3">
        <f t="shared" si="210"/>
        <v>-0.36899179924947473</v>
      </c>
      <c r="CY188" s="3">
        <f t="shared" si="211"/>
        <v>-0.30831893202145799</v>
      </c>
      <c r="CZ188" s="3">
        <f t="shared" si="212"/>
        <v>-7.3553763508530157E-2</v>
      </c>
      <c r="DA188" s="3">
        <f t="shared" si="213"/>
        <v>4.6660806930028623E-2</v>
      </c>
      <c r="DB188" s="3">
        <f t="shared" si="214"/>
        <v>-0.43431661273606698</v>
      </c>
      <c r="DC188" s="3">
        <f t="shared" si="215"/>
        <v>-0.36903559937948965</v>
      </c>
      <c r="DD188" s="3">
        <f t="shared" si="216"/>
        <v>-0.16578818006657092</v>
      </c>
      <c r="DE188" s="3">
        <f t="shared" si="217"/>
        <v>2.3176094929756752E-2</v>
      </c>
      <c r="DF188" s="3">
        <f t="shared" si="218"/>
        <v>-0.38425240281178813</v>
      </c>
      <c r="DG188" s="3">
        <f t="shared" si="219"/>
        <v>-0.36518871136671854</v>
      </c>
      <c r="DH188" s="3">
        <f t="shared" si="220"/>
        <v>-8.7540425620160706E-2</v>
      </c>
      <c r="DI188" s="3">
        <f t="shared" si="221"/>
        <v>4.7066250442366897E-3</v>
      </c>
      <c r="DJ188" s="3">
        <f t="shared" si="222"/>
        <v>-0.32782017637859945</v>
      </c>
      <c r="DK188" s="3">
        <f t="shared" si="223"/>
        <v>-0.29752261433486749</v>
      </c>
      <c r="DL188" s="3">
        <f t="shared" si="224"/>
        <v>-9.1598611625050563E-2</v>
      </c>
      <c r="DM188" s="3">
        <f t="shared" si="225"/>
        <v>-8.117947039111114E-3</v>
      </c>
      <c r="DN188" s="3">
        <f t="shared" si="226"/>
        <v>-0.21186261258299599</v>
      </c>
      <c r="DO188" s="3">
        <f t="shared" si="227"/>
        <v>-0.16497174502132489</v>
      </c>
      <c r="DP188" s="3">
        <f t="shared" si="228"/>
        <v>5.0287987713406007E-2</v>
      </c>
      <c r="DQ188" s="3">
        <f t="shared" si="229"/>
        <v>0.19177566011894995</v>
      </c>
      <c r="DR188" s="3">
        <f t="shared" si="230"/>
        <v>-4.8900043954418208E-2</v>
      </c>
      <c r="DS188" s="3">
        <f t="shared" si="231"/>
        <v>-5.874259574569321E-2</v>
      </c>
      <c r="DT188" s="3">
        <f t="shared" si="232"/>
        <v>2.3751425160663468E-2</v>
      </c>
      <c r="DU188" s="3">
        <f t="shared" si="233"/>
        <v>0.19477049489179488</v>
      </c>
      <c r="DV188" s="3">
        <f t="shared" si="234"/>
        <v>-2.5139600308115126E-3</v>
      </c>
      <c r="DW188" s="3">
        <f t="shared" si="235"/>
        <v>-5.7371189759991975E-2</v>
      </c>
      <c r="DX188" s="3">
        <f t="shared" si="236"/>
        <v>-8.3502481011646784E-3</v>
      </c>
      <c r="DY188" s="3">
        <f t="shared" si="237"/>
        <v>0.11644952340022194</v>
      </c>
      <c r="DZ188" s="3">
        <f t="shared" si="238"/>
        <v>1.9329108957721487E-2</v>
      </c>
      <c r="EA188" s="3">
        <f t="shared" si="239"/>
        <v>-9.499098548165448E-2</v>
      </c>
      <c r="EB188" s="3">
        <f t="shared" si="240"/>
        <v>2.6149035091078947E-3</v>
      </c>
      <c r="EC188" s="3">
        <f t="shared" si="241"/>
        <v>8.9605957353600066E-2</v>
      </c>
      <c r="EE188" s="2">
        <v>0</v>
      </c>
      <c r="EI188" s="2" t="str">
        <f t="shared" si="242"/>
        <v>Q1/2005</v>
      </c>
      <c r="EJ188" s="3">
        <f t="shared" si="243"/>
        <v>-0.40475533687014559</v>
      </c>
      <c r="EK188" s="3">
        <f t="shared" si="244"/>
        <v>-6.0799114338505815E-2</v>
      </c>
      <c r="EL188" s="3">
        <f t="shared" si="245"/>
        <v>-0.36899179924947473</v>
      </c>
      <c r="EM188" s="3">
        <f t="shared" si="246"/>
        <v>-0.10396187871293278</v>
      </c>
      <c r="EN188" s="3">
        <f t="shared" si="247"/>
        <v>-0.43431661273606698</v>
      </c>
      <c r="EO188" s="3">
        <f t="shared" si="248"/>
        <v>-0.18295969923654953</v>
      </c>
      <c r="EP188" s="3">
        <f t="shared" si="249"/>
        <v>-0.38425240281178813</v>
      </c>
      <c r="EQ188" s="3">
        <f t="shared" si="250"/>
        <v>-0.14976655595523178</v>
      </c>
      <c r="ER188" s="3">
        <f t="shared" si="251"/>
        <v>-0.32782017637859945</v>
      </c>
      <c r="ES188" s="3">
        <f t="shared" si="252"/>
        <v>-0.11743208794681338</v>
      </c>
      <c r="ET188" s="3">
        <f t="shared" si="253"/>
        <v>-0.21186261258299599</v>
      </c>
      <c r="EU188" s="3">
        <f t="shared" si="254"/>
        <v>2.5976422210116919E-2</v>
      </c>
      <c r="EV188" s="3">
        <f t="shared" si="255"/>
        <v>-4.8900043954418208E-2</v>
      </c>
      <c r="EW188" s="3">
        <f t="shared" si="256"/>
        <v>5.4455628807990278E-2</v>
      </c>
      <c r="EX188" s="3">
        <f t="shared" si="257"/>
        <v>-2.5139600308115126E-3</v>
      </c>
      <c r="EY188" s="3">
        <f t="shared" si="258"/>
        <v>1.9465533812725876E-2</v>
      </c>
      <c r="EZ188" s="3">
        <f t="shared" si="259"/>
        <v>1.9329108957721487E-2</v>
      </c>
      <c r="FA188" s="3">
        <f t="shared" si="260"/>
        <v>4.0192498741740126E-3</v>
      </c>
    </row>
    <row r="189" spans="1:157" x14ac:dyDescent="0.25">
      <c r="A189" s="2" t="str">
        <f>'Real GDP'!A188</f>
        <v>Q2/2005</v>
      </c>
      <c r="B189" s="3">
        <f>100*DataTransformed!B184</f>
        <v>2.0830393411657155</v>
      </c>
      <c r="C189" s="3">
        <f>100*DataTransformed!L184</f>
        <v>2.8915918312243605</v>
      </c>
      <c r="D189" s="3">
        <f>100*DataTransformed!C184</f>
        <v>4.4119362890320701</v>
      </c>
      <c r="E189" s="3">
        <f>100*DataTransformed!M184</f>
        <v>0.15213813329992831</v>
      </c>
      <c r="F189" s="3">
        <f>100*DataTransformed!D184</f>
        <v>0.78884502533504985</v>
      </c>
      <c r="G189" s="3">
        <f>100*DataTransformed!N184</f>
        <v>4.143614820189967</v>
      </c>
      <c r="H189" s="3">
        <f>100*DataTransformed!E184</f>
        <v>2.6583590668188606</v>
      </c>
      <c r="I189" s="3">
        <f>100*DataTransformed!O184</f>
        <v>0.21924455223079065</v>
      </c>
      <c r="J189" s="3">
        <f>100*DataTransformed!F184</f>
        <v>3.8666340339176486</v>
      </c>
      <c r="K189" s="3">
        <f>100*DataTransformed!P184</f>
        <v>1.9029750737065143</v>
      </c>
      <c r="L189" s="3">
        <f>100*DataTransformed!G184</f>
        <v>2.8375932126017744</v>
      </c>
      <c r="M189" s="3">
        <f>100*DataTransformed!Q184</f>
        <v>4.7125353308459239</v>
      </c>
      <c r="N189" s="3">
        <f>100*DataTransformed!H184</f>
        <v>3.1172048891384918</v>
      </c>
      <c r="O189" s="3">
        <f>100*DataTransformed!R184</f>
        <v>2.1724897941417964</v>
      </c>
      <c r="P189" s="3">
        <f>100*DataTransformed!I184</f>
        <v>4.0564377636655991</v>
      </c>
      <c r="Q189" s="3">
        <f>100*DataTransformed!S184</f>
        <v>3.8434170061641737</v>
      </c>
      <c r="V189" s="2" t="str">
        <f t="shared" si="132"/>
        <v>Q2/2005</v>
      </c>
      <c r="W189" s="17">
        <f t="shared" si="134"/>
        <v>-0.40296435390083013</v>
      </c>
      <c r="X189" s="17">
        <f t="shared" si="135"/>
        <v>-0.10214592357634908</v>
      </c>
      <c r="Y189" s="17">
        <f t="shared" si="136"/>
        <v>8.2932954062067646E-2</v>
      </c>
      <c r="Z189" s="17">
        <f t="shared" si="137"/>
        <v>-7.0452482061222801E-2</v>
      </c>
      <c r="AA189" s="17">
        <f t="shared" si="138"/>
        <v>9.1713729195348204E-2</v>
      </c>
      <c r="AB189" s="17">
        <f t="shared" si="139"/>
        <v>-0.35376951492701658</v>
      </c>
      <c r="AC189" s="17">
        <f t="shared" si="140"/>
        <v>0.25233648092373911</v>
      </c>
      <c r="AD189" s="17">
        <f t="shared" si="141"/>
        <v>-4.9444309208173789E-2</v>
      </c>
      <c r="AE189" s="18">
        <f t="shared" si="142"/>
        <v>-0.36468591067680967</v>
      </c>
      <c r="AF189" s="18">
        <f t="shared" si="143"/>
        <v>-0.14573667714032171</v>
      </c>
      <c r="AG189" s="18">
        <f t="shared" si="144"/>
        <v>5.7708183692078028E-3</v>
      </c>
      <c r="AH189" s="18">
        <f t="shared" si="145"/>
        <v>-6.2104265252387283E-2</v>
      </c>
      <c r="AI189" s="18">
        <f t="shared" si="146"/>
        <v>-0.12361550042515378</v>
      </c>
      <c r="AJ189" s="18">
        <f t="shared" si="147"/>
        <v>-0.4378244534645952</v>
      </c>
      <c r="AK189" s="18">
        <f t="shared" si="148"/>
        <v>0.1996656763783563</v>
      </c>
      <c r="AL189" s="18">
        <f t="shared" si="149"/>
        <v>2.2768007377446518E-2</v>
      </c>
      <c r="AM189" s="19">
        <f t="shared" si="150"/>
        <v>-0.43213794203532224</v>
      </c>
      <c r="AN189" s="19">
        <f t="shared" si="151"/>
        <v>-0.17925116212321512</v>
      </c>
      <c r="AO189" s="19">
        <f t="shared" si="152"/>
        <v>-0.17389143347883732</v>
      </c>
      <c r="AP189" s="19">
        <f t="shared" si="153"/>
        <v>3.333785201574984E-2</v>
      </c>
      <c r="AQ189" s="19">
        <f t="shared" si="154"/>
        <v>-0.19640145785765395</v>
      </c>
      <c r="AR189" s="19">
        <f t="shared" si="155"/>
        <v>-0.51169991057067366</v>
      </c>
      <c r="AS189" s="19">
        <f t="shared" si="156"/>
        <v>5.6612276824150938E-2</v>
      </c>
      <c r="AT189" s="19">
        <f t="shared" si="157"/>
        <v>-4.8093242516193624E-2</v>
      </c>
      <c r="AU189" s="20">
        <f t="shared" si="158"/>
        <v>-0.37950270674169884</v>
      </c>
      <c r="AV189" s="20">
        <f t="shared" si="159"/>
        <v>-5.3298849202142139E-2</v>
      </c>
      <c r="AW189" s="20">
        <f t="shared" si="160"/>
        <v>-0.30734099127194392</v>
      </c>
      <c r="AX189" s="20">
        <f t="shared" si="161"/>
        <v>1.2661669187049687E-2</v>
      </c>
      <c r="AY189" s="20">
        <f t="shared" si="162"/>
        <v>-0.16200829238481493</v>
      </c>
      <c r="AZ189" s="20">
        <f t="shared" si="163"/>
        <v>-0.38603643616089439</v>
      </c>
      <c r="BA189" s="20">
        <f t="shared" si="164"/>
        <v>0.10530858782905332</v>
      </c>
      <c r="BB189" s="20">
        <f t="shared" si="165"/>
        <v>-4.2668581589647488E-2</v>
      </c>
      <c r="BC189" s="23">
        <f t="shared" si="166"/>
        <v>-0.32138006289036414</v>
      </c>
      <c r="BD189" s="23">
        <f t="shared" si="167"/>
        <v>-4.1167816347664615E-3</v>
      </c>
      <c r="BE189" s="23">
        <f t="shared" si="168"/>
        <v>-0.31567105372397664</v>
      </c>
      <c r="BF189" s="23">
        <f t="shared" si="169"/>
        <v>1.520859811904265E-3</v>
      </c>
      <c r="BG189" s="23">
        <f t="shared" si="170"/>
        <v>-0.10819478998476492</v>
      </c>
      <c r="BH189" s="23">
        <f t="shared" si="171"/>
        <v>-0.21301218428438781</v>
      </c>
      <c r="BI189" s="23">
        <f t="shared" si="172"/>
        <v>0.10160221935497731</v>
      </c>
      <c r="BJ189" s="23">
        <f t="shared" si="173"/>
        <v>-0.11846201433070022</v>
      </c>
      <c r="BK189" s="13">
        <f t="shared" si="174"/>
        <v>-0.20413505546477637</v>
      </c>
      <c r="BL189" s="13">
        <f t="shared" si="175"/>
        <v>-1.6340169946028882E-2</v>
      </c>
      <c r="BM189" s="13">
        <f t="shared" si="176"/>
        <v>0.19316942326789466</v>
      </c>
      <c r="BN189" s="13">
        <f t="shared" si="177"/>
        <v>-3.9617858487076682E-3</v>
      </c>
      <c r="BO189" s="13">
        <f t="shared" si="178"/>
        <v>0.14153397318688593</v>
      </c>
      <c r="BP189" s="13">
        <f t="shared" si="179"/>
        <v>-0.20938879639869959</v>
      </c>
      <c r="BQ189" s="13">
        <f t="shared" si="180"/>
        <v>0.19491068283948332</v>
      </c>
      <c r="BR189" s="13">
        <f t="shared" si="181"/>
        <v>0.10603742782746058</v>
      </c>
      <c r="BS189" s="6">
        <f t="shared" si="182"/>
        <v>-4.3989959242199457E-2</v>
      </c>
      <c r="BT189" s="6">
        <f t="shared" si="183"/>
        <v>-4.3509105857268714E-2</v>
      </c>
      <c r="BU189" s="6">
        <f t="shared" si="184"/>
        <v>0.19414555552370885</v>
      </c>
      <c r="BV189" s="6">
        <f t="shared" si="185"/>
        <v>3.205178595718615E-3</v>
      </c>
      <c r="BW189" s="6">
        <f t="shared" si="186"/>
        <v>0.18539130949693053</v>
      </c>
      <c r="BX189" s="6">
        <f t="shared" si="187"/>
        <v>-5.6785103767828929E-2</v>
      </c>
      <c r="BY189" s="6">
        <f t="shared" si="188"/>
        <v>0.18277863450953657</v>
      </c>
      <c r="BZ189" s="6">
        <f t="shared" si="189"/>
        <v>5.8322475476061765E-2</v>
      </c>
      <c r="CA189" s="22">
        <f t="shared" si="190"/>
        <v>1.7306241857312377E-2</v>
      </c>
      <c r="CB189" s="22">
        <f t="shared" si="191"/>
        <v>-0.14114755181489438</v>
      </c>
      <c r="CC189" s="22">
        <f t="shared" si="192"/>
        <v>0.19256562195473692</v>
      </c>
      <c r="CD189" s="22">
        <f t="shared" si="193"/>
        <v>-5.6110016884252843E-2</v>
      </c>
      <c r="CE189" s="22">
        <f t="shared" si="194"/>
        <v>5.9123434884243771E-2</v>
      </c>
      <c r="CF189" s="22">
        <f t="shared" si="195"/>
        <v>1.5715719487677865E-3</v>
      </c>
      <c r="CG189" s="22">
        <f t="shared" si="196"/>
        <v>1.7078653528942206E-3</v>
      </c>
      <c r="CH189" s="22">
        <f t="shared" si="197"/>
        <v>0.10629141801678033</v>
      </c>
      <c r="CI189" s="24">
        <f t="shared" si="198"/>
        <v>1.771693589678288E-2</v>
      </c>
      <c r="CJ189" s="24">
        <f t="shared" si="199"/>
        <v>-0.17898131400048098</v>
      </c>
      <c r="CK189" s="24">
        <f t="shared" si="200"/>
        <v>0.22925842496797569</v>
      </c>
      <c r="CL189" s="24">
        <f t="shared" si="201"/>
        <v>-7.6991917194569701E-2</v>
      </c>
      <c r="CM189" s="24">
        <f t="shared" si="202"/>
        <v>-2.9938397004496572E-2</v>
      </c>
      <c r="CN189" s="24">
        <f t="shared" si="203"/>
        <v>7.9316888420420326E-2</v>
      </c>
      <c r="CO189" s="24">
        <f t="shared" si="204"/>
        <v>-4.6778829896472723E-2</v>
      </c>
      <c r="CP189" s="24">
        <f t="shared" si="205"/>
        <v>0.11032502827079393</v>
      </c>
      <c r="CS189" s="2" t="str">
        <f t="shared" si="133"/>
        <v>Q2/2005</v>
      </c>
      <c r="CT189" s="3">
        <f t="shared" si="206"/>
        <v>-0.40296435390083013</v>
      </c>
      <c r="CU189" s="3">
        <f t="shared" si="207"/>
        <v>-0.29086361708934971</v>
      </c>
      <c r="CV189" s="3">
        <f t="shared" si="208"/>
        <v>-5.9948395634698295E-2</v>
      </c>
      <c r="CW189" s="3">
        <f t="shared" si="209"/>
        <v>8.9518535412028061E-2</v>
      </c>
      <c r="CX189" s="3">
        <f t="shared" si="210"/>
        <v>-0.36468591067680967</v>
      </c>
      <c r="CY189" s="3">
        <f t="shared" si="211"/>
        <v>-0.30994860229268767</v>
      </c>
      <c r="CZ189" s="3">
        <f t="shared" si="212"/>
        <v>-9.285988283877053E-2</v>
      </c>
      <c r="DA189" s="3">
        <f t="shared" si="213"/>
        <v>1.8518710125386841E-2</v>
      </c>
      <c r="DB189" s="3">
        <f t="shared" si="214"/>
        <v>-0.43213794203532224</v>
      </c>
      <c r="DC189" s="3">
        <f t="shared" si="215"/>
        <v>-0.37320382099090516</v>
      </c>
      <c r="DD189" s="3">
        <f t="shared" si="216"/>
        <v>-0.17657129780102621</v>
      </c>
      <c r="DE189" s="3">
        <f t="shared" si="217"/>
        <v>1.2980078382763979E-2</v>
      </c>
      <c r="DF189" s="3">
        <f t="shared" si="218"/>
        <v>-0.37950270674169884</v>
      </c>
      <c r="DG189" s="3">
        <f t="shared" si="219"/>
        <v>-0.36146227787426011</v>
      </c>
      <c r="DH189" s="3">
        <f t="shared" si="220"/>
        <v>-0.10765357079347854</v>
      </c>
      <c r="DI189" s="3">
        <f t="shared" si="221"/>
        <v>-1.1708935071246054E-3</v>
      </c>
      <c r="DJ189" s="3">
        <f t="shared" si="222"/>
        <v>-0.32138006289036414</v>
      </c>
      <c r="DK189" s="3">
        <f t="shared" si="223"/>
        <v>-0.29000633636407941</v>
      </c>
      <c r="DL189" s="3">
        <f t="shared" si="224"/>
        <v>-0.11332840215773257</v>
      </c>
      <c r="DM189" s="3">
        <f t="shared" si="225"/>
        <v>1.114494502365837E-4</v>
      </c>
      <c r="DN189" s="3">
        <f t="shared" si="226"/>
        <v>-0.20413505546477637</v>
      </c>
      <c r="DO189" s="3">
        <f t="shared" si="227"/>
        <v>-0.1571863340850895</v>
      </c>
      <c r="DP189" s="3">
        <f t="shared" si="228"/>
        <v>5.1037820989376453E-2</v>
      </c>
      <c r="DQ189" s="3">
        <f t="shared" si="229"/>
        <v>0.18026056074764246</v>
      </c>
      <c r="DR189" s="3">
        <f t="shared" si="230"/>
        <v>-4.3989959242199457E-2</v>
      </c>
      <c r="DS189" s="3">
        <f t="shared" si="231"/>
        <v>-4.3869745895966775E-2</v>
      </c>
      <c r="DT189" s="3">
        <f t="shared" si="232"/>
        <v>3.0763827035890191E-2</v>
      </c>
      <c r="DU189" s="3">
        <f t="shared" si="233"/>
        <v>0.18473814075008205</v>
      </c>
      <c r="DV189" s="3">
        <f t="shared" si="234"/>
        <v>1.7306241857312377E-2</v>
      </c>
      <c r="DW189" s="3">
        <f t="shared" si="235"/>
        <v>-4.1689619675997686E-2</v>
      </c>
      <c r="DX189" s="3">
        <f t="shared" si="236"/>
        <v>9.5070536051032987E-3</v>
      </c>
      <c r="DY189" s="3">
        <f t="shared" si="237"/>
        <v>9.4499422233646185E-2</v>
      </c>
      <c r="DZ189" s="3">
        <f t="shared" si="238"/>
        <v>1.771693589678288E-2</v>
      </c>
      <c r="EA189" s="3">
        <f t="shared" si="239"/>
        <v>-6.943864537004546E-2</v>
      </c>
      <c r="EB189" s="3">
        <f t="shared" si="240"/>
        <v>-6.1107305538568475E-3</v>
      </c>
      <c r="EC189" s="3">
        <f t="shared" si="241"/>
        <v>0.10257299330820054</v>
      </c>
      <c r="EE189" s="2">
        <v>0</v>
      </c>
      <c r="EI189" s="2" t="str">
        <f t="shared" si="242"/>
        <v>Q2/2005</v>
      </c>
      <c r="EJ189" s="3">
        <f t="shared" si="243"/>
        <v>-0.40296435390083013</v>
      </c>
      <c r="EK189" s="3">
        <f t="shared" si="244"/>
        <v>-7.3179412903385449E-2</v>
      </c>
      <c r="EL189" s="3">
        <f t="shared" si="245"/>
        <v>-0.36468591067680967</v>
      </c>
      <c r="EM189" s="3">
        <f t="shared" si="246"/>
        <v>-0.118701007338325</v>
      </c>
      <c r="EN189" s="3">
        <f t="shared" si="247"/>
        <v>-0.43213794203532224</v>
      </c>
      <c r="EO189" s="3">
        <f t="shared" si="248"/>
        <v>-0.19034154290854655</v>
      </c>
      <c r="EP189" s="3">
        <f t="shared" si="249"/>
        <v>-0.37950270674169884</v>
      </c>
      <c r="EQ189" s="3">
        <f t="shared" si="250"/>
        <v>-0.15686263195288397</v>
      </c>
      <c r="ER189" s="3">
        <f t="shared" si="251"/>
        <v>-0.32138006289036414</v>
      </c>
      <c r="ES189" s="3">
        <f t="shared" si="252"/>
        <v>-0.12492207428929267</v>
      </c>
      <c r="ET189" s="3">
        <f t="shared" si="253"/>
        <v>-0.20413505546477637</v>
      </c>
      <c r="EU189" s="3">
        <f t="shared" si="254"/>
        <v>2.5258766133089205E-2</v>
      </c>
      <c r="EV189" s="3">
        <f t="shared" si="255"/>
        <v>-4.3989959242199457E-2</v>
      </c>
      <c r="EW189" s="3">
        <f t="shared" si="256"/>
        <v>6.0706545451400293E-2</v>
      </c>
      <c r="EX189" s="3">
        <f t="shared" si="257"/>
        <v>1.7306241857312377E-2</v>
      </c>
      <c r="EY189" s="3">
        <f t="shared" si="258"/>
        <v>2.2897157203715005E-2</v>
      </c>
      <c r="EZ189" s="3">
        <f t="shared" si="259"/>
        <v>1.771693589678288E-2</v>
      </c>
      <c r="FA189" s="3">
        <f t="shared" si="260"/>
        <v>1.331798328014709E-2</v>
      </c>
    </row>
    <row r="190" spans="1:157" x14ac:dyDescent="0.25">
      <c r="A190" s="2" t="str">
        <f>'Real GDP'!A189</f>
        <v>Q3/2005</v>
      </c>
      <c r="B190" s="3">
        <f>100*DataTransformed!B185</f>
        <v>3.3462775005929757</v>
      </c>
      <c r="C190" s="3">
        <f>100*DataTransformed!L185</f>
        <v>3.7239194422014066</v>
      </c>
      <c r="D190" s="3">
        <f>100*DataTransformed!C185</f>
        <v>4.6526047579973806</v>
      </c>
      <c r="E190" s="3">
        <f>100*DataTransformed!M185</f>
        <v>2.7142443571023023</v>
      </c>
      <c r="F190" s="3">
        <f>100*DataTransformed!D185</f>
        <v>1.9540353155360179</v>
      </c>
      <c r="G190" s="3">
        <f>100*DataTransformed!N185</f>
        <v>5.160905473771038</v>
      </c>
      <c r="H190" s="3">
        <f>100*DataTransformed!E185</f>
        <v>3.2347462785295988</v>
      </c>
      <c r="I190" s="3">
        <f>100*DataTransformed!O185</f>
        <v>2.2808590510269511</v>
      </c>
      <c r="J190" s="3">
        <f>100*DataTransformed!F185</f>
        <v>2.659586124040203</v>
      </c>
      <c r="K190" s="3">
        <f>100*DataTransformed!P185</f>
        <v>4.461360779835033</v>
      </c>
      <c r="L190" s="3">
        <f>100*DataTransformed!G185</f>
        <v>4.8926309663414713</v>
      </c>
      <c r="M190" s="3">
        <f>100*DataTransformed!Q185</f>
        <v>4.9993532413530772</v>
      </c>
      <c r="N190" s="3">
        <f>100*DataTransformed!H185</f>
        <v>3.7929567300984957</v>
      </c>
      <c r="O190" s="3">
        <f>100*DataTransformed!R185</f>
        <v>3.3643389946455216</v>
      </c>
      <c r="P190" s="3">
        <f>100*DataTransformed!I185</f>
        <v>3.7750321197869141</v>
      </c>
      <c r="Q190" s="3">
        <f>100*DataTransformed!S185</f>
        <v>6.9565645191719483</v>
      </c>
      <c r="V190" s="2" t="str">
        <f t="shared" si="132"/>
        <v>Q3/2005</v>
      </c>
      <c r="W190" s="17">
        <f t="shared" si="134"/>
        <v>-0.35532367056218273</v>
      </c>
      <c r="X190" s="17">
        <f t="shared" si="135"/>
        <v>-6.1255955260948139E-2</v>
      </c>
      <c r="Y190" s="17">
        <f t="shared" si="136"/>
        <v>8.5472612956581762E-2</v>
      </c>
      <c r="Z190" s="17">
        <f t="shared" si="137"/>
        <v>-0.12097624424878636</v>
      </c>
      <c r="AA190" s="17">
        <f t="shared" si="138"/>
        <v>0.1156304946728271</v>
      </c>
      <c r="AB190" s="17">
        <f t="shared" si="139"/>
        <v>-0.28087529778292009</v>
      </c>
      <c r="AC190" s="17">
        <f t="shared" si="140"/>
        <v>0.22692173939119945</v>
      </c>
      <c r="AD190" s="17">
        <f t="shared" si="141"/>
        <v>-1.3204043951580419E-2</v>
      </c>
      <c r="AE190" s="18">
        <f t="shared" si="142"/>
        <v>-0.32358386640199044</v>
      </c>
      <c r="AF190" s="18">
        <f t="shared" si="143"/>
        <v>-0.11599726038211501</v>
      </c>
      <c r="AG190" s="18">
        <f t="shared" si="144"/>
        <v>1.1632318084688214E-2</v>
      </c>
      <c r="AH190" s="18">
        <f t="shared" si="145"/>
        <v>-0.14514692040400232</v>
      </c>
      <c r="AI190" s="18">
        <f t="shared" si="146"/>
        <v>-0.11937125117547058</v>
      </c>
      <c r="AJ190" s="18">
        <f t="shared" si="147"/>
        <v>-0.35701378961129371</v>
      </c>
      <c r="AK190" s="18">
        <f t="shared" si="148"/>
        <v>0.13799114815171873</v>
      </c>
      <c r="AL190" s="18">
        <f t="shared" si="149"/>
        <v>5.7476229860024063E-2</v>
      </c>
      <c r="AM190" s="19">
        <f t="shared" si="150"/>
        <v>-0.38220870542073676</v>
      </c>
      <c r="AN190" s="19">
        <f t="shared" si="151"/>
        <v>-0.17442514687500066</v>
      </c>
      <c r="AO190" s="19">
        <f t="shared" si="152"/>
        <v>-0.16574634622097265</v>
      </c>
      <c r="AP190" s="19">
        <f t="shared" si="153"/>
        <v>-5.7152532477872671E-2</v>
      </c>
      <c r="AQ190" s="19">
        <f t="shared" si="154"/>
        <v>-0.20127259655363894</v>
      </c>
      <c r="AR190" s="19">
        <f t="shared" si="155"/>
        <v>-0.38301044760410619</v>
      </c>
      <c r="AS190" s="19">
        <f t="shared" si="156"/>
        <v>-1.219254768398201E-2</v>
      </c>
      <c r="AT190" s="19">
        <f t="shared" si="157"/>
        <v>-1.5115053791201337E-2</v>
      </c>
      <c r="AU190" s="20">
        <f t="shared" si="158"/>
        <v>-0.3654534940999084</v>
      </c>
      <c r="AV190" s="20">
        <f t="shared" si="159"/>
        <v>-7.3708668218734355E-2</v>
      </c>
      <c r="AW190" s="20">
        <f t="shared" si="160"/>
        <v>-0.3049955820581749</v>
      </c>
      <c r="AX190" s="20">
        <f t="shared" si="161"/>
        <v>-2.0396158393255984E-2</v>
      </c>
      <c r="AY190" s="20">
        <f t="shared" si="162"/>
        <v>-0.17132192354209078</v>
      </c>
      <c r="AZ190" s="20">
        <f t="shared" si="163"/>
        <v>-0.34223460564995445</v>
      </c>
      <c r="BA190" s="20">
        <f t="shared" si="164"/>
        <v>8.8806346476895628E-2</v>
      </c>
      <c r="BB190" s="20">
        <f t="shared" si="165"/>
        <v>-4.1084062345641735E-2</v>
      </c>
      <c r="BC190" s="23">
        <f t="shared" si="166"/>
        <v>-0.30607811684370628</v>
      </c>
      <c r="BD190" s="23">
        <f t="shared" si="167"/>
        <v>1.7314113017914294E-2</v>
      </c>
      <c r="BE190" s="23">
        <f t="shared" si="168"/>
        <v>-0.31425003120996253</v>
      </c>
      <c r="BF190" s="23">
        <f t="shared" si="169"/>
        <v>-2.5781663306960908E-2</v>
      </c>
      <c r="BG190" s="23">
        <f t="shared" si="170"/>
        <v>-0.12121290574313476</v>
      </c>
      <c r="BH190" s="23">
        <f t="shared" si="171"/>
        <v>-0.18017658552202087</v>
      </c>
      <c r="BI190" s="23">
        <f t="shared" si="172"/>
        <v>8.2837074173587419E-2</v>
      </c>
      <c r="BJ190" s="23">
        <f t="shared" si="173"/>
        <v>-0.11435456065237944</v>
      </c>
      <c r="BK190" s="13">
        <f t="shared" si="174"/>
        <v>-0.17621220322074374</v>
      </c>
      <c r="BL190" s="13">
        <f t="shared" si="175"/>
        <v>2.7706605008157623E-2</v>
      </c>
      <c r="BM190" s="13">
        <f t="shared" si="176"/>
        <v>0.19299898713539382</v>
      </c>
      <c r="BN190" s="13">
        <f t="shared" si="177"/>
        <v>-2.8581178685352565E-2</v>
      </c>
      <c r="BO190" s="13">
        <f t="shared" si="178"/>
        <v>0.16164763700317605</v>
      </c>
      <c r="BP190" s="13">
        <f t="shared" si="179"/>
        <v>-0.17487317567380409</v>
      </c>
      <c r="BQ190" s="13">
        <f t="shared" si="180"/>
        <v>0.18166621815192976</v>
      </c>
      <c r="BR190" s="13">
        <f t="shared" si="181"/>
        <v>0.11856767195145784</v>
      </c>
      <c r="BS190" s="6">
        <f t="shared" si="182"/>
        <v>1.856338850273264E-2</v>
      </c>
      <c r="BT190" s="6">
        <f t="shared" si="183"/>
        <v>2.5066291983144223E-2</v>
      </c>
      <c r="BU190" s="6">
        <f t="shared" si="184"/>
        <v>0.19712687314077845</v>
      </c>
      <c r="BV190" s="6">
        <f t="shared" si="185"/>
        <v>-3.9757683632294906E-2</v>
      </c>
      <c r="BW190" s="6">
        <f t="shared" si="186"/>
        <v>0.21082634279277551</v>
      </c>
      <c r="BX190" s="6">
        <f t="shared" si="187"/>
        <v>9.0203440550710415E-4</v>
      </c>
      <c r="BY190" s="6">
        <f t="shared" si="188"/>
        <v>0.1409271142292465</v>
      </c>
      <c r="BZ190" s="6">
        <f t="shared" si="189"/>
        <v>8.4584077453050771E-2</v>
      </c>
      <c r="CA190" s="22">
        <f t="shared" si="190"/>
        <v>4.0757352323015555E-2</v>
      </c>
      <c r="CB190" s="22">
        <f t="shared" si="191"/>
        <v>-0.1092568418153574</v>
      </c>
      <c r="CC190" s="22">
        <f t="shared" si="192"/>
        <v>0.19197959225098268</v>
      </c>
      <c r="CD190" s="22">
        <f t="shared" si="193"/>
        <v>-6.2231043104964794E-2</v>
      </c>
      <c r="CE190" s="22">
        <f t="shared" si="194"/>
        <v>8.3488240331417995E-2</v>
      </c>
      <c r="CF190" s="22">
        <f t="shared" si="195"/>
        <v>2.8345479585505217E-2</v>
      </c>
      <c r="CG190" s="22">
        <f t="shared" si="196"/>
        <v>1.9562642026867494E-3</v>
      </c>
      <c r="CH190" s="22">
        <f t="shared" si="197"/>
        <v>0.11297792736717598</v>
      </c>
      <c r="CI190" s="24">
        <f t="shared" si="198"/>
        <v>4.6721740014181022E-2</v>
      </c>
      <c r="CJ190" s="24">
        <f t="shared" si="199"/>
        <v>-0.16835227871035252</v>
      </c>
      <c r="CK190" s="24">
        <f t="shared" si="200"/>
        <v>0.2305386095510146</v>
      </c>
      <c r="CL190" s="24">
        <f t="shared" si="201"/>
        <v>-9.659570112302962E-2</v>
      </c>
      <c r="CM190" s="24">
        <f t="shared" si="202"/>
        <v>-8.8131135894795876E-3</v>
      </c>
      <c r="CN190" s="24">
        <f t="shared" si="203"/>
        <v>0.10791259134553127</v>
      </c>
      <c r="CO190" s="24">
        <f t="shared" si="204"/>
        <v>-6.561531943069894E-2</v>
      </c>
      <c r="CP190" s="24">
        <f t="shared" si="205"/>
        <v>0.11762732038189741</v>
      </c>
      <c r="CS190" s="2" t="str">
        <f t="shared" si="133"/>
        <v>Q3/2005</v>
      </c>
      <c r="CT190" s="3">
        <f t="shared" si="206"/>
        <v>-0.35532367056218273</v>
      </c>
      <c r="CU190" s="3">
        <f t="shared" si="207"/>
        <v>-0.24090053439938666</v>
      </c>
      <c r="CV190" s="3">
        <f t="shared" si="208"/>
        <v>-3.7229999606264275E-2</v>
      </c>
      <c r="CW190" s="3">
        <f t="shared" si="209"/>
        <v>0.10809102424376577</v>
      </c>
      <c r="CX190" s="3">
        <f t="shared" si="210"/>
        <v>-0.32358386640199044</v>
      </c>
      <c r="CY190" s="3">
        <f t="shared" si="211"/>
        <v>-0.27897462990249339</v>
      </c>
      <c r="CZ190" s="3">
        <f t="shared" si="212"/>
        <v>-0.1176842557787928</v>
      </c>
      <c r="DA190" s="3">
        <f t="shared" si="213"/>
        <v>4.6015251916190103E-2</v>
      </c>
      <c r="DB190" s="3">
        <f t="shared" si="214"/>
        <v>-0.38220870542073676</v>
      </c>
      <c r="DC190" s="3">
        <f t="shared" si="215"/>
        <v>-0.33697467820396232</v>
      </c>
      <c r="DD190" s="3">
        <f t="shared" si="216"/>
        <v>-0.17008574654798664</v>
      </c>
      <c r="DE190" s="3">
        <f t="shared" si="217"/>
        <v>-2.5624423462869174E-2</v>
      </c>
      <c r="DF190" s="3">
        <f t="shared" si="218"/>
        <v>-0.3654534940999084</v>
      </c>
      <c r="DG190" s="3">
        <f t="shared" si="219"/>
        <v>-0.33292484975200953</v>
      </c>
      <c r="DH190" s="3">
        <f t="shared" si="220"/>
        <v>-0.12251529588041257</v>
      </c>
      <c r="DI190" s="3">
        <f t="shared" si="221"/>
        <v>-2.5568134381352421E-2</v>
      </c>
      <c r="DJ190" s="3">
        <f t="shared" si="222"/>
        <v>-0.30607811684370628</v>
      </c>
      <c r="DK190" s="3">
        <f t="shared" si="223"/>
        <v>-0.27460273401328494</v>
      </c>
      <c r="DL190" s="3">
        <f t="shared" si="224"/>
        <v>-0.11778373319775709</v>
      </c>
      <c r="DM190" s="3">
        <f t="shared" si="225"/>
        <v>6.5401689366954875E-3</v>
      </c>
      <c r="DN190" s="3">
        <f t="shared" si="226"/>
        <v>-0.17621220322074374</v>
      </c>
      <c r="DO190" s="3">
        <f t="shared" si="227"/>
        <v>-0.13830017642669121</v>
      </c>
      <c r="DP190" s="3">
        <f t="shared" si="228"/>
        <v>7.313713847980774E-2</v>
      </c>
      <c r="DQ190" s="3">
        <f t="shared" si="229"/>
        <v>0.17666157286474132</v>
      </c>
      <c r="DR190" s="3">
        <f t="shared" si="230"/>
        <v>1.856338850273264E-2</v>
      </c>
      <c r="DS190" s="3">
        <f t="shared" si="231"/>
        <v>5.3173729298134883E-3</v>
      </c>
      <c r="DT190" s="3">
        <f t="shared" si="232"/>
        <v>5.4825184718097497E-2</v>
      </c>
      <c r="DU190" s="3">
        <f t="shared" si="233"/>
        <v>0.18307693341289547</v>
      </c>
      <c r="DV190" s="3">
        <f t="shared" si="234"/>
        <v>4.0757352323015555E-2</v>
      </c>
      <c r="DW190" s="3">
        <f t="shared" si="235"/>
        <v>-4.6184216278051908E-2</v>
      </c>
      <c r="DX190" s="3">
        <f t="shared" si="236"/>
        <v>3.4551415954260388E-2</v>
      </c>
      <c r="DY190" s="3">
        <f t="shared" si="237"/>
        <v>0.10560550560823648</v>
      </c>
      <c r="DZ190" s="3">
        <f t="shared" si="238"/>
        <v>4.6721740014181022E-2</v>
      </c>
      <c r="EA190" s="3">
        <f t="shared" si="239"/>
        <v>-8.8850605699946947E-2</v>
      </c>
      <c r="EB190" s="3">
        <f t="shared" si="240"/>
        <v>1.8954313212350717E-2</v>
      </c>
      <c r="EC190" s="3">
        <f t="shared" si="241"/>
        <v>0.11519863812280587</v>
      </c>
      <c r="EE190" s="2">
        <v>0</v>
      </c>
      <c r="EI190" s="2" t="str">
        <f t="shared" si="242"/>
        <v>Q3/2005</v>
      </c>
      <c r="EJ190" s="3">
        <f t="shared" si="243"/>
        <v>-0.35532367056218273</v>
      </c>
      <c r="EK190" s="3">
        <f t="shared" si="244"/>
        <v>-5.2887048541261604E-2</v>
      </c>
      <c r="EL190" s="3">
        <f t="shared" si="245"/>
        <v>-0.32358386640199044</v>
      </c>
      <c r="EM190" s="3">
        <f t="shared" si="246"/>
        <v>-0.11001524748453516</v>
      </c>
      <c r="EN190" s="3">
        <f t="shared" si="247"/>
        <v>-0.38220870542073676</v>
      </c>
      <c r="EO190" s="3">
        <f t="shared" si="248"/>
        <v>-0.1778782518696034</v>
      </c>
      <c r="EP190" s="3">
        <f t="shared" si="249"/>
        <v>-0.3654534940999084</v>
      </c>
      <c r="EQ190" s="3">
        <f t="shared" si="250"/>
        <v>-0.15793454341942212</v>
      </c>
      <c r="ER190" s="3">
        <f t="shared" si="251"/>
        <v>-0.30607811684370628</v>
      </c>
      <c r="ES190" s="3">
        <f t="shared" si="252"/>
        <v>-0.12259826507314986</v>
      </c>
      <c r="ET190" s="3">
        <f t="shared" si="253"/>
        <v>-0.17621220322074374</v>
      </c>
      <c r="EU190" s="3">
        <f t="shared" si="254"/>
        <v>3.8197208418700238E-2</v>
      </c>
      <c r="EV190" s="3">
        <f t="shared" si="255"/>
        <v>1.856338850273264E-2</v>
      </c>
      <c r="EW190" s="3">
        <f t="shared" si="256"/>
        <v>8.047508761795262E-2</v>
      </c>
      <c r="EX190" s="3">
        <f t="shared" si="257"/>
        <v>4.0757352323015555E-2</v>
      </c>
      <c r="EY190" s="3">
        <f t="shared" si="258"/>
        <v>3.6311536805338267E-2</v>
      </c>
      <c r="EZ190" s="3">
        <f t="shared" si="259"/>
        <v>4.6721740014181022E-2</v>
      </c>
      <c r="FA190" s="3">
        <f t="shared" si="260"/>
        <v>2.0825928610439508E-2</v>
      </c>
    </row>
    <row r="191" spans="1:157" x14ac:dyDescent="0.25">
      <c r="A191" s="2" t="str">
        <f>'Real GDP'!A190</f>
        <v>Q4/2005</v>
      </c>
      <c r="B191" s="3">
        <f>100*DataTransformed!B186</f>
        <v>2.2796019930055422</v>
      </c>
      <c r="C191" s="3">
        <f>100*DataTransformed!L186</f>
        <v>3.0218186592435359</v>
      </c>
      <c r="D191" s="3">
        <f>100*DataTransformed!C186</f>
        <v>5.9483162535588718</v>
      </c>
      <c r="E191" s="3">
        <f>100*DataTransformed!M186</f>
        <v>5.019784078945122</v>
      </c>
      <c r="F191" s="3">
        <f>100*DataTransformed!D186</f>
        <v>2.805128492771658</v>
      </c>
      <c r="G191" s="3">
        <f>100*DataTransformed!N186</f>
        <v>4.6767247098603804</v>
      </c>
      <c r="H191" s="3">
        <f>100*DataTransformed!E186</f>
        <v>1.5231964000619769</v>
      </c>
      <c r="I191" s="3">
        <f>100*DataTransformed!O186</f>
        <v>2.8172621493411043</v>
      </c>
      <c r="J191" s="3">
        <f>100*DataTransformed!F186</f>
        <v>1.1226092367333962</v>
      </c>
      <c r="K191" s="3">
        <f>100*DataTransformed!P186</f>
        <v>6.0155081959056389</v>
      </c>
      <c r="L191" s="3">
        <f>100*DataTransformed!G186</f>
        <v>3.9421188299172627</v>
      </c>
      <c r="M191" s="3">
        <f>100*DataTransformed!Q186</f>
        <v>3.6291669099380641</v>
      </c>
      <c r="N191" s="3">
        <f>100*DataTransformed!H186</f>
        <v>0.84621465208343238</v>
      </c>
      <c r="O191" s="3">
        <f>100*DataTransformed!R186</f>
        <v>2.9894698714709733</v>
      </c>
      <c r="P191" s="3">
        <f>100*DataTransformed!I186</f>
        <v>4.1611445409309056</v>
      </c>
      <c r="Q191" s="3">
        <f>100*DataTransformed!S186</f>
        <v>8.6516306643989793</v>
      </c>
      <c r="V191" s="2" t="str">
        <f t="shared" si="132"/>
        <v>Q4/2005</v>
      </c>
      <c r="W191" s="17">
        <f t="shared" si="134"/>
        <v>-0.3274171365714077</v>
      </c>
      <c r="X191" s="17">
        <f t="shared" si="135"/>
        <v>-1.5584527656417421E-2</v>
      </c>
      <c r="Y191" s="17">
        <f t="shared" si="136"/>
        <v>0.10047919583912572</v>
      </c>
      <c r="Z191" s="17">
        <f t="shared" si="137"/>
        <v>-0.15029228501775277</v>
      </c>
      <c r="AA191" s="17">
        <f t="shared" si="138"/>
        <v>0.12085901139082886</v>
      </c>
      <c r="AB191" s="17">
        <f t="shared" si="139"/>
        <v>-0.25832473476962581</v>
      </c>
      <c r="AC191" s="17">
        <f t="shared" si="140"/>
        <v>0.23810557638380259</v>
      </c>
      <c r="AD191" s="17">
        <f t="shared" si="141"/>
        <v>-5.7349572611364334E-3</v>
      </c>
      <c r="AE191" s="18">
        <f t="shared" si="142"/>
        <v>-0.25509019356603907</v>
      </c>
      <c r="AF191" s="18">
        <f t="shared" si="143"/>
        <v>-8.0738196563773651E-2</v>
      </c>
      <c r="AG191" s="18">
        <f t="shared" si="144"/>
        <v>3.3154064343795482E-2</v>
      </c>
      <c r="AH191" s="18">
        <f t="shared" si="145"/>
        <v>-0.1921402971765386</v>
      </c>
      <c r="AI191" s="18">
        <f t="shared" si="146"/>
        <v>-8.8924819823653592E-2</v>
      </c>
      <c r="AJ191" s="18">
        <f t="shared" si="147"/>
        <v>-0.29910468425733755</v>
      </c>
      <c r="AK191" s="18">
        <f t="shared" si="148"/>
        <v>0.15674634896117176</v>
      </c>
      <c r="AL191" s="18">
        <f t="shared" si="149"/>
        <v>2.9551290138265032E-2</v>
      </c>
      <c r="AM191" s="19">
        <f t="shared" si="150"/>
        <v>-0.2915495264585008</v>
      </c>
      <c r="AN191" s="19">
        <f t="shared" si="151"/>
        <v>-0.15843967555626853</v>
      </c>
      <c r="AO191" s="19">
        <f t="shared" si="152"/>
        <v>-0.14581587849170363</v>
      </c>
      <c r="AP191" s="19">
        <f t="shared" si="153"/>
        <v>-0.11463505451060101</v>
      </c>
      <c r="AQ191" s="19">
        <f t="shared" si="154"/>
        <v>-0.17668202594565116</v>
      </c>
      <c r="AR191" s="19">
        <f t="shared" si="155"/>
        <v>-0.3115223870442172</v>
      </c>
      <c r="AS191" s="19">
        <f t="shared" si="156"/>
        <v>1.4921822720359541E-2</v>
      </c>
      <c r="AT191" s="19">
        <f t="shared" si="157"/>
        <v>-0.10747629901617387</v>
      </c>
      <c r="AU191" s="20">
        <f t="shared" si="158"/>
        <v>-0.26181262337273831</v>
      </c>
      <c r="AV191" s="20">
        <f t="shared" si="159"/>
        <v>-9.0160425480034181E-2</v>
      </c>
      <c r="AW191" s="20">
        <f t="shared" si="160"/>
        <v>-0.27716686448902766</v>
      </c>
      <c r="AX191" s="20">
        <f t="shared" si="161"/>
        <v>-8.2804330955494623E-2</v>
      </c>
      <c r="AY191" s="20">
        <f t="shared" si="162"/>
        <v>-0.11517523305295038</v>
      </c>
      <c r="AZ191" s="20">
        <f t="shared" si="163"/>
        <v>-0.23290089683178772</v>
      </c>
      <c r="BA191" s="20">
        <f t="shared" si="164"/>
        <v>0.12190111568088244</v>
      </c>
      <c r="BB191" s="20">
        <f t="shared" si="165"/>
        <v>-0.17025966916739743</v>
      </c>
      <c r="BC191" s="23">
        <f t="shared" si="166"/>
        <v>-0.29534947571963821</v>
      </c>
      <c r="BD191" s="23">
        <f t="shared" si="167"/>
        <v>-1.3409765833273598E-2</v>
      </c>
      <c r="BE191" s="23">
        <f t="shared" si="168"/>
        <v>-0.30489804770457707</v>
      </c>
      <c r="BF191" s="23">
        <f t="shared" si="169"/>
        <v>-4.2197291270795786E-2</v>
      </c>
      <c r="BG191" s="23">
        <f t="shared" si="170"/>
        <v>-0.11007021830680797</v>
      </c>
      <c r="BH191" s="23">
        <f t="shared" si="171"/>
        <v>-0.14662475486383122</v>
      </c>
      <c r="BI191" s="23">
        <f t="shared" si="172"/>
        <v>8.9963947186828847E-2</v>
      </c>
      <c r="BJ191" s="23">
        <f t="shared" si="173"/>
        <v>-0.15086856701771253</v>
      </c>
      <c r="BK191" s="13">
        <f t="shared" si="174"/>
        <v>-6.1284259388267606E-2</v>
      </c>
      <c r="BL191" s="13">
        <f t="shared" si="175"/>
        <v>9.9989911851646601E-2</v>
      </c>
      <c r="BM191" s="13">
        <f t="shared" si="176"/>
        <v>0.21272772945568216</v>
      </c>
      <c r="BN191" s="13">
        <f t="shared" si="177"/>
        <v>-7.910575668579517E-2</v>
      </c>
      <c r="BO191" s="13">
        <f t="shared" si="178"/>
        <v>0.19594210347013893</v>
      </c>
      <c r="BP191" s="13">
        <f t="shared" si="179"/>
        <v>-0.11909292796741983</v>
      </c>
      <c r="BQ191" s="13">
        <f t="shared" si="180"/>
        <v>0.210565359853739</v>
      </c>
      <c r="BR191" s="13">
        <f t="shared" si="181"/>
        <v>0.10044009479231093</v>
      </c>
      <c r="BS191" s="6">
        <f t="shared" si="182"/>
        <v>5.6913363924638638E-2</v>
      </c>
      <c r="BT191" s="6">
        <f t="shared" si="183"/>
        <v>7.2896343478257908E-2</v>
      </c>
      <c r="BU191" s="6">
        <f t="shared" si="184"/>
        <v>0.20822308692932565</v>
      </c>
      <c r="BV191" s="6">
        <f t="shared" si="185"/>
        <v>-5.650059683972955E-2</v>
      </c>
      <c r="BW191" s="6">
        <f t="shared" si="186"/>
        <v>0.19424396714215567</v>
      </c>
      <c r="BX191" s="6">
        <f t="shared" si="187"/>
        <v>2.6405287228035645E-2</v>
      </c>
      <c r="BY191" s="6">
        <f t="shared" si="188"/>
        <v>0.14449112741838741</v>
      </c>
      <c r="BZ191" s="6">
        <f t="shared" si="189"/>
        <v>0.11832833634157634</v>
      </c>
      <c r="CA191" s="22">
        <f t="shared" si="190"/>
        <v>0.10175161692896337</v>
      </c>
      <c r="CB191" s="22">
        <f t="shared" si="191"/>
        <v>-8.6728999658925193E-2</v>
      </c>
      <c r="CC191" s="22">
        <f t="shared" si="192"/>
        <v>0.2009391581465815</v>
      </c>
      <c r="CD191" s="22">
        <f t="shared" si="193"/>
        <v>-8.5504824464746609E-2</v>
      </c>
      <c r="CE191" s="22">
        <f t="shared" si="194"/>
        <v>9.8262534598643855E-2</v>
      </c>
      <c r="CF191" s="22">
        <f t="shared" si="195"/>
        <v>5.7713527991991656E-2</v>
      </c>
      <c r="CG191" s="22">
        <f t="shared" si="196"/>
        <v>1.1464301513426828E-2</v>
      </c>
      <c r="CH191" s="22">
        <f t="shared" si="197"/>
        <v>0.14299998637941713</v>
      </c>
      <c r="CI191" s="24">
        <f t="shared" si="198"/>
        <v>6.0900602993731554E-2</v>
      </c>
      <c r="CJ191" s="24">
        <f t="shared" si="199"/>
        <v>-0.18710764609305502</v>
      </c>
      <c r="CK191" s="24">
        <f t="shared" si="200"/>
        <v>0.22684219155377233</v>
      </c>
      <c r="CL191" s="24">
        <f t="shared" si="201"/>
        <v>-0.10215213301321151</v>
      </c>
      <c r="CM191" s="24">
        <f t="shared" si="202"/>
        <v>-6.9869943737979837E-3</v>
      </c>
      <c r="CN191" s="24">
        <f t="shared" si="203"/>
        <v>0.10490978679959977</v>
      </c>
      <c r="CO191" s="24">
        <f t="shared" si="204"/>
        <v>-6.3537478010376416E-2</v>
      </c>
      <c r="CP191" s="24">
        <f t="shared" si="205"/>
        <v>0.16206542566799842</v>
      </c>
      <c r="CS191" s="2" t="str">
        <f t="shared" si="133"/>
        <v>Q4/2005</v>
      </c>
      <c r="CT191" s="3">
        <f t="shared" si="206"/>
        <v>-0.3274171365714077</v>
      </c>
      <c r="CU191" s="3">
        <f t="shared" si="207"/>
        <v>-0.23131662233165756</v>
      </c>
      <c r="CV191" s="3">
        <f t="shared" si="208"/>
        <v>-1.0659742458776928E-2</v>
      </c>
      <c r="CW191" s="3">
        <f t="shared" si="209"/>
        <v>0.11576405750290307</v>
      </c>
      <c r="CX191" s="3">
        <f t="shared" si="210"/>
        <v>-0.25509019356603907</v>
      </c>
      <c r="CY191" s="3">
        <f t="shared" si="211"/>
        <v>-0.23935271946866396</v>
      </c>
      <c r="CZ191" s="3">
        <f t="shared" si="212"/>
        <v>-8.4831508193713628E-2</v>
      </c>
      <c r="DA191" s="3">
        <f t="shared" si="213"/>
        <v>3.2253370792412868E-2</v>
      </c>
      <c r="DB191" s="3">
        <f t="shared" si="214"/>
        <v>-0.2915495264585008</v>
      </c>
      <c r="DC191" s="3">
        <f t="shared" si="215"/>
        <v>-0.26283265133028838</v>
      </c>
      <c r="DD191" s="3">
        <f t="shared" si="216"/>
        <v>-0.15212777702398608</v>
      </c>
      <c r="DE191" s="3">
        <f t="shared" si="217"/>
        <v>-0.10926598788978065</v>
      </c>
      <c r="DF191" s="3">
        <f t="shared" si="218"/>
        <v>-0.26181262337273831</v>
      </c>
      <c r="DG191" s="3">
        <f t="shared" si="219"/>
        <v>-0.25458469173750065</v>
      </c>
      <c r="DH191" s="3">
        <f t="shared" si="220"/>
        <v>-0.14271745111017392</v>
      </c>
      <c r="DI191" s="3">
        <f t="shared" si="221"/>
        <v>-8.4643354586629513E-2</v>
      </c>
      <c r="DJ191" s="3">
        <f t="shared" si="222"/>
        <v>-0.29534947571963821</v>
      </c>
      <c r="DK191" s="3">
        <f t="shared" si="223"/>
        <v>-0.2592292485441568</v>
      </c>
      <c r="DL191" s="3">
        <f t="shared" si="224"/>
        <v>-0.12834748658531958</v>
      </c>
      <c r="DM191" s="3">
        <f t="shared" si="225"/>
        <v>-2.0606647192654148E-2</v>
      </c>
      <c r="DN191" s="3">
        <f t="shared" si="226"/>
        <v>-6.1284259388267606E-2</v>
      </c>
      <c r="DO191" s="3">
        <f t="shared" si="227"/>
        <v>-7.4650382361413276E-2</v>
      </c>
      <c r="DP191" s="3">
        <f t="shared" si="228"/>
        <v>0.10021500332197877</v>
      </c>
      <c r="DQ191" s="3">
        <f t="shared" si="229"/>
        <v>0.20690954575783899</v>
      </c>
      <c r="DR191" s="3">
        <f t="shared" si="230"/>
        <v>5.6913363924638638E-2</v>
      </c>
      <c r="DS191" s="3">
        <f t="shared" si="231"/>
        <v>3.4032306402186394E-2</v>
      </c>
      <c r="DT191" s="3">
        <f t="shared" si="232"/>
        <v>9.5612339909917132E-2</v>
      </c>
      <c r="DU191" s="3">
        <f t="shared" si="233"/>
        <v>0.18180575721121361</v>
      </c>
      <c r="DV191" s="3">
        <f t="shared" si="234"/>
        <v>0.10175161692896337</v>
      </c>
      <c r="DW191" s="3">
        <f t="shared" si="235"/>
        <v>-6.1262542970203254E-2</v>
      </c>
      <c r="DX191" s="3">
        <f t="shared" si="236"/>
        <v>7.7988031295317756E-2</v>
      </c>
      <c r="DY191" s="3">
        <f t="shared" si="237"/>
        <v>0.1326878940168037</v>
      </c>
      <c r="DZ191" s="3">
        <f t="shared" si="238"/>
        <v>6.0900602993731554E-2</v>
      </c>
      <c r="EA191" s="3">
        <f t="shared" si="239"/>
        <v>-9.2498469262502742E-2</v>
      </c>
      <c r="EB191" s="3">
        <f t="shared" si="240"/>
        <v>2.6956804309966789E-2</v>
      </c>
      <c r="EC191" s="3">
        <f t="shared" si="241"/>
        <v>0.14777651595089875</v>
      </c>
      <c r="EE191" s="2">
        <v>0</v>
      </c>
      <c r="EI191" s="2" t="str">
        <f t="shared" si="242"/>
        <v>Q4/2005</v>
      </c>
      <c r="EJ191" s="3">
        <f t="shared" si="243"/>
        <v>-0.3274171365714077</v>
      </c>
      <c r="EK191" s="3">
        <f t="shared" si="244"/>
        <v>-3.8976287562527911E-2</v>
      </c>
      <c r="EL191" s="3">
        <f t="shared" si="245"/>
        <v>-0.25509019356603907</v>
      </c>
      <c r="EM191" s="3">
        <f t="shared" si="246"/>
        <v>-8.8919973623618712E-2</v>
      </c>
      <c r="EN191" s="3">
        <f t="shared" si="247"/>
        <v>-0.2915495264585008</v>
      </c>
      <c r="EO191" s="3">
        <f t="shared" si="248"/>
        <v>-0.16300834948631701</v>
      </c>
      <c r="EP191" s="3">
        <f t="shared" si="249"/>
        <v>-0.26181262337273831</v>
      </c>
      <c r="EQ191" s="3">
        <f t="shared" si="250"/>
        <v>-0.14012580041049605</v>
      </c>
      <c r="ER191" s="3">
        <f t="shared" si="251"/>
        <v>-0.29534947571963821</v>
      </c>
      <c r="ES191" s="3">
        <f t="shared" si="252"/>
        <v>-0.12373629239935093</v>
      </c>
      <c r="ET191" s="3">
        <f t="shared" si="253"/>
        <v>-6.1284259388267606E-2</v>
      </c>
      <c r="EU191" s="3">
        <f t="shared" si="254"/>
        <v>7.1019030498216673E-2</v>
      </c>
      <c r="EV191" s="3">
        <f t="shared" si="255"/>
        <v>5.6913363924638638E-2</v>
      </c>
      <c r="EW191" s="3">
        <f t="shared" si="256"/>
        <v>9.6239107332954696E-2</v>
      </c>
      <c r="EX191" s="3">
        <f t="shared" si="257"/>
        <v>0.10175161692896337</v>
      </c>
      <c r="EY191" s="3">
        <f t="shared" si="258"/>
        <v>5.556327416819011E-2</v>
      </c>
      <c r="EZ191" s="3">
        <f t="shared" si="259"/>
        <v>6.0900602993731554E-2</v>
      </c>
      <c r="FA191" s="3">
        <f t="shared" si="260"/>
        <v>2.4767438927787089E-2</v>
      </c>
    </row>
    <row r="192" spans="1:157" x14ac:dyDescent="0.25">
      <c r="A192" s="2" t="str">
        <f>'Real GDP'!A191</f>
        <v>Q1/2006</v>
      </c>
      <c r="B192" s="3">
        <f>100*DataTransformed!B187</f>
        <v>4.77691642763034</v>
      </c>
      <c r="C192" s="3">
        <f>100*DataTransformed!L187</f>
        <v>3.1336552518908434</v>
      </c>
      <c r="D192" s="3">
        <f>100*DataTransformed!C187</f>
        <v>1.0638354377856984</v>
      </c>
      <c r="E192" s="3">
        <f>100*DataTransformed!M187</f>
        <v>7.0269257703330368</v>
      </c>
      <c r="F192" s="3">
        <f>100*DataTransformed!D187</f>
        <v>3.3286328068303561</v>
      </c>
      <c r="G192" s="3">
        <f>100*DataTransformed!N187</f>
        <v>5.0159177106603892</v>
      </c>
      <c r="H192" s="3">
        <f>100*DataTransformed!E187</f>
        <v>3.7093260351085178</v>
      </c>
      <c r="I192" s="3">
        <f>100*DataTransformed!O187</f>
        <v>4.2089683103657904</v>
      </c>
      <c r="J192" s="3">
        <f>100*DataTransformed!F187</f>
        <v>1.4251152210562168</v>
      </c>
      <c r="K192" s="3">
        <f>100*DataTransformed!P187</f>
        <v>7.1809747153082526</v>
      </c>
      <c r="L192" s="3">
        <f>100*DataTransformed!G187</f>
        <v>3.1932937211074375</v>
      </c>
      <c r="M192" s="3">
        <f>100*DataTransformed!Q187</f>
        <v>2.7682917375781102</v>
      </c>
      <c r="N192" s="3">
        <f>100*DataTransformed!H187</f>
        <v>0.30210340924696766</v>
      </c>
      <c r="O192" s="3">
        <f>100*DataTransformed!R187</f>
        <v>3.4798650351859806</v>
      </c>
      <c r="P192" s="3">
        <f>100*DataTransformed!I187</f>
        <v>4.3084326117433847</v>
      </c>
      <c r="Q192" s="3">
        <f>100*DataTransformed!S187</f>
        <v>11.19765438790985</v>
      </c>
      <c r="V192" s="2" t="str">
        <f t="shared" si="132"/>
        <v>Q1/2006</v>
      </c>
      <c r="W192" s="17">
        <f t="shared" si="134"/>
        <v>-0.21694476703206717</v>
      </c>
      <c r="X192" s="17">
        <f t="shared" si="135"/>
        <v>-1.5058055387222677E-2</v>
      </c>
      <c r="Y192" s="17">
        <f t="shared" si="136"/>
        <v>0.150735992786209</v>
      </c>
      <c r="Z192" s="17">
        <f t="shared" si="137"/>
        <v>-0.24060932869203033</v>
      </c>
      <c r="AA192" s="17">
        <f t="shared" si="138"/>
        <v>1.9223503467525559E-2</v>
      </c>
      <c r="AB192" s="17">
        <f t="shared" si="139"/>
        <v>-0.19860385268247654</v>
      </c>
      <c r="AC192" s="17">
        <f t="shared" si="140"/>
        <v>0.20385233510585654</v>
      </c>
      <c r="AD192" s="17">
        <f t="shared" si="141"/>
        <v>0.10029613080527527</v>
      </c>
      <c r="AE192" s="18">
        <f t="shared" si="142"/>
        <v>-0.1959733203982551</v>
      </c>
      <c r="AF192" s="18">
        <f t="shared" si="143"/>
        <v>-8.3022619428591835E-2</v>
      </c>
      <c r="AG192" s="18">
        <f t="shared" si="144"/>
        <v>6.5519621691158214E-2</v>
      </c>
      <c r="AH192" s="18">
        <f t="shared" si="145"/>
        <v>-0.25593754372377847</v>
      </c>
      <c r="AI192" s="18">
        <f t="shared" si="146"/>
        <v>-0.12274567389386959</v>
      </c>
      <c r="AJ192" s="18">
        <f t="shared" si="147"/>
        <v>-0.29597806172756014</v>
      </c>
      <c r="AK192" s="18">
        <f t="shared" si="148"/>
        <v>0.1381432171722928</v>
      </c>
      <c r="AL192" s="18">
        <f t="shared" si="149"/>
        <v>0.10078246607058901</v>
      </c>
      <c r="AM192" s="19">
        <f t="shared" si="150"/>
        <v>-0.1838004245619673</v>
      </c>
      <c r="AN192" s="19">
        <f t="shared" si="151"/>
        <v>-0.14250240761540162</v>
      </c>
      <c r="AO192" s="19">
        <f t="shared" si="152"/>
        <v>-9.9877392338902332E-2</v>
      </c>
      <c r="AP192" s="19">
        <f t="shared" si="153"/>
        <v>-0.20839007440389484</v>
      </c>
      <c r="AQ192" s="19">
        <f t="shared" si="154"/>
        <v>-0.23836531568884528</v>
      </c>
      <c r="AR192" s="19">
        <f t="shared" si="155"/>
        <v>-0.26448304393160632</v>
      </c>
      <c r="AS192" s="19">
        <f t="shared" si="156"/>
        <v>-1.6199958071689849E-2</v>
      </c>
      <c r="AT192" s="19">
        <f t="shared" si="157"/>
        <v>-1.7279405936378556E-2</v>
      </c>
      <c r="AU192" s="20">
        <f t="shared" si="158"/>
        <v>-0.14942747256716629</v>
      </c>
      <c r="AV192" s="20">
        <f t="shared" si="159"/>
        <v>-5.4666552311263411E-2</v>
      </c>
      <c r="AW192" s="20">
        <f t="shared" si="160"/>
        <v>-0.2340003679352971</v>
      </c>
      <c r="AX192" s="20">
        <f t="shared" si="161"/>
        <v>-0.22671085326591373</v>
      </c>
      <c r="AY192" s="20">
        <f t="shared" si="162"/>
        <v>-0.17733430933461222</v>
      </c>
      <c r="AZ192" s="20">
        <f t="shared" si="163"/>
        <v>-0.14497399208680828</v>
      </c>
      <c r="BA192" s="20">
        <f t="shared" si="164"/>
        <v>9.6381511210471352E-2</v>
      </c>
      <c r="BB192" s="20">
        <f t="shared" si="165"/>
        <v>-8.69397632851691E-2</v>
      </c>
      <c r="BC192" s="23">
        <f t="shared" si="166"/>
        <v>-0.15864701733103043</v>
      </c>
      <c r="BD192" s="23">
        <f t="shared" si="167"/>
        <v>4.0742897754146648E-2</v>
      </c>
      <c r="BE192" s="23">
        <f t="shared" si="168"/>
        <v>-0.2489996669605507</v>
      </c>
      <c r="BF192" s="23">
        <f t="shared" si="169"/>
        <v>-0.19982080640303942</v>
      </c>
      <c r="BG192" s="23">
        <f t="shared" si="170"/>
        <v>-0.22494118777276687</v>
      </c>
      <c r="BH192" s="23">
        <f t="shared" si="171"/>
        <v>-2.0605700023408165E-2</v>
      </c>
      <c r="BI192" s="23">
        <f t="shared" si="172"/>
        <v>5.8059642068239783E-2</v>
      </c>
      <c r="BJ192" s="23">
        <f t="shared" si="173"/>
        <v>-5.7856126224733871E-2</v>
      </c>
      <c r="BK192" s="13">
        <f t="shared" si="174"/>
        <v>-2.7704065544200103E-3</v>
      </c>
      <c r="BL192" s="13">
        <f t="shared" si="175"/>
        <v>9.7832816992585989E-2</v>
      </c>
      <c r="BM192" s="13">
        <f t="shared" si="176"/>
        <v>0.23938663172887328</v>
      </c>
      <c r="BN192" s="13">
        <f t="shared" si="177"/>
        <v>-9.6357375881387236E-2</v>
      </c>
      <c r="BO192" s="13">
        <f t="shared" si="178"/>
        <v>0.17944070469024859</v>
      </c>
      <c r="BP192" s="13">
        <f t="shared" si="179"/>
        <v>-0.10566579699717774</v>
      </c>
      <c r="BQ192" s="13">
        <f t="shared" si="180"/>
        <v>0.18958407872000033</v>
      </c>
      <c r="BR192" s="13">
        <f t="shared" si="181"/>
        <v>0.14447384954501793</v>
      </c>
      <c r="BS192" s="6">
        <f t="shared" si="182"/>
        <v>0.12622835077030561</v>
      </c>
      <c r="BT192" s="6">
        <f t="shared" si="183"/>
        <v>8.1782336387752397E-2</v>
      </c>
      <c r="BU192" s="6">
        <f t="shared" si="184"/>
        <v>0.23175902220238956</v>
      </c>
      <c r="BV192" s="6">
        <f t="shared" si="185"/>
        <v>-9.2130945061844716E-2</v>
      </c>
      <c r="BW192" s="6">
        <f t="shared" si="186"/>
        <v>0.16931404225581412</v>
      </c>
      <c r="BX192" s="6">
        <f t="shared" si="187"/>
        <v>7.0504766808529823E-2</v>
      </c>
      <c r="BY192" s="6">
        <f t="shared" si="188"/>
        <v>0.1272332907725266</v>
      </c>
      <c r="BZ192" s="6">
        <f t="shared" si="189"/>
        <v>0.1597736123284795</v>
      </c>
      <c r="CA192" s="22">
        <f t="shared" si="190"/>
        <v>9.4982125373745355E-2</v>
      </c>
      <c r="CB192" s="22">
        <f t="shared" si="191"/>
        <v>-6.5517029527892318E-2</v>
      </c>
      <c r="CC192" s="22">
        <f t="shared" si="192"/>
        <v>0.19723102812621637</v>
      </c>
      <c r="CD192" s="22">
        <f t="shared" si="193"/>
        <v>-0.10581751472959337</v>
      </c>
      <c r="CE192" s="22">
        <f t="shared" si="194"/>
        <v>0.10042035008991688</v>
      </c>
      <c r="CF192" s="22">
        <f t="shared" si="195"/>
        <v>5.9512433506148127E-2</v>
      </c>
      <c r="CG192" s="22">
        <f t="shared" si="196"/>
        <v>1.7305715807641096E-2</v>
      </c>
      <c r="CH192" s="22">
        <f t="shared" si="197"/>
        <v>0.14764667722766156</v>
      </c>
      <c r="CI192" s="24">
        <f t="shared" si="198"/>
        <v>7.6354094761337823E-2</v>
      </c>
      <c r="CJ192" s="24">
        <f t="shared" si="199"/>
        <v>-0.18677499581137327</v>
      </c>
      <c r="CK192" s="24">
        <f t="shared" si="200"/>
        <v>0.23625409519249632</v>
      </c>
      <c r="CL192" s="24">
        <f t="shared" si="201"/>
        <v>-6.3287837823229873E-2</v>
      </c>
      <c r="CM192" s="24">
        <f t="shared" si="202"/>
        <v>6.7132804060543905E-4</v>
      </c>
      <c r="CN192" s="24">
        <f t="shared" si="203"/>
        <v>9.7132365481455984E-2</v>
      </c>
      <c r="CO192" s="24">
        <f t="shared" si="204"/>
        <v>-6.739726917481699E-2</v>
      </c>
      <c r="CP192" s="24">
        <f t="shared" si="205"/>
        <v>0.15357978994954943</v>
      </c>
      <c r="CS192" s="2" t="str">
        <f t="shared" si="133"/>
        <v>Q1/2006</v>
      </c>
      <c r="CT192" s="3">
        <f t="shared" si="206"/>
        <v>-0.21694476703206717</v>
      </c>
      <c r="CU192" s="3">
        <f t="shared" si="207"/>
        <v>-0.21235953844466951</v>
      </c>
      <c r="CV192" s="3">
        <f t="shared" si="208"/>
        <v>2.0827240401514405E-3</v>
      </c>
      <c r="CW192" s="3">
        <f t="shared" si="209"/>
        <v>0.13812602729097556</v>
      </c>
      <c r="CX192" s="3">
        <f t="shared" si="210"/>
        <v>-0.1959733203982551</v>
      </c>
      <c r="CY192" s="3">
        <f t="shared" si="211"/>
        <v>-0.24094648789239764</v>
      </c>
      <c r="CZ192" s="3">
        <f t="shared" si="212"/>
        <v>-0.10288414666123072</v>
      </c>
      <c r="DA192" s="3">
        <f t="shared" si="213"/>
        <v>9.1966754975731313E-2</v>
      </c>
      <c r="DB192" s="3">
        <f t="shared" si="214"/>
        <v>-0.1838004245619673</v>
      </c>
      <c r="DC192" s="3">
        <f t="shared" si="215"/>
        <v>-0.23087150536760767</v>
      </c>
      <c r="DD192" s="3">
        <f t="shared" si="216"/>
        <v>-0.16315141608868444</v>
      </c>
      <c r="DE192" s="3">
        <f t="shared" si="217"/>
        <v>-3.79289025370095E-2</v>
      </c>
      <c r="DF192" s="3">
        <f t="shared" si="218"/>
        <v>-0.14942747256716629</v>
      </c>
      <c r="DG192" s="3">
        <f t="shared" si="219"/>
        <v>-0.21436671728308834</v>
      </c>
      <c r="DH192" s="3">
        <f t="shared" si="220"/>
        <v>-0.14720073232698727</v>
      </c>
      <c r="DI192" s="3">
        <f t="shared" si="221"/>
        <v>-6.273485505473983E-2</v>
      </c>
      <c r="DJ192" s="3">
        <f t="shared" si="222"/>
        <v>-0.15864701733103043</v>
      </c>
      <c r="DK192" s="3">
        <f t="shared" si="223"/>
        <v>-0.21866109243033499</v>
      </c>
      <c r="DL192" s="3">
        <f t="shared" si="224"/>
        <v>-0.10825157177788215</v>
      </c>
      <c r="DM192" s="3">
        <f t="shared" si="225"/>
        <v>2.5405748309757951E-2</v>
      </c>
      <c r="DN192" s="3">
        <f t="shared" si="226"/>
        <v>-2.7704065544200103E-3</v>
      </c>
      <c r="DO192" s="3">
        <f t="shared" si="227"/>
        <v>-7.2960633549645437E-2</v>
      </c>
      <c r="DP192" s="3">
        <f t="shared" si="228"/>
        <v>0.12115333326880195</v>
      </c>
      <c r="DQ192" s="3">
        <f t="shared" si="229"/>
        <v>0.18704823521256239</v>
      </c>
      <c r="DR192" s="3">
        <f t="shared" si="230"/>
        <v>0.12622835077030561</v>
      </c>
      <c r="DS192" s="3">
        <f t="shared" si="231"/>
        <v>7.3324159203335459E-2</v>
      </c>
      <c r="DT192" s="3">
        <f t="shared" si="232"/>
        <v>0.12673082077141612</v>
      </c>
      <c r="DU192" s="3">
        <f t="shared" si="233"/>
        <v>0.16692893477398046</v>
      </c>
      <c r="DV192" s="3">
        <f t="shared" si="234"/>
        <v>9.4982125373745355E-2</v>
      </c>
      <c r="DW192" s="3">
        <f t="shared" si="235"/>
        <v>-4.4811343194008965E-2</v>
      </c>
      <c r="DX192" s="3">
        <f t="shared" si="236"/>
        <v>7.7247279439946748E-2</v>
      </c>
      <c r="DY192" s="3">
        <f t="shared" si="237"/>
        <v>0.13584009544322539</v>
      </c>
      <c r="DZ192" s="3">
        <f t="shared" si="238"/>
        <v>7.6354094761337823E-2</v>
      </c>
      <c r="EA192" s="3">
        <f t="shared" si="239"/>
        <v>-6.6369911336920218E-2</v>
      </c>
      <c r="EB192" s="3">
        <f t="shared" si="240"/>
        <v>3.8512711400971636E-2</v>
      </c>
      <c r="EC192" s="3">
        <f t="shared" si="241"/>
        <v>0.13946793383252606</v>
      </c>
      <c r="EE192" s="2">
        <v>0</v>
      </c>
      <c r="EI192" s="2" t="str">
        <f t="shared" si="242"/>
        <v>Q1/2006</v>
      </c>
      <c r="EJ192" s="3">
        <f t="shared" si="243"/>
        <v>-0.21694476703206717</v>
      </c>
      <c r="EK192" s="3">
        <f t="shared" si="244"/>
        <v>-2.5457487972722813E-2</v>
      </c>
      <c r="EL192" s="3">
        <f t="shared" si="245"/>
        <v>-0.1959733203982551</v>
      </c>
      <c r="EM192" s="3">
        <f t="shared" si="246"/>
        <v>-8.3084770569559999E-2</v>
      </c>
      <c r="EN192" s="3">
        <f t="shared" si="247"/>
        <v>-0.1838004245619673</v>
      </c>
      <c r="EO192" s="3">
        <f t="shared" si="248"/>
        <v>-0.14748357534425893</v>
      </c>
      <c r="EP192" s="3">
        <f t="shared" si="249"/>
        <v>-0.14942747256716629</v>
      </c>
      <c r="EQ192" s="3">
        <f t="shared" si="250"/>
        <v>-0.12313723215777377</v>
      </c>
      <c r="ER192" s="3">
        <f t="shared" si="251"/>
        <v>-0.15864701733103043</v>
      </c>
      <c r="ES192" s="3">
        <f t="shared" si="252"/>
        <v>-0.10280847126547628</v>
      </c>
      <c r="ET192" s="3">
        <f t="shared" si="253"/>
        <v>-2.7704065544200103E-3</v>
      </c>
      <c r="EU192" s="3">
        <f t="shared" si="254"/>
        <v>8.176492215403168E-2</v>
      </c>
      <c r="EV192" s="3">
        <f t="shared" si="255"/>
        <v>0.12622835077030561</v>
      </c>
      <c r="EW192" s="3">
        <f t="shared" si="256"/>
        <v>0.10995223503890926</v>
      </c>
      <c r="EX192" s="3">
        <f t="shared" si="257"/>
        <v>9.4982125373745355E-2</v>
      </c>
      <c r="EY192" s="3">
        <f t="shared" si="258"/>
        <v>5.6150509760189253E-2</v>
      </c>
      <c r="EZ192" s="3">
        <f t="shared" si="259"/>
        <v>7.6354094761337823E-2</v>
      </c>
      <c r="FA192" s="3">
        <f t="shared" si="260"/>
        <v>3.1284281737316802E-2</v>
      </c>
    </row>
    <row r="193" spans="1:157" x14ac:dyDescent="0.25">
      <c r="A193" s="2" t="str">
        <f>'Real GDP'!A192</f>
        <v>Q2/2006</v>
      </c>
      <c r="B193" s="3">
        <f>100*DataTransformed!B188</f>
        <v>1.1934807182100826</v>
      </c>
      <c r="C193" s="3">
        <f>100*DataTransformed!L188</f>
        <v>3.2042949411874133</v>
      </c>
      <c r="D193" s="3">
        <f>100*DataTransformed!C188</f>
        <v>0.89031022843393259</v>
      </c>
      <c r="E193" s="3">
        <f>100*DataTransformed!M188</f>
        <v>5.6502132363569046</v>
      </c>
      <c r="F193" s="3">
        <f>100*DataTransformed!D188</f>
        <v>3.9035331321215949</v>
      </c>
      <c r="G193" s="3">
        <f>100*DataTransformed!N188</f>
        <v>4.5366976972555761</v>
      </c>
      <c r="H193" s="3">
        <f>100*DataTransformed!E188</f>
        <v>6.3509596573183558</v>
      </c>
      <c r="I193" s="3">
        <f>100*DataTransformed!O188</f>
        <v>4.0077292108669837</v>
      </c>
      <c r="J193" s="3">
        <f>100*DataTransformed!F188</f>
        <v>2.3496268922919228</v>
      </c>
      <c r="K193" s="3">
        <f>100*DataTransformed!P188</f>
        <v>6.7581982328444923</v>
      </c>
      <c r="L193" s="3">
        <f>100*DataTransformed!G188</f>
        <v>0.19298555966820174</v>
      </c>
      <c r="M193" s="3">
        <f>100*DataTransformed!Q188</f>
        <v>3.0990180300623393</v>
      </c>
      <c r="N193" s="3">
        <f>100*DataTransformed!H188</f>
        <v>1.3893998082721737</v>
      </c>
      <c r="O193" s="3">
        <f>100*DataTransformed!R188</f>
        <v>3.4591212663233506</v>
      </c>
      <c r="P193" s="3">
        <f>100*DataTransformed!I188</f>
        <v>4.1556802216373256</v>
      </c>
      <c r="Q193" s="3">
        <f>100*DataTransformed!S188</f>
        <v>9.2096658702139678</v>
      </c>
      <c r="V193" s="2" t="str">
        <f t="shared" si="132"/>
        <v>Q2/2006</v>
      </c>
      <c r="W193" s="17">
        <f t="shared" si="134"/>
        <v>-0.23901493049767411</v>
      </c>
      <c r="X193" s="17">
        <f t="shared" si="135"/>
        <v>-2.424236977001305E-2</v>
      </c>
      <c r="Y193" s="17">
        <f t="shared" si="136"/>
        <v>0.17137921233104189</v>
      </c>
      <c r="Z193" s="17">
        <f t="shared" si="137"/>
        <v>-0.16984833633761889</v>
      </c>
      <c r="AA193" s="17">
        <f t="shared" si="138"/>
        <v>4.7837759141273438E-2</v>
      </c>
      <c r="AB193" s="17">
        <f t="shared" si="139"/>
        <v>-0.20790043552479651</v>
      </c>
      <c r="AC193" s="17">
        <f t="shared" si="140"/>
        <v>0.18978719032822181</v>
      </c>
      <c r="AD193" s="17">
        <f t="shared" si="141"/>
        <v>0.12095734382644462</v>
      </c>
      <c r="AE193" s="18">
        <f t="shared" si="142"/>
        <v>-0.22431401705341344</v>
      </c>
      <c r="AF193" s="18">
        <f t="shared" si="143"/>
        <v>-8.9735548405738053E-2</v>
      </c>
      <c r="AG193" s="18">
        <f t="shared" si="144"/>
        <v>9.2530113483024937E-2</v>
      </c>
      <c r="AH193" s="18">
        <f t="shared" si="145"/>
        <v>-0.16149658633857461</v>
      </c>
      <c r="AI193" s="18">
        <f t="shared" si="146"/>
        <v>-2.7252006864328621E-2</v>
      </c>
      <c r="AJ193" s="18">
        <f t="shared" si="147"/>
        <v>-0.2920397028399136</v>
      </c>
      <c r="AK193" s="18">
        <f t="shared" si="148"/>
        <v>9.4795340850060014E-2</v>
      </c>
      <c r="AL193" s="18">
        <f t="shared" si="149"/>
        <v>0.11471315115961016</v>
      </c>
      <c r="AM193" s="19">
        <f t="shared" si="150"/>
        <v>-0.20276241922865124</v>
      </c>
      <c r="AN193" s="19">
        <f t="shared" si="151"/>
        <v>-0.14911778100216999</v>
      </c>
      <c r="AO193" s="19">
        <f t="shared" si="152"/>
        <v>-7.0552510293370174E-2</v>
      </c>
      <c r="AP193" s="19">
        <f t="shared" si="153"/>
        <v>-0.16881711655150838</v>
      </c>
      <c r="AQ193" s="19">
        <f t="shared" si="154"/>
        <v>-0.17052345816958614</v>
      </c>
      <c r="AR193" s="19">
        <f t="shared" si="155"/>
        <v>-0.27883135070584075</v>
      </c>
      <c r="AS193" s="19">
        <f t="shared" si="156"/>
        <v>-3.7516065433956421E-2</v>
      </c>
      <c r="AT193" s="19">
        <f t="shared" si="157"/>
        <v>1.600357972410257E-2</v>
      </c>
      <c r="AU193" s="20">
        <f t="shared" si="158"/>
        <v>-0.1845011278517214</v>
      </c>
      <c r="AV193" s="20">
        <f t="shared" si="159"/>
        <v>-3.8760577413118669E-2</v>
      </c>
      <c r="AW193" s="20">
        <f t="shared" si="160"/>
        <v>-0.1941620510053485</v>
      </c>
      <c r="AX193" s="20">
        <f t="shared" si="161"/>
        <v>-0.19555461262379681</v>
      </c>
      <c r="AY193" s="20">
        <f t="shared" si="162"/>
        <v>-0.12314082968218364</v>
      </c>
      <c r="AZ193" s="20">
        <f t="shared" si="163"/>
        <v>-0.18001606649014332</v>
      </c>
      <c r="BA193" s="20">
        <f t="shared" si="164"/>
        <v>6.3108978087428227E-2</v>
      </c>
      <c r="BB193" s="20">
        <f t="shared" si="165"/>
        <v>-6.0572714369333938E-2</v>
      </c>
      <c r="BC193" s="23">
        <f t="shared" si="166"/>
        <v>-0.18008465344750765</v>
      </c>
      <c r="BD193" s="23">
        <f t="shared" si="167"/>
        <v>7.7199833632045953E-2</v>
      </c>
      <c r="BE193" s="23">
        <f t="shared" si="168"/>
        <v>-0.22564280475748949</v>
      </c>
      <c r="BF193" s="23">
        <f t="shared" si="169"/>
        <v>-0.21506211939989381</v>
      </c>
      <c r="BG193" s="23">
        <f t="shared" si="170"/>
        <v>-0.20186610314656658</v>
      </c>
      <c r="BH193" s="23">
        <f t="shared" si="171"/>
        <v>-5.2988895044221843E-2</v>
      </c>
      <c r="BI193" s="23">
        <f t="shared" si="172"/>
        <v>1.1060996271647031E-2</v>
      </c>
      <c r="BJ193" s="23">
        <f t="shared" si="173"/>
        <v>-6.6453482365171346E-2</v>
      </c>
      <c r="BK193" s="13">
        <f t="shared" si="174"/>
        <v>-1.8273938726895238E-2</v>
      </c>
      <c r="BL193" s="13">
        <f t="shared" si="175"/>
        <v>0.1036468781321916</v>
      </c>
      <c r="BM193" s="13">
        <f t="shared" si="176"/>
        <v>0.24981163845286744</v>
      </c>
      <c r="BN193" s="13">
        <f t="shared" si="177"/>
        <v>-4.9356231195969262E-2</v>
      </c>
      <c r="BO193" s="13">
        <f t="shared" si="178"/>
        <v>0.21097733744818642</v>
      </c>
      <c r="BP193" s="13">
        <f t="shared" si="179"/>
        <v>-0.107632374434436</v>
      </c>
      <c r="BQ193" s="13">
        <f t="shared" si="180"/>
        <v>0.17275452406298206</v>
      </c>
      <c r="BR193" s="13">
        <f t="shared" si="181"/>
        <v>0.15705383110667703</v>
      </c>
      <c r="BS193" s="6">
        <f t="shared" si="182"/>
        <v>0.14295557697780684</v>
      </c>
      <c r="BT193" s="6">
        <f t="shared" si="183"/>
        <v>0.10725706851559073</v>
      </c>
      <c r="BU193" s="6">
        <f t="shared" si="184"/>
        <v>0.22361179303001105</v>
      </c>
      <c r="BV193" s="6">
        <f t="shared" si="185"/>
        <v>-0.10077571145336003</v>
      </c>
      <c r="BW193" s="6">
        <f t="shared" si="186"/>
        <v>0.17733174864692844</v>
      </c>
      <c r="BX193" s="6">
        <f t="shared" si="187"/>
        <v>8.5543067583242163E-2</v>
      </c>
      <c r="BY193" s="6">
        <f t="shared" si="188"/>
        <v>0.12747907269050213</v>
      </c>
      <c r="BZ193" s="6">
        <f t="shared" si="189"/>
        <v>0.1649382902097852</v>
      </c>
      <c r="CA193" s="22">
        <f t="shared" si="190"/>
        <v>2.8837082295420886E-2</v>
      </c>
      <c r="CB193" s="22">
        <f t="shared" si="191"/>
        <v>-5.8350200552965852E-2</v>
      </c>
      <c r="CC193" s="22">
        <f t="shared" si="192"/>
        <v>0.21790910502289823</v>
      </c>
      <c r="CD193" s="22">
        <f t="shared" si="193"/>
        <v>-4.7540244365210413E-2</v>
      </c>
      <c r="CE193" s="22">
        <f t="shared" si="194"/>
        <v>0.10680469359973065</v>
      </c>
      <c r="CF193" s="22">
        <f t="shared" si="195"/>
        <v>1.2527643419208943E-2</v>
      </c>
      <c r="CG193" s="22">
        <f t="shared" si="196"/>
        <v>3.2051443994990658E-2</v>
      </c>
      <c r="CH193" s="22">
        <f t="shared" si="197"/>
        <v>0.16046569010949222</v>
      </c>
      <c r="CI193" s="24">
        <f t="shared" si="198"/>
        <v>7.4702885500924604E-2</v>
      </c>
      <c r="CJ193" s="24">
        <f t="shared" si="199"/>
        <v>-0.17516327906890958</v>
      </c>
      <c r="CK193" s="24">
        <f t="shared" si="200"/>
        <v>0.23579860724477489</v>
      </c>
      <c r="CL193" s="24">
        <f t="shared" si="201"/>
        <v>-4.8693557453826503E-2</v>
      </c>
      <c r="CM193" s="24">
        <f t="shared" si="202"/>
        <v>5.5089185687975471E-3</v>
      </c>
      <c r="CN193" s="24">
        <f t="shared" si="203"/>
        <v>9.6822891712475587E-2</v>
      </c>
      <c r="CO193" s="24">
        <f t="shared" si="204"/>
        <v>-7.6789982252190525E-2</v>
      </c>
      <c r="CP193" s="24">
        <f t="shared" si="205"/>
        <v>0.15467063564872346</v>
      </c>
      <c r="CS193" s="2" t="str">
        <f t="shared" si="133"/>
        <v>Q2/2006</v>
      </c>
      <c r="CT193" s="3">
        <f t="shared" si="206"/>
        <v>-0.23901493049767411</v>
      </c>
      <c r="CU193" s="3">
        <f t="shared" si="207"/>
        <v>-0.19838741072800209</v>
      </c>
      <c r="CV193" s="3">
        <f t="shared" si="208"/>
        <v>1.1797694685630192E-2</v>
      </c>
      <c r="CW193" s="3">
        <f t="shared" si="209"/>
        <v>0.15877374520489257</v>
      </c>
      <c r="CX193" s="3">
        <f t="shared" si="210"/>
        <v>-0.22431401705341344</v>
      </c>
      <c r="CY193" s="3">
        <f t="shared" si="211"/>
        <v>-0.20860965937470374</v>
      </c>
      <c r="CZ193" s="3">
        <f t="shared" si="212"/>
        <v>-5.8493777635033335E-2</v>
      </c>
      <c r="DA193" s="3">
        <f t="shared" si="213"/>
        <v>9.4229034008301238E-2</v>
      </c>
      <c r="DB193" s="3">
        <f t="shared" si="214"/>
        <v>-0.20276241922865124</v>
      </c>
      <c r="DC193" s="3">
        <f t="shared" si="215"/>
        <v>-0.19470267896388496</v>
      </c>
      <c r="DD193" s="3">
        <f t="shared" si="216"/>
        <v>-0.15896744877683919</v>
      </c>
      <c r="DE193" s="3">
        <f t="shared" si="217"/>
        <v>-4.5775176648809861E-2</v>
      </c>
      <c r="DF193" s="3">
        <f t="shared" si="218"/>
        <v>-0.1845011278517214</v>
      </c>
      <c r="DG193" s="3">
        <f t="shared" si="219"/>
        <v>-0.19174682021694173</v>
      </c>
      <c r="DH193" s="3">
        <f t="shared" si="220"/>
        <v>-0.15157844808616347</v>
      </c>
      <c r="DI193" s="3">
        <f t="shared" si="221"/>
        <v>-4.4213611652172483E-2</v>
      </c>
      <c r="DJ193" s="3">
        <f t="shared" si="222"/>
        <v>-0.18008465344750765</v>
      </c>
      <c r="DK193" s="3">
        <f t="shared" si="223"/>
        <v>-0.211763115336562</v>
      </c>
      <c r="DL193" s="3">
        <f t="shared" si="224"/>
        <v>-0.1232690679063395</v>
      </c>
      <c r="DM193" s="3">
        <f t="shared" si="225"/>
        <v>-4.9514765573201863E-3</v>
      </c>
      <c r="DN193" s="3">
        <f t="shared" si="226"/>
        <v>-1.8273938726895238E-2</v>
      </c>
      <c r="DO193" s="3">
        <f t="shared" si="227"/>
        <v>-4.1585658078700759E-2</v>
      </c>
      <c r="DP193" s="3">
        <f t="shared" si="228"/>
        <v>0.13035035461943431</v>
      </c>
      <c r="DQ193" s="3">
        <f t="shared" si="229"/>
        <v>0.20142163410188532</v>
      </c>
      <c r="DR193" s="3">
        <f t="shared" si="230"/>
        <v>0.14295557697780684</v>
      </c>
      <c r="DS193" s="3">
        <f t="shared" si="231"/>
        <v>9.0971567816329313E-2</v>
      </c>
      <c r="DT193" s="3">
        <f t="shared" si="232"/>
        <v>0.1352173248341545</v>
      </c>
      <c r="DU193" s="3">
        <f t="shared" si="233"/>
        <v>0.17423338403764263</v>
      </c>
      <c r="DV193" s="3">
        <f t="shared" si="234"/>
        <v>2.8837082295420886E-2</v>
      </c>
      <c r="DW193" s="3">
        <f t="shared" si="235"/>
        <v>-3.2523272419105576E-2</v>
      </c>
      <c r="DX193" s="3">
        <f t="shared" si="236"/>
        <v>3.044426314520577E-2</v>
      </c>
      <c r="DY193" s="3">
        <f t="shared" si="237"/>
        <v>0.14705044098205183</v>
      </c>
      <c r="DZ193" s="3">
        <f t="shared" si="238"/>
        <v>7.4702885500924604E-2</v>
      </c>
      <c r="EA193" s="3">
        <f t="shared" si="239"/>
        <v>-6.9765876052599513E-2</v>
      </c>
      <c r="EB193" s="3">
        <f t="shared" si="240"/>
        <v>4.0105902034861071E-2</v>
      </c>
      <c r="EC193" s="3">
        <f t="shared" si="241"/>
        <v>0.14020869966466148</v>
      </c>
      <c r="EE193" s="2">
        <v>0</v>
      </c>
      <c r="EI193" s="2" t="str">
        <f t="shared" si="242"/>
        <v>Q2/2006</v>
      </c>
      <c r="EJ193" s="3">
        <f t="shared" si="243"/>
        <v>-0.23901493049767411</v>
      </c>
      <c r="EK193" s="3">
        <f t="shared" si="244"/>
        <v>-1.4478013160020807E-2</v>
      </c>
      <c r="EL193" s="3">
        <f t="shared" si="245"/>
        <v>-0.22431401705341344</v>
      </c>
      <c r="EM193" s="3">
        <f t="shared" si="246"/>
        <v>-6.317218900655247E-2</v>
      </c>
      <c r="EN193" s="3">
        <f t="shared" si="247"/>
        <v>-0.20276241922865124</v>
      </c>
      <c r="EO193" s="3">
        <f t="shared" si="248"/>
        <v>-0.13383196358910537</v>
      </c>
      <c r="EP193" s="3">
        <f t="shared" si="249"/>
        <v>-0.1845011278517214</v>
      </c>
      <c r="EQ193" s="3">
        <f t="shared" si="250"/>
        <v>-0.11491580880866735</v>
      </c>
      <c r="ER193" s="3">
        <f t="shared" si="251"/>
        <v>-0.18008465344750765</v>
      </c>
      <c r="ES193" s="3">
        <f t="shared" si="252"/>
        <v>-0.10782778296808015</v>
      </c>
      <c r="ET193" s="3">
        <f t="shared" si="253"/>
        <v>-1.8273938726895238E-2</v>
      </c>
      <c r="EU193" s="3">
        <f t="shared" si="254"/>
        <v>9.106850533360368E-2</v>
      </c>
      <c r="EV193" s="3">
        <f t="shared" si="255"/>
        <v>0.14295557697780684</v>
      </c>
      <c r="EW193" s="3">
        <f t="shared" si="256"/>
        <v>0.11666175739150578</v>
      </c>
      <c r="EX193" s="3">
        <f t="shared" si="257"/>
        <v>2.8837082295420886E-2</v>
      </c>
      <c r="EY193" s="3">
        <f t="shared" si="258"/>
        <v>5.7185209365593223E-2</v>
      </c>
      <c r="EZ193" s="3">
        <f t="shared" si="259"/>
        <v>7.4702885500924604E-2</v>
      </c>
      <c r="FA193" s="3">
        <f t="shared" si="260"/>
        <v>3.3869433384243246E-2</v>
      </c>
    </row>
    <row r="194" spans="1:157" x14ac:dyDescent="0.25">
      <c r="A194" s="2" t="str">
        <f>'Real GDP'!A193</f>
        <v>Q3/2006</v>
      </c>
      <c r="B194" s="3">
        <f>100*DataTransformed!B189</f>
        <v>0.35759177548868593</v>
      </c>
      <c r="C194" s="3">
        <f>100*DataTransformed!L189</f>
        <v>2.7809505121108913</v>
      </c>
      <c r="D194" s="3">
        <f>100*DataTransformed!C189</f>
        <v>0.25648694410840278</v>
      </c>
      <c r="E194" s="3">
        <f>100*DataTransformed!M189</f>
        <v>3.0255438884893238</v>
      </c>
      <c r="F194" s="3">
        <f>100*DataTransformed!D189</f>
        <v>8.1035667957252144E-2</v>
      </c>
      <c r="G194" s="3">
        <f>100*DataTransformed!N189</f>
        <v>3.6696846850752252</v>
      </c>
      <c r="H194" s="3">
        <f>100*DataTransformed!E189</f>
        <v>3.9748287376482949</v>
      </c>
      <c r="I194" s="3">
        <f>100*DataTransformed!O189</f>
        <v>3.2854333927769375</v>
      </c>
      <c r="J194" s="3">
        <f>100*DataTransformed!F189</f>
        <v>1.4173273122892738</v>
      </c>
      <c r="K194" s="3">
        <f>100*DataTransformed!P189</f>
        <v>4.9235933815971578</v>
      </c>
      <c r="L194" s="3">
        <f>100*DataTransformed!G189</f>
        <v>1.1100581771295026</v>
      </c>
      <c r="M194" s="3">
        <f>100*DataTransformed!Q189</f>
        <v>2.6596796166419523</v>
      </c>
      <c r="N194" s="3">
        <f>100*DataTransformed!H189</f>
        <v>-0.68922003652858166</v>
      </c>
      <c r="O194" s="3">
        <f>100*DataTransformed!R189</f>
        <v>2.9114663696727661</v>
      </c>
      <c r="P194" s="3">
        <f>100*DataTransformed!I189</f>
        <v>3.9296917250826624</v>
      </c>
      <c r="Q194" s="3">
        <f>100*DataTransformed!S189</f>
        <v>6.5694491098206242</v>
      </c>
      <c r="V194" s="2" t="str">
        <f t="shared" si="132"/>
        <v>Q3/2006</v>
      </c>
      <c r="W194" s="17">
        <f t="shared" si="134"/>
        <v>-0.24653475878004699</v>
      </c>
      <c r="X194" s="17">
        <f t="shared" si="135"/>
        <v>-2.1778912331005238E-2</v>
      </c>
      <c r="Y194" s="17">
        <f t="shared" si="136"/>
        <v>0.15860926039943937</v>
      </c>
      <c r="Z194" s="17">
        <f t="shared" si="137"/>
        <v>-0.13884955119548345</v>
      </c>
      <c r="AA194" s="17">
        <f t="shared" si="138"/>
        <v>5.3075229401186294E-2</v>
      </c>
      <c r="AB194" s="17">
        <f t="shared" si="139"/>
        <v>-0.204222814312844</v>
      </c>
      <c r="AC194" s="17">
        <f t="shared" si="140"/>
        <v>0.19211043127380578</v>
      </c>
      <c r="AD194" s="17">
        <f t="shared" si="141"/>
        <v>0.13034049611733386</v>
      </c>
      <c r="AE194" s="18">
        <f t="shared" si="142"/>
        <v>-0.24689533335503214</v>
      </c>
      <c r="AF194" s="18">
        <f t="shared" si="143"/>
        <v>-0.10574093395726906</v>
      </c>
      <c r="AG194" s="18">
        <f t="shared" si="144"/>
        <v>6.8277809584070731E-2</v>
      </c>
      <c r="AH194" s="18">
        <f t="shared" si="145"/>
        <v>-0.12136449023573155</v>
      </c>
      <c r="AI194" s="18">
        <f t="shared" si="146"/>
        <v>-2.3294336064390627E-2</v>
      </c>
      <c r="AJ194" s="18">
        <f t="shared" si="147"/>
        <v>-0.29567343377028155</v>
      </c>
      <c r="AK194" s="18">
        <f t="shared" si="148"/>
        <v>8.4901886870320603E-2</v>
      </c>
      <c r="AL194" s="18">
        <f t="shared" si="149"/>
        <v>0.12762742073486835</v>
      </c>
      <c r="AM194" s="19">
        <f t="shared" si="150"/>
        <v>-0.21337020153455849</v>
      </c>
      <c r="AN194" s="19">
        <f t="shared" si="151"/>
        <v>-0.16342196106319065</v>
      </c>
      <c r="AO194" s="19">
        <f t="shared" si="152"/>
        <v>-8.836868315454853E-2</v>
      </c>
      <c r="AP194" s="19">
        <f t="shared" si="153"/>
        <v>-0.10450186334312268</v>
      </c>
      <c r="AQ194" s="19">
        <f t="shared" si="154"/>
        <v>-0.13350951446789033</v>
      </c>
      <c r="AR194" s="19">
        <f t="shared" si="155"/>
        <v>-0.26175693349459084</v>
      </c>
      <c r="AS194" s="19">
        <f t="shared" si="156"/>
        <v>-2.7688549292530198E-2</v>
      </c>
      <c r="AT194" s="19">
        <f t="shared" si="157"/>
        <v>4.5917164869027638E-2</v>
      </c>
      <c r="AU194" s="20">
        <f t="shared" si="158"/>
        <v>-0.19860874498005746</v>
      </c>
      <c r="AV194" s="20">
        <f t="shared" si="159"/>
        <v>-4.8714616634577865E-2</v>
      </c>
      <c r="AW194" s="20">
        <f t="shared" si="160"/>
        <v>-0.21297797959165818</v>
      </c>
      <c r="AX194" s="20">
        <f t="shared" si="161"/>
        <v>-0.16898185867011969</v>
      </c>
      <c r="AY194" s="20">
        <f t="shared" si="162"/>
        <v>-0.10352601985037468</v>
      </c>
      <c r="AZ194" s="20">
        <f t="shared" si="163"/>
        <v>-0.18427334046339794</v>
      </c>
      <c r="BA194" s="20">
        <f t="shared" si="164"/>
        <v>6.4942713484129375E-2</v>
      </c>
      <c r="BB194" s="20">
        <f t="shared" si="165"/>
        <v>-2.4121708028581223E-2</v>
      </c>
      <c r="BC194" s="23">
        <f t="shared" si="166"/>
        <v>-0.20883803363311065</v>
      </c>
      <c r="BD194" s="23">
        <f t="shared" si="167"/>
        <v>9.7850796882789207E-2</v>
      </c>
      <c r="BE194" s="23">
        <f t="shared" si="168"/>
        <v>-0.24509813579509607</v>
      </c>
      <c r="BF194" s="23">
        <f t="shared" si="169"/>
        <v>-0.18858876526625287</v>
      </c>
      <c r="BG194" s="23">
        <f t="shared" si="170"/>
        <v>-0.18312540569853469</v>
      </c>
      <c r="BH194" s="23">
        <f t="shared" si="171"/>
        <v>-6.379737526127946E-2</v>
      </c>
      <c r="BI194" s="23">
        <f t="shared" si="172"/>
        <v>1.6307787707419447E-2</v>
      </c>
      <c r="BJ194" s="23">
        <f t="shared" si="173"/>
        <v>-3.6488590237292742E-2</v>
      </c>
      <c r="BK194" s="13">
        <f t="shared" si="174"/>
        <v>8.7588457651169589E-3</v>
      </c>
      <c r="BL194" s="13">
        <f t="shared" si="175"/>
        <v>0.13699716062601161</v>
      </c>
      <c r="BM194" s="13">
        <f t="shared" si="176"/>
        <v>0.25222949314901499</v>
      </c>
      <c r="BN194" s="13">
        <f t="shared" si="177"/>
        <v>-5.402827453963082E-2</v>
      </c>
      <c r="BO194" s="13">
        <f t="shared" si="178"/>
        <v>0.21236669640321784</v>
      </c>
      <c r="BP194" s="13">
        <f t="shared" si="179"/>
        <v>-9.7899139273946986E-2</v>
      </c>
      <c r="BQ194" s="13">
        <f t="shared" si="180"/>
        <v>0.18212817472137544</v>
      </c>
      <c r="BR194" s="13">
        <f t="shared" si="181"/>
        <v>0.15694411490306984</v>
      </c>
      <c r="BS194" s="6">
        <f t="shared" si="182"/>
        <v>4.5751539794024507E-2</v>
      </c>
      <c r="BT194" s="6">
        <f t="shared" si="183"/>
        <v>0.12152792373464016</v>
      </c>
      <c r="BU194" s="6">
        <f t="shared" si="184"/>
        <v>0.18925539286407037</v>
      </c>
      <c r="BV194" s="6">
        <f t="shared" si="185"/>
        <v>-7.4883484781950352E-2</v>
      </c>
      <c r="BW194" s="6">
        <f t="shared" si="186"/>
        <v>0.17290563433754047</v>
      </c>
      <c r="BX194" s="6">
        <f t="shared" si="187"/>
        <v>4.8847213836741551E-2</v>
      </c>
      <c r="BY194" s="6">
        <f t="shared" si="188"/>
        <v>8.5147187304520519E-2</v>
      </c>
      <c r="BZ194" s="6">
        <f t="shared" si="189"/>
        <v>0.16793343408157399</v>
      </c>
      <c r="CA194" s="22">
        <f t="shared" si="190"/>
        <v>3.18746563603097E-2</v>
      </c>
      <c r="CB194" s="22">
        <f t="shared" si="191"/>
        <v>-4.0317467593371209E-2</v>
      </c>
      <c r="CC194" s="22">
        <f t="shared" si="192"/>
        <v>0.21452613867747208</v>
      </c>
      <c r="CD194" s="22">
        <f t="shared" si="193"/>
        <v>-3.6652712225187151E-2</v>
      </c>
      <c r="CE194" s="22">
        <f t="shared" si="194"/>
        <v>0.10623344414493342</v>
      </c>
      <c r="CF194" s="22">
        <f t="shared" si="195"/>
        <v>1.7249664760683944E-2</v>
      </c>
      <c r="CG194" s="22">
        <f t="shared" si="196"/>
        <v>3.7378871763755449E-2</v>
      </c>
      <c r="CH194" s="22">
        <f t="shared" si="197"/>
        <v>0.15719499572039872</v>
      </c>
      <c r="CI194" s="24">
        <f t="shared" si="198"/>
        <v>9.4359936561440871E-2</v>
      </c>
      <c r="CJ194" s="24">
        <f t="shared" si="199"/>
        <v>-0.18915573206470518</v>
      </c>
      <c r="CK194" s="24">
        <f t="shared" si="200"/>
        <v>0.2337411462689141</v>
      </c>
      <c r="CL194" s="24">
        <f t="shared" si="201"/>
        <v>-5.7026217523641974E-2</v>
      </c>
      <c r="CM194" s="24">
        <f t="shared" si="202"/>
        <v>3.8934256469087885E-3</v>
      </c>
      <c r="CN194" s="24">
        <f t="shared" si="203"/>
        <v>0.10254909599027782</v>
      </c>
      <c r="CO194" s="24">
        <f t="shared" si="204"/>
        <v>-6.9913232281461915E-2</v>
      </c>
      <c r="CP194" s="24">
        <f t="shared" si="205"/>
        <v>0.15040780706955797</v>
      </c>
      <c r="CS194" s="2" t="str">
        <f t="shared" si="133"/>
        <v>Q3/2006</v>
      </c>
      <c r="CT194" s="3">
        <f t="shared" si="206"/>
        <v>-0.24653475878004699</v>
      </c>
      <c r="CU194" s="3">
        <f t="shared" si="207"/>
        <v>-0.18787949853350386</v>
      </c>
      <c r="CV194" s="3">
        <f t="shared" si="208"/>
        <v>1.5648158535090526E-2</v>
      </c>
      <c r="CW194" s="3">
        <f t="shared" si="209"/>
        <v>0.15154206932891301</v>
      </c>
      <c r="CX194" s="3">
        <f t="shared" si="210"/>
        <v>-0.24689533335503214</v>
      </c>
      <c r="CY194" s="3">
        <f t="shared" si="211"/>
        <v>-0.21551262257520698</v>
      </c>
      <c r="CZ194" s="3">
        <f t="shared" si="212"/>
        <v>-6.4517635010829855E-2</v>
      </c>
      <c r="DA194" s="3">
        <f t="shared" si="213"/>
        <v>8.0745867548758135E-2</v>
      </c>
      <c r="DB194" s="3">
        <f t="shared" si="214"/>
        <v>-0.21337020153455849</v>
      </c>
      <c r="DC194" s="3">
        <f t="shared" si="215"/>
        <v>-0.20088314141671654</v>
      </c>
      <c r="DD194" s="3">
        <f t="shared" si="216"/>
        <v>-0.1190056889055065</v>
      </c>
      <c r="DE194" s="3">
        <f t="shared" si="217"/>
        <v>-4.285858275803478E-2</v>
      </c>
      <c r="DF194" s="3">
        <f t="shared" si="218"/>
        <v>-0.19860874498005746</v>
      </c>
      <c r="DG194" s="3">
        <f t="shared" si="219"/>
        <v>-0.19502489385089258</v>
      </c>
      <c r="DH194" s="3">
        <f t="shared" si="220"/>
        <v>-0.1362539392602472</v>
      </c>
      <c r="DI194" s="3">
        <f t="shared" si="221"/>
        <v>-3.0269935180080382E-2</v>
      </c>
      <c r="DJ194" s="3">
        <f t="shared" si="222"/>
        <v>-0.20883803363311065</v>
      </c>
      <c r="DK194" s="3">
        <f t="shared" si="223"/>
        <v>-0.2037757165413962</v>
      </c>
      <c r="DL194" s="3">
        <f t="shared" si="224"/>
        <v>-0.12346139047990708</v>
      </c>
      <c r="DM194" s="3">
        <f t="shared" si="225"/>
        <v>3.1086932212413959E-3</v>
      </c>
      <c r="DN194" s="3">
        <f t="shared" si="226"/>
        <v>8.7588457651169589E-3</v>
      </c>
      <c r="DO194" s="3">
        <f t="shared" si="227"/>
        <v>-3.8331494463443874E-2</v>
      </c>
      <c r="DP194" s="3">
        <f t="shared" si="228"/>
        <v>0.14697063776454072</v>
      </c>
      <c r="DQ194" s="3">
        <f t="shared" si="229"/>
        <v>0.20480706598275725</v>
      </c>
      <c r="DR194" s="3">
        <f t="shared" si="230"/>
        <v>4.5751539794024507E-2</v>
      </c>
      <c r="DS194" s="3">
        <f t="shared" si="231"/>
        <v>4.6525458304703768E-2</v>
      </c>
      <c r="DT194" s="3">
        <f t="shared" si="232"/>
        <v>0.10333755551958035</v>
      </c>
      <c r="DU194" s="3">
        <f t="shared" si="233"/>
        <v>0.17166258427354886</v>
      </c>
      <c r="DV194" s="3">
        <f t="shared" si="234"/>
        <v>3.18746563603097E-2</v>
      </c>
      <c r="DW194" s="3">
        <f t="shared" si="235"/>
        <v>-2.3177117978719377E-2</v>
      </c>
      <c r="DX194" s="3">
        <f t="shared" si="236"/>
        <v>3.4626764062032578E-2</v>
      </c>
      <c r="DY194" s="3">
        <f t="shared" si="237"/>
        <v>0.14445460782653241</v>
      </c>
      <c r="DZ194" s="3">
        <f t="shared" si="238"/>
        <v>9.4359936561440871E-2</v>
      </c>
      <c r="EA194" s="3">
        <f t="shared" si="239"/>
        <v>-6.6691478592006928E-2</v>
      </c>
      <c r="EB194" s="3">
        <f t="shared" si="240"/>
        <v>4.9126681104174834E-2</v>
      </c>
      <c r="EC194" s="3">
        <f t="shared" si="241"/>
        <v>0.13844312929973795</v>
      </c>
      <c r="EE194" s="2">
        <v>0</v>
      </c>
      <c r="EI194" s="2" t="str">
        <f t="shared" si="242"/>
        <v>Q3/2006</v>
      </c>
      <c r="EJ194" s="3">
        <f t="shared" si="243"/>
        <v>-0.24653475878004699</v>
      </c>
      <c r="EK194" s="3">
        <f t="shared" si="244"/>
        <v>-1.0211042977922176E-2</v>
      </c>
      <c r="EL194" s="3">
        <f t="shared" si="245"/>
        <v>-0.24689533335503214</v>
      </c>
      <c r="EM194" s="3">
        <f t="shared" si="246"/>
        <v>-6.5712604216238937E-2</v>
      </c>
      <c r="EN194" s="3">
        <f t="shared" si="247"/>
        <v>-0.21337020153455849</v>
      </c>
      <c r="EO194" s="3">
        <f t="shared" si="248"/>
        <v>-0.11932083128121923</v>
      </c>
      <c r="EP194" s="3">
        <f t="shared" si="249"/>
        <v>-0.19860874498005746</v>
      </c>
      <c r="EQ194" s="3">
        <f t="shared" si="250"/>
        <v>-0.11034104425807628</v>
      </c>
      <c r="ER194" s="3">
        <f t="shared" si="251"/>
        <v>-0.20883803363311065</v>
      </c>
      <c r="ES194" s="3">
        <f t="shared" si="252"/>
        <v>-0.10265584241166094</v>
      </c>
      <c r="ET194" s="3">
        <f t="shared" si="253"/>
        <v>8.7588457651169589E-3</v>
      </c>
      <c r="EU194" s="3">
        <f t="shared" si="254"/>
        <v>0.10093071170285012</v>
      </c>
      <c r="EV194" s="3">
        <f t="shared" si="255"/>
        <v>4.5751539794024507E-2</v>
      </c>
      <c r="EW194" s="3">
        <f t="shared" si="256"/>
        <v>9.5073923570109825E-2</v>
      </c>
      <c r="EX194" s="3">
        <f t="shared" si="257"/>
        <v>3.18746563603097E-2</v>
      </c>
      <c r="EY194" s="3">
        <f t="shared" si="258"/>
        <v>6.1494909396342293E-2</v>
      </c>
      <c r="EZ194" s="3">
        <f t="shared" si="259"/>
        <v>9.4359936561440871E-2</v>
      </c>
      <c r="FA194" s="3">
        <f t="shared" si="260"/>
        <v>3.4058020649822059E-2</v>
      </c>
    </row>
    <row r="195" spans="1:157" x14ac:dyDescent="0.25">
      <c r="A195" s="2" t="str">
        <f>'Real GDP'!A194</f>
        <v>Q4/2006</v>
      </c>
      <c r="B195" s="3">
        <f>100*DataTransformed!B190</f>
        <v>3.1186691726389881</v>
      </c>
      <c r="C195" s="3">
        <f>100*DataTransformed!L190</f>
        <v>1.396059575183628</v>
      </c>
      <c r="D195" s="3">
        <f>100*DataTransformed!C190</f>
        <v>1.408200907995294</v>
      </c>
      <c r="E195" s="3">
        <f>100*DataTransformed!M190</f>
        <v>-1.4988901527260623</v>
      </c>
      <c r="F195" s="3">
        <f>100*DataTransformed!D190</f>
        <v>2.9618127816977591</v>
      </c>
      <c r="G195" s="3">
        <f>100*DataTransformed!N190</f>
        <v>1.8327652457514887</v>
      </c>
      <c r="H195" s="3">
        <f>100*DataTransformed!E190</f>
        <v>5.1854120239262613</v>
      </c>
      <c r="I195" s="3">
        <f>100*DataTransformed!O190</f>
        <v>1.6136236891419742</v>
      </c>
      <c r="J195" s="3">
        <f>100*DataTransformed!F190</f>
        <v>5.1739319910751647</v>
      </c>
      <c r="K195" s="3">
        <f>100*DataTransformed!P190</f>
        <v>2.5528337090541697</v>
      </c>
      <c r="L195" s="3">
        <f>100*DataTransformed!G190</f>
        <v>1.506042795867657</v>
      </c>
      <c r="M195" s="3">
        <f>100*DataTransformed!Q190</f>
        <v>1.275481527797595</v>
      </c>
      <c r="N195" s="3">
        <f>100*DataTransformed!H190</f>
        <v>4.859354794511006</v>
      </c>
      <c r="O195" s="3">
        <f>100*DataTransformed!R190</f>
        <v>1.3693876933945859</v>
      </c>
      <c r="P195" s="3">
        <f>100*DataTransformed!I190</f>
        <v>3.7807542851055587</v>
      </c>
      <c r="Q195" s="3">
        <f>100*DataTransformed!S190</f>
        <v>2.9795398835453568</v>
      </c>
      <c r="V195" s="2" t="str">
        <f t="shared" si="132"/>
        <v>Q4/2006</v>
      </c>
      <c r="W195" s="17">
        <f t="shared" si="134"/>
        <v>-0.24377857571389611</v>
      </c>
      <c r="X195" s="17">
        <f t="shared" si="135"/>
        <v>-3.7560993794596587E-3</v>
      </c>
      <c r="Y195" s="17">
        <f t="shared" si="136"/>
        <v>0.15548844598539802</v>
      </c>
      <c r="Z195" s="17">
        <f t="shared" si="137"/>
        <v>-0.14936826320650162</v>
      </c>
      <c r="AA195" s="17">
        <f t="shared" si="138"/>
        <v>5.8217747990284584E-2</v>
      </c>
      <c r="AB195" s="17">
        <f t="shared" si="139"/>
        <v>-0.19701203303736858</v>
      </c>
      <c r="AC195" s="17">
        <f t="shared" si="140"/>
        <v>0.16656231414031122</v>
      </c>
      <c r="AD195" s="17">
        <f t="shared" si="141"/>
        <v>0.12814837942991231</v>
      </c>
      <c r="AE195" s="18">
        <f t="shared" si="142"/>
        <v>-0.23493757361920561</v>
      </c>
      <c r="AF195" s="18">
        <f t="shared" si="143"/>
        <v>-0.1045276643325667</v>
      </c>
      <c r="AG195" s="18">
        <f t="shared" si="144"/>
        <v>7.4704192887532286E-2</v>
      </c>
      <c r="AH195" s="18">
        <f t="shared" si="145"/>
        <v>-0.11347250988617238</v>
      </c>
      <c r="AI195" s="18">
        <f t="shared" si="146"/>
        <v>1.5332701413290345E-2</v>
      </c>
      <c r="AJ195" s="18">
        <f t="shared" si="147"/>
        <v>-0.29253704640189698</v>
      </c>
      <c r="AK195" s="18">
        <f t="shared" si="148"/>
        <v>9.4390952454635746E-2</v>
      </c>
      <c r="AL195" s="18">
        <f t="shared" si="149"/>
        <v>0.13491688933719023</v>
      </c>
      <c r="AM195" s="19">
        <f t="shared" si="150"/>
        <v>-0.20192824875582913</v>
      </c>
      <c r="AN195" s="19">
        <f t="shared" si="151"/>
        <v>-0.17116968684879877</v>
      </c>
      <c r="AO195" s="19">
        <f t="shared" si="152"/>
        <v>-7.5177192495788317E-2</v>
      </c>
      <c r="AP195" s="19">
        <f t="shared" si="153"/>
        <v>-7.7068453298438797E-2</v>
      </c>
      <c r="AQ195" s="19">
        <f t="shared" si="154"/>
        <v>-3.1399783984689789E-2</v>
      </c>
      <c r="AR195" s="19">
        <f t="shared" si="155"/>
        <v>-0.26392057739101865</v>
      </c>
      <c r="AS195" s="19">
        <f t="shared" si="156"/>
        <v>1.0606475190175987E-3</v>
      </c>
      <c r="AT195" s="19">
        <f t="shared" si="157"/>
        <v>6.0283234586451982E-2</v>
      </c>
      <c r="AU195" s="20">
        <f t="shared" si="158"/>
        <v>-0.17392108252582189</v>
      </c>
      <c r="AV195" s="20">
        <f t="shared" si="159"/>
        <v>-5.5050837593304265E-2</v>
      </c>
      <c r="AW195" s="20">
        <f t="shared" si="160"/>
        <v>-0.19572125531038895</v>
      </c>
      <c r="AX195" s="20">
        <f t="shared" si="161"/>
        <v>-0.16175101227356514</v>
      </c>
      <c r="AY195" s="20">
        <f t="shared" si="162"/>
        <v>-2.6557313502230458E-2</v>
      </c>
      <c r="AZ195" s="20">
        <f t="shared" si="163"/>
        <v>-0.1662315511885</v>
      </c>
      <c r="BA195" s="20">
        <f t="shared" si="164"/>
        <v>7.8795342814421868E-2</v>
      </c>
      <c r="BB195" s="20">
        <f t="shared" si="165"/>
        <v>1.2180885011329766E-2</v>
      </c>
      <c r="BC195" s="23">
        <f t="shared" si="166"/>
        <v>-0.19504237650145848</v>
      </c>
      <c r="BD195" s="23">
        <f t="shared" si="167"/>
        <v>9.328663929687496E-2</v>
      </c>
      <c r="BE195" s="23">
        <f t="shared" si="168"/>
        <v>-0.22776343433507876</v>
      </c>
      <c r="BF195" s="23">
        <f t="shared" si="169"/>
        <v>-0.1921821145334667</v>
      </c>
      <c r="BG195" s="23">
        <f t="shared" si="170"/>
        <v>-8.2132514154371811E-2</v>
      </c>
      <c r="BH195" s="23">
        <f t="shared" si="171"/>
        <v>-6.5658503599059725E-2</v>
      </c>
      <c r="BI195" s="23">
        <f t="shared" si="172"/>
        <v>2.7982851251406156E-2</v>
      </c>
      <c r="BJ195" s="23">
        <f t="shared" si="173"/>
        <v>-6.1584340861452003E-3</v>
      </c>
      <c r="BK195" s="13">
        <f t="shared" si="174"/>
        <v>-2.8097665124939843E-3</v>
      </c>
      <c r="BL195" s="13">
        <f t="shared" si="175"/>
        <v>0.14434569969454789</v>
      </c>
      <c r="BM195" s="13">
        <f t="shared" si="176"/>
        <v>0.26081656936666675</v>
      </c>
      <c r="BN195" s="13">
        <f t="shared" si="177"/>
        <v>-2.5009706549084156E-3</v>
      </c>
      <c r="BO195" s="13">
        <f t="shared" si="178"/>
        <v>0.25226454816778482</v>
      </c>
      <c r="BP195" s="13">
        <f t="shared" si="179"/>
        <v>-0.12553558658807079</v>
      </c>
      <c r="BQ195" s="13">
        <f t="shared" si="180"/>
        <v>0.23382620824693384</v>
      </c>
      <c r="BR195" s="13">
        <f t="shared" si="181"/>
        <v>0.15515630705979383</v>
      </c>
      <c r="BS195" s="6">
        <f t="shared" si="182"/>
        <v>5.2766149561650155E-2</v>
      </c>
      <c r="BT195" s="6">
        <f t="shared" si="183"/>
        <v>0.13357315780441853</v>
      </c>
      <c r="BU195" s="6">
        <f t="shared" si="184"/>
        <v>0.18984380528781644</v>
      </c>
      <c r="BV195" s="6">
        <f t="shared" si="185"/>
        <v>-7.8256139163111027E-2</v>
      </c>
      <c r="BW195" s="6">
        <f t="shared" si="186"/>
        <v>0.19290352438004929</v>
      </c>
      <c r="BX195" s="6">
        <f t="shared" si="187"/>
        <v>5.3654380516072339E-2</v>
      </c>
      <c r="BY195" s="6">
        <f t="shared" si="188"/>
        <v>7.9264525032059538E-2</v>
      </c>
      <c r="BZ195" s="6">
        <f t="shared" si="189"/>
        <v>0.16328904817068587</v>
      </c>
      <c r="CA195" s="22">
        <f t="shared" si="190"/>
        <v>2.8639265439447767E-2</v>
      </c>
      <c r="CB195" s="22">
        <f t="shared" si="191"/>
        <v>-4.6601685060500372E-2</v>
      </c>
      <c r="CC195" s="22">
        <f t="shared" si="192"/>
        <v>0.21291405290355739</v>
      </c>
      <c r="CD195" s="22">
        <f t="shared" si="193"/>
        <v>-3.9267011574890494E-2</v>
      </c>
      <c r="CE195" s="22">
        <f t="shared" si="194"/>
        <v>0.13786561710444731</v>
      </c>
      <c r="CF195" s="22">
        <f t="shared" si="195"/>
        <v>2.1119165253322358E-2</v>
      </c>
      <c r="CG195" s="22">
        <f t="shared" si="196"/>
        <v>1.8908523088244544E-2</v>
      </c>
      <c r="CH195" s="22">
        <f t="shared" si="197"/>
        <v>0.14993622802593132</v>
      </c>
      <c r="CI195" s="24">
        <f t="shared" si="198"/>
        <v>0.10546867574795851</v>
      </c>
      <c r="CJ195" s="24">
        <f t="shared" si="199"/>
        <v>-0.19298362019084234</v>
      </c>
      <c r="CK195" s="24">
        <f t="shared" si="200"/>
        <v>0.23528907977878485</v>
      </c>
      <c r="CL195" s="24">
        <f t="shared" si="201"/>
        <v>-6.3608960585609595E-2</v>
      </c>
      <c r="CM195" s="24">
        <f t="shared" si="202"/>
        <v>5.9164254302076238E-2</v>
      </c>
      <c r="CN195" s="24">
        <f t="shared" si="203"/>
        <v>0.11094748530660573</v>
      </c>
      <c r="CO195" s="24">
        <f t="shared" si="204"/>
        <v>-8.5419394549278396E-2</v>
      </c>
      <c r="CP195" s="24">
        <f t="shared" si="205"/>
        <v>0.14762631925804434</v>
      </c>
      <c r="CS195" s="2" t="str">
        <f t="shared" si="133"/>
        <v>Q4/2006</v>
      </c>
      <c r="CT195" s="3">
        <f t="shared" si="206"/>
        <v>-0.24377857571389611</v>
      </c>
      <c r="CU195" s="3">
        <f t="shared" si="207"/>
        <v>-0.18510109057965185</v>
      </c>
      <c r="CV195" s="3">
        <f t="shared" si="208"/>
        <v>2.723082430541246E-2</v>
      </c>
      <c r="CW195" s="3">
        <f t="shared" si="209"/>
        <v>0.14865342934652659</v>
      </c>
      <c r="CX195" s="3">
        <f t="shared" si="210"/>
        <v>-0.23493757361920561</v>
      </c>
      <c r="CY195" s="3">
        <f t="shared" si="211"/>
        <v>-0.20457130768594731</v>
      </c>
      <c r="CZ195" s="3">
        <f t="shared" si="212"/>
        <v>-4.4597481459638176E-2</v>
      </c>
      <c r="DA195" s="3">
        <f t="shared" si="213"/>
        <v>8.9469262562859878E-2</v>
      </c>
      <c r="DB195" s="3">
        <f t="shared" si="214"/>
        <v>-0.20192824875582913</v>
      </c>
      <c r="DC195" s="3">
        <f t="shared" si="215"/>
        <v>-0.19423860827907152</v>
      </c>
      <c r="DD195" s="3">
        <f t="shared" si="216"/>
        <v>-7.6122822897113557E-2</v>
      </c>
      <c r="DE195" s="3">
        <f t="shared" si="217"/>
        <v>-7.0544603569092507E-3</v>
      </c>
      <c r="DF195" s="3">
        <f t="shared" si="218"/>
        <v>-0.17392108252582189</v>
      </c>
      <c r="DG195" s="3">
        <f t="shared" si="219"/>
        <v>-0.17199869969149142</v>
      </c>
      <c r="DH195" s="3">
        <f t="shared" si="220"/>
        <v>-0.1084009249334347</v>
      </c>
      <c r="DI195" s="3">
        <f t="shared" si="221"/>
        <v>2.49633538293971E-3</v>
      </c>
      <c r="DJ195" s="3">
        <f t="shared" si="222"/>
        <v>-0.19504237650145848</v>
      </c>
      <c r="DK195" s="3">
        <f t="shared" si="223"/>
        <v>-0.19432731100946055</v>
      </c>
      <c r="DL195" s="3">
        <f t="shared" si="224"/>
        <v>-7.3895508876715768E-2</v>
      </c>
      <c r="DM195" s="3">
        <f t="shared" si="225"/>
        <v>1.9447529917018317E-2</v>
      </c>
      <c r="DN195" s="3">
        <f t="shared" si="226"/>
        <v>-2.8097665124939843E-3</v>
      </c>
      <c r="DO195" s="3">
        <f t="shared" si="227"/>
        <v>-2.732567548097592E-3</v>
      </c>
      <c r="DP195" s="3">
        <f t="shared" si="228"/>
        <v>0.14975100337717084</v>
      </c>
      <c r="DQ195" s="3">
        <f t="shared" si="229"/>
        <v>0.24765496318757207</v>
      </c>
      <c r="DR195" s="3">
        <f t="shared" si="230"/>
        <v>5.2766149561650155E-2</v>
      </c>
      <c r="DS195" s="3">
        <f t="shared" si="231"/>
        <v>5.2988207300255705E-2</v>
      </c>
      <c r="DT195" s="3">
        <f t="shared" si="232"/>
        <v>0.10641884141823904</v>
      </c>
      <c r="DU195" s="3">
        <f t="shared" si="233"/>
        <v>0.18320511600853379</v>
      </c>
      <c r="DV195" s="3">
        <f t="shared" si="234"/>
        <v>2.8639265439447767E-2</v>
      </c>
      <c r="DW195" s="3">
        <f t="shared" si="235"/>
        <v>-2.4723127909106735E-2</v>
      </c>
      <c r="DX195" s="3">
        <f t="shared" si="236"/>
        <v>2.4879215346385063E-2</v>
      </c>
      <c r="DY195" s="3">
        <f t="shared" si="237"/>
        <v>0.14691857529556032</v>
      </c>
      <c r="DZ195" s="3">
        <f t="shared" si="238"/>
        <v>0.10546867574795851</v>
      </c>
      <c r="EA195" s="3">
        <f t="shared" si="239"/>
        <v>-7.9966786058361189E-2</v>
      </c>
      <c r="EB195" s="3">
        <f t="shared" si="240"/>
        <v>8.2316465025017382E-2</v>
      </c>
      <c r="EC195" s="3">
        <f t="shared" si="241"/>
        <v>0.13845661077018467</v>
      </c>
      <c r="EE195" s="2">
        <v>0</v>
      </c>
      <c r="EI195" s="2" t="str">
        <f t="shared" si="242"/>
        <v>Q4/2006</v>
      </c>
      <c r="EJ195" s="3">
        <f t="shared" si="243"/>
        <v>-0.24377857571389611</v>
      </c>
      <c r="EK195" s="3">
        <f t="shared" si="244"/>
        <v>-1.132833630584263E-2</v>
      </c>
      <c r="EL195" s="3">
        <f t="shared" si="245"/>
        <v>-0.23493757361920561</v>
      </c>
      <c r="EM195" s="3">
        <f t="shared" si="246"/>
        <v>-5.4823344616750459E-2</v>
      </c>
      <c r="EN195" s="3">
        <f t="shared" si="247"/>
        <v>-0.20192824875582913</v>
      </c>
      <c r="EO195" s="3">
        <f t="shared" si="248"/>
        <v>-9.601148289056527E-2</v>
      </c>
      <c r="EP195" s="3">
        <f t="shared" si="249"/>
        <v>-0.17392108252582189</v>
      </c>
      <c r="EQ195" s="3">
        <f t="shared" si="250"/>
        <v>-8.6717783929200459E-2</v>
      </c>
      <c r="ER195" s="3">
        <f t="shared" si="251"/>
        <v>-0.19504237650145848</v>
      </c>
      <c r="ES195" s="3">
        <f t="shared" si="252"/>
        <v>-8.1901832077569445E-2</v>
      </c>
      <c r="ET195" s="3">
        <f t="shared" si="253"/>
        <v>-2.8097665124939843E-3</v>
      </c>
      <c r="EU195" s="3">
        <f t="shared" si="254"/>
        <v>0.11613805479687943</v>
      </c>
      <c r="EV195" s="3">
        <f t="shared" si="255"/>
        <v>5.2766149561650155E-2</v>
      </c>
      <c r="EW195" s="3">
        <f t="shared" si="256"/>
        <v>9.8950429411915133E-2</v>
      </c>
      <c r="EX195" s="3">
        <f t="shared" si="257"/>
        <v>2.8639265439447767E-2</v>
      </c>
      <c r="EY195" s="3">
        <f t="shared" si="258"/>
        <v>6.1024539310518787E-2</v>
      </c>
      <c r="EZ195" s="3">
        <f t="shared" si="259"/>
        <v>0.10546867574795851</v>
      </c>
      <c r="FA195" s="3">
        <f t="shared" si="260"/>
        <v>4.0008474096766944E-2</v>
      </c>
    </row>
    <row r="196" spans="1:157" x14ac:dyDescent="0.25">
      <c r="A196" s="2" t="str">
        <f>'Real GDP'!A195</f>
        <v>Q1/2007</v>
      </c>
      <c r="B196" s="3">
        <f>100*DataTransformed!B191</f>
        <v>0.24703904746274929</v>
      </c>
      <c r="C196" s="3">
        <f>100*DataTransformed!L191</f>
        <v>4.4698603326828845</v>
      </c>
      <c r="D196" s="3">
        <f>100*DataTransformed!C191</f>
        <v>3.9601917024455702</v>
      </c>
      <c r="E196" s="3">
        <f>100*DataTransformed!M191</f>
        <v>-0.95746825530795832</v>
      </c>
      <c r="F196" s="3">
        <f>100*DataTransformed!D191</f>
        <v>3.1012385641151496</v>
      </c>
      <c r="G196" s="3">
        <f>100*DataTransformed!N191</f>
        <v>4.571368185136393</v>
      </c>
      <c r="H196" s="3">
        <f>100*DataTransformed!E191</f>
        <v>1.6365952011064167</v>
      </c>
      <c r="I196" s="3">
        <f>100*DataTransformed!O191</f>
        <v>4.392374215874284</v>
      </c>
      <c r="J196" s="3">
        <f>100*DataTransformed!F191</f>
        <v>0.64314934659428502</v>
      </c>
      <c r="K196" s="3">
        <f>100*DataTransformed!P191</f>
        <v>4.3004848644827121</v>
      </c>
      <c r="L196" s="3">
        <f>100*DataTransformed!G191</f>
        <v>2.578058519952009</v>
      </c>
      <c r="M196" s="3">
        <f>100*DataTransformed!Q191</f>
        <v>4.4557929470247615</v>
      </c>
      <c r="N196" s="3">
        <f>100*DataTransformed!H191</f>
        <v>2.9306589994291699</v>
      </c>
      <c r="O196" s="3">
        <f>100*DataTransformed!R191</f>
        <v>4.4346147241331124</v>
      </c>
      <c r="P196" s="3">
        <f>100*DataTransformed!I191</f>
        <v>4.0713587885186087</v>
      </c>
      <c r="Q196" s="3">
        <f>100*DataTransformed!S191</f>
        <v>3.9202835163653305</v>
      </c>
      <c r="V196" s="2" t="str">
        <f t="shared" si="132"/>
        <v>Q1/2007</v>
      </c>
      <c r="W196" s="17">
        <f t="shared" si="134"/>
        <v>-0.29351011180012759</v>
      </c>
      <c r="X196" s="17">
        <f t="shared" si="135"/>
        <v>-1.6489839050321094E-2</v>
      </c>
      <c r="Y196" s="17">
        <f t="shared" si="136"/>
        <v>0.17337124141485541</v>
      </c>
      <c r="Z196" s="17">
        <f t="shared" si="137"/>
        <v>-0.13781841907216413</v>
      </c>
      <c r="AA196" s="17">
        <f t="shared" si="138"/>
        <v>4.773141222544957E-2</v>
      </c>
      <c r="AB196" s="17">
        <f t="shared" si="139"/>
        <v>-0.21140382182000475</v>
      </c>
      <c r="AC196" s="17">
        <f t="shared" si="140"/>
        <v>0.18108535070416895</v>
      </c>
      <c r="AD196" s="17">
        <f t="shared" si="141"/>
        <v>0.13578531924140333</v>
      </c>
      <c r="AE196" s="18">
        <f t="shared" si="142"/>
        <v>-0.20352451891243348</v>
      </c>
      <c r="AF196" s="18">
        <f t="shared" si="143"/>
        <v>-0.10875014241922479</v>
      </c>
      <c r="AG196" s="18">
        <f t="shared" si="144"/>
        <v>7.3552171665139013E-2</v>
      </c>
      <c r="AH196" s="18">
        <f t="shared" si="145"/>
        <v>-0.11975339248722393</v>
      </c>
      <c r="AI196" s="18">
        <f t="shared" si="146"/>
        <v>1.3876223156387551E-2</v>
      </c>
      <c r="AJ196" s="18">
        <f t="shared" si="147"/>
        <v>-0.29550189332356308</v>
      </c>
      <c r="AK196" s="18">
        <f t="shared" si="148"/>
        <v>8.2968640709097874E-2</v>
      </c>
      <c r="AL196" s="18">
        <f t="shared" si="149"/>
        <v>0.13717809620400245</v>
      </c>
      <c r="AM196" s="19">
        <f t="shared" si="150"/>
        <v>-0.23841665167959905</v>
      </c>
      <c r="AN196" s="19">
        <f t="shared" si="151"/>
        <v>-0.16067038814602599</v>
      </c>
      <c r="AO196" s="19">
        <f t="shared" si="152"/>
        <v>-7.2374702507608274E-2</v>
      </c>
      <c r="AP196" s="19">
        <f t="shared" si="153"/>
        <v>-9.9976989501521729E-2</v>
      </c>
      <c r="AQ196" s="19">
        <f t="shared" si="154"/>
        <v>-4.0492789824000154E-2</v>
      </c>
      <c r="AR196" s="19">
        <f t="shared" si="155"/>
        <v>-0.25785234825490283</v>
      </c>
      <c r="AS196" s="19">
        <f t="shared" si="156"/>
        <v>1.6715810911425329E-2</v>
      </c>
      <c r="AT196" s="19">
        <f t="shared" si="157"/>
        <v>7.2702015264139164E-2</v>
      </c>
      <c r="AU196" s="20">
        <f t="shared" si="158"/>
        <v>-0.21983894083879565</v>
      </c>
      <c r="AV196" s="20">
        <f t="shared" si="159"/>
        <v>-3.2151356773973079E-2</v>
      </c>
      <c r="AW196" s="20">
        <f t="shared" si="160"/>
        <v>-0.1842863472816812</v>
      </c>
      <c r="AX196" s="20">
        <f t="shared" si="161"/>
        <v>-0.17850332588226187</v>
      </c>
      <c r="AY196" s="20">
        <f t="shared" si="162"/>
        <v>-4.4020008530322507E-2</v>
      </c>
      <c r="AZ196" s="20">
        <f t="shared" si="163"/>
        <v>-0.16162637877639727</v>
      </c>
      <c r="BA196" s="20">
        <f t="shared" si="164"/>
        <v>9.8654862121575898E-2</v>
      </c>
      <c r="BB196" s="20">
        <f t="shared" si="165"/>
        <v>3.643077318822778E-2</v>
      </c>
      <c r="BC196" s="23">
        <f t="shared" si="166"/>
        <v>-0.27145773077651597</v>
      </c>
      <c r="BD196" s="23">
        <f t="shared" si="167"/>
        <v>0.131862993319348</v>
      </c>
      <c r="BE196" s="23">
        <f t="shared" si="168"/>
        <v>-0.22383803949429171</v>
      </c>
      <c r="BF196" s="23">
        <f t="shared" si="169"/>
        <v>-0.24505950231056797</v>
      </c>
      <c r="BG196" s="23">
        <f t="shared" si="170"/>
        <v>-9.2510085517985452E-2</v>
      </c>
      <c r="BH196" s="23">
        <f t="shared" si="171"/>
        <v>-3.5531662261074425E-2</v>
      </c>
      <c r="BI196" s="23">
        <f t="shared" si="172"/>
        <v>6.0651316268464088E-2</v>
      </c>
      <c r="BJ196" s="23">
        <f t="shared" si="173"/>
        <v>2.6689775681703266E-2</v>
      </c>
      <c r="BK196" s="13">
        <f t="shared" si="174"/>
        <v>-1.1883328311459848E-2</v>
      </c>
      <c r="BL196" s="13">
        <f t="shared" si="175"/>
        <v>0.15069047474742628</v>
      </c>
      <c r="BM196" s="13">
        <f t="shared" si="176"/>
        <v>0.26228574746737637</v>
      </c>
      <c r="BN196" s="13">
        <f t="shared" si="177"/>
        <v>-1.376809555828583E-2</v>
      </c>
      <c r="BO196" s="13">
        <f t="shared" si="178"/>
        <v>0.24611432944347067</v>
      </c>
      <c r="BP196" s="13">
        <f t="shared" si="179"/>
        <v>-0.12155238680282086</v>
      </c>
      <c r="BQ196" s="13">
        <f t="shared" si="180"/>
        <v>0.23552349619259355</v>
      </c>
      <c r="BR196" s="13">
        <f t="shared" si="181"/>
        <v>0.153860547221465</v>
      </c>
      <c r="BS196" s="6">
        <f t="shared" si="182"/>
        <v>8.1396613727108769E-2</v>
      </c>
      <c r="BT196" s="6">
        <f t="shared" si="183"/>
        <v>0.13087073607225116</v>
      </c>
      <c r="BU196" s="6">
        <f t="shared" si="184"/>
        <v>0.19308601999086544</v>
      </c>
      <c r="BV196" s="6">
        <f t="shared" si="185"/>
        <v>-7.564624424516779E-2</v>
      </c>
      <c r="BW196" s="6">
        <f t="shared" si="186"/>
        <v>0.18400880863328714</v>
      </c>
      <c r="BX196" s="6">
        <f t="shared" si="187"/>
        <v>5.192430725536374E-2</v>
      </c>
      <c r="BY196" s="6">
        <f t="shared" si="188"/>
        <v>6.6710772320738979E-2</v>
      </c>
      <c r="BZ196" s="6">
        <f t="shared" si="189"/>
        <v>0.16244613416947229</v>
      </c>
      <c r="CA196" s="22">
        <f t="shared" si="190"/>
        <v>3.2318406180034308E-2</v>
      </c>
      <c r="CB196" s="22">
        <f t="shared" si="191"/>
        <v>-3.7005458515785537E-2</v>
      </c>
      <c r="CC196" s="22">
        <f t="shared" si="192"/>
        <v>0.2136249247594777</v>
      </c>
      <c r="CD196" s="22">
        <f t="shared" si="193"/>
        <v>-5.5494729644143891E-2</v>
      </c>
      <c r="CE196" s="22">
        <f t="shared" si="194"/>
        <v>0.1203297837617163</v>
      </c>
      <c r="CF196" s="22">
        <f t="shared" si="195"/>
        <v>3.0072246298678249E-2</v>
      </c>
      <c r="CG196" s="22">
        <f t="shared" si="196"/>
        <v>1.8057431052370548E-2</v>
      </c>
      <c r="CH196" s="22">
        <f t="shared" si="197"/>
        <v>0.15086937446843182</v>
      </c>
      <c r="CI196" s="24">
        <f t="shared" si="198"/>
        <v>9.6341163706250316E-2</v>
      </c>
      <c r="CJ196" s="24">
        <f t="shared" si="199"/>
        <v>-0.17722001948765034</v>
      </c>
      <c r="CK196" s="24">
        <f t="shared" si="200"/>
        <v>0.24360568578091224</v>
      </c>
      <c r="CL196" s="24">
        <f t="shared" si="201"/>
        <v>-6.7924127062931688E-2</v>
      </c>
      <c r="CM196" s="24">
        <f t="shared" si="202"/>
        <v>3.8118651955887303E-2</v>
      </c>
      <c r="CN196" s="24">
        <f t="shared" si="203"/>
        <v>0.11164753209130063</v>
      </c>
      <c r="CO196" s="24">
        <f t="shared" si="204"/>
        <v>-8.214459011721903E-2</v>
      </c>
      <c r="CP196" s="24">
        <f t="shared" si="205"/>
        <v>0.15341509993392519</v>
      </c>
      <c r="CS196" s="2" t="str">
        <f t="shared" si="133"/>
        <v>Q1/2007</v>
      </c>
      <c r="CT196" s="3">
        <f t="shared" si="206"/>
        <v>-0.29351011180012759</v>
      </c>
      <c r="CU196" s="3">
        <f t="shared" si="207"/>
        <v>-0.19300747113304459</v>
      </c>
      <c r="CV196" s="3">
        <f t="shared" si="208"/>
        <v>1.5620786587564238E-2</v>
      </c>
      <c r="CW196" s="3">
        <f t="shared" si="209"/>
        <v>0.16397476087149238</v>
      </c>
      <c r="CX196" s="3">
        <f t="shared" si="210"/>
        <v>-0.20352451891243348</v>
      </c>
      <c r="CY196" s="3">
        <f t="shared" si="211"/>
        <v>-0.18258173730613109</v>
      </c>
      <c r="CZ196" s="3">
        <f t="shared" si="212"/>
        <v>-4.743695963141862E-2</v>
      </c>
      <c r="DA196" s="3">
        <f t="shared" si="213"/>
        <v>8.0614523448108155E-2</v>
      </c>
      <c r="DB196" s="3">
        <f t="shared" si="214"/>
        <v>-0.23841665167959905</v>
      </c>
      <c r="DC196" s="3">
        <f t="shared" si="215"/>
        <v>-0.21898008579620579</v>
      </c>
      <c r="DD196" s="3">
        <f t="shared" si="216"/>
        <v>-8.6175846004565002E-2</v>
      </c>
      <c r="DE196" s="3">
        <f t="shared" si="217"/>
        <v>2.4136607275689545E-3</v>
      </c>
      <c r="DF196" s="3">
        <f t="shared" si="218"/>
        <v>-0.21983894083879565</v>
      </c>
      <c r="DG196" s="3">
        <f t="shared" si="219"/>
        <v>-0.18284059193182636</v>
      </c>
      <c r="DH196" s="3">
        <f t="shared" si="220"/>
        <v>-0.10282319365335989</v>
      </c>
      <c r="DI196" s="3">
        <f t="shared" si="221"/>
        <v>1.9285240697677571E-2</v>
      </c>
      <c r="DJ196" s="3">
        <f t="shared" si="222"/>
        <v>-0.27145773077651597</v>
      </c>
      <c r="DK196" s="3">
        <f t="shared" si="223"/>
        <v>-0.23975413660649891</v>
      </c>
      <c r="DL196" s="3">
        <f t="shared" si="224"/>
        <v>-6.4020873889529942E-2</v>
      </c>
      <c r="DM196" s="3">
        <f t="shared" si="225"/>
        <v>5.2160931121773876E-2</v>
      </c>
      <c r="DN196" s="3">
        <f t="shared" si="226"/>
        <v>-1.1883328311459848E-2</v>
      </c>
      <c r="DO196" s="3">
        <f t="shared" si="227"/>
        <v>-1.3296903746579335E-2</v>
      </c>
      <c r="DP196" s="3">
        <f t="shared" si="228"/>
        <v>0.15227551098444564</v>
      </c>
      <c r="DQ196" s="3">
        <f t="shared" si="229"/>
        <v>0.2434666211307514</v>
      </c>
      <c r="DR196" s="3">
        <f t="shared" si="230"/>
        <v>8.1396613727108769E-2</v>
      </c>
      <c r="DS196" s="3">
        <f t="shared" si="231"/>
        <v>5.5620923521707548E-2</v>
      </c>
      <c r="DT196" s="3">
        <f t="shared" si="232"/>
        <v>0.10613367489967997</v>
      </c>
      <c r="DU196" s="3">
        <f t="shared" si="233"/>
        <v>0.17861814001733342</v>
      </c>
      <c r="DV196" s="3">
        <f t="shared" si="234"/>
        <v>3.2318406180034308E-2</v>
      </c>
      <c r="DW196" s="3">
        <f t="shared" si="235"/>
        <v>-2.3239736123746517E-2</v>
      </c>
      <c r="DX196" s="3">
        <f t="shared" si="236"/>
        <v>3.119532623935628E-2</v>
      </c>
      <c r="DY196" s="3">
        <f t="shared" si="237"/>
        <v>0.14323447679175294</v>
      </c>
      <c r="DZ196" s="3">
        <f t="shared" si="238"/>
        <v>9.6341163706250316E-2</v>
      </c>
      <c r="EA196" s="3">
        <f t="shared" si="239"/>
        <v>-7.8589474353647187E-2</v>
      </c>
      <c r="EB196" s="3">
        <f t="shared" si="240"/>
        <v>6.7229907831068803E-2</v>
      </c>
      <c r="EC196" s="3">
        <f t="shared" si="241"/>
        <v>0.14297320797326904</v>
      </c>
      <c r="EE196" s="2">
        <v>0</v>
      </c>
      <c r="EI196" s="2" t="str">
        <f t="shared" si="242"/>
        <v>Q1/2007</v>
      </c>
      <c r="EJ196" s="3">
        <f t="shared" si="243"/>
        <v>-0.29351011180012759</v>
      </c>
      <c r="EK196" s="3">
        <f t="shared" si="244"/>
        <v>-1.6197826186201421E-2</v>
      </c>
      <c r="EL196" s="3">
        <f t="shared" si="245"/>
        <v>-0.20352451891243348</v>
      </c>
      <c r="EM196" s="3">
        <f t="shared" si="246"/>
        <v>-5.3914261227066169E-2</v>
      </c>
      <c r="EN196" s="3">
        <f t="shared" si="247"/>
        <v>-0.23841665167959905</v>
      </c>
      <c r="EO196" s="3">
        <f t="shared" si="248"/>
        <v>-9.8771470351910598E-2</v>
      </c>
      <c r="EP196" s="3">
        <f t="shared" si="249"/>
        <v>-0.21983894083879565</v>
      </c>
      <c r="EQ196" s="3">
        <f t="shared" si="250"/>
        <v>-8.6555715195974214E-2</v>
      </c>
      <c r="ER196" s="3">
        <f t="shared" si="251"/>
        <v>-0.27145773077651597</v>
      </c>
      <c r="ES196" s="3">
        <f t="shared" si="252"/>
        <v>-8.2877500594342596E-2</v>
      </c>
      <c r="ET196" s="3">
        <f t="shared" si="253"/>
        <v>-1.1883328311459848E-2</v>
      </c>
      <c r="EU196" s="3">
        <f t="shared" si="254"/>
        <v>0.11437148474791112</v>
      </c>
      <c r="EV196" s="3">
        <f t="shared" si="255"/>
        <v>8.1396613727108769E-2</v>
      </c>
      <c r="EW196" s="3">
        <f t="shared" si="256"/>
        <v>9.9885859961275802E-2</v>
      </c>
      <c r="EX196" s="3">
        <f t="shared" si="257"/>
        <v>3.2318406180034308E-2</v>
      </c>
      <c r="EY196" s="3">
        <f t="shared" si="258"/>
        <v>5.9655125238702859E-2</v>
      </c>
      <c r="EZ196" s="3">
        <f t="shared" si="259"/>
        <v>9.6341163706250316E-2</v>
      </c>
      <c r="FA196" s="3">
        <f t="shared" si="260"/>
        <v>4.0061371745279989E-2</v>
      </c>
    </row>
    <row r="197" spans="1:157" x14ac:dyDescent="0.25">
      <c r="A197" s="2" t="str">
        <f>'Real GDP'!A196</f>
        <v>Q2/2007</v>
      </c>
      <c r="B197" s="3">
        <f>100*DataTransformed!B192</f>
        <v>3.0480337188819817</v>
      </c>
      <c r="C197" s="3">
        <f>100*DataTransformed!L192</f>
        <v>2.2309385444994945</v>
      </c>
      <c r="D197" s="3">
        <f>100*DataTransformed!C192</f>
        <v>2.8760257235781239</v>
      </c>
      <c r="E197" s="3">
        <f>100*DataTransformed!M192</f>
        <v>0.17098900234486791</v>
      </c>
      <c r="F197" s="3">
        <f>100*DataTransformed!D192</f>
        <v>3.1750178776480453</v>
      </c>
      <c r="G197" s="3">
        <f>100*DataTransformed!N192</f>
        <v>2.6016677740468452</v>
      </c>
      <c r="H197" s="3">
        <f>100*DataTransformed!E192</f>
        <v>2.9552845510018244</v>
      </c>
      <c r="I197" s="3">
        <f>100*DataTransformed!O192</f>
        <v>2.3753811265997626</v>
      </c>
      <c r="J197" s="3">
        <f>100*DataTransformed!F192</f>
        <v>-0.40146741283102472</v>
      </c>
      <c r="K197" s="3">
        <f>100*DataTransformed!P192</f>
        <v>3.3192961719755942</v>
      </c>
      <c r="L197" s="3">
        <f>100*DataTransformed!G192</f>
        <v>3.8420421090975765</v>
      </c>
      <c r="M197" s="3">
        <f>100*DataTransformed!Q192</f>
        <v>2.3173568740716632</v>
      </c>
      <c r="N197" s="3">
        <f>100*DataTransformed!H192</f>
        <v>0.47101871919323912</v>
      </c>
      <c r="O197" s="3">
        <f>100*DataTransformed!R192</f>
        <v>2.1665791986311689</v>
      </c>
      <c r="P197" s="3">
        <f>100*DataTransformed!I192</f>
        <v>3.2309878041079543</v>
      </c>
      <c r="Q197" s="3">
        <f>100*DataTransformed!S192</f>
        <v>2.1608238757142573</v>
      </c>
      <c r="V197" s="2" t="str">
        <f t="shared" si="132"/>
        <v>Q2/2007</v>
      </c>
      <c r="W197" s="17">
        <f t="shared" si="134"/>
        <v>-0.30055131034660271</v>
      </c>
      <c r="X197" s="17">
        <f t="shared" si="135"/>
        <v>-7.6971795462852689E-3</v>
      </c>
      <c r="Y197" s="17">
        <f t="shared" si="136"/>
        <v>0.17773428968241209</v>
      </c>
      <c r="Z197" s="17">
        <f t="shared" si="137"/>
        <v>-0.12866579778600742</v>
      </c>
      <c r="AA197" s="17">
        <f t="shared" si="138"/>
        <v>3.6536543916574536E-2</v>
      </c>
      <c r="AB197" s="17">
        <f t="shared" si="139"/>
        <v>-0.20805267602104272</v>
      </c>
      <c r="AC197" s="17">
        <f t="shared" si="140"/>
        <v>0.18098058872988895</v>
      </c>
      <c r="AD197" s="17">
        <f t="shared" si="141"/>
        <v>0.13766016806820541</v>
      </c>
      <c r="AE197" s="18">
        <f t="shared" si="142"/>
        <v>-0.18616605680121021</v>
      </c>
      <c r="AF197" s="18">
        <f t="shared" si="143"/>
        <v>-0.11788608549065246</v>
      </c>
      <c r="AG197" s="18">
        <f t="shared" si="144"/>
        <v>8.0588038119999872E-2</v>
      </c>
      <c r="AH197" s="18">
        <f t="shared" si="145"/>
        <v>-0.10753921872300917</v>
      </c>
      <c r="AI197" s="18">
        <f t="shared" si="146"/>
        <v>-8.8209981920055278E-3</v>
      </c>
      <c r="AJ197" s="18">
        <f t="shared" si="147"/>
        <v>-0.28984756173801923</v>
      </c>
      <c r="AK197" s="18">
        <f t="shared" si="148"/>
        <v>6.7584235550457547E-2</v>
      </c>
      <c r="AL197" s="18">
        <f t="shared" si="149"/>
        <v>0.11903120548534112</v>
      </c>
      <c r="AM197" s="19">
        <f t="shared" si="150"/>
        <v>-0.23650659393637158</v>
      </c>
      <c r="AN197" s="19">
        <f t="shared" si="151"/>
        <v>-0.15642837530162321</v>
      </c>
      <c r="AO197" s="19">
        <f t="shared" si="152"/>
        <v>-7.8704810450348939E-2</v>
      </c>
      <c r="AP197" s="19">
        <f t="shared" si="153"/>
        <v>-0.10338964939273845</v>
      </c>
      <c r="AQ197" s="19">
        <f t="shared" si="154"/>
        <v>-4.3113188632199324E-2</v>
      </c>
      <c r="AR197" s="19">
        <f t="shared" si="155"/>
        <v>-0.26729231307692031</v>
      </c>
      <c r="AS197" s="19">
        <f t="shared" si="156"/>
        <v>2.0997207049407541E-2</v>
      </c>
      <c r="AT197" s="19">
        <f t="shared" si="157"/>
        <v>6.2732338096897405E-2</v>
      </c>
      <c r="AU197" s="20">
        <f t="shared" si="158"/>
        <v>-0.2344700914305913</v>
      </c>
      <c r="AV197" s="20">
        <f t="shared" si="159"/>
        <v>-2.1235601803239648E-2</v>
      </c>
      <c r="AW197" s="20">
        <f t="shared" si="160"/>
        <v>-0.16899863194095904</v>
      </c>
      <c r="AX197" s="20">
        <f t="shared" si="161"/>
        <v>-0.15217432203482412</v>
      </c>
      <c r="AY197" s="20">
        <f t="shared" si="162"/>
        <v>-6.1242309684549745E-2</v>
      </c>
      <c r="AZ197" s="20">
        <f t="shared" si="163"/>
        <v>-0.1499341199940642</v>
      </c>
      <c r="BA197" s="20">
        <f t="shared" si="164"/>
        <v>9.3605022789245068E-2</v>
      </c>
      <c r="BB197" s="20">
        <f t="shared" si="165"/>
        <v>4.4683341058034662E-2</v>
      </c>
      <c r="BC197" s="23">
        <f t="shared" si="166"/>
        <v>-0.2795080676175859</v>
      </c>
      <c r="BD197" s="23">
        <f t="shared" si="167"/>
        <v>0.1486303652937597</v>
      </c>
      <c r="BE197" s="23">
        <f t="shared" si="168"/>
        <v>-0.20252504870384516</v>
      </c>
      <c r="BF197" s="23">
        <f t="shared" si="169"/>
        <v>-0.21372490447043302</v>
      </c>
      <c r="BG197" s="23">
        <f t="shared" si="170"/>
        <v>-0.12775544516244358</v>
      </c>
      <c r="BH197" s="23">
        <f t="shared" si="171"/>
        <v>-2.1747565353860566E-2</v>
      </c>
      <c r="BI197" s="23">
        <f t="shared" si="172"/>
        <v>5.1808410711241051E-2</v>
      </c>
      <c r="BJ197" s="23">
        <f t="shared" si="173"/>
        <v>3.0355619997313205E-2</v>
      </c>
      <c r="BK197" s="13">
        <f t="shared" si="174"/>
        <v>-7.2534360603656494E-3</v>
      </c>
      <c r="BL197" s="13">
        <f t="shared" si="175"/>
        <v>0.14855686660732179</v>
      </c>
      <c r="BM197" s="13">
        <f t="shared" si="176"/>
        <v>0.25781985989529904</v>
      </c>
      <c r="BN197" s="13">
        <f t="shared" si="177"/>
        <v>-2.1227122759433954E-2</v>
      </c>
      <c r="BO197" s="13">
        <f t="shared" si="178"/>
        <v>0.22695412087913749</v>
      </c>
      <c r="BP197" s="13">
        <f t="shared" si="179"/>
        <v>-0.13191307133817487</v>
      </c>
      <c r="BQ197" s="13">
        <f t="shared" si="180"/>
        <v>0.23847380851742414</v>
      </c>
      <c r="BR197" s="13">
        <f t="shared" si="181"/>
        <v>0.14196097336444199</v>
      </c>
      <c r="BS197" s="6">
        <f t="shared" si="182"/>
        <v>7.4750184723275132E-2</v>
      </c>
      <c r="BT197" s="6">
        <f t="shared" si="183"/>
        <v>0.14225743909638144</v>
      </c>
      <c r="BU197" s="6">
        <f t="shared" si="184"/>
        <v>0.20185219505404164</v>
      </c>
      <c r="BV197" s="6">
        <f t="shared" si="185"/>
        <v>-6.2401503988498919E-2</v>
      </c>
      <c r="BW197" s="6">
        <f t="shared" si="186"/>
        <v>0.14967632992172478</v>
      </c>
      <c r="BX197" s="6">
        <f t="shared" si="187"/>
        <v>6.0230989325594141E-2</v>
      </c>
      <c r="BY197" s="6">
        <f t="shared" si="188"/>
        <v>6.8112323121126611E-2</v>
      </c>
      <c r="BZ197" s="6">
        <f t="shared" si="189"/>
        <v>0.17089774898622001</v>
      </c>
      <c r="CA197" s="22">
        <f t="shared" si="190"/>
        <v>3.0269872065646249E-2</v>
      </c>
      <c r="CB197" s="22">
        <f t="shared" si="191"/>
        <v>-3.6818682761946345E-2</v>
      </c>
      <c r="CC197" s="22">
        <f t="shared" si="192"/>
        <v>0.22443995780204129</v>
      </c>
      <c r="CD197" s="22">
        <f t="shared" si="193"/>
        <v>-4.481157396924218E-2</v>
      </c>
      <c r="CE197" s="22">
        <f t="shared" si="194"/>
        <v>7.3851407185905257E-2</v>
      </c>
      <c r="CF197" s="22">
        <f t="shared" si="195"/>
        <v>3.4655947919216237E-2</v>
      </c>
      <c r="CG197" s="22">
        <f t="shared" si="196"/>
        <v>1.6913864631795852E-2</v>
      </c>
      <c r="CH197" s="22">
        <f t="shared" si="197"/>
        <v>0.15156744297283725</v>
      </c>
      <c r="CI197" s="24">
        <f t="shared" si="198"/>
        <v>9.2871151503459426E-2</v>
      </c>
      <c r="CJ197" s="24">
        <f t="shared" si="199"/>
        <v>-0.17277245687491918</v>
      </c>
      <c r="CK197" s="24">
        <f t="shared" si="200"/>
        <v>0.25220375679044349</v>
      </c>
      <c r="CL197" s="24">
        <f t="shared" si="201"/>
        <v>-5.2611319299547099E-2</v>
      </c>
      <c r="CM197" s="24">
        <f t="shared" si="202"/>
        <v>3.3187348622386445E-3</v>
      </c>
      <c r="CN197" s="24">
        <f t="shared" si="203"/>
        <v>0.11909751723727499</v>
      </c>
      <c r="CO197" s="24">
        <f t="shared" si="204"/>
        <v>-8.1862801836816435E-2</v>
      </c>
      <c r="CP197" s="24">
        <f t="shared" si="205"/>
        <v>0.15986367270366916</v>
      </c>
      <c r="CS197" s="2" t="str">
        <f t="shared" si="133"/>
        <v>Q2/2007</v>
      </c>
      <c r="CT197" s="3">
        <f t="shared" si="206"/>
        <v>-0.30055131034660271</v>
      </c>
      <c r="CU197" s="3">
        <f t="shared" si="207"/>
        <v>-0.18820595646228389</v>
      </c>
      <c r="CV197" s="3">
        <f t="shared" si="208"/>
        <v>1.4419682185144635E-2</v>
      </c>
      <c r="CW197" s="3">
        <f t="shared" si="209"/>
        <v>0.16771575927886043</v>
      </c>
      <c r="CX197" s="3">
        <f t="shared" si="210"/>
        <v>-0.18616605680121021</v>
      </c>
      <c r="CY197" s="3">
        <f t="shared" si="211"/>
        <v>-0.16909606397357077</v>
      </c>
      <c r="CZ197" s="3">
        <f t="shared" si="212"/>
        <v>-5.8180108457507353E-2</v>
      </c>
      <c r="DA197" s="3">
        <f t="shared" si="213"/>
        <v>7.7337087477614294E-2</v>
      </c>
      <c r="DB197" s="3">
        <f t="shared" si="214"/>
        <v>-0.23650659393637158</v>
      </c>
      <c r="DC197" s="3">
        <f t="shared" si="215"/>
        <v>-0.21648703927768448</v>
      </c>
      <c r="DD197" s="3">
        <f t="shared" si="216"/>
        <v>-9.1047229921543696E-2</v>
      </c>
      <c r="DE197" s="3">
        <f t="shared" si="217"/>
        <v>4.9696081290058272E-3</v>
      </c>
      <c r="DF197" s="3">
        <f t="shared" si="218"/>
        <v>-0.2344700914305913</v>
      </c>
      <c r="DG197" s="3">
        <f t="shared" si="219"/>
        <v>-0.16479255446442531</v>
      </c>
      <c r="DH197" s="3">
        <f t="shared" si="220"/>
        <v>-0.10558821483930697</v>
      </c>
      <c r="DI197" s="3">
        <f t="shared" si="221"/>
        <v>2.8203605342716084E-2</v>
      </c>
      <c r="DJ197" s="3">
        <f t="shared" si="222"/>
        <v>-0.2795080676175859</v>
      </c>
      <c r="DK197" s="3">
        <f t="shared" si="223"/>
        <v>-0.21092494052878605</v>
      </c>
      <c r="DL197" s="3">
        <f t="shared" si="224"/>
        <v>-7.4751505258152079E-2</v>
      </c>
      <c r="DM197" s="3">
        <f t="shared" si="225"/>
        <v>4.6445213032759086E-2</v>
      </c>
      <c r="DN197" s="3">
        <f t="shared" si="226"/>
        <v>-7.2534360603656494E-3</v>
      </c>
      <c r="DO197" s="3">
        <f t="shared" si="227"/>
        <v>-1.7733701084666879E-2</v>
      </c>
      <c r="DP197" s="3">
        <f t="shared" si="228"/>
        <v>0.14525891998588189</v>
      </c>
      <c r="DQ197" s="3">
        <f t="shared" si="229"/>
        <v>0.23559388660785247</v>
      </c>
      <c r="DR197" s="3">
        <f t="shared" si="230"/>
        <v>7.4750184723275132E-2</v>
      </c>
      <c r="DS197" s="3">
        <f t="shared" si="231"/>
        <v>6.2201322774477256E-2</v>
      </c>
      <c r="DT197" s="3">
        <f t="shared" si="232"/>
        <v>0.10850381190982829</v>
      </c>
      <c r="DU197" s="3">
        <f t="shared" si="233"/>
        <v>0.1655923942200962</v>
      </c>
      <c r="DV197" s="3">
        <f t="shared" si="234"/>
        <v>3.0269872065646249E-2</v>
      </c>
      <c r="DW197" s="3">
        <f t="shared" si="235"/>
        <v>-2.3385545913510795E-2</v>
      </c>
      <c r="DX197" s="3">
        <f t="shared" si="236"/>
        <v>3.2462909992431246E-2</v>
      </c>
      <c r="DY197" s="3">
        <f t="shared" si="237"/>
        <v>0.13213843402610426</v>
      </c>
      <c r="DZ197" s="3">
        <f t="shared" si="238"/>
        <v>9.2871151503459426E-2</v>
      </c>
      <c r="EA197" s="3">
        <f t="shared" si="239"/>
        <v>-7.4549931202499101E-2</v>
      </c>
      <c r="EB197" s="3">
        <f t="shared" si="240"/>
        <v>4.8094943182849036E-2</v>
      </c>
      <c r="EC197" s="3">
        <f t="shared" si="241"/>
        <v>0.14967213383707062</v>
      </c>
      <c r="EE197" s="2">
        <v>0</v>
      </c>
      <c r="EI197" s="2" t="str">
        <f t="shared" si="242"/>
        <v>Q2/2007</v>
      </c>
      <c r="EJ197" s="3">
        <f t="shared" si="243"/>
        <v>-0.30055131034660271</v>
      </c>
      <c r="EK197" s="3">
        <f t="shared" si="244"/>
        <v>-1.5075097788655392E-2</v>
      </c>
      <c r="EL197" s="3">
        <f t="shared" si="245"/>
        <v>-0.18616605680121021</v>
      </c>
      <c r="EM197" s="3">
        <f t="shared" si="246"/>
        <v>-5.6680227306409967E-2</v>
      </c>
      <c r="EN197" s="3">
        <f t="shared" si="247"/>
        <v>-0.23650659393637158</v>
      </c>
      <c r="EO197" s="3">
        <f t="shared" si="248"/>
        <v>-0.10148598010836274</v>
      </c>
      <c r="EP197" s="3">
        <f t="shared" si="249"/>
        <v>-0.2344700914305913</v>
      </c>
      <c r="EQ197" s="3">
        <f t="shared" si="250"/>
        <v>-8.205925648338612E-2</v>
      </c>
      <c r="ER197" s="3">
        <f t="shared" si="251"/>
        <v>-0.2795080676175859</v>
      </c>
      <c r="ES197" s="3">
        <f t="shared" si="252"/>
        <v>-7.8318392326963915E-2</v>
      </c>
      <c r="ET197" s="3">
        <f t="shared" si="253"/>
        <v>-7.2534360603656494E-3</v>
      </c>
      <c r="EU197" s="3">
        <f t="shared" si="254"/>
        <v>0.10823970524394184</v>
      </c>
      <c r="EV197" s="3">
        <f t="shared" si="255"/>
        <v>7.4750184723275132E-2</v>
      </c>
      <c r="EW197" s="3">
        <f t="shared" si="256"/>
        <v>0.10118024905618725</v>
      </c>
      <c r="EX197" s="3">
        <f t="shared" si="257"/>
        <v>3.0269872065646249E-2</v>
      </c>
      <c r="EY197" s="3">
        <f t="shared" si="258"/>
        <v>5.6844238272239521E-2</v>
      </c>
      <c r="EZ197" s="3">
        <f t="shared" si="259"/>
        <v>9.2871151503459426E-2</v>
      </c>
      <c r="FA197" s="3">
        <f t="shared" si="260"/>
        <v>4.0715733989895961E-2</v>
      </c>
    </row>
    <row r="198" spans="1:157" x14ac:dyDescent="0.25">
      <c r="A198" s="2" t="str">
        <f>'Real GDP'!A197</f>
        <v>Q3/2007</v>
      </c>
      <c r="B198" s="3">
        <f>100*DataTransformed!B193</f>
        <v>2.6813422582293356</v>
      </c>
      <c r="C198" s="3">
        <f>100*DataTransformed!L193</f>
        <v>1.3849747965718251</v>
      </c>
      <c r="D198" s="3">
        <f>100*DataTransformed!C193</f>
        <v>3.3734602544111425</v>
      </c>
      <c r="E198" s="3">
        <f>100*DataTransformed!M193</f>
        <v>1.8159454533567043</v>
      </c>
      <c r="F198" s="3">
        <f>100*DataTransformed!D193</f>
        <v>1.243367760632097</v>
      </c>
      <c r="G198" s="3">
        <f>100*DataTransformed!N193</f>
        <v>2.1234413629791504</v>
      </c>
      <c r="H198" s="3">
        <f>100*DataTransformed!E193</f>
        <v>3.3678285751584269</v>
      </c>
      <c r="I198" s="3">
        <f>100*DataTransformed!O193</f>
        <v>1.7644745972063447</v>
      </c>
      <c r="J198" s="3">
        <f>100*DataTransformed!F193</f>
        <v>-0.14652923868361256</v>
      </c>
      <c r="K198" s="3">
        <f>100*DataTransformed!P193</f>
        <v>3.8086375908857661</v>
      </c>
      <c r="L198" s="3">
        <f>100*DataTransformed!G193</f>
        <v>1.6586156209427827</v>
      </c>
      <c r="M198" s="3">
        <f>100*DataTransformed!Q193</f>
        <v>1.424909815936104</v>
      </c>
      <c r="N198" s="3">
        <f>100*DataTransformed!H193</f>
        <v>-1.8097549861778361</v>
      </c>
      <c r="O198" s="3">
        <f>100*DataTransformed!R193</f>
        <v>1.3873828198679661</v>
      </c>
      <c r="P198" s="3">
        <f>100*DataTransformed!I193</f>
        <v>3.2309822409043676</v>
      </c>
      <c r="Q198" s="3">
        <f>100*DataTransformed!S193</f>
        <v>1.8679815845800363</v>
      </c>
      <c r="V198" s="2" t="str">
        <f t="shared" si="132"/>
        <v>Q3/2007</v>
      </c>
      <c r="W198" s="17">
        <f t="shared" si="134"/>
        <v>-0.29240296534478294</v>
      </c>
      <c r="X198" s="17">
        <f t="shared" si="135"/>
        <v>-8.3571043530358217E-3</v>
      </c>
      <c r="Y198" s="17">
        <f t="shared" si="136"/>
        <v>0.17569411967109128</v>
      </c>
      <c r="Z198" s="17">
        <f t="shared" si="137"/>
        <v>-0.13565297934045234</v>
      </c>
      <c r="AA198" s="17">
        <f t="shared" si="138"/>
        <v>2.0967668869308367E-2</v>
      </c>
      <c r="AB198" s="17">
        <f t="shared" si="139"/>
        <v>-0.20083601936864731</v>
      </c>
      <c r="AC198" s="17">
        <f t="shared" si="140"/>
        <v>0.193529242887471</v>
      </c>
      <c r="AD198" s="17">
        <f t="shared" si="141"/>
        <v>0.1268141803447142</v>
      </c>
      <c r="AE198" s="18">
        <f t="shared" si="142"/>
        <v>-0.19024126953079298</v>
      </c>
      <c r="AF198" s="18">
        <f t="shared" si="143"/>
        <v>-0.11838918999557585</v>
      </c>
      <c r="AG198" s="18">
        <f t="shared" si="144"/>
        <v>8.19285723692975E-2</v>
      </c>
      <c r="AH198" s="18">
        <f t="shared" si="145"/>
        <v>-9.9091593700395122E-2</v>
      </c>
      <c r="AI198" s="18">
        <f t="shared" si="146"/>
        <v>-1.8487080377621735E-2</v>
      </c>
      <c r="AJ198" s="18">
        <f t="shared" si="147"/>
        <v>-0.28771402456591999</v>
      </c>
      <c r="AK198" s="18">
        <f t="shared" si="148"/>
        <v>6.9530310584048308E-2</v>
      </c>
      <c r="AL198" s="18">
        <f t="shared" si="149"/>
        <v>0.11386654446067955</v>
      </c>
      <c r="AM198" s="19">
        <f t="shared" si="150"/>
        <v>-0.22766135953292294</v>
      </c>
      <c r="AN198" s="19">
        <f t="shared" si="151"/>
        <v>-0.15960172496602001</v>
      </c>
      <c r="AO198" s="19">
        <f t="shared" si="152"/>
        <v>-9.8438060399324429E-2</v>
      </c>
      <c r="AP198" s="19">
        <f t="shared" si="153"/>
        <v>-8.340030385890522E-2</v>
      </c>
      <c r="AQ198" s="19">
        <f t="shared" si="154"/>
        <v>-6.3236948496586315E-2</v>
      </c>
      <c r="AR198" s="19">
        <f t="shared" si="155"/>
        <v>-0.28569016661866786</v>
      </c>
      <c r="AS198" s="19">
        <f t="shared" si="156"/>
        <v>-2.8992720955898738E-2</v>
      </c>
      <c r="AT198" s="19">
        <f t="shared" si="157"/>
        <v>4.8354688979148429E-2</v>
      </c>
      <c r="AU198" s="20">
        <f t="shared" si="158"/>
        <v>-0.22865745162055548</v>
      </c>
      <c r="AV198" s="20">
        <f t="shared" si="159"/>
        <v>-2.3865364192131495E-2</v>
      </c>
      <c r="AW198" s="20">
        <f t="shared" si="160"/>
        <v>-0.17123936507930076</v>
      </c>
      <c r="AX198" s="20">
        <f t="shared" si="161"/>
        <v>-0.15603063809144913</v>
      </c>
      <c r="AY198" s="20">
        <f t="shared" si="162"/>
        <v>-6.3229972809268481E-2</v>
      </c>
      <c r="AZ198" s="20">
        <f t="shared" si="163"/>
        <v>-0.14027355733459507</v>
      </c>
      <c r="BA198" s="20">
        <f t="shared" si="164"/>
        <v>0.10941145888774294</v>
      </c>
      <c r="BB198" s="20">
        <f t="shared" si="165"/>
        <v>3.7340568795782424E-2</v>
      </c>
      <c r="BC198" s="23">
        <f t="shared" si="166"/>
        <v>-0.29168628445322692</v>
      </c>
      <c r="BD198" s="23">
        <f t="shared" si="167"/>
        <v>0.15173887553275536</v>
      </c>
      <c r="BE198" s="23">
        <f t="shared" si="168"/>
        <v>-0.20340347597135827</v>
      </c>
      <c r="BF198" s="23">
        <f t="shared" si="169"/>
        <v>-0.18900266712710459</v>
      </c>
      <c r="BG198" s="23">
        <f t="shared" si="170"/>
        <v>-0.13635819836377375</v>
      </c>
      <c r="BH198" s="23">
        <f t="shared" si="171"/>
        <v>-2.1926049719089385E-2</v>
      </c>
      <c r="BI198" s="23">
        <f t="shared" si="172"/>
        <v>3.9438779625724271E-2</v>
      </c>
      <c r="BJ198" s="23">
        <f t="shared" si="173"/>
        <v>3.0604539514337413E-2</v>
      </c>
      <c r="BK198" s="13">
        <f t="shared" si="174"/>
        <v>-9.6482752601028832E-3</v>
      </c>
      <c r="BL198" s="13">
        <f t="shared" si="175"/>
        <v>0.15114296734450988</v>
      </c>
      <c r="BM198" s="13">
        <f t="shared" si="176"/>
        <v>0.26335788301890506</v>
      </c>
      <c r="BN198" s="13">
        <f t="shared" si="177"/>
        <v>-1.0387887704839406E-2</v>
      </c>
      <c r="BO198" s="13">
        <f t="shared" si="178"/>
        <v>0.19687964646293546</v>
      </c>
      <c r="BP198" s="13">
        <f t="shared" si="179"/>
        <v>-0.12782517064679103</v>
      </c>
      <c r="BQ198" s="13">
        <f t="shared" si="180"/>
        <v>0.24728924798094953</v>
      </c>
      <c r="BR198" s="13">
        <f t="shared" si="181"/>
        <v>0.13797252347080285</v>
      </c>
      <c r="BS198" s="6">
        <f t="shared" si="182"/>
        <v>7.2830483060500356E-2</v>
      </c>
      <c r="BT198" s="6">
        <f t="shared" si="183"/>
        <v>0.14624926363521565</v>
      </c>
      <c r="BU198" s="6">
        <f t="shared" si="184"/>
        <v>0.19649680889110629</v>
      </c>
      <c r="BV198" s="6">
        <f t="shared" si="185"/>
        <v>-5.024896716838155E-2</v>
      </c>
      <c r="BW198" s="6">
        <f t="shared" si="186"/>
        <v>0.10755839157067286</v>
      </c>
      <c r="BX198" s="6">
        <f t="shared" si="187"/>
        <v>5.387240163344164E-2</v>
      </c>
      <c r="BY198" s="6">
        <f t="shared" si="188"/>
        <v>6.3895457723539079E-2</v>
      </c>
      <c r="BZ198" s="6">
        <f t="shared" si="189"/>
        <v>0.16528831096116497</v>
      </c>
      <c r="CA198" s="22">
        <f t="shared" si="190"/>
        <v>2.8862333887967655E-2</v>
      </c>
      <c r="CB198" s="22">
        <f t="shared" si="191"/>
        <v>-3.1701123480815399E-2</v>
      </c>
      <c r="CC198" s="22">
        <f t="shared" si="192"/>
        <v>0.22204583898900376</v>
      </c>
      <c r="CD198" s="22">
        <f t="shared" si="193"/>
        <v>-2.8627654109352575E-2</v>
      </c>
      <c r="CE198" s="22">
        <f t="shared" si="194"/>
        <v>4.222390311378086E-2</v>
      </c>
      <c r="CF198" s="22">
        <f t="shared" si="195"/>
        <v>3.4899702081357002E-2</v>
      </c>
      <c r="CG198" s="22">
        <f t="shared" si="196"/>
        <v>2.0978736942949616E-2</v>
      </c>
      <c r="CH198" s="22">
        <f t="shared" si="197"/>
        <v>0.14755549904327608</v>
      </c>
      <c r="CI198" s="24">
        <f t="shared" si="198"/>
        <v>8.6998944463451758E-2</v>
      </c>
      <c r="CJ198" s="24">
        <f t="shared" si="199"/>
        <v>-0.16673985676570208</v>
      </c>
      <c r="CK198" s="24">
        <f t="shared" si="200"/>
        <v>0.24268913564957612</v>
      </c>
      <c r="CL198" s="24">
        <f t="shared" si="201"/>
        <v>-2.3805479942710095E-2</v>
      </c>
      <c r="CM198" s="24">
        <f t="shared" si="202"/>
        <v>-2.7544668464036824E-2</v>
      </c>
      <c r="CN198" s="24">
        <f t="shared" si="203"/>
        <v>0.1150078315609725</v>
      </c>
      <c r="CO198" s="24">
        <f t="shared" si="204"/>
        <v>-9.466308663771858E-2</v>
      </c>
      <c r="CP198" s="24">
        <f t="shared" si="205"/>
        <v>0.15622370625543447</v>
      </c>
      <c r="CS198" s="2" t="str">
        <f t="shared" si="133"/>
        <v>Q3/2007</v>
      </c>
      <c r="CT198" s="3">
        <f t="shared" si="206"/>
        <v>-0.29240296534478294</v>
      </c>
      <c r="CU198" s="3">
        <f t="shared" si="207"/>
        <v>-0.18454025936159857</v>
      </c>
      <c r="CV198" s="3">
        <f t="shared" si="208"/>
        <v>6.3052822581362734E-3</v>
      </c>
      <c r="CW198" s="3">
        <f t="shared" si="209"/>
        <v>0.16347413483949702</v>
      </c>
      <c r="CX198" s="3">
        <f t="shared" si="210"/>
        <v>-0.19024126953079298</v>
      </c>
      <c r="CY198" s="3">
        <f t="shared" si="211"/>
        <v>-0.17227824964698871</v>
      </c>
      <c r="CZ198" s="3">
        <f t="shared" si="212"/>
        <v>-5.8789337039008432E-2</v>
      </c>
      <c r="DA198" s="3">
        <f t="shared" si="213"/>
        <v>7.8829006922985195E-2</v>
      </c>
      <c r="DB198" s="3">
        <f t="shared" si="214"/>
        <v>-0.22766135953292294</v>
      </c>
      <c r="DC198" s="3">
        <f t="shared" si="215"/>
        <v>-0.21064645089119721</v>
      </c>
      <c r="DD198" s="3">
        <f t="shared" si="216"/>
        <v>-9.0919182129114817E-2</v>
      </c>
      <c r="DE198" s="3">
        <f t="shared" si="217"/>
        <v>-3.7553777841070626E-2</v>
      </c>
      <c r="DF198" s="3">
        <f t="shared" si="218"/>
        <v>-0.22865745162055548</v>
      </c>
      <c r="DG198" s="3">
        <f t="shared" si="219"/>
        <v>-0.16743718333233787</v>
      </c>
      <c r="DH198" s="3">
        <f t="shared" si="220"/>
        <v>-0.10175176507193177</v>
      </c>
      <c r="DI198" s="3">
        <f t="shared" si="221"/>
        <v>2.2039085548803943E-2</v>
      </c>
      <c r="DJ198" s="3">
        <f t="shared" si="222"/>
        <v>-0.29168628445322692</v>
      </c>
      <c r="DK198" s="3">
        <f t="shared" si="223"/>
        <v>-0.19980327376029486</v>
      </c>
      <c r="DL198" s="3">
        <f t="shared" si="224"/>
        <v>-7.9142124041431561E-2</v>
      </c>
      <c r="DM198" s="3">
        <f t="shared" si="225"/>
        <v>3.7230219597877555E-2</v>
      </c>
      <c r="DN198" s="3">
        <f t="shared" si="226"/>
        <v>-9.6482752601028832E-3</v>
      </c>
      <c r="DO198" s="3">
        <f t="shared" si="227"/>
        <v>-1.0202984593655276E-2</v>
      </c>
      <c r="DP198" s="3">
        <f t="shared" si="228"/>
        <v>0.14455774540765637</v>
      </c>
      <c r="DQ198" s="3">
        <f t="shared" si="229"/>
        <v>0.23468684760144601</v>
      </c>
      <c r="DR198" s="3">
        <f t="shared" si="230"/>
        <v>7.2830483060500356E-2</v>
      </c>
      <c r="DS198" s="3">
        <f t="shared" si="231"/>
        <v>5.6378165655965998E-2</v>
      </c>
      <c r="DT198" s="3">
        <f t="shared" si="232"/>
        <v>9.0194437315586601E-2</v>
      </c>
      <c r="DU198" s="3">
        <f t="shared" si="233"/>
        <v>0.16052854912967765</v>
      </c>
      <c r="DV198" s="3">
        <f t="shared" si="234"/>
        <v>2.8862333887967655E-2</v>
      </c>
      <c r="DW198" s="3">
        <f t="shared" si="235"/>
        <v>-1.6226056346277027E-2</v>
      </c>
      <c r="DX198" s="3">
        <f t="shared" si="236"/>
        <v>3.1881017984662328E-2</v>
      </c>
      <c r="DY198" s="3">
        <f t="shared" si="237"/>
        <v>0.12122260006090227</v>
      </c>
      <c r="DZ198" s="3">
        <f t="shared" si="238"/>
        <v>8.6998944463451758E-2</v>
      </c>
      <c r="EA198" s="3">
        <f t="shared" si="239"/>
        <v>-7.7883482094298143E-2</v>
      </c>
      <c r="EB198" s="3">
        <f t="shared" si="240"/>
        <v>3.1596732260370831E-2</v>
      </c>
      <c r="EC198" s="3">
        <f t="shared" si="241"/>
        <v>0.14591973758181898</v>
      </c>
      <c r="EE198" s="2">
        <v>0</v>
      </c>
      <c r="EI198" s="2" t="str">
        <f t="shared" si="242"/>
        <v>Q3/2007</v>
      </c>
      <c r="EJ198" s="3">
        <f t="shared" si="243"/>
        <v>-0.29240296534478294</v>
      </c>
      <c r="EK198" s="3">
        <f t="shared" si="244"/>
        <v>-1.5953450767971559E-2</v>
      </c>
      <c r="EL198" s="3">
        <f t="shared" si="245"/>
        <v>-0.19024126953079298</v>
      </c>
      <c r="EM198" s="3">
        <f t="shared" si="246"/>
        <v>-5.7361447572081843E-2</v>
      </c>
      <c r="EN198" s="3">
        <f t="shared" si="247"/>
        <v>-0.22766135953292294</v>
      </c>
      <c r="EO198" s="3">
        <f t="shared" si="248"/>
        <v>-0.11361344692252433</v>
      </c>
      <c r="EP198" s="3">
        <f t="shared" si="249"/>
        <v>-0.22865745162055548</v>
      </c>
      <c r="EQ198" s="3">
        <f t="shared" si="250"/>
        <v>-8.0352776123778419E-2</v>
      </c>
      <c r="ER198" s="3">
        <f t="shared" si="251"/>
        <v>-0.29168628445322692</v>
      </c>
      <c r="ES198" s="3">
        <f t="shared" si="252"/>
        <v>-7.9101983880225588E-2</v>
      </c>
      <c r="ET198" s="3">
        <f t="shared" si="253"/>
        <v>-9.6482752601028832E-3</v>
      </c>
      <c r="EU198" s="3">
        <f t="shared" si="254"/>
        <v>0.10762205445011268</v>
      </c>
      <c r="EV198" s="3">
        <f t="shared" si="255"/>
        <v>7.2830483060500356E-2</v>
      </c>
      <c r="EW198" s="3">
        <f t="shared" si="256"/>
        <v>9.4933500416103697E-2</v>
      </c>
      <c r="EX198" s="3">
        <f t="shared" si="257"/>
        <v>2.8862333887967655E-2</v>
      </c>
      <c r="EY198" s="3">
        <f t="shared" si="258"/>
        <v>5.508362022087579E-2</v>
      </c>
      <c r="EZ198" s="3">
        <f t="shared" si="259"/>
        <v>8.6998944463451758E-2</v>
      </c>
      <c r="FA198" s="3">
        <f t="shared" si="260"/>
        <v>3.6641232003410754E-2</v>
      </c>
    </row>
    <row r="199" spans="1:157" x14ac:dyDescent="0.25">
      <c r="A199" s="2" t="str">
        <f>'Real GDP'!A198</f>
        <v>Q4/2007</v>
      </c>
      <c r="B199" s="3">
        <f>100*DataTransformed!B194</f>
        <v>1.4250954180262454</v>
      </c>
      <c r="C199" s="3">
        <f>100*DataTransformed!L194</f>
        <v>1.7375935653021202</v>
      </c>
      <c r="D199" s="3">
        <f>100*DataTransformed!C194</f>
        <v>3.3144802991095901</v>
      </c>
      <c r="E199" s="3">
        <f>100*DataTransformed!M194</f>
        <v>3.2159671044713178</v>
      </c>
      <c r="F199" s="3">
        <f>100*DataTransformed!D194</f>
        <v>1.0759956389872372</v>
      </c>
      <c r="G199" s="3">
        <f>100*DataTransformed!N194</f>
        <v>2.8432922848558917</v>
      </c>
      <c r="H199" s="3">
        <f>100*DataTransformed!E194</f>
        <v>1.1032539758531357</v>
      </c>
      <c r="I199" s="3">
        <f>100*DataTransformed!O194</f>
        <v>2.3455990446638708</v>
      </c>
      <c r="J199" s="3">
        <f>100*DataTransformed!F194</f>
        <v>-0.59187527786406235</v>
      </c>
      <c r="K199" s="3">
        <f>100*DataTransformed!P194</f>
        <v>5.4748860737664273</v>
      </c>
      <c r="L199" s="3">
        <f>100*DataTransformed!G194</f>
        <v>0.55985990658093954</v>
      </c>
      <c r="M199" s="3">
        <f>100*DataTransformed!Q194</f>
        <v>2.1235577294596908</v>
      </c>
      <c r="N199" s="3">
        <f>100*DataTransformed!H194</f>
        <v>2.017279040070008</v>
      </c>
      <c r="O199" s="3">
        <f>100*DataTransformed!R194</f>
        <v>1.7932620800404919</v>
      </c>
      <c r="P199" s="3">
        <f>100*DataTransformed!I194</f>
        <v>3.4275476122711979</v>
      </c>
      <c r="Q199" s="3">
        <f>100*DataTransformed!S194</f>
        <v>2.7260710199794147</v>
      </c>
      <c r="V199" s="2" t="str">
        <f t="shared" si="132"/>
        <v>Q4/2007</v>
      </c>
      <c r="W199" s="17">
        <f t="shared" si="134"/>
        <v>-0.28942054597650813</v>
      </c>
      <c r="X199" s="17">
        <f t="shared" si="135"/>
        <v>-6.3392452729585424E-3</v>
      </c>
      <c r="Y199" s="17">
        <f t="shared" si="136"/>
        <v>0.18374320197598581</v>
      </c>
      <c r="Z199" s="17">
        <f t="shared" si="137"/>
        <v>-0.12976858155457499</v>
      </c>
      <c r="AA199" s="17">
        <f t="shared" si="138"/>
        <v>-8.6588724010787533E-3</v>
      </c>
      <c r="AB199" s="17">
        <f t="shared" si="139"/>
        <v>-0.19422565411976717</v>
      </c>
      <c r="AC199" s="17">
        <f t="shared" si="140"/>
        <v>0.20844648592814491</v>
      </c>
      <c r="AD199" s="17">
        <f t="shared" si="141"/>
        <v>0.12521421866219937</v>
      </c>
      <c r="AE199" s="18">
        <f t="shared" si="142"/>
        <v>-0.17085003610326913</v>
      </c>
      <c r="AF199" s="18">
        <f t="shared" si="143"/>
        <v>-0.11855892304327248</v>
      </c>
      <c r="AG199" s="18">
        <f t="shared" si="144"/>
        <v>7.7629453218867439E-2</v>
      </c>
      <c r="AH199" s="18">
        <f t="shared" si="145"/>
        <v>-0.1016010617918441</v>
      </c>
      <c r="AI199" s="18">
        <f t="shared" si="146"/>
        <v>-4.0527413484739289E-2</v>
      </c>
      <c r="AJ199" s="18">
        <f t="shared" si="147"/>
        <v>-0.27108378218447871</v>
      </c>
      <c r="AK199" s="18">
        <f t="shared" si="148"/>
        <v>5.8170467323360009E-2</v>
      </c>
      <c r="AL199" s="18">
        <f t="shared" si="149"/>
        <v>9.5091009302419344E-2</v>
      </c>
      <c r="AM199" s="19">
        <f t="shared" si="150"/>
        <v>-0.23229520721174374</v>
      </c>
      <c r="AN199" s="19">
        <f t="shared" si="151"/>
        <v>-0.16036353381440063</v>
      </c>
      <c r="AO199" s="19">
        <f t="shared" si="152"/>
        <v>-0.10080304872549703</v>
      </c>
      <c r="AP199" s="19">
        <f t="shared" si="153"/>
        <v>-7.8936693936300761E-2</v>
      </c>
      <c r="AQ199" s="19">
        <f t="shared" si="154"/>
        <v>-7.7568849748494637E-2</v>
      </c>
      <c r="AR199" s="19">
        <f t="shared" si="155"/>
        <v>-0.28143595384721753</v>
      </c>
      <c r="AS199" s="19">
        <f t="shared" si="156"/>
        <v>-2.1057447869466787E-2</v>
      </c>
      <c r="AT199" s="19">
        <f t="shared" si="157"/>
        <v>3.540496553937459E-2</v>
      </c>
      <c r="AU199" s="20">
        <f t="shared" si="158"/>
        <v>-0.25093656201852843</v>
      </c>
      <c r="AV199" s="20">
        <f t="shared" si="159"/>
        <v>-2.6639540442399971E-2</v>
      </c>
      <c r="AW199" s="20">
        <f t="shared" si="160"/>
        <v>-0.19985058349083998</v>
      </c>
      <c r="AX199" s="20">
        <f t="shared" si="161"/>
        <v>-0.16317882952073129</v>
      </c>
      <c r="AY199" s="20">
        <f t="shared" si="162"/>
        <v>-9.2636825193701408E-2</v>
      </c>
      <c r="AZ199" s="20">
        <f t="shared" si="163"/>
        <v>-0.17592348054936832</v>
      </c>
      <c r="BA199" s="20">
        <f t="shared" si="164"/>
        <v>0.10564725005401612</v>
      </c>
      <c r="BB199" s="20">
        <f t="shared" si="165"/>
        <v>6.7978083676596907E-3</v>
      </c>
      <c r="BC199" s="23">
        <f t="shared" si="166"/>
        <v>-0.27304020080074481</v>
      </c>
      <c r="BD199" s="23">
        <f t="shared" si="167"/>
        <v>0.14808198611530957</v>
      </c>
      <c r="BE199" s="23">
        <f t="shared" si="168"/>
        <v>-0.20939934143152866</v>
      </c>
      <c r="BF199" s="23">
        <f t="shared" si="169"/>
        <v>-0.18772416217494056</v>
      </c>
      <c r="BG199" s="23">
        <f t="shared" si="170"/>
        <v>-0.14111036241219629</v>
      </c>
      <c r="BH199" s="23">
        <f t="shared" si="171"/>
        <v>-6.2164596880572359E-3</v>
      </c>
      <c r="BI199" s="23">
        <f t="shared" si="172"/>
        <v>3.4118917008544185E-2</v>
      </c>
      <c r="BJ199" s="23">
        <f t="shared" si="173"/>
        <v>1.5378595107639987E-2</v>
      </c>
      <c r="BK199" s="13">
        <f t="shared" si="174"/>
        <v>-1.3906460599621645E-2</v>
      </c>
      <c r="BL199" s="13">
        <f t="shared" si="175"/>
        <v>0.15378695333988157</v>
      </c>
      <c r="BM199" s="13">
        <f t="shared" si="176"/>
        <v>0.26053440067586275</v>
      </c>
      <c r="BN199" s="13">
        <f t="shared" si="177"/>
        <v>-1.1009754202460949E-2</v>
      </c>
      <c r="BO199" s="13">
        <f t="shared" si="178"/>
        <v>0.14546967134648814</v>
      </c>
      <c r="BP199" s="13">
        <f t="shared" si="179"/>
        <v>-0.13649208224676232</v>
      </c>
      <c r="BQ199" s="13">
        <f t="shared" si="180"/>
        <v>0.25465663341675482</v>
      </c>
      <c r="BR199" s="13">
        <f t="shared" si="181"/>
        <v>0.13349526391675992</v>
      </c>
      <c r="BS199" s="6">
        <f t="shared" si="182"/>
        <v>7.3089580623935752E-2</v>
      </c>
      <c r="BT199" s="6">
        <f t="shared" si="183"/>
        <v>0.14905414516658738</v>
      </c>
      <c r="BU199" s="6">
        <f t="shared" si="184"/>
        <v>0.19535639285653122</v>
      </c>
      <c r="BV199" s="6">
        <f t="shared" si="185"/>
        <v>-4.9414047977057042E-2</v>
      </c>
      <c r="BW199" s="6">
        <f t="shared" si="186"/>
        <v>6.7503762699541253E-2</v>
      </c>
      <c r="BX199" s="6">
        <f t="shared" si="187"/>
        <v>5.214405556038583E-2</v>
      </c>
      <c r="BY199" s="6">
        <f t="shared" si="188"/>
        <v>7.2051634145850044E-2</v>
      </c>
      <c r="BZ199" s="6">
        <f t="shared" si="189"/>
        <v>0.16845971164019835</v>
      </c>
      <c r="CA199" s="22">
        <f t="shared" si="190"/>
        <v>1.4195274369973029E-2</v>
      </c>
      <c r="CB199" s="22">
        <f t="shared" si="191"/>
        <v>-2.7873861641311899E-2</v>
      </c>
      <c r="CC199" s="22">
        <f t="shared" si="192"/>
        <v>0.21255236067265723</v>
      </c>
      <c r="CD199" s="22">
        <f t="shared" si="193"/>
        <v>-3.0945363280087578E-2</v>
      </c>
      <c r="CE199" s="22">
        <f t="shared" si="194"/>
        <v>1.1730062575567903E-6</v>
      </c>
      <c r="CF199" s="22">
        <f t="shared" si="195"/>
        <v>2.8028282628413212E-2</v>
      </c>
      <c r="CG199" s="22">
        <f t="shared" si="196"/>
        <v>3.1240383821003075E-2</v>
      </c>
      <c r="CH199" s="22">
        <f t="shared" si="197"/>
        <v>0.14968135976077873</v>
      </c>
      <c r="CI199" s="24">
        <f t="shared" si="198"/>
        <v>0.11285103549270802</v>
      </c>
      <c r="CJ199" s="24">
        <f t="shared" si="199"/>
        <v>-0.16681614249308538</v>
      </c>
      <c r="CK199" s="24">
        <f t="shared" si="200"/>
        <v>0.24242644277103612</v>
      </c>
      <c r="CL199" s="24">
        <f t="shared" si="201"/>
        <v>-2.7182519336236766E-2</v>
      </c>
      <c r="CM199" s="24">
        <f t="shared" si="202"/>
        <v>-5.399969502615954E-2</v>
      </c>
      <c r="CN199" s="24">
        <f t="shared" si="203"/>
        <v>0.15156904220622519</v>
      </c>
      <c r="CO199" s="24">
        <f t="shared" si="204"/>
        <v>-0.10441407949325537</v>
      </c>
      <c r="CP199" s="24">
        <f t="shared" si="205"/>
        <v>0.14731105873849387</v>
      </c>
      <c r="CS199" s="2" t="str">
        <f t="shared" si="133"/>
        <v>Q4/2007</v>
      </c>
      <c r="CT199" s="3">
        <f t="shared" si="206"/>
        <v>-0.28942054597650813</v>
      </c>
      <c r="CU199" s="3">
        <f t="shared" si="207"/>
        <v>-0.17811138597846912</v>
      </c>
      <c r="CV199" s="3">
        <f t="shared" si="208"/>
        <v>-7.4990588370186483E-3</v>
      </c>
      <c r="CW199" s="3">
        <f t="shared" si="209"/>
        <v>0.16911095614753921</v>
      </c>
      <c r="CX199" s="3">
        <f t="shared" si="210"/>
        <v>-0.17085003610326913</v>
      </c>
      <c r="CY199" s="3">
        <f t="shared" si="211"/>
        <v>-0.15777725783826996</v>
      </c>
      <c r="CZ199" s="3">
        <f t="shared" si="212"/>
        <v>-7.10642376382917E-2</v>
      </c>
      <c r="DA199" s="3">
        <f t="shared" si="213"/>
        <v>7.2764706744990582E-2</v>
      </c>
      <c r="DB199" s="3">
        <f t="shared" si="214"/>
        <v>-0.23229520721174374</v>
      </c>
      <c r="DC199" s="3">
        <f t="shared" si="215"/>
        <v>-0.21431228886240797</v>
      </c>
      <c r="DD199" s="3">
        <f t="shared" si="216"/>
        <v>-8.9869871330898896E-2</v>
      </c>
      <c r="DE199" s="3">
        <f t="shared" si="217"/>
        <v>-3.518529833922375E-2</v>
      </c>
      <c r="DF199" s="3">
        <f t="shared" si="218"/>
        <v>-0.25093656201852843</v>
      </c>
      <c r="DG199" s="3">
        <f t="shared" si="219"/>
        <v>-0.19386880775547205</v>
      </c>
      <c r="DH199" s="3">
        <f t="shared" si="220"/>
        <v>-0.12790782735721634</v>
      </c>
      <c r="DI199" s="3">
        <f t="shared" si="221"/>
        <v>-1.5615288348552227E-3</v>
      </c>
      <c r="DJ199" s="3">
        <f t="shared" si="222"/>
        <v>-0.27304020080074481</v>
      </c>
      <c r="DK199" s="3">
        <f t="shared" si="223"/>
        <v>-0.20398054661738163</v>
      </c>
      <c r="DL199" s="3">
        <f t="shared" si="224"/>
        <v>-7.3663411050126762E-2</v>
      </c>
      <c r="DM199" s="3">
        <f t="shared" si="225"/>
        <v>2.9433836533318134E-2</v>
      </c>
      <c r="DN199" s="3">
        <f t="shared" si="226"/>
        <v>-1.3906460599621645E-2</v>
      </c>
      <c r="DO199" s="3">
        <f t="shared" si="227"/>
        <v>-1.318228400033147E-2</v>
      </c>
      <c r="DP199" s="3">
        <f t="shared" si="228"/>
        <v>0.13948246763162403</v>
      </c>
      <c r="DQ199" s="3">
        <f t="shared" si="229"/>
        <v>0.22943921339753651</v>
      </c>
      <c r="DR199" s="3">
        <f t="shared" si="230"/>
        <v>7.3089580623935752E-2</v>
      </c>
      <c r="DS199" s="3">
        <f t="shared" si="231"/>
        <v>5.5983982345174682E-2</v>
      </c>
      <c r="DT199" s="3">
        <f t="shared" si="232"/>
        <v>7.2570607384892905E-2</v>
      </c>
      <c r="DU199" s="3">
        <f t="shared" si="233"/>
        <v>0.16360832002179559</v>
      </c>
      <c r="DV199" s="3">
        <f t="shared" si="234"/>
        <v>1.4195274369973029E-2</v>
      </c>
      <c r="DW199" s="3">
        <f t="shared" si="235"/>
        <v>-2.0905102979419533E-2</v>
      </c>
      <c r="DX199" s="3">
        <f t="shared" si="236"/>
        <v>2.1111778499193122E-2</v>
      </c>
      <c r="DY199" s="3">
        <f t="shared" si="237"/>
        <v>0.12007111577583482</v>
      </c>
      <c r="DZ199" s="3">
        <f t="shared" si="238"/>
        <v>0.11285103549270802</v>
      </c>
      <c r="EA199" s="3">
        <f t="shared" si="239"/>
        <v>-9.1810483376481414E-2</v>
      </c>
      <c r="EB199" s="3">
        <f t="shared" si="240"/>
        <v>4.2834258078235626E-2</v>
      </c>
      <c r="EC199" s="3">
        <f t="shared" si="241"/>
        <v>0.15050454633929236</v>
      </c>
      <c r="EE199" s="2">
        <v>0</v>
      </c>
      <c r="EI199" s="2" t="str">
        <f t="shared" si="242"/>
        <v>Q4/2007</v>
      </c>
      <c r="EJ199" s="3">
        <f t="shared" si="243"/>
        <v>-0.28942054597650813</v>
      </c>
      <c r="EK199" s="3">
        <f t="shared" si="244"/>
        <v>-1.4609693355998465E-2</v>
      </c>
      <c r="EL199" s="3">
        <f t="shared" si="245"/>
        <v>-0.17085003610326913</v>
      </c>
      <c r="EM199" s="3">
        <f t="shared" si="246"/>
        <v>-6.0027193465474589E-2</v>
      </c>
      <c r="EN199" s="3">
        <f t="shared" si="247"/>
        <v>-0.23229520721174374</v>
      </c>
      <c r="EO199" s="3">
        <f t="shared" si="248"/>
        <v>-0.11588064982209627</v>
      </c>
      <c r="EP199" s="3">
        <f t="shared" si="249"/>
        <v>-0.25093656201852843</v>
      </c>
      <c r="EQ199" s="3">
        <f t="shared" si="250"/>
        <v>-0.10067290041328347</v>
      </c>
      <c r="ER199" s="3">
        <f t="shared" si="251"/>
        <v>-0.27304020080074481</v>
      </c>
      <c r="ES199" s="3">
        <f t="shared" si="252"/>
        <v>-7.8867149053135063E-2</v>
      </c>
      <c r="ET199" s="3">
        <f t="shared" si="253"/>
        <v>-1.3906460599621645E-2</v>
      </c>
      <c r="EU199" s="3">
        <f t="shared" si="254"/>
        <v>9.9745167640462901E-2</v>
      </c>
      <c r="EV199" s="3">
        <f t="shared" si="255"/>
        <v>7.3089580623935752E-2</v>
      </c>
      <c r="EW199" s="3">
        <f t="shared" si="256"/>
        <v>9.1480336113887617E-2</v>
      </c>
      <c r="EX199" s="3">
        <f t="shared" si="257"/>
        <v>1.4195274369973029E-2</v>
      </c>
      <c r="EY199" s="3">
        <f t="shared" si="258"/>
        <v>4.7627025771519879E-2</v>
      </c>
      <c r="EZ199" s="3">
        <f t="shared" si="259"/>
        <v>0.11285103549270802</v>
      </c>
      <c r="FA199" s="3">
        <f t="shared" si="260"/>
        <v>3.8405297667683858E-2</v>
      </c>
    </row>
    <row r="200" spans="1:157" x14ac:dyDescent="0.25">
      <c r="A200" s="2" t="str">
        <f>'Real GDP'!A199</f>
        <v>Q1/2008</v>
      </c>
      <c r="B200" s="3">
        <f>100*DataTransformed!B195</f>
        <v>-2.7397653620980122</v>
      </c>
      <c r="C200" s="3">
        <f>100*DataTransformed!L195</f>
        <v>2.2795859988011813</v>
      </c>
      <c r="D200" s="3">
        <f>100*DataTransformed!C195</f>
        <v>1.4215129952511063</v>
      </c>
      <c r="E200" s="3">
        <f>100*DataTransformed!M195</f>
        <v>6.6713546651627098</v>
      </c>
      <c r="F200" s="3">
        <f>100*DataTransformed!D195</f>
        <v>1.6816538666091674</v>
      </c>
      <c r="G200" s="3">
        <f>100*DataTransformed!N195</f>
        <v>3.8579397723058406</v>
      </c>
      <c r="H200" s="3">
        <f>100*DataTransformed!E195</f>
        <v>3.4964603372394265</v>
      </c>
      <c r="I200" s="3">
        <f>100*DataTransformed!O195</f>
        <v>3.1215330670654851</v>
      </c>
      <c r="J200" s="3">
        <f>100*DataTransformed!F195</f>
        <v>4.4156571966549762</v>
      </c>
      <c r="K200" s="3">
        <f>100*DataTransformed!P195</f>
        <v>6.943625180370816</v>
      </c>
      <c r="L200" s="3">
        <f>100*DataTransformed!G195</f>
        <v>0.23706264381040398</v>
      </c>
      <c r="M200" s="3">
        <f>100*DataTransformed!Q195</f>
        <v>2.8596192181577607</v>
      </c>
      <c r="N200" s="3">
        <f>100*DataTransformed!H195</f>
        <v>1.2082715921714282</v>
      </c>
      <c r="O200" s="3">
        <f>100*DataTransformed!R195</f>
        <v>2.3785146861399653</v>
      </c>
      <c r="P200" s="3">
        <f>100*DataTransformed!I195</f>
        <v>1.8206287696571621</v>
      </c>
      <c r="Q200" s="3">
        <f>100*DataTransformed!S195</f>
        <v>3.9066959537734647</v>
      </c>
      <c r="V200" s="2" t="str">
        <f t="shared" ref="V200:V239" si="261">A200</f>
        <v>Q1/2008</v>
      </c>
      <c r="W200" s="17">
        <f t="shared" si="134"/>
        <v>-0.27829539222839106</v>
      </c>
      <c r="X200" s="17">
        <f t="shared" si="135"/>
        <v>-2.8827047183027095E-2</v>
      </c>
      <c r="Y200" s="17">
        <f t="shared" si="136"/>
        <v>0.19770625621855489</v>
      </c>
      <c r="Z200" s="17">
        <f t="shared" si="137"/>
        <v>-0.11860992409863103</v>
      </c>
      <c r="AA200" s="17">
        <f t="shared" si="138"/>
        <v>5.5185709342112116E-2</v>
      </c>
      <c r="AB200" s="17">
        <f t="shared" si="139"/>
        <v>-0.20218726872199327</v>
      </c>
      <c r="AC200" s="17">
        <f t="shared" si="140"/>
        <v>0.20877017432372916</v>
      </c>
      <c r="AD200" s="17">
        <f t="shared" si="141"/>
        <v>0.11424333136477707</v>
      </c>
      <c r="AE200" s="18">
        <f t="shared" si="142"/>
        <v>-0.1225959284613341</v>
      </c>
      <c r="AF200" s="18">
        <f t="shared" si="143"/>
        <v>-0.12482511564625896</v>
      </c>
      <c r="AG200" s="18">
        <f t="shared" si="144"/>
        <v>9.5050619642473341E-2</v>
      </c>
      <c r="AH200" s="18">
        <f t="shared" si="145"/>
        <v>-8.5527280553428633E-2</v>
      </c>
      <c r="AI200" s="18">
        <f t="shared" si="146"/>
        <v>9.5465220133507458E-3</v>
      </c>
      <c r="AJ200" s="18">
        <f t="shared" si="147"/>
        <v>-0.26325739289977973</v>
      </c>
      <c r="AK200" s="18">
        <f t="shared" si="148"/>
        <v>4.6744045993239773E-2</v>
      </c>
      <c r="AL200" s="18">
        <f t="shared" si="149"/>
        <v>9.6117156393437889E-2</v>
      </c>
      <c r="AM200" s="19">
        <f t="shared" si="150"/>
        <v>-0.17618199621335826</v>
      </c>
      <c r="AN200" s="19">
        <f t="shared" si="151"/>
        <v>-0.16042556620194751</v>
      </c>
      <c r="AO200" s="19">
        <f t="shared" si="152"/>
        <v>-0.12557363712094599</v>
      </c>
      <c r="AP200" s="19">
        <f t="shared" si="153"/>
        <v>-9.0949814060125533E-2</v>
      </c>
      <c r="AQ200" s="19">
        <f t="shared" si="154"/>
        <v>-5.493877220599281E-2</v>
      </c>
      <c r="AR200" s="19">
        <f t="shared" si="155"/>
        <v>-0.26189485158349446</v>
      </c>
      <c r="AS200" s="19">
        <f t="shared" si="156"/>
        <v>-1.466860163509911E-2</v>
      </c>
      <c r="AT200" s="19">
        <f t="shared" si="157"/>
        <v>7.1304804862303301E-3</v>
      </c>
      <c r="AU200" s="20">
        <f t="shared" si="158"/>
        <v>-0.23170740049145805</v>
      </c>
      <c r="AV200" s="20">
        <f t="shared" si="159"/>
        <v>-1.9906908313357296E-2</v>
      </c>
      <c r="AW200" s="20">
        <f t="shared" si="160"/>
        <v>-0.2177717459703169</v>
      </c>
      <c r="AX200" s="20">
        <f t="shared" si="161"/>
        <v>-0.15307226336616928</v>
      </c>
      <c r="AY200" s="20">
        <f t="shared" si="162"/>
        <v>-7.5133426385023364E-2</v>
      </c>
      <c r="AZ200" s="20">
        <f t="shared" si="163"/>
        <v>-0.17330186770102135</v>
      </c>
      <c r="BA200" s="20">
        <f t="shared" si="164"/>
        <v>9.9475724460984141E-2</v>
      </c>
      <c r="BB200" s="20">
        <f t="shared" si="165"/>
        <v>-1.0851876642180637E-2</v>
      </c>
      <c r="BC200" s="23">
        <f t="shared" si="166"/>
        <v>-0.39237882143676373</v>
      </c>
      <c r="BD200" s="23">
        <f t="shared" si="167"/>
        <v>0.15789385644436357</v>
      </c>
      <c r="BE200" s="23">
        <f t="shared" si="168"/>
        <v>-0.25643244365564444</v>
      </c>
      <c r="BF200" s="23">
        <f t="shared" si="169"/>
        <v>-0.17496262774006688</v>
      </c>
      <c r="BG200" s="23">
        <f t="shared" si="170"/>
        <v>-0.1081760988499275</v>
      </c>
      <c r="BH200" s="23">
        <f t="shared" si="171"/>
        <v>-4.9353772476933469E-2</v>
      </c>
      <c r="BI200" s="23">
        <f t="shared" si="172"/>
        <v>4.3526428401636494E-2</v>
      </c>
      <c r="BJ200" s="23">
        <f t="shared" si="173"/>
        <v>-4.5273126267805372E-2</v>
      </c>
      <c r="BK200" s="13">
        <f t="shared" si="174"/>
        <v>5.6554666511034711E-3</v>
      </c>
      <c r="BL200" s="13">
        <f t="shared" si="175"/>
        <v>0.13838870314584095</v>
      </c>
      <c r="BM200" s="13">
        <f t="shared" si="176"/>
        <v>0.28386610797042311</v>
      </c>
      <c r="BN200" s="13">
        <f t="shared" si="177"/>
        <v>9.52573702265898E-3</v>
      </c>
      <c r="BO200" s="13">
        <f t="shared" si="178"/>
        <v>0.19067344626619617</v>
      </c>
      <c r="BP200" s="13">
        <f t="shared" si="179"/>
        <v>-0.13591377793101345</v>
      </c>
      <c r="BQ200" s="13">
        <f t="shared" si="180"/>
        <v>0.25112392109641224</v>
      </c>
      <c r="BR200" s="13">
        <f t="shared" si="181"/>
        <v>0.13637502746600449</v>
      </c>
      <c r="BS200" s="6">
        <f t="shared" si="182"/>
        <v>3.7815211371062758E-2</v>
      </c>
      <c r="BT200" s="6">
        <f t="shared" si="183"/>
        <v>0.1351303115519315</v>
      </c>
      <c r="BU200" s="6">
        <f t="shared" si="184"/>
        <v>0.20401530699154655</v>
      </c>
      <c r="BV200" s="6">
        <f t="shared" si="185"/>
        <v>-1.762994067718214E-2</v>
      </c>
      <c r="BW200" s="6">
        <f t="shared" si="186"/>
        <v>0.11742538962609365</v>
      </c>
      <c r="BX200" s="6">
        <f t="shared" si="187"/>
        <v>4.4160450551454955E-2</v>
      </c>
      <c r="BY200" s="6">
        <f t="shared" si="188"/>
        <v>6.7371039263821819E-2</v>
      </c>
      <c r="BZ200" s="6">
        <f t="shared" si="189"/>
        <v>0.17481001492498058</v>
      </c>
      <c r="CA200" s="22">
        <f t="shared" si="190"/>
        <v>0.10442279266714015</v>
      </c>
      <c r="CB200" s="22">
        <f t="shared" si="191"/>
        <v>-2.3482379600165752E-2</v>
      </c>
      <c r="CC200" s="22">
        <f t="shared" si="192"/>
        <v>0.21839136646057097</v>
      </c>
      <c r="CD200" s="22">
        <f t="shared" si="193"/>
        <v>-2.5632802584055689E-2</v>
      </c>
      <c r="CE200" s="22">
        <f t="shared" si="194"/>
        <v>1.8610852437047774E-2</v>
      </c>
      <c r="CF200" s="22">
        <f t="shared" si="195"/>
        <v>7.2034726054951786E-2</v>
      </c>
      <c r="CG200" s="22">
        <f t="shared" si="196"/>
        <v>3.2526346943011125E-2</v>
      </c>
      <c r="CH200" s="22">
        <f t="shared" si="197"/>
        <v>0.15941132503111882</v>
      </c>
      <c r="CI200" s="24">
        <f t="shared" si="198"/>
        <v>0.16573975460843571</v>
      </c>
      <c r="CJ200" s="24">
        <f t="shared" si="199"/>
        <v>-0.14942561443340616</v>
      </c>
      <c r="CK200" s="24">
        <f t="shared" si="200"/>
        <v>0.24539186667495119</v>
      </c>
      <c r="CL200" s="24">
        <f t="shared" si="201"/>
        <v>-1.7034199657994298E-2</v>
      </c>
      <c r="CM200" s="24">
        <f t="shared" si="202"/>
        <v>-3.3769526122476939E-2</v>
      </c>
      <c r="CN200" s="24">
        <f t="shared" si="203"/>
        <v>0.1802944549875089</v>
      </c>
      <c r="CO200" s="24">
        <f t="shared" si="204"/>
        <v>-0.10052052641440452</v>
      </c>
      <c r="CP200" s="24">
        <f t="shared" si="205"/>
        <v>0.1372739859701041</v>
      </c>
      <c r="CS200" s="2" t="str">
        <f t="shared" ref="CS200:CS239" si="262">A200</f>
        <v>Q1/2008</v>
      </c>
      <c r="CT200" s="3">
        <f t="shared" si="206"/>
        <v>-0.27829539222839106</v>
      </c>
      <c r="CU200" s="3">
        <f t="shared" si="207"/>
        <v>-0.1812929325661527</v>
      </c>
      <c r="CV200" s="3">
        <f t="shared" si="208"/>
        <v>1.3179331079542507E-2</v>
      </c>
      <c r="CW200" s="3">
        <f t="shared" si="209"/>
        <v>0.17684052500511044</v>
      </c>
      <c r="CX200" s="3">
        <f t="shared" si="210"/>
        <v>-0.1225959284613341</v>
      </c>
      <c r="CY200" s="3">
        <f t="shared" si="211"/>
        <v>-0.12426781885002774</v>
      </c>
      <c r="CZ200" s="3">
        <f t="shared" si="212"/>
        <v>-3.799037927003894E-2</v>
      </c>
      <c r="DA200" s="3">
        <f t="shared" si="213"/>
        <v>8.2973976230164947E-2</v>
      </c>
      <c r="DB200" s="3">
        <f t="shared" si="214"/>
        <v>-0.17618199621335826</v>
      </c>
      <c r="DC200" s="3">
        <f t="shared" si="215"/>
        <v>-0.17224288871050558</v>
      </c>
      <c r="DD200" s="3">
        <f t="shared" si="216"/>
        <v>-0.10826172559053576</v>
      </c>
      <c r="DE200" s="3">
        <f t="shared" si="217"/>
        <v>-2.4736144277822534E-2</v>
      </c>
      <c r="DF200" s="3">
        <f t="shared" si="218"/>
        <v>-0.23170740049145805</v>
      </c>
      <c r="DG200" s="3">
        <f t="shared" si="219"/>
        <v>-0.206654276402993</v>
      </c>
      <c r="DH200" s="3">
        <f t="shared" si="220"/>
        <v>-0.11410284487559633</v>
      </c>
      <c r="DI200" s="3">
        <f t="shared" si="221"/>
        <v>-1.3115634559974802E-2</v>
      </c>
      <c r="DJ200" s="3">
        <f t="shared" si="222"/>
        <v>-0.39237882143676373</v>
      </c>
      <c r="DK200" s="3">
        <f t="shared" si="223"/>
        <v>-0.23606498967675005</v>
      </c>
      <c r="DL200" s="3">
        <f t="shared" si="224"/>
        <v>-7.8764935663430485E-2</v>
      </c>
      <c r="DM200" s="3">
        <f t="shared" si="225"/>
        <v>2.132653973427602E-2</v>
      </c>
      <c r="DN200" s="3">
        <f t="shared" si="226"/>
        <v>5.6554666511034711E-3</v>
      </c>
      <c r="DO200" s="3">
        <f t="shared" si="227"/>
        <v>6.6230342439923488E-3</v>
      </c>
      <c r="DP200" s="3">
        <f t="shared" si="228"/>
        <v>0.13738186530592272</v>
      </c>
      <c r="DQ200" s="3">
        <f t="shared" si="229"/>
        <v>0.23601130238885823</v>
      </c>
      <c r="DR200" s="3">
        <f t="shared" si="230"/>
        <v>3.7815211371062758E-2</v>
      </c>
      <c r="DS200" s="3">
        <f t="shared" si="231"/>
        <v>3.9401521166160809E-2</v>
      </c>
      <c r="DT200" s="3">
        <f t="shared" si="232"/>
        <v>9.2398214444957744E-2</v>
      </c>
      <c r="DU200" s="3">
        <f t="shared" si="233"/>
        <v>0.16489008908171832</v>
      </c>
      <c r="DV200" s="3">
        <f t="shared" si="234"/>
        <v>0.10442279266714015</v>
      </c>
      <c r="DW200" s="3">
        <f t="shared" si="235"/>
        <v>-1.295907159086237E-2</v>
      </c>
      <c r="DX200" s="3">
        <f t="shared" si="236"/>
        <v>5.2280536498981456E-2</v>
      </c>
      <c r="DY200" s="3">
        <f t="shared" si="237"/>
        <v>0.14566419194012414</v>
      </c>
      <c r="DZ200" s="3">
        <f t="shared" si="238"/>
        <v>0.16573975460843571</v>
      </c>
      <c r="EA200" s="3">
        <f t="shared" si="239"/>
        <v>-8.3832776341422624E-2</v>
      </c>
      <c r="EB200" s="3">
        <f t="shared" si="240"/>
        <v>6.0119893156054899E-2</v>
      </c>
      <c r="EC200" s="3">
        <f t="shared" si="241"/>
        <v>0.17665577989274062</v>
      </c>
      <c r="EE200" s="2">
        <v>0</v>
      </c>
      <c r="EI200" s="2" t="str">
        <f t="shared" si="242"/>
        <v>Q1/2008</v>
      </c>
      <c r="EJ200" s="3">
        <f t="shared" si="243"/>
        <v>-0.27829539222839106</v>
      </c>
      <c r="EK200" s="3">
        <f t="shared" si="244"/>
        <v>-7.0793458305359784E-3</v>
      </c>
      <c r="EL200" s="3">
        <f t="shared" si="245"/>
        <v>-0.1225959284613341</v>
      </c>
      <c r="EM200" s="3">
        <f t="shared" si="246"/>
        <v>-4.4465534505236777E-2</v>
      </c>
      <c r="EN200" s="3">
        <f t="shared" si="247"/>
        <v>-0.17618199621335826</v>
      </c>
      <c r="EO200" s="3">
        <f t="shared" si="248"/>
        <v>-0.11054387012574181</v>
      </c>
      <c r="EP200" s="3">
        <f t="shared" si="249"/>
        <v>-0.23170740049145805</v>
      </c>
      <c r="EQ200" s="3">
        <f t="shared" si="250"/>
        <v>-9.8788454898119132E-2</v>
      </c>
      <c r="ER200" s="3">
        <f t="shared" si="251"/>
        <v>-0.39237882143676373</v>
      </c>
      <c r="ES200" s="3">
        <f t="shared" si="252"/>
        <v>-0.10637047750198897</v>
      </c>
      <c r="ET200" s="3">
        <f t="shared" si="253"/>
        <v>5.6554666511034711E-3</v>
      </c>
      <c r="EU200" s="3">
        <f t="shared" si="254"/>
        <v>0.11159129841547299</v>
      </c>
      <c r="EV200" s="3">
        <f t="shared" si="255"/>
        <v>3.7815211371062758E-2</v>
      </c>
      <c r="EW200" s="3">
        <f t="shared" si="256"/>
        <v>9.5871912821578517E-2</v>
      </c>
      <c r="EX200" s="3">
        <f t="shared" si="257"/>
        <v>0.10442279266714015</v>
      </c>
      <c r="EY200" s="3">
        <f t="shared" si="258"/>
        <v>7.0102220436023141E-2</v>
      </c>
      <c r="EZ200" s="3">
        <f t="shared" si="259"/>
        <v>0.16573975460843571</v>
      </c>
      <c r="FA200" s="3">
        <f t="shared" si="260"/>
        <v>5.4444513758161395E-2</v>
      </c>
    </row>
    <row r="201" spans="1:157" x14ac:dyDescent="0.25">
      <c r="A201" s="2" t="str">
        <f>'Real GDP'!A200</f>
        <v>Q2/2008</v>
      </c>
      <c r="B201" s="3">
        <f>100*DataTransformed!B196</f>
        <v>1.980582280799581</v>
      </c>
      <c r="C201" s="3">
        <f>100*DataTransformed!L196</f>
        <v>1.9413499125587208</v>
      </c>
      <c r="D201" s="3">
        <f>100*DataTransformed!C196</f>
        <v>-2.9716193434421001</v>
      </c>
      <c r="E201" s="3">
        <f>100*DataTransformed!M196</f>
        <v>4.7125649258344282</v>
      </c>
      <c r="F201" s="3">
        <f>100*DataTransformed!D196</f>
        <v>-1.8054841105694663</v>
      </c>
      <c r="G201" s="3">
        <f>100*DataTransformed!N196</f>
        <v>3.437539727866934</v>
      </c>
      <c r="H201" s="3">
        <f>100*DataTransformed!E196</f>
        <v>-1.0936342772481566</v>
      </c>
      <c r="I201" s="3">
        <f>100*DataTransformed!O196</f>
        <v>3.3308699677419895</v>
      </c>
      <c r="J201" s="3">
        <f>100*DataTransformed!F196</f>
        <v>-3.953948162941856</v>
      </c>
      <c r="K201" s="3">
        <f>100*DataTransformed!P196</f>
        <v>6.500281213329373</v>
      </c>
      <c r="L201" s="3">
        <f>100*DataTransformed!G196</f>
        <v>1.3854584623999244</v>
      </c>
      <c r="M201" s="3">
        <f>100*DataTransformed!Q196</f>
        <v>2.3676182857446548</v>
      </c>
      <c r="N201" s="3">
        <f>100*DataTransformed!H196</f>
        <v>-2.0268364353825064</v>
      </c>
      <c r="O201" s="3">
        <f>100*DataTransformed!R196</f>
        <v>2.0473114330780362</v>
      </c>
      <c r="P201" s="3">
        <f>100*DataTransformed!I196</f>
        <v>0.22274303747984447</v>
      </c>
      <c r="Q201" s="3">
        <f>100*DataTransformed!S196</f>
        <v>3.4641268078555498</v>
      </c>
      <c r="V201" s="2" t="str">
        <f t="shared" si="261"/>
        <v>Q2/2008</v>
      </c>
      <c r="W201" s="17">
        <f t="shared" ref="W201:W239" si="263">CORREL($B142:$B201,$C142:$C201)</f>
        <v>-0.27391929180284053</v>
      </c>
      <c r="X201" s="17">
        <f t="shared" ref="X201:X239" si="264">CORREL($D142:$D201,$E142:$E201)</f>
        <v>-6.9834707876963206E-2</v>
      </c>
      <c r="Y201" s="17">
        <f t="shared" ref="Y201:Y239" si="265">CORREL($F142:$F201,$G142:$G201)</f>
        <v>0.16040713797393744</v>
      </c>
      <c r="Z201" s="17">
        <f t="shared" ref="Z201:Z239" si="266">CORREL($H142:$H201,$I142:$I201)</f>
        <v>-0.13275505887621361</v>
      </c>
      <c r="AA201" s="17">
        <f t="shared" ref="AA201:AA239" si="267">CORREL($J142:$J201,$K142:$K201)</f>
        <v>-4.6058351674367198E-2</v>
      </c>
      <c r="AB201" s="17">
        <f t="shared" ref="AB201:AB239" si="268">CORREL($L142:$L201,$M142:$M201)</f>
        <v>-0.20381738039276856</v>
      </c>
      <c r="AC201" s="17">
        <f t="shared" ref="AC201:AC239" si="269">CORREL($N142:$N201,$O142:$O201)</f>
        <v>0.22080574027215669</v>
      </c>
      <c r="AD201" s="17">
        <f t="shared" ref="AD201:AD239" si="270">CORREL($P142:$P201,$Q142:$Q201)</f>
        <v>9.2348185561922216E-2</v>
      </c>
      <c r="AE201" s="18">
        <f t="shared" ref="AE201:AE239" si="271">CORREL($B142:$B201,$C141:$C200)</f>
        <v>-0.12314423525827296</v>
      </c>
      <c r="AF201" s="18">
        <f t="shared" ref="AF201:AF239" si="272">CORREL($D142:$D201,$E141:$E200)</f>
        <v>-0.1881397042053492</v>
      </c>
      <c r="AG201" s="18">
        <f t="shared" ref="AG201:AG239" si="273">CORREL($F142:$F201,$G141:$G200)</f>
        <v>5.2138916855958381E-2</v>
      </c>
      <c r="AH201" s="18">
        <f t="shared" ref="AH201:AH239" si="274">CORREL($H142:$H201,$I141:$I200)</f>
        <v>-9.8690358104959186E-2</v>
      </c>
      <c r="AI201" s="18">
        <f t="shared" ref="AI201:AI239" si="275">CORREL($J142:$J201,$K141:$K200)</f>
        <v>-0.10464328486692</v>
      </c>
      <c r="AJ201" s="18">
        <f t="shared" ref="AJ201:AJ239" si="276">CORREL($L142:$L201,$M141:$M200)</f>
        <v>-0.26848021510969666</v>
      </c>
      <c r="AK201" s="18">
        <f t="shared" ref="AK201:AK239" si="277">CORREL($N142:$N201,$O141:$O200)</f>
        <v>4.5009031221597537E-2</v>
      </c>
      <c r="AL201" s="18">
        <f t="shared" ref="AL201:AL239" si="278">CORREL($P142:$P201,$Q141:$Q200)</f>
        <v>6.0535456764376945E-2</v>
      </c>
      <c r="AM201" s="19">
        <f t="shared" ref="AM201:AM239" si="279">CORREL($B142:$B201,$C140:$C199)</f>
        <v>-0.16780975015083796</v>
      </c>
      <c r="AN201" s="19">
        <f t="shared" ref="AN201:AN239" si="280">CORREL($D142:$D201,$E140:$E199)</f>
        <v>-0.16864691142922586</v>
      </c>
      <c r="AO201" s="19">
        <f t="shared" ref="AO201:AO239" si="281">CORREL($F142:$F201,$G140:$G199)</f>
        <v>-0.12702148543452552</v>
      </c>
      <c r="AP201" s="19">
        <f t="shared" ref="AP201:AP239" si="282">CORREL($H142:$H201,$I140:$I199)</f>
        <v>-8.9213889604032634E-2</v>
      </c>
      <c r="AQ201" s="19">
        <f t="shared" ref="AQ201:AQ239" si="283">CORREL($J142:$J201,$K140:$K199)</f>
        <v>-0.13346863841111112</v>
      </c>
      <c r="AR201" s="19">
        <f t="shared" ref="AR201:AR239" si="284">CORREL($L142:$L201,$M140:$M199)</f>
        <v>-0.2614265182264604</v>
      </c>
      <c r="AS201" s="19">
        <f t="shared" ref="AS201:AS239" si="285">CORREL($N142:$N201,$O140:$O199)</f>
        <v>8.3674342607934025E-3</v>
      </c>
      <c r="AT201" s="19">
        <f t="shared" ref="AT201:AT239" si="286">CORREL($P142:$P201,$Q140:$Q199)</f>
        <v>-2.1975846893862111E-4</v>
      </c>
      <c r="AU201" s="20">
        <f t="shared" ref="AU201:AU239" si="287">CORREL($B142:$B201,$C139:$C198)</f>
        <v>-0.22290599525696725</v>
      </c>
      <c r="AV201" s="20">
        <f t="shared" ref="AV201:AV239" si="288">CORREL($D142:$D201,$E139:$E198)</f>
        <v>-2.3929418363661567E-2</v>
      </c>
      <c r="AW201" s="20">
        <f t="shared" ref="AW201:AW239" si="289">CORREL($F142:$F201,$G139:$G198)</f>
        <v>-0.20393661933701149</v>
      </c>
      <c r="AX201" s="20">
        <f t="shared" ref="AX201:AX239" si="290">CORREL($H142:$H201,$I139:$I198)</f>
        <v>-0.14822148218331785</v>
      </c>
      <c r="AY201" s="20">
        <f t="shared" ref="AY201:AY239" si="291">CORREL($J142:$J201,$K139:$K198)</f>
        <v>-0.11740067401119653</v>
      </c>
      <c r="AZ201" s="20">
        <f t="shared" ref="AZ201:AZ239" si="292">CORREL($L142:$L201,$M139:$M198)</f>
        <v>-0.16233190891433419</v>
      </c>
      <c r="BA201" s="20">
        <f t="shared" ref="BA201:BA239" si="293">CORREL($N142:$N201,$O139:$O198)</f>
        <v>0.11043521197314871</v>
      </c>
      <c r="BB201" s="20">
        <f t="shared" ref="BB201:BB239" si="294">CORREL($P142:$P201,$Q139:$Q198)</f>
        <v>-1.0853523963351043E-2</v>
      </c>
      <c r="BC201" s="23">
        <f t="shared" ref="BC201:BC239" si="295">CORREL($B142:$B201,$C138:$C197)</f>
        <v>-0.39072456665602362</v>
      </c>
      <c r="BD201" s="23">
        <f t="shared" ref="BD201:BD239" si="296">CORREL($D142:$D201,$E138:$E197)</f>
        <v>0.16626513103452384</v>
      </c>
      <c r="BE201" s="23">
        <f t="shared" ref="BE201:BE239" si="297">CORREL($F142:$F201,$G138:$G197)</f>
        <v>-0.24694731474093756</v>
      </c>
      <c r="BF201" s="23">
        <f t="shared" ref="BF201:BF239" si="298">CORREL($H142:$H201,$I138:$I197)</f>
        <v>-0.17411121835973864</v>
      </c>
      <c r="BG201" s="23">
        <f t="shared" ref="BG201:BG239" si="299">CORREL($J142:$J201,$K138:$K197)</f>
        <v>-0.13459169321059872</v>
      </c>
      <c r="BH201" s="23">
        <f t="shared" ref="BH201:BH239" si="300">CORREL($L142:$L201,$M138:$M197)</f>
        <v>-5.1425686852438271E-2</v>
      </c>
      <c r="BI201" s="23">
        <f t="shared" ref="BI201:BI239" si="301">CORREL($N142:$N201,$O138:$O197)</f>
        <v>5.3491858602106604E-2</v>
      </c>
      <c r="BJ201" s="23">
        <f t="shared" ref="BJ201:BJ239" si="302">CORREL($P142:$P201,$Q138:$Q197)</f>
        <v>-4.1522727579015005E-2</v>
      </c>
      <c r="BK201" s="13">
        <f t="shared" ref="BK201:BK239" si="303">CORREL($B142:$B201,$C143:$C202)</f>
        <v>7.4576371739116349E-4</v>
      </c>
      <c r="BL201" s="13">
        <f t="shared" ref="BL201:BL239" si="304">CORREL($D142:$D201,$E143:$E202)</f>
        <v>8.5585619151531317E-2</v>
      </c>
      <c r="BM201" s="13">
        <f t="shared" ref="BM201:BM239" si="305">CORREL($F142:$F201,$G143:$G202)</f>
        <v>0.21723275773377421</v>
      </c>
      <c r="BN201" s="13">
        <f t="shared" ref="BN201:BN239" si="306">CORREL($H142:$H201,$I143:$I202)</f>
        <v>-2.6176328451751382E-2</v>
      </c>
      <c r="BO201" s="13">
        <f t="shared" ref="BO201:BO239" si="307">CORREL($J142:$J201,$K143:$K202)</f>
        <v>7.2521327461917987E-2</v>
      </c>
      <c r="BP201" s="13">
        <f t="shared" ref="BP201:BP239" si="308">CORREL($L142:$L201,$M143:$M202)</f>
        <v>-0.13925796935384399</v>
      </c>
      <c r="BQ201" s="13">
        <f t="shared" ref="BQ201:BQ239" si="309">CORREL($N142:$N201,$O143:$O202)</f>
        <v>0.24006920287433298</v>
      </c>
      <c r="BR201" s="13">
        <f t="shared" ref="BR201:BR239" si="310">CORREL($P142:$P201,$Q143:$Q202)</f>
        <v>0.10092676974921272</v>
      </c>
      <c r="BS201" s="6">
        <f t="shared" ref="BS201:BS239" si="311">CORREL($B142:$B201,$C144:$C203)</f>
        <v>5.3213674726696074E-2</v>
      </c>
      <c r="BT201" s="6">
        <f t="shared" ref="BT201:BT239" si="312">CORREL($D142:$D201,$E144:$E203)</f>
        <v>0.1411859613755731</v>
      </c>
      <c r="BU201" s="6">
        <f t="shared" ref="BU201:BU239" si="313">CORREL($F142:$F201,$G144:$G203)</f>
        <v>0.19626577900709763</v>
      </c>
      <c r="BV201" s="6">
        <f t="shared" ref="BV201:BV239" si="314">CORREL($H142:$H201,$I144:$I203)</f>
        <v>-3.1216526342609411E-2</v>
      </c>
      <c r="BW201" s="6">
        <f t="shared" ref="BW201:BW239" si="315">CORREL($J142:$J201,$K144:$K203)</f>
        <v>6.392170210593788E-2</v>
      </c>
      <c r="BX201" s="6">
        <f t="shared" ref="BX201:BX239" si="316">CORREL($L142:$L201,$M144:$M203)</f>
        <v>6.9086831053488409E-2</v>
      </c>
      <c r="BY201" s="6">
        <f t="shared" ref="BY201:BY239" si="317">CORREL($N142:$N201,$O144:$O203)</f>
        <v>9.9955366715650071E-2</v>
      </c>
      <c r="BZ201" s="6">
        <f t="shared" ref="BZ201:BZ239" si="318">CORREL($P142:$P201,$Q144:$Q203)</f>
        <v>0.18234398761785942</v>
      </c>
      <c r="CA201" s="22">
        <f t="shared" ref="CA201:CA239" si="319">CORREL($B142:$B201,$C145:$C204)</f>
        <v>0.11349276399352971</v>
      </c>
      <c r="CB201" s="22">
        <f t="shared" ref="CB201:CB239" si="320">CORREL($D142:$D201,$E145:$E204)</f>
        <v>4.2949836122332608E-2</v>
      </c>
      <c r="CC201" s="22">
        <f t="shared" ref="CC201:CC239" si="321">CORREL($F142:$F201,$G145:$G204)</f>
        <v>0.19311127394087504</v>
      </c>
      <c r="CD201" s="22">
        <f t="shared" ref="CD201:CD239" si="322">CORREL($H142:$H201,$I145:$I204)</f>
        <v>-5.318303321101242E-2</v>
      </c>
      <c r="CE201" s="22">
        <f t="shared" ref="CE201:CE239" si="323">CORREL($J142:$J201,$K145:$K204)</f>
        <v>-3.1445694418235491E-2</v>
      </c>
      <c r="CF201" s="22">
        <f t="shared" ref="CF201:CF239" si="324">CORREL($L142:$L201,$M145:$M204)</f>
        <v>9.1339848407224963E-2</v>
      </c>
      <c r="CG201" s="22">
        <f t="shared" ref="CG201:CG239" si="325">CORREL($N142:$N201,$O145:$O204)</f>
        <v>5.0782955477314623E-2</v>
      </c>
      <c r="CH201" s="22">
        <f t="shared" ref="CH201:CH239" si="326">CORREL($P142:$P201,$Q145:$Q204)</f>
        <v>0.15192949569115644</v>
      </c>
      <c r="CI201" s="24">
        <f t="shared" ref="CI201:CI239" si="327">CORREL($B142:$B201,$C146:$C205)</f>
        <v>0.17828272721795752</v>
      </c>
      <c r="CJ201" s="24">
        <f t="shared" ref="CJ201:CJ239" si="328">CORREL($D142:$D201,$E146:$E205)</f>
        <v>-7.9728861307704194E-2</v>
      </c>
      <c r="CK201" s="24">
        <f t="shared" ref="CK201:CK239" si="329">CORREL($F142:$F201,$G146:$G205)</f>
        <v>0.26855652991536394</v>
      </c>
      <c r="CL201" s="24">
        <f t="shared" ref="CL201:CL239" si="330">CORREL($H142:$H201,$I146:$I205)</f>
        <v>-7.4607008391856921E-3</v>
      </c>
      <c r="CM201" s="24">
        <f t="shared" ref="CM201:CM239" si="331">CORREL($J142:$J201,$K146:$K205)</f>
        <v>-9.8997328089440936E-3</v>
      </c>
      <c r="CN201" s="24">
        <f t="shared" ref="CN201:CN239" si="332">CORREL($L142:$L201,$M146:$M205)</f>
        <v>0.20321606966611852</v>
      </c>
      <c r="CO201" s="24">
        <f t="shared" ref="CO201:CO239" si="333">CORREL($N142:$N201,$O146:$O205)</f>
        <v>-4.3065973893899025E-2</v>
      </c>
      <c r="CP201" s="24">
        <f t="shared" ref="CP201:CP239" si="334">CORREL($P142:$P201,$Q146:$Q205)</f>
        <v>0.19509632940932481</v>
      </c>
      <c r="CS201" s="2" t="str">
        <f t="shared" si="262"/>
        <v>Q2/2008</v>
      </c>
      <c r="CT201" s="3">
        <f t="shared" ref="CT201:CT239" si="335">W201</f>
        <v>-0.27391929180284053</v>
      </c>
      <c r="CU201" s="3">
        <f t="shared" ref="CU201:CU239" si="336">_xlfn.PERCENTILE.EXC(W201:AD201,0.25)</f>
        <v>-0.18605180001362981</v>
      </c>
      <c r="CV201" s="3">
        <f t="shared" ref="CV201:CV239" si="337">_xlfn.PERCENTILE.EXC(W201:AD201,0.5)</f>
        <v>-5.7946529775665202E-2</v>
      </c>
      <c r="CW201" s="3">
        <f t="shared" ref="CW201:CW239" si="338">_xlfn.PERCENTILE.EXC(W201:AD201,0.75)</f>
        <v>0.14339239987093363</v>
      </c>
      <c r="CX201" s="3">
        <f t="shared" ref="CX201:CX239" si="339">AE201</f>
        <v>-0.12314423525827296</v>
      </c>
      <c r="CY201" s="3">
        <f t="shared" ref="CY201:CY239" si="340">_xlfn.PERCENTILE.EXC(AE201:AL201,0.25)</f>
        <v>-0.17189083696858015</v>
      </c>
      <c r="CZ201" s="3">
        <f t="shared" ref="CZ201:CZ239" si="341">_xlfn.PERCENTILE.EXC(AE201:AL201,0.5)</f>
        <v>-0.10166682148593958</v>
      </c>
      <c r="DA201" s="3">
        <f t="shared" ref="DA201:DA239" si="342">_xlfn.PERCENTILE.EXC(AE201:AL201,0.75)</f>
        <v>5.035644544736817E-2</v>
      </c>
      <c r="DB201" s="3">
        <f t="shared" ref="DB201:DB239" si="343">AM201</f>
        <v>-0.16780975015083796</v>
      </c>
      <c r="DC201" s="3">
        <f t="shared" ref="DC201:DC239" si="344">_xlfn.PERCENTILE.EXC(AM201:AT201,0.25)</f>
        <v>-0.1684376211096289</v>
      </c>
      <c r="DD201" s="3">
        <f t="shared" ref="DD201:DD239" si="345">_xlfn.PERCENTILE.EXC(AM201:AT201,0.5)</f>
        <v>-0.13024506192281832</v>
      </c>
      <c r="DE201" s="3">
        <f t="shared" ref="DE201:DE239" si="346">_xlfn.PERCENTILE.EXC(AM201:AT201,0.75)</f>
        <v>-2.246829125271213E-2</v>
      </c>
      <c r="DF201" s="3">
        <f t="shared" ref="DF201:DF239" si="347">AU201</f>
        <v>-0.22290599525696725</v>
      </c>
      <c r="DG201" s="3">
        <f t="shared" ref="DG201:DG239" si="348">_xlfn.PERCENTILE.EXC(AU201:BB201,0.25)</f>
        <v>-0.19353544173134216</v>
      </c>
      <c r="DH201" s="3">
        <f t="shared" ref="DH201:DH239" si="349">_xlfn.PERCENTILE.EXC(AU201:BB201,0.5)</f>
        <v>-0.13281107809725717</v>
      </c>
      <c r="DI201" s="3">
        <f t="shared" ref="DI201:DI239" si="350">_xlfn.PERCENTILE.EXC(AU201:BB201,0.75)</f>
        <v>-1.4122497563428675E-2</v>
      </c>
      <c r="DJ201" s="3">
        <f t="shared" ref="DJ201:DJ239" si="351">BC201</f>
        <v>-0.39072456665602362</v>
      </c>
      <c r="DK201" s="3">
        <f t="shared" ref="DK201:DK239" si="352">_xlfn.PERCENTILE.EXC(BC201:BJ201,0.25)</f>
        <v>-0.22873829064563783</v>
      </c>
      <c r="DL201" s="3">
        <f t="shared" ref="DL201:DL239" si="353">_xlfn.PERCENTILE.EXC(BC201:BJ201,0.5)</f>
        <v>-9.3008690031518487E-2</v>
      </c>
      <c r="DM201" s="3">
        <f t="shared" ref="DM201:DM239" si="354">_xlfn.PERCENTILE.EXC(BC201:BJ201,0.75)</f>
        <v>2.9738212056826203E-2</v>
      </c>
      <c r="DN201" s="3">
        <f t="shared" ref="DN201:DN239" si="355">BK201</f>
        <v>7.4576371739116349E-4</v>
      </c>
      <c r="DO201" s="3">
        <f t="shared" ref="DO201:DO239" si="356">_xlfn.PERCENTILE.EXC(BK201:BR201,0.25)</f>
        <v>-1.9445805409465746E-2</v>
      </c>
      <c r="DP201" s="3">
        <f t="shared" ref="DP201:DP239" si="357">_xlfn.PERCENTILE.EXC(BK201:BR201,0.5)</f>
        <v>7.9053473306724659E-2</v>
      </c>
      <c r="DQ201" s="3">
        <f t="shared" ref="DQ201:DQ239" si="358">_xlfn.PERCENTILE.EXC(BK201:BR201,0.75)</f>
        <v>0.18815626073763383</v>
      </c>
      <c r="DR201" s="3">
        <f t="shared" ref="DR201:DR239" si="359">BS201</f>
        <v>5.3213674726696074E-2</v>
      </c>
      <c r="DS201" s="3">
        <f t="shared" ref="DS201:DS239" si="360">_xlfn.PERCENTILE.EXC(BS201:BZ201,0.25)</f>
        <v>5.5890681571506527E-2</v>
      </c>
      <c r="DT201" s="3">
        <f t="shared" ref="DT201:DT239" si="361">_xlfn.PERCENTILE.EXC(BS201:BZ201,0.5)</f>
        <v>8.452109888456924E-2</v>
      </c>
      <c r="DU201" s="3">
        <f t="shared" ref="DU201:DU239" si="362">_xlfn.PERCENTILE.EXC(BS201:BZ201,0.75)</f>
        <v>0.17205448105728782</v>
      </c>
      <c r="DV201" s="3">
        <f t="shared" ref="DV201:DV239" si="363">CA201</f>
        <v>0.11349276399352971</v>
      </c>
      <c r="DW201" s="3">
        <f t="shared" ref="DW201:DW239" si="364">_xlfn.PERCENTILE.EXC(CA201:CH201,0.25)</f>
        <v>-1.2846811783093465E-2</v>
      </c>
      <c r="DX201" s="3">
        <f t="shared" ref="DX201:DX239" si="365">_xlfn.PERCENTILE.EXC(CA201:CH201,0.5)</f>
        <v>7.1061401942269786E-2</v>
      </c>
      <c r="DY201" s="3">
        <f t="shared" ref="DY201:DY239" si="366">_xlfn.PERCENTILE.EXC(CA201:CH201,0.75)</f>
        <v>0.14232031276674975</v>
      </c>
      <c r="DZ201" s="3">
        <f t="shared" ref="DZ201:DZ239" si="367">CI201</f>
        <v>0.17828272721795752</v>
      </c>
      <c r="EA201" s="3">
        <f t="shared" ref="EA201:EA239" si="368">_xlfn.PERCENTILE.EXC(CI201:CP201,0.25)</f>
        <v>-3.4774413622660288E-2</v>
      </c>
      <c r="EB201" s="3">
        <f t="shared" ref="EB201:EB239" si="369">_xlfn.PERCENTILE.EXC(CI201:CP201,0.5)</f>
        <v>8.5411013189385904E-2</v>
      </c>
      <c r="EC201" s="3">
        <f t="shared" ref="EC201:EC239" si="370">_xlfn.PERCENTILE.EXC(CI201:CP201,0.75)</f>
        <v>0.20118613460192009</v>
      </c>
      <c r="EE201" s="2">
        <v>0</v>
      </c>
      <c r="EI201" s="2" t="str">
        <f t="shared" ref="EI201:EI239" si="371">A201</f>
        <v>Q2/2008</v>
      </c>
      <c r="EJ201" s="3">
        <f t="shared" ref="EJ201:EJ239" si="372">W201</f>
        <v>-0.27391929180284053</v>
      </c>
      <c r="EK201" s="3">
        <f t="shared" ref="EK201:EK239" si="373">TANH(AVERAGE((1/2)*(LN(1+W201)-LN(1-W201)),(1/2)*(LN(1+X201)-LN(1-X201)),(1/2)*(LN(1+Y201)-LN(1-Y201)),(1/2)*(LN(1+Z201)-LN(1-Z201)),(1/2)*(LN(1+AA201)-LN(1-AA201)),(1/2)*(LN(1+AB201)-LN(1-AB201)),(1/2)*(LN(1+AC201)-LN(1-AC201)),(1/2)*(LN(1+AD201)-LN(1-AD201))))</f>
        <v>-3.2297706772519544E-2</v>
      </c>
      <c r="EL201" s="3">
        <f t="shared" ref="EL201:EL239" si="374">AE201</f>
        <v>-0.12314423525827296</v>
      </c>
      <c r="EM201" s="3">
        <f t="shared" ref="EM201:EM239" si="375">TANH(AVERAGE((1/2)*(LN(1+AE201)-LN(1-AE201)),(1/2)*(LN(1+AF201)-LN(1-AF201)),(1/2)*(LN(1+AG201)-LN(1-AG201)),(1/2)*(LN(1+AH201)-LN(1-AH201)),(1/2)*(LN(1+AI201)-LN(1-AI201)),(1/2)*(LN(1+AJ201)-LN(1-AJ201)),(1/2)*(LN(1+AK201)-LN(1-AK201)),(1/2)*(LN(1+AL201)-LN(1-AL201))))</f>
        <v>-7.9284585955161316E-2</v>
      </c>
      <c r="EN201" s="3">
        <f t="shared" ref="EN201:EN239" si="376">AM201</f>
        <v>-0.16780975015083796</v>
      </c>
      <c r="EO201" s="3">
        <f t="shared" ref="EO201:EO239" si="377">TANH(AVERAGE((1/2)*(LN(1+AM201)-LN(1-AM201)),(1/2)*(LN(1+AN201)-LN(1-AN201)),(1/2)*(LN(1+AO201)-LN(1-AO201)),(1/2)*(LN(1+AP201)-LN(1-AP201)),(1/2)*(LN(1+AQ201)-LN(1-AQ201)),(1/2)*(LN(1+AR201)-LN(1-AR201)),(1/2)*(LN(1+AS201)-LN(1-AS201)),(1/2)*(LN(1+AT201)-LN(1-AT201))))</f>
        <v>-0.11827007829705483</v>
      </c>
      <c r="EP201" s="3">
        <f t="shared" ref="EP201:EP239" si="378">AU201</f>
        <v>-0.22290599525696725</v>
      </c>
      <c r="EQ201" s="3">
        <f t="shared" ref="EQ201:EQ239" si="379">TANH(AVERAGE((1/2)*(LN(1+AU201)-LN(1-AU201)),(1/2)*(LN(1+AV201)-LN(1-AV201)),(1/2)*(LN(1+AW201)-LN(1-AW201)),(1/2)*(LN(1+AX201)-LN(1-AX201)),(1/2)*(LN(1+AY201)-LN(1-AY201)),(1/2)*(LN(1+AZ201)-LN(1-AZ201)),(1/2)*(LN(1+BA201)-LN(1-BA201)),(1/2)*(LN(1+BB201)-LN(1-BB201))))</f>
        <v>-9.8244055964199745E-2</v>
      </c>
      <c r="ER201" s="3">
        <f t="shared" ref="ER201:ER239" si="380">BC201</f>
        <v>-0.39072456665602362</v>
      </c>
      <c r="ES201" s="3">
        <f t="shared" ref="ES201:ES239" si="381">TANH(AVERAGE((1/2)*(LN(1+BC201)-LN(1-BC201)),(1/2)*(LN(1+BD201)-LN(1-BD201)),(1/2)*(LN(1+BE201)-LN(1-BE201)),(1/2)*(LN(1+BF201)-LN(1-BF201)),(1/2)*(LN(1+BG201)-LN(1-BG201)),(1/2)*(LN(1+BH201)-LN(1-BH201)),(1/2)*(LN(1+BI201)-LN(1-BI201)),(1/2)*(LN(1+BJ201)-LN(1-BJ201))))</f>
        <v>-0.10557787064738117</v>
      </c>
      <c r="ET201" s="3">
        <f t="shared" ref="ET201:ET239" si="382">BK201</f>
        <v>7.4576371739116349E-4</v>
      </c>
      <c r="EU201" s="3">
        <f t="shared" ref="EU201:EU239" si="383">TANH(AVERAGE((1/2)*(LN(1+BK201)-LN(1-BK201)),(1/2)*(LN(1+BL201)-LN(1-BL201)),(1/2)*(LN(1+BM201)-LN(1-BM201)),(1/2)*(LN(1+BN201)-LN(1-BN201)),(1/2)*(LN(1+BO201)-LN(1-BO201)),(1/2)*(LN(1+BP201)-LN(1-BP201)),(1/2)*(LN(1+BQ201)-LN(1-BQ201)),(1/2)*(LN(1+BR201)-LN(1-BR201))))</f>
        <v>6.9849584304526369E-2</v>
      </c>
      <c r="EV201" s="3">
        <f t="shared" ref="EV201:EV239" si="384">BS201</f>
        <v>5.3213674726696074E-2</v>
      </c>
      <c r="EW201" s="3">
        <f t="shared" ref="EW201:EW239" si="385">TANH(AVERAGE((1/2)*(LN(1+BS201)-LN(1-BS201)),(1/2)*(LN(1+BT201)-LN(1-BT201)),(1/2)*(LN(1+BU201)-LN(1-BU201)),(1/2)*(LN(1+BV201)-LN(1-BV201)),(1/2)*(LN(1+BW201)-LN(1-BW201)),(1/2)*(LN(1+BX201)-LN(1-BX201)),(1/2)*(LN(1+BY201)-LN(1-BY201)),(1/2)*(LN(1+BZ201)-LN(1-BZ201))))</f>
        <v>9.7306258876446852E-2</v>
      </c>
      <c r="EX201" s="3">
        <f t="shared" ref="EX201:EX239" si="386">CA201</f>
        <v>0.11349276399352971</v>
      </c>
      <c r="EY201" s="3">
        <f t="shared" ref="EY201:EY239" si="387">TANH(AVERAGE((1/2)*(LN(1+CA201)-LN(1-CA201)),(1/2)*(LN(1+CB201)-LN(1-CB201)),(1/2)*(LN(1+CC201)-LN(1-CC201)),(1/2)*(LN(1+CD201)-LN(1-CD201)),(1/2)*(LN(1+CE201)-LN(1-CE201)),(1/2)*(LN(1+CF201)-LN(1-CF201)),(1/2)*(LN(1+CG201)-LN(1-CG201)),(1/2)*(LN(1+CH201)-LN(1-CH201))))</f>
        <v>7.0305631626867246E-2</v>
      </c>
      <c r="EZ201" s="3">
        <f t="shared" ref="EZ201:EZ239" si="388">CI201</f>
        <v>0.17828272721795752</v>
      </c>
      <c r="FA201" s="3">
        <f t="shared" ref="FA201:FA239" si="389">TANH(AVERAGE((1/2)*(LN(1+CI201)-LN(1-CI201)),(1/2)*(LN(1+CJ201)-LN(1-CJ201)),(1/2)*(LN(1+CK201)-LN(1-CK201)),(1/2)*(LN(1+CL201)-LN(1-CL201)),(1/2)*(LN(1+CM201)-LN(1-CM201)),(1/2)*(LN(1+CN201)-LN(1-CN201)),(1/2)*(LN(1+CO201)-LN(1-CO201)),(1/2)*(LN(1+CP201)-LN(1-CP201))))</f>
        <v>8.9618740865475069E-2</v>
      </c>
    </row>
    <row r="202" spans="1:157" x14ac:dyDescent="0.25">
      <c r="A202" s="2" t="str">
        <f>'Real GDP'!A201</f>
        <v>Q3/2008</v>
      </c>
      <c r="B202" s="3">
        <f>100*DataTransformed!B197</f>
        <v>-1.9216667406311672</v>
      </c>
      <c r="C202" s="3">
        <f>100*DataTransformed!L197</f>
        <v>2.7311907156654769</v>
      </c>
      <c r="D202" s="3">
        <f>100*DataTransformed!C197</f>
        <v>-6.6423422209972216</v>
      </c>
      <c r="E202" s="3">
        <f>100*DataTransformed!M197</f>
        <v>4.5225614332409236</v>
      </c>
      <c r="F202" s="3">
        <f>100*DataTransformed!D197</f>
        <v>-1.3961102542261017</v>
      </c>
      <c r="G202" s="3">
        <f>100*DataTransformed!N197</f>
        <v>4.3165370609063558</v>
      </c>
      <c r="H202" s="3">
        <f>100*DataTransformed!E197</f>
        <v>-1.4497709423977767</v>
      </c>
      <c r="I202" s="3">
        <f>100*DataTransformed!O197</f>
        <v>4.6820279441522672</v>
      </c>
      <c r="J202" s="3">
        <f>100*DataTransformed!F197</f>
        <v>-5.6323905911973782</v>
      </c>
      <c r="K202" s="3">
        <f>100*DataTransformed!P197</f>
        <v>6.9384797304966384</v>
      </c>
      <c r="L202" s="3">
        <f>100*DataTransformed!G197</f>
        <v>3.322825511496319</v>
      </c>
      <c r="M202" s="3">
        <f>100*DataTransformed!Q197</f>
        <v>2.599530525316851</v>
      </c>
      <c r="N202" s="3">
        <f>100*DataTransformed!H197</f>
        <v>-5.149489160957188</v>
      </c>
      <c r="O202" s="3">
        <f>100*DataTransformed!R197</f>
        <v>2.9177888462843526</v>
      </c>
      <c r="P202" s="3">
        <f>100*DataTransformed!I197</f>
        <v>-3.0339686855448633</v>
      </c>
      <c r="Q202" s="3">
        <f>100*DataTransformed!S197</f>
        <v>4.1446807515978179</v>
      </c>
      <c r="V202" s="2" t="str">
        <f t="shared" si="261"/>
        <v>Q3/2008</v>
      </c>
      <c r="W202" s="17">
        <f t="shared" si="263"/>
        <v>-0.2883291851297487</v>
      </c>
      <c r="X202" s="17">
        <f t="shared" si="264"/>
        <v>-0.11530475512171559</v>
      </c>
      <c r="Y202" s="17">
        <f t="shared" si="265"/>
        <v>0.11121060055242842</v>
      </c>
      <c r="Z202" s="17">
        <f t="shared" si="266"/>
        <v>-0.1695033013637666</v>
      </c>
      <c r="AA202" s="17">
        <f t="shared" si="267"/>
        <v>-0.16181524289473617</v>
      </c>
      <c r="AB202" s="17">
        <f t="shared" si="268"/>
        <v>-0.20326746334798582</v>
      </c>
      <c r="AC202" s="17">
        <f t="shared" si="269"/>
        <v>0.18798418246477935</v>
      </c>
      <c r="AD202" s="17">
        <f t="shared" si="270"/>
        <v>4.0584646963197697E-2</v>
      </c>
      <c r="AE202" s="18">
        <f t="shared" si="271"/>
        <v>-0.10549614599993956</v>
      </c>
      <c r="AF202" s="18">
        <f t="shared" si="272"/>
        <v>-0.21544559262057297</v>
      </c>
      <c r="AG202" s="18">
        <f t="shared" si="273"/>
        <v>2.7848351371866045E-2</v>
      </c>
      <c r="AH202" s="18">
        <f t="shared" si="274"/>
        <v>-0.11891898257054492</v>
      </c>
      <c r="AI202" s="18">
        <f t="shared" si="275"/>
        <v>-0.20887884999270123</v>
      </c>
      <c r="AJ202" s="18">
        <f t="shared" si="276"/>
        <v>-0.26997693885396207</v>
      </c>
      <c r="AK202" s="18">
        <f t="shared" si="277"/>
        <v>5.8058318585765226E-2</v>
      </c>
      <c r="AL202" s="18">
        <f t="shared" si="278"/>
        <v>3.831768172699708E-2</v>
      </c>
      <c r="AM202" s="19">
        <f t="shared" si="279"/>
        <v>-0.16661907857863326</v>
      </c>
      <c r="AN202" s="19">
        <f t="shared" si="280"/>
        <v>-0.23827293710502004</v>
      </c>
      <c r="AO202" s="19">
        <f t="shared" si="281"/>
        <v>-0.15317793323617121</v>
      </c>
      <c r="AP202" s="19">
        <f t="shared" si="282"/>
        <v>-0.10572860312363706</v>
      </c>
      <c r="AQ202" s="19">
        <f t="shared" si="283"/>
        <v>-0.25248826654889373</v>
      </c>
      <c r="AR202" s="19">
        <f t="shared" si="284"/>
        <v>-0.26023100958679024</v>
      </c>
      <c r="AS202" s="19">
        <f t="shared" si="285"/>
        <v>2.2960345420204309E-3</v>
      </c>
      <c r="AT202" s="19">
        <f t="shared" si="286"/>
        <v>-2.6976801419540376E-2</v>
      </c>
      <c r="AU202" s="20">
        <f t="shared" si="287"/>
        <v>-0.18768142525121081</v>
      </c>
      <c r="AV202" s="20">
        <f t="shared" si="288"/>
        <v>-5.3961026930285823E-2</v>
      </c>
      <c r="AW202" s="20">
        <f t="shared" si="289"/>
        <v>-0.20295541797949007</v>
      </c>
      <c r="AX202" s="20">
        <f t="shared" si="290"/>
        <v>-0.1546064217018234</v>
      </c>
      <c r="AY202" s="20">
        <f t="shared" si="291"/>
        <v>-0.20566244856879429</v>
      </c>
      <c r="AZ202" s="20">
        <f t="shared" si="292"/>
        <v>-0.16509347444765893</v>
      </c>
      <c r="BA202" s="20">
        <f t="shared" si="293"/>
        <v>0.13981204015511625</v>
      </c>
      <c r="BB202" s="20">
        <f t="shared" si="294"/>
        <v>4.6219207116571159E-3</v>
      </c>
      <c r="BC202" s="23">
        <f t="shared" si="295"/>
        <v>-0.33559809076025232</v>
      </c>
      <c r="BD202" s="23">
        <f t="shared" si="296"/>
        <v>0.13161480053737074</v>
      </c>
      <c r="BE202" s="23">
        <f t="shared" si="297"/>
        <v>-0.23607060572880714</v>
      </c>
      <c r="BF202" s="23">
        <f t="shared" si="298"/>
        <v>-0.16494932173622964</v>
      </c>
      <c r="BG202" s="23">
        <f t="shared" si="299"/>
        <v>-0.17826989574815855</v>
      </c>
      <c r="BH202" s="23">
        <f t="shared" si="300"/>
        <v>-5.1522015656042926E-2</v>
      </c>
      <c r="BI202" s="23">
        <f t="shared" si="301"/>
        <v>7.9423097385643307E-2</v>
      </c>
      <c r="BJ202" s="23">
        <f t="shared" si="302"/>
        <v>1.3631325012497541E-2</v>
      </c>
      <c r="BK202" s="13">
        <f t="shared" si="303"/>
        <v>7.5061231574071866E-2</v>
      </c>
      <c r="BL202" s="13">
        <f t="shared" si="304"/>
        <v>8.5806812278080818E-2</v>
      </c>
      <c r="BM202" s="13">
        <f t="shared" si="305"/>
        <v>0.21149993498271355</v>
      </c>
      <c r="BN202" s="13">
        <f t="shared" si="306"/>
        <v>-3.9585141105414536E-2</v>
      </c>
      <c r="BO202" s="13">
        <f t="shared" si="307"/>
        <v>1.172317645518002E-2</v>
      </c>
      <c r="BP202" s="13">
        <f t="shared" si="308"/>
        <v>-0.14014614592948488</v>
      </c>
      <c r="BQ202" s="13">
        <f t="shared" si="309"/>
        <v>0.2942472870242292</v>
      </c>
      <c r="BR202" s="13">
        <f t="shared" si="310"/>
        <v>0.13281130233085015</v>
      </c>
      <c r="BS202" s="6">
        <f t="shared" si="311"/>
        <v>0.10100658343734883</v>
      </c>
      <c r="BT202" s="6">
        <f t="shared" si="312"/>
        <v>0.18399149799327194</v>
      </c>
      <c r="BU202" s="6">
        <f t="shared" si="313"/>
        <v>0.17696971014144114</v>
      </c>
      <c r="BV202" s="6">
        <f t="shared" si="314"/>
        <v>-5.7636342492988539E-2</v>
      </c>
      <c r="BW202" s="6">
        <f t="shared" si="315"/>
        <v>2.0554974072833042E-3</v>
      </c>
      <c r="BX202" s="6">
        <f t="shared" si="316"/>
        <v>6.5466556381083438E-2</v>
      </c>
      <c r="BY202" s="6">
        <f t="shared" si="317"/>
        <v>0.13551656089503203</v>
      </c>
      <c r="BZ202" s="6">
        <f t="shared" si="318"/>
        <v>0.19036072324493281</v>
      </c>
      <c r="CA202" s="22">
        <f t="shared" si="319"/>
        <v>0.21810789855438242</v>
      </c>
      <c r="CB202" s="22">
        <f t="shared" si="320"/>
        <v>0.10944610499430278</v>
      </c>
      <c r="CC202" s="22">
        <f t="shared" si="321"/>
        <v>0.21671685283998715</v>
      </c>
      <c r="CD202" s="22">
        <f t="shared" si="322"/>
        <v>-3.8801515148880091E-2</v>
      </c>
      <c r="CE202" s="22">
        <f t="shared" si="323"/>
        <v>4.1156562686332744E-4</v>
      </c>
      <c r="CF202" s="22">
        <f t="shared" si="324"/>
        <v>8.4002441138484651E-2</v>
      </c>
      <c r="CG202" s="22">
        <f t="shared" si="325"/>
        <v>0.14782342101887339</v>
      </c>
      <c r="CH202" s="22">
        <f t="shared" si="326"/>
        <v>0.26323163394494126</v>
      </c>
      <c r="CI202" s="24">
        <f t="shared" si="327"/>
        <v>0.25222577495251919</v>
      </c>
      <c r="CJ202" s="24">
        <f t="shared" si="328"/>
        <v>-5.6687161227219292E-2</v>
      </c>
      <c r="CK202" s="24">
        <f t="shared" si="329"/>
        <v>0.28390033598681846</v>
      </c>
      <c r="CL202" s="24">
        <f t="shared" si="330"/>
        <v>1.0333975246107401E-2</v>
      </c>
      <c r="CM202" s="24">
        <f t="shared" si="331"/>
        <v>4.7769781926049977E-2</v>
      </c>
      <c r="CN202" s="24">
        <f t="shared" si="332"/>
        <v>0.19501528518699071</v>
      </c>
      <c r="CO202" s="24">
        <f t="shared" si="333"/>
        <v>4.1579845203263979E-2</v>
      </c>
      <c r="CP202" s="24">
        <f t="shared" si="334"/>
        <v>0.30321903170112113</v>
      </c>
      <c r="CS202" s="2" t="str">
        <f t="shared" si="262"/>
        <v>Q3/2008</v>
      </c>
      <c r="CT202" s="3">
        <f t="shared" si="335"/>
        <v>-0.2883291851297487</v>
      </c>
      <c r="CU202" s="3">
        <f t="shared" si="336"/>
        <v>-0.19482642285193102</v>
      </c>
      <c r="CV202" s="3">
        <f t="shared" si="337"/>
        <v>-0.13855999900822588</v>
      </c>
      <c r="CW202" s="3">
        <f t="shared" si="338"/>
        <v>9.3554112155120731E-2</v>
      </c>
      <c r="CX202" s="3">
        <f t="shared" si="339"/>
        <v>-0.10549614599993956</v>
      </c>
      <c r="CY202" s="3">
        <f t="shared" si="340"/>
        <v>-0.21380390696360504</v>
      </c>
      <c r="CZ202" s="3">
        <f t="shared" si="341"/>
        <v>-0.11220756428524224</v>
      </c>
      <c r="DA202" s="3">
        <f t="shared" si="342"/>
        <v>3.5700349138214321E-2</v>
      </c>
      <c r="DB202" s="3">
        <f t="shared" si="343"/>
        <v>-0.16661907857863326</v>
      </c>
      <c r="DC202" s="3">
        <f t="shared" si="344"/>
        <v>-0.2489344341879253</v>
      </c>
      <c r="DD202" s="3">
        <f t="shared" si="345"/>
        <v>-0.15989850590740223</v>
      </c>
      <c r="DE202" s="3">
        <f t="shared" si="346"/>
        <v>-4.6664751845564553E-2</v>
      </c>
      <c r="DF202" s="3">
        <f t="shared" si="347"/>
        <v>-0.18768142525121081</v>
      </c>
      <c r="DG202" s="3">
        <f t="shared" si="348"/>
        <v>-0.19913691979742026</v>
      </c>
      <c r="DH202" s="3">
        <f t="shared" si="349"/>
        <v>-0.15984994807474118</v>
      </c>
      <c r="DI202" s="3">
        <f t="shared" si="350"/>
        <v>-1.0023816198828618E-2</v>
      </c>
      <c r="DJ202" s="3">
        <f t="shared" si="351"/>
        <v>-0.33559809076025232</v>
      </c>
      <c r="DK202" s="3">
        <f t="shared" si="352"/>
        <v>-0.221620428233645</v>
      </c>
      <c r="DL202" s="3">
        <f t="shared" si="353"/>
        <v>-0.10823566869613628</v>
      </c>
      <c r="DM202" s="3">
        <f t="shared" si="354"/>
        <v>6.2975154292356866E-2</v>
      </c>
      <c r="DN202" s="3">
        <f t="shared" si="355"/>
        <v>7.5061231574071866E-2</v>
      </c>
      <c r="DO202" s="3">
        <f t="shared" si="356"/>
        <v>-2.6758061715265895E-2</v>
      </c>
      <c r="DP202" s="3">
        <f t="shared" si="357"/>
        <v>8.0434021926076349E-2</v>
      </c>
      <c r="DQ202" s="3">
        <f t="shared" si="358"/>
        <v>0.19182777681974769</v>
      </c>
      <c r="DR202" s="3">
        <f t="shared" si="359"/>
        <v>0.10100658343734883</v>
      </c>
      <c r="DS202" s="3">
        <f t="shared" si="360"/>
        <v>1.7908262150733337E-2</v>
      </c>
      <c r="DT202" s="3">
        <f t="shared" si="361"/>
        <v>0.11826157216619043</v>
      </c>
      <c r="DU202" s="3">
        <f t="shared" si="362"/>
        <v>0.18223605103031423</v>
      </c>
      <c r="DV202" s="3">
        <f t="shared" si="363"/>
        <v>0.21810789855438242</v>
      </c>
      <c r="DW202" s="3">
        <f t="shared" si="364"/>
        <v>2.1309284504768659E-2</v>
      </c>
      <c r="DX202" s="3">
        <f t="shared" si="365"/>
        <v>0.12863476300658808</v>
      </c>
      <c r="DY202" s="3">
        <f t="shared" si="366"/>
        <v>0.2177601371257836</v>
      </c>
      <c r="DZ202" s="3">
        <f t="shared" si="367"/>
        <v>0.25222577495251919</v>
      </c>
      <c r="EA202" s="3">
        <f t="shared" si="368"/>
        <v>1.8145442735396547E-2</v>
      </c>
      <c r="EB202" s="3">
        <f t="shared" si="369"/>
        <v>0.12139253355652035</v>
      </c>
      <c r="EC202" s="3">
        <f t="shared" si="370"/>
        <v>0.27598169572824366</v>
      </c>
      <c r="EE202" s="2">
        <v>0</v>
      </c>
      <c r="EI202" s="2" t="str">
        <f t="shared" si="371"/>
        <v>Q3/2008</v>
      </c>
      <c r="EJ202" s="3">
        <f t="shared" si="372"/>
        <v>-0.2883291851297487</v>
      </c>
      <c r="EK202" s="3">
        <f t="shared" si="373"/>
        <v>-7.6174726488450792E-2</v>
      </c>
      <c r="EL202" s="3">
        <f t="shared" si="374"/>
        <v>-0.10549614599993956</v>
      </c>
      <c r="EM202" s="3">
        <f t="shared" si="375"/>
        <v>-0.10075343202630775</v>
      </c>
      <c r="EN202" s="3">
        <f t="shared" si="376"/>
        <v>-0.16661907857863326</v>
      </c>
      <c r="EO202" s="3">
        <f t="shared" si="377"/>
        <v>-0.15142152938217243</v>
      </c>
      <c r="EP202" s="3">
        <f t="shared" si="378"/>
        <v>-0.18768142525121081</v>
      </c>
      <c r="EQ202" s="3">
        <f t="shared" si="379"/>
        <v>-0.1040614447905614</v>
      </c>
      <c r="ER202" s="3">
        <f t="shared" si="380"/>
        <v>-0.33559809076025232</v>
      </c>
      <c r="ES202" s="3">
        <f t="shared" si="381"/>
        <v>-9.5007553363264358E-2</v>
      </c>
      <c r="ET202" s="3">
        <f t="shared" si="382"/>
        <v>7.5061231574071866E-2</v>
      </c>
      <c r="EU202" s="3">
        <f t="shared" si="383"/>
        <v>8.0303664572213815E-2</v>
      </c>
      <c r="EV202" s="3">
        <f t="shared" si="384"/>
        <v>0.10100658343734883</v>
      </c>
      <c r="EW202" s="3">
        <f t="shared" si="385"/>
        <v>0.10032364466053782</v>
      </c>
      <c r="EX202" s="3">
        <f t="shared" si="386"/>
        <v>0.21810789855438242</v>
      </c>
      <c r="EY202" s="3">
        <f t="shared" si="387"/>
        <v>0.12632734993566974</v>
      </c>
      <c r="EZ202" s="3">
        <f t="shared" si="388"/>
        <v>0.25222577495251919</v>
      </c>
      <c r="FA202" s="3">
        <f t="shared" si="389"/>
        <v>0.13704599880719601</v>
      </c>
    </row>
    <row r="203" spans="1:157" x14ac:dyDescent="0.25">
      <c r="A203" s="2" t="str">
        <f>'Real GDP'!A202</f>
        <v>Q4/2008</v>
      </c>
      <c r="B203" s="3">
        <f>100*DataTransformed!B198</f>
        <v>-8.5425254550784757</v>
      </c>
      <c r="C203" s="3">
        <f>100*DataTransformed!L198</f>
        <v>0.56662950938743961</v>
      </c>
      <c r="D203" s="3">
        <f>100*DataTransformed!C198</f>
        <v>-8.7817538035679377</v>
      </c>
      <c r="E203" s="3">
        <f>100*DataTransformed!M198</f>
        <v>0.80760866025855194</v>
      </c>
      <c r="F203" s="3">
        <f>100*DataTransformed!D198</f>
        <v>-5.5722284937854027</v>
      </c>
      <c r="G203" s="3">
        <f>100*DataTransformed!N198</f>
        <v>2.1127339018764957</v>
      </c>
      <c r="H203" s="3">
        <f>100*DataTransformed!E198</f>
        <v>-7.8088012102710991</v>
      </c>
      <c r="I203" s="3">
        <f>100*DataTransformed!O198</f>
        <v>3.0680815148237173</v>
      </c>
      <c r="J203" s="3">
        <f>100*DataTransformed!F198</f>
        <v>-9.1756637445033817</v>
      </c>
      <c r="K203" s="3">
        <f>100*DataTransformed!P198</f>
        <v>4.4429304014830251</v>
      </c>
      <c r="L203" s="3">
        <f>100*DataTransformed!G198</f>
        <v>-4.6532069522815078</v>
      </c>
      <c r="M203" s="3">
        <f>100*DataTransformed!Q198</f>
        <v>-0.32201539718670347</v>
      </c>
      <c r="N203" s="3">
        <f>100*DataTransformed!H198</f>
        <v>-9.1774270307460881</v>
      </c>
      <c r="O203" s="3">
        <f>100*DataTransformed!R198</f>
        <v>0.54588962005546193</v>
      </c>
      <c r="P203" s="3">
        <f>100*DataTransformed!I198</f>
        <v>-4.0491809093730069</v>
      </c>
      <c r="Q203" s="3">
        <f>100*DataTransformed!S198</f>
        <v>1.8329993035276715</v>
      </c>
      <c r="V203" s="2" t="str">
        <f t="shared" si="261"/>
        <v>Q4/2008</v>
      </c>
      <c r="W203" s="17">
        <f t="shared" si="263"/>
        <v>-8.7521823310188138E-2</v>
      </c>
      <c r="X203" s="17">
        <f t="shared" si="264"/>
        <v>-7.7996651655415694E-2</v>
      </c>
      <c r="Y203" s="17">
        <f t="shared" si="265"/>
        <v>0.10367645143532997</v>
      </c>
      <c r="Z203" s="17">
        <f t="shared" si="266"/>
        <v>-0.19206238279907509</v>
      </c>
      <c r="AA203" s="17">
        <f t="shared" si="267"/>
        <v>-0.20304586892913198</v>
      </c>
      <c r="AB203" s="17">
        <f t="shared" si="268"/>
        <v>-6.8459963063622731E-2</v>
      </c>
      <c r="AC203" s="17">
        <f t="shared" si="269"/>
        <v>0.2659490533592167</v>
      </c>
      <c r="AD203" s="17">
        <f t="shared" si="270"/>
        <v>6.8283848958063123E-2</v>
      </c>
      <c r="AE203" s="18">
        <f t="shared" si="271"/>
        <v>-0.15111165126380108</v>
      </c>
      <c r="AF203" s="18">
        <f t="shared" si="272"/>
        <v>-0.23309098328674613</v>
      </c>
      <c r="AG203" s="18">
        <f t="shared" si="273"/>
        <v>-5.0826273609108991E-2</v>
      </c>
      <c r="AH203" s="18">
        <f t="shared" si="274"/>
        <v>-0.21313009558642645</v>
      </c>
      <c r="AI203" s="18">
        <f t="shared" si="275"/>
        <v>-0.32759893019443348</v>
      </c>
      <c r="AJ203" s="18">
        <f t="shared" si="276"/>
        <v>-0.25748402585207247</v>
      </c>
      <c r="AK203" s="18">
        <f t="shared" si="277"/>
        <v>3.2926073763314308E-3</v>
      </c>
      <c r="AL203" s="18">
        <f t="shared" si="278"/>
        <v>-9.7268589819848855E-3</v>
      </c>
      <c r="AM203" s="19">
        <f t="shared" si="279"/>
        <v>-0.12694910255600572</v>
      </c>
      <c r="AN203" s="19">
        <f t="shared" si="280"/>
        <v>-0.25568572508890247</v>
      </c>
      <c r="AO203" s="19">
        <f t="shared" si="281"/>
        <v>-0.16815352420471355</v>
      </c>
      <c r="AP203" s="19">
        <f t="shared" si="282"/>
        <v>-0.14692334211062827</v>
      </c>
      <c r="AQ203" s="19">
        <f t="shared" si="283"/>
        <v>-0.35983612931798276</v>
      </c>
      <c r="AR203" s="19">
        <f t="shared" si="284"/>
        <v>-0.23700559522012146</v>
      </c>
      <c r="AS203" s="19">
        <f t="shared" si="285"/>
        <v>7.8455816989058784E-3</v>
      </c>
      <c r="AT203" s="19">
        <f t="shared" si="286"/>
        <v>-4.2376803781554395E-2</v>
      </c>
      <c r="AU203" s="20">
        <f t="shared" si="287"/>
        <v>-0.17305678553277065</v>
      </c>
      <c r="AV203" s="20">
        <f t="shared" si="288"/>
        <v>-0.14507094805662848</v>
      </c>
      <c r="AW203" s="20">
        <f t="shared" si="289"/>
        <v>-0.22675448766740558</v>
      </c>
      <c r="AX203" s="20">
        <f t="shared" si="290"/>
        <v>-0.18371125937466729</v>
      </c>
      <c r="AY203" s="20">
        <f t="shared" si="291"/>
        <v>-0.34504367874306568</v>
      </c>
      <c r="AZ203" s="20">
        <f t="shared" si="292"/>
        <v>-0.17524151201743129</v>
      </c>
      <c r="BA203" s="20">
        <f t="shared" si="293"/>
        <v>0.11262542935350953</v>
      </c>
      <c r="BB203" s="20">
        <f t="shared" si="294"/>
        <v>-3.2829153622887242E-2</v>
      </c>
      <c r="BC203" s="23">
        <f t="shared" si="295"/>
        <v>-0.25212341072732203</v>
      </c>
      <c r="BD203" s="23">
        <f t="shared" si="296"/>
        <v>7.4344577909513113E-2</v>
      </c>
      <c r="BE203" s="23">
        <f t="shared" si="297"/>
        <v>-0.21398952745563246</v>
      </c>
      <c r="BF203" s="23">
        <f t="shared" si="298"/>
        <v>-0.15480330814336637</v>
      </c>
      <c r="BG203" s="23">
        <f t="shared" si="299"/>
        <v>-0.28270211072366536</v>
      </c>
      <c r="BH203" s="23">
        <f t="shared" si="300"/>
        <v>-3.8951394538883417E-2</v>
      </c>
      <c r="BI203" s="23">
        <f t="shared" si="301"/>
        <v>9.2151016474413774E-2</v>
      </c>
      <c r="BJ203" s="23">
        <f t="shared" si="302"/>
        <v>1.569071846962564E-2</v>
      </c>
      <c r="BK203" s="13">
        <f t="shared" si="303"/>
        <v>0.16483113955060402</v>
      </c>
      <c r="BL203" s="13">
        <f t="shared" si="304"/>
        <v>0.1411471824830853</v>
      </c>
      <c r="BM203" s="13">
        <f t="shared" si="305"/>
        <v>0.16309028951893451</v>
      </c>
      <c r="BN203" s="13">
        <f t="shared" si="306"/>
        <v>-0.11550926498003447</v>
      </c>
      <c r="BO203" s="13">
        <f t="shared" si="307"/>
        <v>-5.524143928107822E-2</v>
      </c>
      <c r="BP203" s="13">
        <f t="shared" si="308"/>
        <v>-4.224729263325324E-2</v>
      </c>
      <c r="BQ203" s="13">
        <f t="shared" si="309"/>
        <v>0.32833994726333293</v>
      </c>
      <c r="BR203" s="13">
        <f t="shared" si="310"/>
        <v>0.13154099614460668</v>
      </c>
      <c r="BS203" s="6">
        <f t="shared" si="311"/>
        <v>0.30652554103603841</v>
      </c>
      <c r="BT203" s="6">
        <f t="shared" si="312"/>
        <v>0.22336757311026931</v>
      </c>
      <c r="BU203" s="6">
        <f t="shared" si="313"/>
        <v>0.21179920988327169</v>
      </c>
      <c r="BV203" s="6">
        <f t="shared" si="314"/>
        <v>-2.0324639568735422E-2</v>
      </c>
      <c r="BW203" s="6">
        <f t="shared" si="315"/>
        <v>4.9496337901682529E-2</v>
      </c>
      <c r="BX203" s="6">
        <f t="shared" si="316"/>
        <v>0.17532833888971142</v>
      </c>
      <c r="BY203" s="6">
        <f t="shared" si="317"/>
        <v>0.2690596505584843</v>
      </c>
      <c r="BZ203" s="6">
        <f t="shared" si="318"/>
        <v>0.27631766618195119</v>
      </c>
      <c r="CA203" s="22">
        <f t="shared" si="319"/>
        <v>0.3390396964705053</v>
      </c>
      <c r="CB203" s="22">
        <f t="shared" si="320"/>
        <v>9.7361953987337352E-2</v>
      </c>
      <c r="CC203" s="22">
        <f t="shared" si="321"/>
        <v>0.23192262895705096</v>
      </c>
      <c r="CD203" s="22">
        <f t="shared" si="322"/>
        <v>1.1781769820699327E-2</v>
      </c>
      <c r="CE203" s="22">
        <f t="shared" si="323"/>
        <v>8.1699649858748724E-2</v>
      </c>
      <c r="CF203" s="22">
        <f t="shared" si="324"/>
        <v>0.16252641564530226</v>
      </c>
      <c r="CG203" s="22">
        <f t="shared" si="325"/>
        <v>0.24416279659435386</v>
      </c>
      <c r="CH203" s="22">
        <f t="shared" si="326"/>
        <v>0.34323798767967018</v>
      </c>
      <c r="CI203" s="24">
        <f t="shared" si="327"/>
        <v>0.26853260987119615</v>
      </c>
      <c r="CJ203" s="24">
        <f t="shared" si="328"/>
        <v>-5.9572679048981142E-2</v>
      </c>
      <c r="CK203" s="24">
        <f t="shared" si="329"/>
        <v>0.25037375824799935</v>
      </c>
      <c r="CL203" s="24">
        <f t="shared" si="330"/>
        <v>3.7348213073502112E-2</v>
      </c>
      <c r="CM203" s="24">
        <f t="shared" si="331"/>
        <v>0.12939003724710454</v>
      </c>
      <c r="CN203" s="24">
        <f t="shared" si="332"/>
        <v>0.20224938146666524</v>
      </c>
      <c r="CO203" s="24">
        <f t="shared" si="333"/>
        <v>8.2673880370384145E-2</v>
      </c>
      <c r="CP203" s="24">
        <f t="shared" si="334"/>
        <v>0.36656628584552192</v>
      </c>
      <c r="CS203" s="2" t="str">
        <f t="shared" si="262"/>
        <v>Q4/2008</v>
      </c>
      <c r="CT203" s="3">
        <f t="shared" si="335"/>
        <v>-8.7521823310188138E-2</v>
      </c>
      <c r="CU203" s="3">
        <f t="shared" si="336"/>
        <v>-0.16592724292685335</v>
      </c>
      <c r="CV203" s="3">
        <f t="shared" si="337"/>
        <v>-7.3228307359519212E-2</v>
      </c>
      <c r="CW203" s="3">
        <f t="shared" si="338"/>
        <v>9.4828300816013261E-2</v>
      </c>
      <c r="CX203" s="3">
        <f t="shared" si="339"/>
        <v>-0.15111165126380108</v>
      </c>
      <c r="CY203" s="3">
        <f t="shared" si="340"/>
        <v>-0.25138576521074091</v>
      </c>
      <c r="CZ203" s="3">
        <f t="shared" si="341"/>
        <v>-0.18212087342511377</v>
      </c>
      <c r="DA203" s="3">
        <f t="shared" si="342"/>
        <v>-2.0001712638765913E-2</v>
      </c>
      <c r="DB203" s="3">
        <f t="shared" si="343"/>
        <v>-0.12694910255600572</v>
      </c>
      <c r="DC203" s="3">
        <f t="shared" si="344"/>
        <v>-0.2510156926217072</v>
      </c>
      <c r="DD203" s="3">
        <f t="shared" si="345"/>
        <v>-0.15753843315767091</v>
      </c>
      <c r="DE203" s="3">
        <f t="shared" si="346"/>
        <v>-6.3519878475167227E-2</v>
      </c>
      <c r="DF203" s="3">
        <f t="shared" si="347"/>
        <v>-0.17305678553277065</v>
      </c>
      <c r="DG203" s="3">
        <f t="shared" si="348"/>
        <v>-0.215993680594221</v>
      </c>
      <c r="DH203" s="3">
        <f t="shared" si="349"/>
        <v>-0.17414914877510096</v>
      </c>
      <c r="DI203" s="3">
        <f t="shared" si="350"/>
        <v>-6.0889602231322559E-2</v>
      </c>
      <c r="DJ203" s="3">
        <f t="shared" si="351"/>
        <v>-0.25212341072732203</v>
      </c>
      <c r="DK203" s="3">
        <f t="shared" si="352"/>
        <v>-0.24258993990939964</v>
      </c>
      <c r="DL203" s="3">
        <f t="shared" si="353"/>
        <v>-9.6877351341124893E-2</v>
      </c>
      <c r="DM203" s="3">
        <f t="shared" si="354"/>
        <v>5.968111304954124E-2</v>
      </c>
      <c r="DN203" s="3">
        <f t="shared" si="355"/>
        <v>0.16483113955060402</v>
      </c>
      <c r="DO203" s="3">
        <f t="shared" si="356"/>
        <v>-5.1992902619121976E-2</v>
      </c>
      <c r="DP203" s="3">
        <f t="shared" si="357"/>
        <v>0.13634408931384601</v>
      </c>
      <c r="DQ203" s="3">
        <f t="shared" si="358"/>
        <v>0.16439592704268663</v>
      </c>
      <c r="DR203" s="3">
        <f t="shared" si="359"/>
        <v>0.30652554103603841</v>
      </c>
      <c r="DS203" s="3">
        <f t="shared" si="360"/>
        <v>8.0954338148689742E-2</v>
      </c>
      <c r="DT203" s="3">
        <f t="shared" si="361"/>
        <v>0.2175833914967705</v>
      </c>
      <c r="DU203" s="3">
        <f t="shared" si="362"/>
        <v>0.27450316227608446</v>
      </c>
      <c r="DV203" s="3">
        <f t="shared" si="363"/>
        <v>0.3390396964705053</v>
      </c>
      <c r="DW203" s="3">
        <f t="shared" si="364"/>
        <v>8.5615225890895874E-2</v>
      </c>
      <c r="DX203" s="3">
        <f t="shared" si="365"/>
        <v>0.1972245223011766</v>
      </c>
      <c r="DY203" s="3">
        <f t="shared" si="366"/>
        <v>0.31532047150146747</v>
      </c>
      <c r="DZ203" s="3">
        <f t="shared" si="367"/>
        <v>0.26853260987119615</v>
      </c>
      <c r="EA203" s="3">
        <f t="shared" si="368"/>
        <v>4.8679629897722621E-2</v>
      </c>
      <c r="EB203" s="3">
        <f t="shared" si="369"/>
        <v>0.16581970935688489</v>
      </c>
      <c r="EC203" s="3">
        <f t="shared" si="370"/>
        <v>0.26399289696539696</v>
      </c>
      <c r="EE203" s="2">
        <v>0</v>
      </c>
      <c r="EI203" s="2" t="str">
        <f t="shared" si="371"/>
        <v>Q4/2008</v>
      </c>
      <c r="EJ203" s="3">
        <f t="shared" si="372"/>
        <v>-8.7521823310188138E-2</v>
      </c>
      <c r="EK203" s="3">
        <f t="shared" si="373"/>
        <v>-2.3734778889809901E-2</v>
      </c>
      <c r="EL203" s="3">
        <f t="shared" si="374"/>
        <v>-0.15111165126380108</v>
      </c>
      <c r="EM203" s="3">
        <f t="shared" si="375"/>
        <v>-0.15706817230892253</v>
      </c>
      <c r="EN203" s="3">
        <f t="shared" si="376"/>
        <v>-0.12694910255600572</v>
      </c>
      <c r="EO203" s="3">
        <f t="shared" si="377"/>
        <v>-0.16834923608292429</v>
      </c>
      <c r="EP203" s="3">
        <f t="shared" si="378"/>
        <v>-0.17305678553277065</v>
      </c>
      <c r="EQ203" s="3">
        <f t="shared" si="379"/>
        <v>-0.14816569913807079</v>
      </c>
      <c r="ER203" s="3">
        <f t="shared" si="380"/>
        <v>-0.25212341072732203</v>
      </c>
      <c r="ES203" s="3">
        <f t="shared" si="381"/>
        <v>-9.6955225083649219E-2</v>
      </c>
      <c r="ET203" s="3">
        <f t="shared" si="382"/>
        <v>0.16483113955060402</v>
      </c>
      <c r="EU203" s="3">
        <f t="shared" si="383"/>
        <v>9.1329941592039013E-2</v>
      </c>
      <c r="EV203" s="3">
        <f t="shared" si="384"/>
        <v>0.30652554103603841</v>
      </c>
      <c r="EW203" s="3">
        <f t="shared" si="385"/>
        <v>0.18833307220598527</v>
      </c>
      <c r="EX203" s="3">
        <f t="shared" si="386"/>
        <v>0.3390396964705053</v>
      </c>
      <c r="EY203" s="3">
        <f t="shared" si="387"/>
        <v>0.19154188781102682</v>
      </c>
      <c r="EZ203" s="3">
        <f t="shared" si="388"/>
        <v>0.26853260987119615</v>
      </c>
      <c r="FA203" s="3">
        <f t="shared" si="389"/>
        <v>0.16246322846634709</v>
      </c>
    </row>
    <row r="204" spans="1:157" x14ac:dyDescent="0.25">
      <c r="A204" s="2" t="str">
        <f>'Real GDP'!A203</f>
        <v>Q1/2009</v>
      </c>
      <c r="B204" s="3">
        <f>100*DataTransformed!B199</f>
        <v>-5.5808338878449604</v>
      </c>
      <c r="C204" s="3">
        <f>100*DataTransformed!L199</f>
        <v>0.989231586304129</v>
      </c>
      <c r="D204" s="3">
        <f>100*DataTransformed!C199</f>
        <v>-6.7061056502080163</v>
      </c>
      <c r="E204" s="3">
        <f>100*DataTransformed!M199</f>
        <v>-1.9603950989864671</v>
      </c>
      <c r="F204" s="3">
        <f>100*DataTransformed!D199</f>
        <v>-6.6447448496468553</v>
      </c>
      <c r="G204" s="3">
        <f>100*DataTransformed!N199</f>
        <v>2.7343076402505773</v>
      </c>
      <c r="H204" s="3">
        <f>100*DataTransformed!E199</f>
        <v>-18.356803679814959</v>
      </c>
      <c r="I204" s="3">
        <f>100*DataTransformed!O199</f>
        <v>4.0153102356757842</v>
      </c>
      <c r="J204" s="3">
        <f>100*DataTransformed!F199</f>
        <v>-11.164171208775997</v>
      </c>
      <c r="K204" s="3">
        <f>100*DataTransformed!P199</f>
        <v>4.564872876677839</v>
      </c>
      <c r="L204" s="3">
        <f>100*DataTransformed!G199</f>
        <v>-9.2454833315130713</v>
      </c>
      <c r="M204" s="3">
        <f>100*DataTransformed!Q199</f>
        <v>0.21047361754469307</v>
      </c>
      <c r="N204" s="3">
        <f>100*DataTransformed!H199</f>
        <v>-20.048394086829546</v>
      </c>
      <c r="O204" s="3">
        <f>100*DataTransformed!R199</f>
        <v>1.0974890789352543</v>
      </c>
      <c r="P204" s="3">
        <f>100*DataTransformed!I199</f>
        <v>-6.4486643420217149</v>
      </c>
      <c r="Q204" s="3">
        <f>100*DataTransformed!S199</f>
        <v>2.1733046551940305</v>
      </c>
      <c r="V204" s="2" t="str">
        <f t="shared" si="261"/>
        <v>Q1/2009</v>
      </c>
      <c r="W204" s="17">
        <f t="shared" si="263"/>
        <v>-1.1040842309527035E-2</v>
      </c>
      <c r="X204" s="17">
        <f t="shared" si="264"/>
        <v>-3.5557855657595963E-2</v>
      </c>
      <c r="Y204" s="17">
        <f t="shared" si="265"/>
        <v>8.0183901017354703E-2</v>
      </c>
      <c r="Z204" s="17">
        <f t="shared" si="266"/>
        <v>-0.25821553654785323</v>
      </c>
      <c r="AA204" s="17">
        <f t="shared" si="267"/>
        <v>-0.24084211762218527</v>
      </c>
      <c r="AB204" s="17">
        <f t="shared" si="268"/>
        <v>5.4474393100962831E-2</v>
      </c>
      <c r="AC204" s="17">
        <f t="shared" si="269"/>
        <v>0.297308707825643</v>
      </c>
      <c r="AD204" s="17">
        <f t="shared" si="270"/>
        <v>8.7412394973383628E-2</v>
      </c>
      <c r="AE204" s="18">
        <f t="shared" si="271"/>
        <v>-3.9275701349932989E-2</v>
      </c>
      <c r="AF204" s="18">
        <f t="shared" si="272"/>
        <v>-0.21051387040981709</v>
      </c>
      <c r="AG204" s="18">
        <f t="shared" si="273"/>
        <v>-2.8732622735427697E-2</v>
      </c>
      <c r="AH204" s="18">
        <f t="shared" si="274"/>
        <v>-0.21650489788295882</v>
      </c>
      <c r="AI204" s="18">
        <f t="shared" si="275"/>
        <v>-0.34594435250163963</v>
      </c>
      <c r="AJ204" s="18">
        <f t="shared" si="276"/>
        <v>-6.4874729640831116E-2</v>
      </c>
      <c r="AK204" s="18">
        <f t="shared" si="277"/>
        <v>0.15619520354410713</v>
      </c>
      <c r="AL204" s="18">
        <f t="shared" si="278"/>
        <v>3.6485328383103678E-2</v>
      </c>
      <c r="AM204" s="19">
        <f t="shared" si="279"/>
        <v>-0.15869886043954498</v>
      </c>
      <c r="AN204" s="19">
        <f t="shared" si="280"/>
        <v>-0.28173087934503865</v>
      </c>
      <c r="AO204" s="19">
        <f t="shared" si="281"/>
        <v>-0.21152050266943367</v>
      </c>
      <c r="AP204" s="19">
        <f t="shared" si="282"/>
        <v>-0.28130388467217898</v>
      </c>
      <c r="AQ204" s="19">
        <f t="shared" si="283"/>
        <v>-0.45344900077182865</v>
      </c>
      <c r="AR204" s="19">
        <f t="shared" si="284"/>
        <v>-0.21625708454672712</v>
      </c>
      <c r="AS204" s="19">
        <f t="shared" si="285"/>
        <v>-6.7957929201804643E-2</v>
      </c>
      <c r="AT204" s="19">
        <f t="shared" si="286"/>
        <v>-7.3279550254263956E-2</v>
      </c>
      <c r="AU204" s="20">
        <f t="shared" si="287"/>
        <v>-0.15149500239274521</v>
      </c>
      <c r="AV204" s="20">
        <f t="shared" si="288"/>
        <v>-0.1808811960670475</v>
      </c>
      <c r="AW204" s="20">
        <f t="shared" si="289"/>
        <v>-0.23084435495261096</v>
      </c>
      <c r="AX204" s="20">
        <f t="shared" si="290"/>
        <v>-0.22396759416434003</v>
      </c>
      <c r="AY204" s="20">
        <f t="shared" si="291"/>
        <v>-0.43762112572899503</v>
      </c>
      <c r="AZ204" s="20">
        <f t="shared" si="292"/>
        <v>-0.15643908060871886</v>
      </c>
      <c r="BA204" s="20">
        <f t="shared" si="293"/>
        <v>9.3821669357333562E-2</v>
      </c>
      <c r="BB204" s="20">
        <f t="shared" si="294"/>
        <v>-4.2014733992895736E-2</v>
      </c>
      <c r="BC204" s="23">
        <f t="shared" si="295"/>
        <v>-0.24444161318678634</v>
      </c>
      <c r="BD204" s="23">
        <f t="shared" si="296"/>
        <v>-8.0921444394121047E-3</v>
      </c>
      <c r="BE204" s="23">
        <f t="shared" si="297"/>
        <v>-0.23630643283023953</v>
      </c>
      <c r="BF204" s="23">
        <f t="shared" si="298"/>
        <v>-0.18784813285551533</v>
      </c>
      <c r="BG204" s="23">
        <f t="shared" si="299"/>
        <v>-0.40928726646003599</v>
      </c>
      <c r="BH204" s="23">
        <f t="shared" si="300"/>
        <v>-6.9677628266147693E-2</v>
      </c>
      <c r="BI204" s="23">
        <f t="shared" si="301"/>
        <v>4.8924932204266421E-2</v>
      </c>
      <c r="BJ204" s="23">
        <f t="shared" si="302"/>
        <v>-1.9543779997914814E-2</v>
      </c>
      <c r="BK204" s="13">
        <f t="shared" si="303"/>
        <v>0.29339209298914282</v>
      </c>
      <c r="BL204" s="13">
        <f t="shared" si="304"/>
        <v>0.1854501627810671</v>
      </c>
      <c r="BM204" s="13">
        <f t="shared" si="305"/>
        <v>0.20424023043375628</v>
      </c>
      <c r="BN204" s="13">
        <f t="shared" si="306"/>
        <v>-3.0527905742726767E-2</v>
      </c>
      <c r="BO204" s="13">
        <f t="shared" si="307"/>
        <v>6.934619367319826E-4</v>
      </c>
      <c r="BP204" s="13">
        <f t="shared" si="308"/>
        <v>0.12592511347055024</v>
      </c>
      <c r="BQ204" s="13">
        <f t="shared" si="309"/>
        <v>0.46572964760684488</v>
      </c>
      <c r="BR204" s="13">
        <f t="shared" si="310"/>
        <v>0.2395515983006121</v>
      </c>
      <c r="BS204" s="6">
        <f t="shared" si="311"/>
        <v>0.3828810498618066</v>
      </c>
      <c r="BT204" s="6">
        <f t="shared" si="312"/>
        <v>0.23108884285421172</v>
      </c>
      <c r="BU204" s="6">
        <f t="shared" si="313"/>
        <v>0.23023112520660322</v>
      </c>
      <c r="BV204" s="6">
        <f t="shared" si="314"/>
        <v>5.889491616679067E-2</v>
      </c>
      <c r="BW204" s="6">
        <f t="shared" si="315"/>
        <v>0.12501309021413015</v>
      </c>
      <c r="BX204" s="6">
        <f t="shared" si="316"/>
        <v>0.2526317189836581</v>
      </c>
      <c r="BY204" s="6">
        <f t="shared" si="317"/>
        <v>0.37076303360296459</v>
      </c>
      <c r="BZ204" s="6">
        <f t="shared" si="318"/>
        <v>0.35971049438124475</v>
      </c>
      <c r="CA204" s="22">
        <f t="shared" si="319"/>
        <v>0.35322555646830306</v>
      </c>
      <c r="CB204" s="22">
        <f t="shared" si="320"/>
        <v>0.12149954526162488</v>
      </c>
      <c r="CC204" s="22">
        <f t="shared" si="321"/>
        <v>0.20947759051829479</v>
      </c>
      <c r="CD204" s="22">
        <f t="shared" si="322"/>
        <v>5.2828576489277593E-2</v>
      </c>
      <c r="CE204" s="22">
        <f t="shared" si="323"/>
        <v>0.15953793740609057</v>
      </c>
      <c r="CF204" s="22">
        <f t="shared" si="324"/>
        <v>0.16721381105255745</v>
      </c>
      <c r="CG204" s="22">
        <f t="shared" si="325"/>
        <v>0.25125072771748658</v>
      </c>
      <c r="CH204" s="22">
        <f t="shared" si="326"/>
        <v>0.40215597538279962</v>
      </c>
      <c r="CI204" s="24">
        <f t="shared" si="327"/>
        <v>0.27580658981685946</v>
      </c>
      <c r="CJ204" s="24">
        <f t="shared" si="328"/>
        <v>-4.5360480562650456E-2</v>
      </c>
      <c r="CK204" s="24">
        <f t="shared" si="329"/>
        <v>0.22260768810199733</v>
      </c>
      <c r="CL204" s="24">
        <f t="shared" si="330"/>
        <v>0.11131071256145376</v>
      </c>
      <c r="CM204" s="24">
        <f t="shared" si="331"/>
        <v>0.23689217843703397</v>
      </c>
      <c r="CN204" s="24">
        <f t="shared" si="332"/>
        <v>0.18928857426600709</v>
      </c>
      <c r="CO204" s="24">
        <f t="shared" si="333"/>
        <v>0.11934525149289084</v>
      </c>
      <c r="CP204" s="24">
        <f t="shared" si="334"/>
        <v>0.43874120644228709</v>
      </c>
      <c r="CS204" s="2" t="str">
        <f t="shared" si="262"/>
        <v>Q1/2009</v>
      </c>
      <c r="CT204" s="3">
        <f t="shared" si="335"/>
        <v>-1.1040842309527035E-2</v>
      </c>
      <c r="CU204" s="3">
        <f t="shared" si="336"/>
        <v>-0.18952105213103793</v>
      </c>
      <c r="CV204" s="3">
        <f t="shared" si="337"/>
        <v>2.17167753957179E-2</v>
      </c>
      <c r="CW204" s="3">
        <f t="shared" si="338"/>
        <v>8.5605271484376397E-2</v>
      </c>
      <c r="CX204" s="3">
        <f t="shared" si="339"/>
        <v>-3.9275701349932989E-2</v>
      </c>
      <c r="CY204" s="3">
        <f t="shared" si="340"/>
        <v>-0.21500714101467339</v>
      </c>
      <c r="CZ204" s="3">
        <f t="shared" si="341"/>
        <v>-5.2075215495382049E-2</v>
      </c>
      <c r="DA204" s="3">
        <f t="shared" si="342"/>
        <v>2.0180840603470834E-2</v>
      </c>
      <c r="DB204" s="3">
        <f t="shared" si="343"/>
        <v>-0.15869886043954498</v>
      </c>
      <c r="DC204" s="3">
        <f t="shared" si="344"/>
        <v>-0.28162413067682374</v>
      </c>
      <c r="DD204" s="3">
        <f t="shared" si="345"/>
        <v>-0.21388879360808039</v>
      </c>
      <c r="DE204" s="3">
        <f t="shared" si="346"/>
        <v>-9.4634377800584216E-2</v>
      </c>
      <c r="DF204" s="3">
        <f t="shared" si="347"/>
        <v>-0.15149500239274521</v>
      </c>
      <c r="DG204" s="3">
        <f t="shared" si="348"/>
        <v>-0.22912516475554323</v>
      </c>
      <c r="DH204" s="3">
        <f t="shared" si="349"/>
        <v>-0.16866013833788318</v>
      </c>
      <c r="DI204" s="3">
        <f t="shared" si="350"/>
        <v>-6.9384801092858106E-2</v>
      </c>
      <c r="DJ204" s="3">
        <f t="shared" si="351"/>
        <v>-0.24444161318678634</v>
      </c>
      <c r="DK204" s="3">
        <f t="shared" si="352"/>
        <v>-0.24240781809764964</v>
      </c>
      <c r="DL204" s="3">
        <f t="shared" si="353"/>
        <v>-0.12876288056083152</v>
      </c>
      <c r="DM204" s="3">
        <f t="shared" si="354"/>
        <v>-1.0955053329037782E-2</v>
      </c>
      <c r="DN204" s="3">
        <f t="shared" si="355"/>
        <v>0.29339209298914282</v>
      </c>
      <c r="DO204" s="3">
        <f t="shared" si="356"/>
        <v>3.200137482018655E-2</v>
      </c>
      <c r="DP204" s="3">
        <f t="shared" si="357"/>
        <v>0.19484519660741167</v>
      </c>
      <c r="DQ204" s="3">
        <f t="shared" si="358"/>
        <v>0.27993196931701014</v>
      </c>
      <c r="DR204" s="3">
        <f t="shared" si="359"/>
        <v>0.3828810498618066</v>
      </c>
      <c r="DS204" s="3">
        <f t="shared" si="360"/>
        <v>0.15131759896224842</v>
      </c>
      <c r="DT204" s="3">
        <f t="shared" si="361"/>
        <v>0.24186028091893491</v>
      </c>
      <c r="DU204" s="3">
        <f t="shared" si="362"/>
        <v>0.36799989879753464</v>
      </c>
      <c r="DV204" s="3">
        <f t="shared" si="363"/>
        <v>0.35322555646830306</v>
      </c>
      <c r="DW204" s="3">
        <f t="shared" si="364"/>
        <v>0.1310091432977413</v>
      </c>
      <c r="DX204" s="3">
        <f t="shared" si="365"/>
        <v>0.18834570078542612</v>
      </c>
      <c r="DY204" s="3">
        <f t="shared" si="366"/>
        <v>0.32773184928059895</v>
      </c>
      <c r="DZ204" s="3">
        <f t="shared" si="367"/>
        <v>0.27580658981685946</v>
      </c>
      <c r="EA204" s="3">
        <f t="shared" si="368"/>
        <v>0.11331934729431303</v>
      </c>
      <c r="EB204" s="3">
        <f t="shared" si="369"/>
        <v>0.20594813118400221</v>
      </c>
      <c r="EC204" s="3">
        <f t="shared" si="370"/>
        <v>0.2660779869719031</v>
      </c>
      <c r="EE204" s="2">
        <v>0</v>
      </c>
      <c r="EI204" s="2" t="str">
        <f t="shared" si="371"/>
        <v>Q1/2009</v>
      </c>
      <c r="EJ204" s="3">
        <f t="shared" si="372"/>
        <v>-1.1040842309527035E-2</v>
      </c>
      <c r="EK204" s="3">
        <f t="shared" si="373"/>
        <v>-3.4239811649645745E-3</v>
      </c>
      <c r="EL204" s="3">
        <f t="shared" si="374"/>
        <v>-3.9275701349932989E-2</v>
      </c>
      <c r="EM204" s="3">
        <f t="shared" si="375"/>
        <v>-9.1436525807173721E-2</v>
      </c>
      <c r="EN204" s="3">
        <f t="shared" si="376"/>
        <v>-0.15869886043954498</v>
      </c>
      <c r="EO204" s="3">
        <f t="shared" si="377"/>
        <v>-0.22171904939405274</v>
      </c>
      <c r="EP204" s="3">
        <f t="shared" si="378"/>
        <v>-0.15149500239274521</v>
      </c>
      <c r="EQ204" s="3">
        <f t="shared" si="379"/>
        <v>-0.17001225829610747</v>
      </c>
      <c r="ER204" s="3">
        <f t="shared" si="380"/>
        <v>-0.24444161318678634</v>
      </c>
      <c r="ES204" s="3">
        <f t="shared" si="381"/>
        <v>-0.1444422988430791</v>
      </c>
      <c r="ET204" s="3">
        <f t="shared" si="382"/>
        <v>0.29339209298914282</v>
      </c>
      <c r="EU204" s="3">
        <f t="shared" si="383"/>
        <v>0.19048259949909244</v>
      </c>
      <c r="EV204" s="3">
        <f t="shared" si="384"/>
        <v>0.3828810498618066</v>
      </c>
      <c r="EW204" s="3">
        <f t="shared" si="385"/>
        <v>0.25452007051899228</v>
      </c>
      <c r="EX204" s="3">
        <f t="shared" si="386"/>
        <v>0.35322555646830306</v>
      </c>
      <c r="EY204" s="3">
        <f t="shared" si="387"/>
        <v>0.21763851075684112</v>
      </c>
      <c r="EZ204" s="3">
        <f t="shared" si="388"/>
        <v>0.27580658981685946</v>
      </c>
      <c r="FA204" s="3">
        <f t="shared" si="389"/>
        <v>0.19732532146894974</v>
      </c>
    </row>
    <row r="205" spans="1:157" x14ac:dyDescent="0.25">
      <c r="A205" s="2" t="str">
        <f>'Real GDP'!A204</f>
        <v>Q2/2009</v>
      </c>
      <c r="B205" s="3">
        <f>100*DataTransformed!B200</f>
        <v>-0.5418428537524278</v>
      </c>
      <c r="C205" s="3">
        <f>100*DataTransformed!L200</f>
        <v>-0.66878452876188987</v>
      </c>
      <c r="D205" s="3">
        <f>100*DataTransformed!C200</f>
        <v>-0.75896374237380826</v>
      </c>
      <c r="E205" s="3">
        <f>100*DataTransformed!M200</f>
        <v>-2.1758344096145521</v>
      </c>
      <c r="F205" s="3">
        <f>100*DataTransformed!D200</f>
        <v>-0.54534396211955993</v>
      </c>
      <c r="G205" s="3">
        <f>100*DataTransformed!N200</f>
        <v>0.72289173688879771</v>
      </c>
      <c r="H205" s="3">
        <f>100*DataTransformed!E200</f>
        <v>0.2932529127818384</v>
      </c>
      <c r="I205" s="3">
        <f>100*DataTransformed!O200</f>
        <v>1.4393388855154399</v>
      </c>
      <c r="J205" s="3">
        <f>100*DataTransformed!F200</f>
        <v>-3.1904500729631025</v>
      </c>
      <c r="K205" s="3">
        <f>100*DataTransformed!P200</f>
        <v>1.2848239542083917</v>
      </c>
      <c r="L205" s="3">
        <f>100*DataTransformed!G200</f>
        <v>-4.4381836388588169</v>
      </c>
      <c r="M205" s="3">
        <f>100*DataTransformed!Q200</f>
        <v>-0.83790777968566488</v>
      </c>
      <c r="N205" s="3">
        <f>100*DataTransformed!H200</f>
        <v>8.3496317194693859</v>
      </c>
      <c r="O205" s="3">
        <f>100*DataTransformed!R200</f>
        <v>-0.55772025067035713</v>
      </c>
      <c r="P205" s="3">
        <f>100*DataTransformed!I200</f>
        <v>-3.8921438913980921</v>
      </c>
      <c r="Q205" s="3">
        <f>100*DataTransformed!S200</f>
        <v>-0.84060527911375971</v>
      </c>
      <c r="V205" s="2" t="str">
        <f t="shared" si="261"/>
        <v>Q2/2009</v>
      </c>
      <c r="W205" s="17">
        <f t="shared" si="263"/>
        <v>4.8349777942493018E-2</v>
      </c>
      <c r="X205" s="17">
        <f t="shared" si="264"/>
        <v>-1.3874158384389219E-2</v>
      </c>
      <c r="Y205" s="17">
        <f t="shared" si="265"/>
        <v>0.10454083527425995</v>
      </c>
      <c r="Z205" s="17">
        <f t="shared" si="266"/>
        <v>-0.25511504664801882</v>
      </c>
      <c r="AA205" s="17">
        <f t="shared" si="267"/>
        <v>-0.21897967257678008</v>
      </c>
      <c r="AB205" s="17">
        <f t="shared" si="268"/>
        <v>0.14054867602956012</v>
      </c>
      <c r="AC205" s="17">
        <f t="shared" si="269"/>
        <v>0.18565154895920155</v>
      </c>
      <c r="AD205" s="17">
        <f t="shared" si="270"/>
        <v>0.1624528070508798</v>
      </c>
      <c r="AE205" s="18">
        <f t="shared" si="271"/>
        <v>-1.0213269857557715E-2</v>
      </c>
      <c r="AF205" s="18">
        <f t="shared" si="272"/>
        <v>-0.20851360674274086</v>
      </c>
      <c r="AG205" s="18">
        <f t="shared" si="273"/>
        <v>-2.4050434563190452E-2</v>
      </c>
      <c r="AH205" s="18">
        <f t="shared" si="274"/>
        <v>-0.21776042308513699</v>
      </c>
      <c r="AI205" s="18">
        <f t="shared" si="275"/>
        <v>-0.35934990996405186</v>
      </c>
      <c r="AJ205" s="18">
        <f t="shared" si="276"/>
        <v>1.5079723085235004E-3</v>
      </c>
      <c r="AK205" s="18">
        <f t="shared" si="277"/>
        <v>0.11310188655045282</v>
      </c>
      <c r="AL205" s="18">
        <f t="shared" si="278"/>
        <v>4.5929246644735966E-2</v>
      </c>
      <c r="AM205" s="19">
        <f t="shared" si="279"/>
        <v>-0.11701856556716109</v>
      </c>
      <c r="AN205" s="19">
        <f t="shared" si="280"/>
        <v>-0.28621397856060027</v>
      </c>
      <c r="AO205" s="19">
        <f t="shared" si="281"/>
        <v>-0.20244415825020545</v>
      </c>
      <c r="AP205" s="19">
        <f t="shared" si="282"/>
        <v>-0.28249233861034945</v>
      </c>
      <c r="AQ205" s="19">
        <f t="shared" si="283"/>
        <v>-0.46424934825160163</v>
      </c>
      <c r="AR205" s="19">
        <f t="shared" si="284"/>
        <v>-0.12261445776920338</v>
      </c>
      <c r="AS205" s="19">
        <f t="shared" si="285"/>
        <v>-0.12041783171153633</v>
      </c>
      <c r="AT205" s="19">
        <f t="shared" si="286"/>
        <v>-4.5088072762165456E-2</v>
      </c>
      <c r="AU205" s="20">
        <f t="shared" si="287"/>
        <v>-0.17151828412002876</v>
      </c>
      <c r="AV205" s="20">
        <f t="shared" si="288"/>
        <v>-0.20021595505861678</v>
      </c>
      <c r="AW205" s="20">
        <f t="shared" si="289"/>
        <v>-0.24783286983442049</v>
      </c>
      <c r="AX205" s="20">
        <f t="shared" si="290"/>
        <v>-0.22398770039355681</v>
      </c>
      <c r="AY205" s="20">
        <f t="shared" si="291"/>
        <v>-0.46312470105371439</v>
      </c>
      <c r="AZ205" s="20">
        <f t="shared" si="292"/>
        <v>-0.16194140116226377</v>
      </c>
      <c r="BA205" s="20">
        <f t="shared" si="293"/>
        <v>0.11937502983087002</v>
      </c>
      <c r="BB205" s="20">
        <f t="shared" si="294"/>
        <v>-6.9254003766473296E-2</v>
      </c>
      <c r="BC205" s="23">
        <f t="shared" si="295"/>
        <v>-0.24678773130915099</v>
      </c>
      <c r="BD205" s="23">
        <f t="shared" si="296"/>
        <v>-2.6897822618063873E-2</v>
      </c>
      <c r="BE205" s="23">
        <f t="shared" si="297"/>
        <v>-0.24730695651628984</v>
      </c>
      <c r="BF205" s="23">
        <f t="shared" si="298"/>
        <v>-0.19019535843017446</v>
      </c>
      <c r="BG205" s="23">
        <f t="shared" si="299"/>
        <v>-0.43676184828237719</v>
      </c>
      <c r="BH205" s="23">
        <f t="shared" si="300"/>
        <v>-7.5601878102336345E-2</v>
      </c>
      <c r="BI205" s="23">
        <f t="shared" si="301"/>
        <v>4.6814422995498157E-2</v>
      </c>
      <c r="BJ205" s="23">
        <f t="shared" si="302"/>
        <v>-3.2987536329695581E-2</v>
      </c>
      <c r="BK205" s="13">
        <f t="shared" si="303"/>
        <v>0.31966258439077</v>
      </c>
      <c r="BL205" s="13">
        <f t="shared" si="304"/>
        <v>0.2078112580012402</v>
      </c>
      <c r="BM205" s="13">
        <f t="shared" si="305"/>
        <v>0.2207241168134528</v>
      </c>
      <c r="BN205" s="13">
        <f t="shared" si="306"/>
        <v>-2.7307744348070258E-2</v>
      </c>
      <c r="BO205" s="13">
        <f t="shared" si="307"/>
        <v>3.0151401578993518E-2</v>
      </c>
      <c r="BP205" s="13">
        <f t="shared" si="308"/>
        <v>0.17936508106307711</v>
      </c>
      <c r="BQ205" s="13">
        <f t="shared" si="309"/>
        <v>0.37469564414391709</v>
      </c>
      <c r="BR205" s="13">
        <f t="shared" si="310"/>
        <v>0.3050925176496237</v>
      </c>
      <c r="BS205" s="6">
        <f t="shared" si="311"/>
        <v>0.39242162267637465</v>
      </c>
      <c r="BT205" s="6">
        <f t="shared" si="312"/>
        <v>0.2746404445512628</v>
      </c>
      <c r="BU205" s="6">
        <f t="shared" si="313"/>
        <v>0.2346399969958145</v>
      </c>
      <c r="BV205" s="6">
        <f t="shared" si="314"/>
        <v>6.0562393890479405E-2</v>
      </c>
      <c r="BW205" s="6">
        <f t="shared" si="315"/>
        <v>0.15331588563357992</v>
      </c>
      <c r="BX205" s="6">
        <f t="shared" si="316"/>
        <v>0.25946759315771206</v>
      </c>
      <c r="BY205" s="6">
        <f t="shared" si="317"/>
        <v>0.33514649337914887</v>
      </c>
      <c r="BZ205" s="6">
        <f t="shared" si="318"/>
        <v>0.4074610809387394</v>
      </c>
      <c r="CA205" s="22">
        <f t="shared" si="319"/>
        <v>0.35753065788674393</v>
      </c>
      <c r="CB205" s="22">
        <f t="shared" si="320"/>
        <v>0.18431704053478096</v>
      </c>
      <c r="CC205" s="22">
        <f t="shared" si="321"/>
        <v>0.21100478380025367</v>
      </c>
      <c r="CD205" s="22">
        <f t="shared" si="322"/>
        <v>5.578630219320023E-2</v>
      </c>
      <c r="CE205" s="22">
        <f t="shared" si="323"/>
        <v>0.19687381303947576</v>
      </c>
      <c r="CF205" s="22">
        <f t="shared" si="324"/>
        <v>0.17140516041148363</v>
      </c>
      <c r="CG205" s="22">
        <f t="shared" si="325"/>
        <v>0.22491985518516117</v>
      </c>
      <c r="CH205" s="22">
        <f t="shared" si="326"/>
        <v>0.45915603328778193</v>
      </c>
      <c r="CI205" s="24">
        <f t="shared" si="327"/>
        <v>0.28349349161095921</v>
      </c>
      <c r="CJ205" s="24">
        <f t="shared" si="328"/>
        <v>-1.8367426165224309E-2</v>
      </c>
      <c r="CK205" s="24">
        <f t="shared" si="329"/>
        <v>0.23152019882726316</v>
      </c>
      <c r="CL205" s="24">
        <f t="shared" si="330"/>
        <v>0.11252679176742364</v>
      </c>
      <c r="CM205" s="24">
        <f t="shared" si="331"/>
        <v>0.25880801291022859</v>
      </c>
      <c r="CN205" s="24">
        <f t="shared" si="332"/>
        <v>0.19530299225805067</v>
      </c>
      <c r="CO205" s="24">
        <f t="shared" si="333"/>
        <v>0.10508797878438793</v>
      </c>
      <c r="CP205" s="24">
        <f t="shared" si="334"/>
        <v>0.46627332235502039</v>
      </c>
      <c r="CS205" s="2" t="str">
        <f t="shared" si="262"/>
        <v>Q2/2009</v>
      </c>
      <c r="CT205" s="3">
        <f t="shared" si="335"/>
        <v>4.8349777942493018E-2</v>
      </c>
      <c r="CU205" s="3">
        <f t="shared" si="336"/>
        <v>-0.16770329402868236</v>
      </c>
      <c r="CV205" s="3">
        <f t="shared" si="337"/>
        <v>7.6445306608376479E-2</v>
      </c>
      <c r="CW205" s="3">
        <f t="shared" si="338"/>
        <v>0.15697677429554988</v>
      </c>
      <c r="CX205" s="3">
        <f t="shared" si="339"/>
        <v>-1.0213269857557715E-2</v>
      </c>
      <c r="CY205" s="3">
        <f t="shared" si="340"/>
        <v>-0.21544871899953796</v>
      </c>
      <c r="CZ205" s="3">
        <f t="shared" si="341"/>
        <v>-1.7131852210374082E-2</v>
      </c>
      <c r="DA205" s="3">
        <f t="shared" si="342"/>
        <v>3.4823928060682852E-2</v>
      </c>
      <c r="DB205" s="3">
        <f t="shared" si="343"/>
        <v>-0.11701856556716109</v>
      </c>
      <c r="DC205" s="3">
        <f t="shared" si="344"/>
        <v>-0.28528356857303755</v>
      </c>
      <c r="DD205" s="3">
        <f t="shared" si="345"/>
        <v>-0.16252930800970442</v>
      </c>
      <c r="DE205" s="3">
        <f t="shared" si="346"/>
        <v>-0.1178683821032549</v>
      </c>
      <c r="DF205" s="3">
        <f t="shared" si="347"/>
        <v>-0.17151828412002876</v>
      </c>
      <c r="DG205" s="3">
        <f t="shared" si="348"/>
        <v>-0.24187157747420457</v>
      </c>
      <c r="DH205" s="3">
        <f t="shared" si="349"/>
        <v>-0.18586711958932278</v>
      </c>
      <c r="DI205" s="3">
        <f t="shared" si="350"/>
        <v>-9.2425853115420911E-2</v>
      </c>
      <c r="DJ205" s="3">
        <f t="shared" si="351"/>
        <v>-0.24678773130915099</v>
      </c>
      <c r="DK205" s="3">
        <f t="shared" si="352"/>
        <v>-0.24717715021450512</v>
      </c>
      <c r="DL205" s="3">
        <f t="shared" si="353"/>
        <v>-0.1328986182662554</v>
      </c>
      <c r="DM205" s="3">
        <f t="shared" si="354"/>
        <v>-2.84202510459718E-2</v>
      </c>
      <c r="DN205" s="3">
        <f t="shared" si="355"/>
        <v>0.31966258439077</v>
      </c>
      <c r="DO205" s="3">
        <f t="shared" si="356"/>
        <v>6.7454821450014413E-2</v>
      </c>
      <c r="DP205" s="3">
        <f t="shared" si="357"/>
        <v>0.2142676874073465</v>
      </c>
      <c r="DQ205" s="3">
        <f t="shared" si="358"/>
        <v>0.31602006770548341</v>
      </c>
      <c r="DR205" s="3">
        <f t="shared" si="359"/>
        <v>0.39242162267637465</v>
      </c>
      <c r="DS205" s="3">
        <f t="shared" si="360"/>
        <v>0.17364691347413858</v>
      </c>
      <c r="DT205" s="3">
        <f t="shared" si="361"/>
        <v>0.26705401885448743</v>
      </c>
      <c r="DU205" s="3">
        <f t="shared" si="362"/>
        <v>0.3781028403520682</v>
      </c>
      <c r="DV205" s="3">
        <f t="shared" si="363"/>
        <v>0.35753065788674393</v>
      </c>
      <c r="DW205" s="3">
        <f t="shared" si="364"/>
        <v>0.17463313044230797</v>
      </c>
      <c r="DX205" s="3">
        <f t="shared" si="365"/>
        <v>0.20393929841986472</v>
      </c>
      <c r="DY205" s="3">
        <f t="shared" si="366"/>
        <v>0.32437795721134821</v>
      </c>
      <c r="DZ205" s="3">
        <f t="shared" si="367"/>
        <v>0.28349349161095921</v>
      </c>
      <c r="EA205" s="3">
        <f t="shared" si="368"/>
        <v>0.10694768203014686</v>
      </c>
      <c r="EB205" s="3">
        <f t="shared" si="369"/>
        <v>0.21341159554265693</v>
      </c>
      <c r="EC205" s="3">
        <f t="shared" si="370"/>
        <v>0.27732212193577654</v>
      </c>
      <c r="EE205" s="2">
        <v>0</v>
      </c>
      <c r="EI205" s="2" t="str">
        <f t="shared" si="371"/>
        <v>Q2/2009</v>
      </c>
      <c r="EJ205" s="3">
        <f t="shared" si="372"/>
        <v>4.8349777942493018E-2</v>
      </c>
      <c r="EK205" s="3">
        <f t="shared" si="373"/>
        <v>1.8647345737574126E-2</v>
      </c>
      <c r="EL205" s="3">
        <f t="shared" si="374"/>
        <v>-1.0213269857557715E-2</v>
      </c>
      <c r="EM205" s="3">
        <f t="shared" si="375"/>
        <v>-8.507773207997843E-2</v>
      </c>
      <c r="EN205" s="3">
        <f t="shared" si="376"/>
        <v>-0.11701856556716109</v>
      </c>
      <c r="EO205" s="3">
        <f t="shared" si="377"/>
        <v>-0.20932658614112601</v>
      </c>
      <c r="EP205" s="3">
        <f t="shared" si="378"/>
        <v>-0.17151828412002876</v>
      </c>
      <c r="EQ205" s="3">
        <f t="shared" si="379"/>
        <v>-0.18185706507355737</v>
      </c>
      <c r="ER205" s="3">
        <f t="shared" si="380"/>
        <v>-0.24678773130915099</v>
      </c>
      <c r="ES205" s="3">
        <f t="shared" si="381"/>
        <v>-0.1554903078468183</v>
      </c>
      <c r="ET205" s="3">
        <f t="shared" si="382"/>
        <v>0.31966258439077</v>
      </c>
      <c r="EU205" s="3">
        <f t="shared" si="383"/>
        <v>0.2045416404000687</v>
      </c>
      <c r="EV205" s="3">
        <f t="shared" si="384"/>
        <v>0.39242162267637465</v>
      </c>
      <c r="EW205" s="3">
        <f t="shared" si="385"/>
        <v>0.26798297570028201</v>
      </c>
      <c r="EX205" s="3">
        <f t="shared" si="386"/>
        <v>0.35753065788674393</v>
      </c>
      <c r="EY205" s="3">
        <f t="shared" si="387"/>
        <v>0.23646748824566655</v>
      </c>
      <c r="EZ205" s="3">
        <f t="shared" si="388"/>
        <v>0.28349349161095921</v>
      </c>
      <c r="FA205" s="3">
        <f t="shared" si="389"/>
        <v>0.20880328388734726</v>
      </c>
    </row>
    <row r="206" spans="1:157" x14ac:dyDescent="0.25">
      <c r="A206" s="2" t="str">
        <f>'Real GDP'!A205</f>
        <v>Q3/2009</v>
      </c>
      <c r="B206" s="3">
        <f>100*DataTransformed!B201</f>
        <v>1.3052062928998964</v>
      </c>
      <c r="C206" s="3">
        <f>100*DataTransformed!L201</f>
        <v>-8.734866208612857E-2</v>
      </c>
      <c r="D206" s="3">
        <f>100*DataTransformed!C201</f>
        <v>0.5686587540356669</v>
      </c>
      <c r="E206" s="3">
        <f>100*DataTransformed!M201</f>
        <v>1.2673722094081796</v>
      </c>
      <c r="F206" s="3">
        <f>100*DataTransformed!D201</f>
        <v>0.64182909361463203</v>
      </c>
      <c r="G206" s="3">
        <f>100*DataTransformed!N201</f>
        <v>1.0923252050176302</v>
      </c>
      <c r="H206" s="3">
        <f>100*DataTransformed!E201</f>
        <v>2.3798496942873726</v>
      </c>
      <c r="I206" s="3">
        <f>100*DataTransformed!O201</f>
        <v>1.1024480762880984</v>
      </c>
      <c r="J206" s="3">
        <f>100*DataTransformed!F201</f>
        <v>2.273960791699281</v>
      </c>
      <c r="K206" s="3">
        <f>100*DataTransformed!P201</f>
        <v>0.23419997717297747</v>
      </c>
      <c r="L206" s="3">
        <f>100*DataTransformed!G201</f>
        <v>1.8059633654591067</v>
      </c>
      <c r="M206" s="3">
        <f>100*DataTransformed!Q201</f>
        <v>-0.11675777749218241</v>
      </c>
      <c r="N206" s="3">
        <f>100*DataTransformed!H201</f>
        <v>0.10767210197357713</v>
      </c>
      <c r="O206" s="3">
        <f>100*DataTransformed!R201</f>
        <v>-2.5850104502467275E-2</v>
      </c>
      <c r="P206" s="3">
        <f>100*DataTransformed!I201</f>
        <v>-1.2463945645041719</v>
      </c>
      <c r="Q206" s="3">
        <f>100*DataTransformed!S201</f>
        <v>-1.2177693643760534</v>
      </c>
      <c r="V206" s="2" t="str">
        <f t="shared" si="261"/>
        <v>Q3/2009</v>
      </c>
      <c r="W206" s="17">
        <f t="shared" si="263"/>
        <v>6.2308614145457734E-2</v>
      </c>
      <c r="X206" s="17">
        <f t="shared" si="264"/>
        <v>5.370750550761326E-3</v>
      </c>
      <c r="Y206" s="17">
        <f t="shared" si="265"/>
        <v>0.11107757267311957</v>
      </c>
      <c r="Z206" s="17">
        <f t="shared" si="266"/>
        <v>-0.25840003024988095</v>
      </c>
      <c r="AA206" s="17">
        <f t="shared" si="267"/>
        <v>-0.22287863340456576</v>
      </c>
      <c r="AB206" s="17">
        <f t="shared" si="268"/>
        <v>0.14309591157390772</v>
      </c>
      <c r="AC206" s="17">
        <f t="shared" si="269"/>
        <v>0.18413690555375598</v>
      </c>
      <c r="AD206" s="17">
        <f t="shared" si="270"/>
        <v>0.21047085388039202</v>
      </c>
      <c r="AE206" s="18">
        <f t="shared" si="271"/>
        <v>1.2320825126175593E-2</v>
      </c>
      <c r="AF206" s="18">
        <f t="shared" si="272"/>
        <v>-0.19443442076878306</v>
      </c>
      <c r="AG206" s="18">
        <f t="shared" si="273"/>
        <v>-1.3994278460330162E-2</v>
      </c>
      <c r="AH206" s="18">
        <f t="shared" si="274"/>
        <v>-0.21938297864167977</v>
      </c>
      <c r="AI206" s="18">
        <f t="shared" si="275"/>
        <v>-0.36060156235368396</v>
      </c>
      <c r="AJ206" s="18">
        <f t="shared" si="276"/>
        <v>1.2315136962408364E-2</v>
      </c>
      <c r="AK206" s="18">
        <f t="shared" si="277"/>
        <v>0.11619169486422116</v>
      </c>
      <c r="AL206" s="18">
        <f t="shared" si="278"/>
        <v>9.7773832040304196E-2</v>
      </c>
      <c r="AM206" s="19">
        <f t="shared" si="279"/>
        <v>-0.10565066795770904</v>
      </c>
      <c r="AN206" s="19">
        <f t="shared" si="280"/>
        <v>-0.29394006611831847</v>
      </c>
      <c r="AO206" s="19">
        <f t="shared" si="281"/>
        <v>-0.20218159047551529</v>
      </c>
      <c r="AP206" s="19">
        <f t="shared" si="282"/>
        <v>-0.26872628384577768</v>
      </c>
      <c r="AQ206" s="19">
        <f t="shared" si="283"/>
        <v>-0.45057990613996063</v>
      </c>
      <c r="AR206" s="19">
        <f t="shared" si="284"/>
        <v>-0.11337703366163536</v>
      </c>
      <c r="AS206" s="19">
        <f t="shared" si="285"/>
        <v>-0.11397529050190058</v>
      </c>
      <c r="AT206" s="19">
        <f t="shared" si="286"/>
        <v>-3.0565562044602104E-2</v>
      </c>
      <c r="AU206" s="20">
        <f t="shared" si="287"/>
        <v>-0.1522504539605683</v>
      </c>
      <c r="AV206" s="20">
        <f t="shared" si="288"/>
        <v>-0.20802406375458471</v>
      </c>
      <c r="AW206" s="20">
        <f t="shared" si="289"/>
        <v>-0.24458654391607437</v>
      </c>
      <c r="AX206" s="20">
        <f t="shared" si="290"/>
        <v>-0.21875860708897196</v>
      </c>
      <c r="AY206" s="20">
        <f t="shared" si="291"/>
        <v>-0.44998656704541862</v>
      </c>
      <c r="AZ206" s="20">
        <f t="shared" si="292"/>
        <v>-0.15084237014065399</v>
      </c>
      <c r="BA206" s="20">
        <f t="shared" si="293"/>
        <v>0.12303395668953299</v>
      </c>
      <c r="BB206" s="20">
        <f t="shared" si="294"/>
        <v>-4.9338298038546877E-2</v>
      </c>
      <c r="BC206" s="23">
        <f t="shared" si="295"/>
        <v>-0.25068512043176122</v>
      </c>
      <c r="BD206" s="23">
        <f t="shared" si="296"/>
        <v>-4.1101174526719082E-2</v>
      </c>
      <c r="BE206" s="23">
        <f t="shared" si="297"/>
        <v>-0.25377579811382994</v>
      </c>
      <c r="BF206" s="23">
        <f t="shared" si="298"/>
        <v>-0.17450294072975214</v>
      </c>
      <c r="BG206" s="23">
        <f t="shared" si="299"/>
        <v>-0.39745674630422184</v>
      </c>
      <c r="BH206" s="23">
        <f t="shared" si="300"/>
        <v>-7.7470101213458917E-2</v>
      </c>
      <c r="BI206" s="23">
        <f t="shared" si="301"/>
        <v>4.0523381061379593E-2</v>
      </c>
      <c r="BJ206" s="23">
        <f t="shared" si="302"/>
        <v>-4.7241006671515332E-2</v>
      </c>
      <c r="BK206" s="13">
        <f t="shared" si="303"/>
        <v>0.32358706102546081</v>
      </c>
      <c r="BL206" s="13">
        <f t="shared" si="304"/>
        <v>0.25283923068892128</v>
      </c>
      <c r="BM206" s="13">
        <f t="shared" si="305"/>
        <v>0.22191556473363891</v>
      </c>
      <c r="BN206" s="13">
        <f t="shared" si="306"/>
        <v>-3.0034329187783537E-2</v>
      </c>
      <c r="BO206" s="13">
        <f t="shared" si="307"/>
        <v>2.2071711600258535E-2</v>
      </c>
      <c r="BP206" s="13">
        <f t="shared" si="308"/>
        <v>0.18085528748242621</v>
      </c>
      <c r="BQ206" s="13">
        <f t="shared" si="309"/>
        <v>0.37616563342835929</v>
      </c>
      <c r="BR206" s="13">
        <f t="shared" si="310"/>
        <v>0.34212800972367019</v>
      </c>
      <c r="BS206" s="6">
        <f t="shared" si="311"/>
        <v>0.3955602249425792</v>
      </c>
      <c r="BT206" s="6">
        <f t="shared" si="312"/>
        <v>0.36795998888429843</v>
      </c>
      <c r="BU206" s="6">
        <f t="shared" si="313"/>
        <v>0.23515272241747079</v>
      </c>
      <c r="BV206" s="6">
        <f t="shared" si="314"/>
        <v>5.4089010894258306E-2</v>
      </c>
      <c r="BW206" s="6">
        <f t="shared" si="315"/>
        <v>0.13630316441071724</v>
      </c>
      <c r="BX206" s="6">
        <f t="shared" si="316"/>
        <v>0.25977737706137793</v>
      </c>
      <c r="BY206" s="6">
        <f t="shared" si="317"/>
        <v>0.33460056858069753</v>
      </c>
      <c r="BZ206" s="6">
        <f t="shared" si="318"/>
        <v>0.44359503431699043</v>
      </c>
      <c r="CA206" s="22">
        <f t="shared" si="319"/>
        <v>0.35836464472376639</v>
      </c>
      <c r="CB206" s="22">
        <f t="shared" si="320"/>
        <v>0.23272736423690207</v>
      </c>
      <c r="CC206" s="22">
        <f t="shared" si="321"/>
        <v>0.21197642415838738</v>
      </c>
      <c r="CD206" s="22">
        <f t="shared" si="322"/>
        <v>5.6929538098888843E-2</v>
      </c>
      <c r="CE206" s="22">
        <f t="shared" si="323"/>
        <v>0.18929836636068009</v>
      </c>
      <c r="CF206" s="22">
        <f t="shared" si="324"/>
        <v>0.17653269737557289</v>
      </c>
      <c r="CG206" s="22">
        <f t="shared" si="325"/>
        <v>0.23271372012538086</v>
      </c>
      <c r="CH206" s="22">
        <f t="shared" si="326"/>
        <v>0.48357931137428845</v>
      </c>
      <c r="CI206" s="24">
        <f t="shared" si="327"/>
        <v>0.28406260294743763</v>
      </c>
      <c r="CJ206" s="24">
        <f t="shared" si="328"/>
        <v>-2.3971256361382831E-3</v>
      </c>
      <c r="CK206" s="24">
        <f t="shared" si="329"/>
        <v>0.23302070711825934</v>
      </c>
      <c r="CL206" s="24">
        <f t="shared" si="330"/>
        <v>0.11496332652290399</v>
      </c>
      <c r="CM206" s="24">
        <f t="shared" si="331"/>
        <v>0.2570326821218602</v>
      </c>
      <c r="CN206" s="24">
        <f t="shared" si="332"/>
        <v>0.19949524745980232</v>
      </c>
      <c r="CO206" s="24">
        <f t="shared" si="333"/>
        <v>0.10904761636172872</v>
      </c>
      <c r="CP206" s="24">
        <f t="shared" si="334"/>
        <v>0.48199727146603083</v>
      </c>
      <c r="CS206" s="2" t="str">
        <f t="shared" si="262"/>
        <v>Q3/2009</v>
      </c>
      <c r="CT206" s="3">
        <f t="shared" si="335"/>
        <v>6.2308614145457734E-2</v>
      </c>
      <c r="CU206" s="3">
        <f t="shared" si="336"/>
        <v>-0.16581628741573398</v>
      </c>
      <c r="CV206" s="3">
        <f t="shared" si="337"/>
        <v>8.6693093409288657E-2</v>
      </c>
      <c r="CW206" s="3">
        <f t="shared" si="338"/>
        <v>0.1738766570587939</v>
      </c>
      <c r="CX206" s="3">
        <f t="shared" si="339"/>
        <v>1.2320825126175593E-2</v>
      </c>
      <c r="CY206" s="3">
        <f t="shared" si="340"/>
        <v>-0.21314583917345559</v>
      </c>
      <c r="CZ206" s="3">
        <f t="shared" si="341"/>
        <v>-8.3957074896089806E-4</v>
      </c>
      <c r="DA206" s="3">
        <f t="shared" si="342"/>
        <v>7.6410580311772044E-2</v>
      </c>
      <c r="DB206" s="3">
        <f t="shared" si="343"/>
        <v>-0.10565066795770904</v>
      </c>
      <c r="DC206" s="3">
        <f t="shared" si="344"/>
        <v>-0.28763662055018324</v>
      </c>
      <c r="DD206" s="3">
        <f t="shared" si="345"/>
        <v>-0.15807844048870795</v>
      </c>
      <c r="DE206" s="3">
        <f t="shared" si="346"/>
        <v>-0.10758225938369062</v>
      </c>
      <c r="DF206" s="3">
        <f t="shared" si="347"/>
        <v>-0.1522504539605683</v>
      </c>
      <c r="DG206" s="3">
        <f t="shared" si="348"/>
        <v>-0.23812955970929878</v>
      </c>
      <c r="DH206" s="3">
        <f t="shared" si="349"/>
        <v>-0.1801372588575765</v>
      </c>
      <c r="DI206" s="3">
        <f t="shared" si="350"/>
        <v>-7.4714316064073652E-2</v>
      </c>
      <c r="DJ206" s="3">
        <f t="shared" si="351"/>
        <v>-0.25068512043176122</v>
      </c>
      <c r="DK206" s="3">
        <f t="shared" si="352"/>
        <v>-0.25300312869331276</v>
      </c>
      <c r="DL206" s="3">
        <f t="shared" si="353"/>
        <v>-0.12598652097160554</v>
      </c>
      <c r="DM206" s="3">
        <f t="shared" si="354"/>
        <v>-4.2636132562918143E-2</v>
      </c>
      <c r="DN206" s="3">
        <f t="shared" si="355"/>
        <v>0.32358706102546081</v>
      </c>
      <c r="DO206" s="3">
        <f t="shared" si="356"/>
        <v>6.1767605570800452E-2</v>
      </c>
      <c r="DP206" s="3">
        <f t="shared" si="357"/>
        <v>0.23737739771128008</v>
      </c>
      <c r="DQ206" s="3">
        <f t="shared" si="358"/>
        <v>0.33749277254911786</v>
      </c>
      <c r="DR206" s="3">
        <f t="shared" si="359"/>
        <v>0.3955602249425792</v>
      </c>
      <c r="DS206" s="3">
        <f t="shared" si="360"/>
        <v>0.16101555391240563</v>
      </c>
      <c r="DT206" s="3">
        <f t="shared" si="361"/>
        <v>0.29718897282103773</v>
      </c>
      <c r="DU206" s="3">
        <f t="shared" si="362"/>
        <v>0.388660165928009</v>
      </c>
      <c r="DV206" s="3">
        <f t="shared" si="363"/>
        <v>0.35836464472376639</v>
      </c>
      <c r="DW206" s="3">
        <f t="shared" si="364"/>
        <v>0.1797241146218497</v>
      </c>
      <c r="DX206" s="3">
        <f t="shared" si="365"/>
        <v>0.22234507214188412</v>
      </c>
      <c r="DY206" s="3">
        <f t="shared" si="366"/>
        <v>0.32695532460205035</v>
      </c>
      <c r="DZ206" s="3">
        <f t="shared" si="367"/>
        <v>0.28406260294743763</v>
      </c>
      <c r="EA206" s="3">
        <f t="shared" si="368"/>
        <v>0.11052654390202253</v>
      </c>
      <c r="EB206" s="3">
        <f t="shared" si="369"/>
        <v>0.21625797728903084</v>
      </c>
      <c r="EC206" s="3">
        <f t="shared" si="370"/>
        <v>0.27730512274104324</v>
      </c>
      <c r="EE206" s="2">
        <v>0</v>
      </c>
      <c r="EI206" s="2" t="str">
        <f t="shared" si="371"/>
        <v>Q3/2009</v>
      </c>
      <c r="EJ206" s="3">
        <f t="shared" si="372"/>
        <v>6.2308614145457734E-2</v>
      </c>
      <c r="EK206" s="3">
        <f t="shared" si="373"/>
        <v>2.90208333006753E-2</v>
      </c>
      <c r="EL206" s="3">
        <f t="shared" si="374"/>
        <v>1.2320825126175593E-2</v>
      </c>
      <c r="EM206" s="3">
        <f t="shared" si="375"/>
        <v>-7.1388189580379444E-2</v>
      </c>
      <c r="EN206" s="3">
        <f t="shared" si="376"/>
        <v>-0.10565066795770904</v>
      </c>
      <c r="EO206" s="3">
        <f t="shared" si="377"/>
        <v>-0.20142734740328261</v>
      </c>
      <c r="EP206" s="3">
        <f t="shared" si="378"/>
        <v>-0.1522504539605683</v>
      </c>
      <c r="EQ206" s="3">
        <f t="shared" si="379"/>
        <v>-0.17310796235725268</v>
      </c>
      <c r="ER206" s="3">
        <f t="shared" si="380"/>
        <v>-0.25068512043176122</v>
      </c>
      <c r="ES206" s="3">
        <f t="shared" si="381"/>
        <v>-0.15352654057086942</v>
      </c>
      <c r="ET206" s="3">
        <f t="shared" si="382"/>
        <v>0.32358706102546081</v>
      </c>
      <c r="EU206" s="3">
        <f t="shared" si="383"/>
        <v>0.21493856406157008</v>
      </c>
      <c r="EV206" s="3">
        <f t="shared" si="384"/>
        <v>0.3955602249425792</v>
      </c>
      <c r="EW206" s="3">
        <f t="shared" si="385"/>
        <v>0.28281794813569616</v>
      </c>
      <c r="EX206" s="3">
        <f t="shared" si="386"/>
        <v>0.35836464472376639</v>
      </c>
      <c r="EY206" s="3">
        <f t="shared" si="387"/>
        <v>0.24715266494270441</v>
      </c>
      <c r="EZ206" s="3">
        <f t="shared" si="388"/>
        <v>0.28406260294743763</v>
      </c>
      <c r="FA206" s="3">
        <f t="shared" si="389"/>
        <v>0.21446251517206666</v>
      </c>
    </row>
    <row r="207" spans="1:157" x14ac:dyDescent="0.25">
      <c r="A207" s="2" t="str">
        <f>'Real GDP'!A206</f>
        <v>Q4/2009</v>
      </c>
      <c r="B207" s="3">
        <f>100*DataTransformed!B202</f>
        <v>3.8536012184970048</v>
      </c>
      <c r="C207" s="3">
        <f>100*DataTransformed!L202</f>
        <v>1.1858262030479239</v>
      </c>
      <c r="D207" s="3">
        <f>100*DataTransformed!C202</f>
        <v>1.3823168295154176</v>
      </c>
      <c r="E207" s="3">
        <f>100*DataTransformed!M202</f>
        <v>2.2115942734242111</v>
      </c>
      <c r="F207" s="3">
        <f>100*DataTransformed!D202</f>
        <v>2.7181163542095987</v>
      </c>
      <c r="G207" s="3">
        <f>100*DataTransformed!N202</f>
        <v>2.1077638131952625</v>
      </c>
      <c r="H207" s="3">
        <f>100*DataTransformed!E202</f>
        <v>3.6465518472596159</v>
      </c>
      <c r="I207" s="3">
        <f>100*DataTransformed!O202</f>
        <v>1.5269585137581032</v>
      </c>
      <c r="J207" s="3">
        <f>100*DataTransformed!F202</f>
        <v>1.5710671506468543</v>
      </c>
      <c r="K207" s="3">
        <f>100*DataTransformed!P202</f>
        <v>-5.969193818309293E-2</v>
      </c>
      <c r="L207" s="3">
        <f>100*DataTransformed!G202</f>
        <v>4.6974601019169171</v>
      </c>
      <c r="M207" s="3">
        <f>100*DataTransformed!Q202</f>
        <v>1.3627689068275828</v>
      </c>
      <c r="N207" s="3">
        <f>100*DataTransformed!H202</f>
        <v>5.6627952791409086</v>
      </c>
      <c r="O207" s="3">
        <f>100*DataTransformed!R202</f>
        <v>1.2149664020107309</v>
      </c>
      <c r="P207" s="3">
        <f>100*DataTransformed!I202</f>
        <v>-0.25123064839895903</v>
      </c>
      <c r="Q207" s="3">
        <f>100*DataTransformed!S202</f>
        <v>-1.0378931623748144</v>
      </c>
      <c r="V207" s="2" t="str">
        <f t="shared" si="261"/>
        <v>Q4/2009</v>
      </c>
      <c r="W207" s="17">
        <f t="shared" si="263"/>
        <v>5.2199354018153135E-2</v>
      </c>
      <c r="X207" s="17">
        <f t="shared" si="264"/>
        <v>6.5491694476402709E-3</v>
      </c>
      <c r="Y207" s="17">
        <f t="shared" si="265"/>
        <v>0.11066464679904223</v>
      </c>
      <c r="Z207" s="17">
        <f t="shared" si="266"/>
        <v>-0.26505915971328747</v>
      </c>
      <c r="AA207" s="17">
        <f t="shared" si="267"/>
        <v>-0.22228462807124669</v>
      </c>
      <c r="AB207" s="17">
        <f t="shared" si="268"/>
        <v>0.13541580363074696</v>
      </c>
      <c r="AC207" s="17">
        <f t="shared" si="269"/>
        <v>0.16634186967021572</v>
      </c>
      <c r="AD207" s="17">
        <f t="shared" si="270"/>
        <v>0.23782270040498812</v>
      </c>
      <c r="AE207" s="18">
        <f t="shared" si="271"/>
        <v>-8.9718431296984986E-3</v>
      </c>
      <c r="AF207" s="18">
        <f t="shared" si="272"/>
        <v>-0.19614475884915963</v>
      </c>
      <c r="AG207" s="18">
        <f t="shared" si="273"/>
        <v>-1.7483797429982628E-2</v>
      </c>
      <c r="AH207" s="18">
        <f t="shared" si="274"/>
        <v>-0.22837708775597293</v>
      </c>
      <c r="AI207" s="18">
        <f t="shared" si="275"/>
        <v>-0.35867892683604669</v>
      </c>
      <c r="AJ207" s="18">
        <f t="shared" si="276"/>
        <v>-8.6538533090008019E-3</v>
      </c>
      <c r="AK207" s="18">
        <f t="shared" si="277"/>
        <v>7.0948554281195508E-2</v>
      </c>
      <c r="AL207" s="18">
        <f t="shared" si="278"/>
        <v>0.13188686443865327</v>
      </c>
      <c r="AM207" s="19">
        <f t="shared" si="279"/>
        <v>-0.12182694741810175</v>
      </c>
      <c r="AN207" s="19">
        <f t="shared" si="280"/>
        <v>-0.28674960561412732</v>
      </c>
      <c r="AO207" s="19">
        <f t="shared" si="281"/>
        <v>-0.20426054564310625</v>
      </c>
      <c r="AP207" s="19">
        <f t="shared" si="282"/>
        <v>-0.27337394631365641</v>
      </c>
      <c r="AQ207" s="19">
        <f t="shared" si="283"/>
        <v>-0.44947224901859301</v>
      </c>
      <c r="AR207" s="19">
        <f t="shared" si="284"/>
        <v>-0.1363064594193687</v>
      </c>
      <c r="AS207" s="19">
        <f t="shared" si="285"/>
        <v>-0.16140821979999664</v>
      </c>
      <c r="AT207" s="19">
        <f t="shared" si="286"/>
        <v>5.7709185641329269E-3</v>
      </c>
      <c r="AU207" s="20">
        <f t="shared" si="287"/>
        <v>-0.15926397669522072</v>
      </c>
      <c r="AV207" s="20">
        <f t="shared" si="288"/>
        <v>-0.20476837587161248</v>
      </c>
      <c r="AW207" s="20">
        <f t="shared" si="289"/>
        <v>-0.23950601883489792</v>
      </c>
      <c r="AX207" s="20">
        <f t="shared" si="290"/>
        <v>-0.19703535425391069</v>
      </c>
      <c r="AY207" s="20">
        <f t="shared" si="291"/>
        <v>-0.44094574389669589</v>
      </c>
      <c r="AZ207" s="20">
        <f t="shared" si="292"/>
        <v>-0.16626898836897611</v>
      </c>
      <c r="BA207" s="20">
        <f t="shared" si="293"/>
        <v>9.5959469814293957E-2</v>
      </c>
      <c r="BB207" s="20">
        <f t="shared" si="294"/>
        <v>-4.5252580767046434E-2</v>
      </c>
      <c r="BC207" s="23">
        <f t="shared" si="295"/>
        <v>-0.25893119155682637</v>
      </c>
      <c r="BD207" s="23">
        <f t="shared" si="296"/>
        <v>-4.0532728532444405E-2</v>
      </c>
      <c r="BE207" s="23">
        <f t="shared" si="297"/>
        <v>-0.25223434921308907</v>
      </c>
      <c r="BF207" s="23">
        <f t="shared" si="298"/>
        <v>-0.16560240860731207</v>
      </c>
      <c r="BG207" s="23">
        <f t="shared" si="299"/>
        <v>-0.38891353264255013</v>
      </c>
      <c r="BH207" s="23">
        <f t="shared" si="300"/>
        <v>-9.9859644821780155E-2</v>
      </c>
      <c r="BI207" s="23">
        <f t="shared" si="301"/>
        <v>2.9206172449824709E-3</v>
      </c>
      <c r="BJ207" s="23">
        <f t="shared" si="302"/>
        <v>-3.7907437694384975E-2</v>
      </c>
      <c r="BK207" s="13">
        <f t="shared" si="303"/>
        <v>0.31443966551416752</v>
      </c>
      <c r="BL207" s="13">
        <f t="shared" si="304"/>
        <v>0.2886040622515062</v>
      </c>
      <c r="BM207" s="13">
        <f t="shared" si="305"/>
        <v>0.22067150743349337</v>
      </c>
      <c r="BN207" s="13">
        <f t="shared" si="306"/>
        <v>-4.2265561940891913E-2</v>
      </c>
      <c r="BO207" s="13">
        <f t="shared" si="307"/>
        <v>1.7486459550831362E-2</v>
      </c>
      <c r="BP207" s="13">
        <f t="shared" si="308"/>
        <v>0.17443640335373559</v>
      </c>
      <c r="BQ207" s="13">
        <f t="shared" si="309"/>
        <v>0.36005530962681792</v>
      </c>
      <c r="BR207" s="13">
        <f t="shared" si="310"/>
        <v>0.3694306888958756</v>
      </c>
      <c r="BS207" s="6">
        <f t="shared" si="311"/>
        <v>0.39762460056142385</v>
      </c>
      <c r="BT207" s="6">
        <f t="shared" si="312"/>
        <v>0.39239594667474142</v>
      </c>
      <c r="BU207" s="6">
        <f t="shared" si="313"/>
        <v>0.24403499481879937</v>
      </c>
      <c r="BV207" s="6">
        <f t="shared" si="314"/>
        <v>5.7081945645753716E-2</v>
      </c>
      <c r="BW207" s="6">
        <f t="shared" si="315"/>
        <v>0.13582843997581207</v>
      </c>
      <c r="BX207" s="6">
        <f t="shared" si="316"/>
        <v>0.2553496575937047</v>
      </c>
      <c r="BY207" s="6">
        <f t="shared" si="317"/>
        <v>0.32359064807340282</v>
      </c>
      <c r="BZ207" s="6">
        <f t="shared" si="318"/>
        <v>0.45895663671553272</v>
      </c>
      <c r="CA207" s="22">
        <f t="shared" si="319"/>
        <v>0.35883515231217183</v>
      </c>
      <c r="CB207" s="22">
        <f t="shared" si="320"/>
        <v>0.23599408270471589</v>
      </c>
      <c r="CC207" s="22">
        <f t="shared" si="321"/>
        <v>0.22457333224064485</v>
      </c>
      <c r="CD207" s="22">
        <f t="shared" si="322"/>
        <v>6.2175408625271524E-2</v>
      </c>
      <c r="CE207" s="22">
        <f t="shared" si="323"/>
        <v>0.19149194733248784</v>
      </c>
      <c r="CF207" s="22">
        <f t="shared" si="324"/>
        <v>0.17235326957819661</v>
      </c>
      <c r="CG207" s="22">
        <f t="shared" si="325"/>
        <v>0.22595664982416661</v>
      </c>
      <c r="CH207" s="22">
        <f t="shared" si="326"/>
        <v>0.49385812654765354</v>
      </c>
      <c r="CI207" s="24">
        <f t="shared" si="327"/>
        <v>0.2854588952479214</v>
      </c>
      <c r="CJ207" s="24">
        <f t="shared" si="328"/>
        <v>-2.7811649801398036E-3</v>
      </c>
      <c r="CK207" s="24">
        <f t="shared" si="329"/>
        <v>0.25046364704071361</v>
      </c>
      <c r="CL207" s="24">
        <f t="shared" si="330"/>
        <v>0.12548623685032134</v>
      </c>
      <c r="CM207" s="24">
        <f t="shared" si="331"/>
        <v>0.26019545548577355</v>
      </c>
      <c r="CN207" s="24">
        <f t="shared" si="332"/>
        <v>0.1983627101916994</v>
      </c>
      <c r="CO207" s="24">
        <f t="shared" si="333"/>
        <v>0.10854019406514255</v>
      </c>
      <c r="CP207" s="24">
        <f t="shared" si="334"/>
        <v>0.48597537642637945</v>
      </c>
      <c r="CS207" s="2" t="str">
        <f t="shared" si="262"/>
        <v>Q4/2009</v>
      </c>
      <c r="CT207" s="3">
        <f t="shared" si="335"/>
        <v>5.2199354018153135E-2</v>
      </c>
      <c r="CU207" s="3">
        <f t="shared" si="336"/>
        <v>-0.16507617869152494</v>
      </c>
      <c r="CV207" s="3">
        <f t="shared" si="337"/>
        <v>8.1432000408597688E-2</v>
      </c>
      <c r="CW207" s="3">
        <f t="shared" si="338"/>
        <v>0.15861035316034852</v>
      </c>
      <c r="CX207" s="3">
        <f t="shared" si="339"/>
        <v>-8.9718431296984986E-3</v>
      </c>
      <c r="CY207" s="3">
        <f t="shared" si="340"/>
        <v>-0.22031900552926961</v>
      </c>
      <c r="CZ207" s="3">
        <f t="shared" si="341"/>
        <v>-1.3227820279840563E-2</v>
      </c>
      <c r="DA207" s="3">
        <f t="shared" si="342"/>
        <v>5.1047952383646428E-2</v>
      </c>
      <c r="DB207" s="3">
        <f t="shared" si="343"/>
        <v>-0.12182694741810175</v>
      </c>
      <c r="DC207" s="3">
        <f t="shared" si="344"/>
        <v>-0.28340569078900957</v>
      </c>
      <c r="DD207" s="3">
        <f t="shared" si="345"/>
        <v>-0.18283438272155145</v>
      </c>
      <c r="DE207" s="3">
        <f t="shared" si="346"/>
        <v>-0.12544682541841848</v>
      </c>
      <c r="DF207" s="3">
        <f t="shared" si="347"/>
        <v>-0.15926397669522072</v>
      </c>
      <c r="DG207" s="3">
        <f t="shared" si="348"/>
        <v>-0.23082160809407656</v>
      </c>
      <c r="DH207" s="3">
        <f t="shared" si="349"/>
        <v>-0.1816521713114434</v>
      </c>
      <c r="DI207" s="3">
        <f t="shared" si="350"/>
        <v>-7.375542974909001E-2</v>
      </c>
      <c r="DJ207" s="3">
        <f t="shared" si="351"/>
        <v>-0.25893119155682637</v>
      </c>
      <c r="DK207" s="3">
        <f t="shared" si="352"/>
        <v>-0.25725698097089206</v>
      </c>
      <c r="DL207" s="3">
        <f t="shared" si="353"/>
        <v>-0.13273102671454612</v>
      </c>
      <c r="DM207" s="3">
        <f t="shared" si="354"/>
        <v>-3.8563760403899833E-2</v>
      </c>
      <c r="DN207" s="3">
        <f t="shared" si="355"/>
        <v>0.31443966551416752</v>
      </c>
      <c r="DO207" s="3">
        <f t="shared" si="356"/>
        <v>5.6723945501557418E-2</v>
      </c>
      <c r="DP207" s="3">
        <f t="shared" si="357"/>
        <v>0.25463778484249977</v>
      </c>
      <c r="DQ207" s="3">
        <f t="shared" si="358"/>
        <v>0.34865139859865535</v>
      </c>
      <c r="DR207" s="3">
        <f t="shared" si="359"/>
        <v>0.39762460056142385</v>
      </c>
      <c r="DS207" s="3">
        <f t="shared" si="360"/>
        <v>0.1628800786865589</v>
      </c>
      <c r="DT207" s="3">
        <f t="shared" si="361"/>
        <v>0.28947015283355376</v>
      </c>
      <c r="DU207" s="3">
        <f t="shared" si="362"/>
        <v>0.39631743708975326</v>
      </c>
      <c r="DV207" s="3">
        <f t="shared" si="363"/>
        <v>0.35883515231217183</v>
      </c>
      <c r="DW207" s="3">
        <f t="shared" si="364"/>
        <v>0.17713793901676941</v>
      </c>
      <c r="DX207" s="3">
        <f t="shared" si="365"/>
        <v>0.22526499103240571</v>
      </c>
      <c r="DY207" s="3">
        <f t="shared" si="366"/>
        <v>0.32812488491030783</v>
      </c>
      <c r="DZ207" s="3">
        <f t="shared" si="367"/>
        <v>0.2854588952479214</v>
      </c>
      <c r="EA207" s="3">
        <f t="shared" si="368"/>
        <v>0.11277670476143725</v>
      </c>
      <c r="EB207" s="3">
        <f t="shared" si="369"/>
        <v>0.22441317861620652</v>
      </c>
      <c r="EC207" s="3">
        <f t="shared" si="370"/>
        <v>0.27914303530738444</v>
      </c>
      <c r="EE207" s="2">
        <v>0</v>
      </c>
      <c r="EI207" s="2" t="str">
        <f t="shared" si="371"/>
        <v>Q4/2009</v>
      </c>
      <c r="EJ207" s="3">
        <f t="shared" si="372"/>
        <v>5.2199354018153135E-2</v>
      </c>
      <c r="EK207" s="3">
        <f t="shared" si="373"/>
        <v>2.7360094594246775E-2</v>
      </c>
      <c r="EL207" s="3">
        <f t="shared" si="374"/>
        <v>-8.9718431296984986E-3</v>
      </c>
      <c r="EM207" s="3">
        <f t="shared" si="375"/>
        <v>-7.9575091345328558E-2</v>
      </c>
      <c r="EN207" s="3">
        <f t="shared" si="376"/>
        <v>-0.12182694741810175</v>
      </c>
      <c r="EO207" s="3">
        <f t="shared" si="377"/>
        <v>-0.20737296415679896</v>
      </c>
      <c r="EP207" s="3">
        <f t="shared" si="378"/>
        <v>-0.15926397669522072</v>
      </c>
      <c r="EQ207" s="3">
        <f t="shared" si="379"/>
        <v>-0.17353722988863657</v>
      </c>
      <c r="ER207" s="3">
        <f t="shared" si="380"/>
        <v>-0.25893119155682637</v>
      </c>
      <c r="ES207" s="3">
        <f t="shared" si="381"/>
        <v>-0.15818231294746093</v>
      </c>
      <c r="ET207" s="3">
        <f t="shared" si="382"/>
        <v>0.31443966551416752</v>
      </c>
      <c r="EU207" s="3">
        <f t="shared" si="383"/>
        <v>0.21687766522435117</v>
      </c>
      <c r="EV207" s="3">
        <f t="shared" si="384"/>
        <v>0.39762460056142385</v>
      </c>
      <c r="EW207" s="3">
        <f t="shared" si="385"/>
        <v>0.28800310561934767</v>
      </c>
      <c r="EX207" s="3">
        <f t="shared" si="386"/>
        <v>0.35883515231217183</v>
      </c>
      <c r="EY207" s="3">
        <f t="shared" si="387"/>
        <v>0.25029849446150976</v>
      </c>
      <c r="EZ207" s="3">
        <f t="shared" si="388"/>
        <v>0.2854588952479214</v>
      </c>
      <c r="FA207" s="3">
        <f t="shared" si="389"/>
        <v>0.2188978534559462</v>
      </c>
    </row>
    <row r="208" spans="1:157" x14ac:dyDescent="0.25">
      <c r="A208" s="2" t="str">
        <f>'Real GDP'!A207</f>
        <v>Q1/2010</v>
      </c>
      <c r="B208" s="3">
        <f>100*DataTransformed!B203</f>
        <v>1.7276516275337883</v>
      </c>
      <c r="C208" s="3">
        <f>100*DataTransformed!L203</f>
        <v>1.4056704250464236</v>
      </c>
      <c r="D208" s="3">
        <f>100*DataTransformed!C203</f>
        <v>1.7998991596655856</v>
      </c>
      <c r="E208" s="3">
        <f>100*DataTransformed!M203</f>
        <v>4.4287515599854999</v>
      </c>
      <c r="F208" s="3">
        <f>100*DataTransformed!D203</f>
        <v>1.657715908361368</v>
      </c>
      <c r="G208" s="3">
        <f>100*DataTransformed!N203</f>
        <v>2.1566019925540303</v>
      </c>
      <c r="H208" s="3">
        <f>100*DataTransformed!E203</f>
        <v>2.9280729256790039</v>
      </c>
      <c r="I208" s="3">
        <f>100*DataTransformed!O203</f>
        <v>0.88340190333298096</v>
      </c>
      <c r="J208" s="3">
        <f>100*DataTransformed!F203</f>
        <v>1.679996693908592</v>
      </c>
      <c r="K208" s="3">
        <f>100*DataTransformed!P203</f>
        <v>-1.385257040269039</v>
      </c>
      <c r="L208" s="3">
        <f>100*DataTransformed!G203</f>
        <v>4.7372443022958066</v>
      </c>
      <c r="M208" s="3">
        <f>100*DataTransformed!Q203</f>
        <v>1.5213560307746121</v>
      </c>
      <c r="N208" s="3">
        <f>100*DataTransformed!H203</f>
        <v>3.5364923063198717</v>
      </c>
      <c r="O208" s="3">
        <f>100*DataTransformed!R203</f>
        <v>1.3209612568203966</v>
      </c>
      <c r="P208" s="3">
        <f>100*DataTransformed!I203</f>
        <v>1.2056642208047919</v>
      </c>
      <c r="Q208" s="3">
        <f>100*DataTransformed!S203</f>
        <v>-1.9008855390119095</v>
      </c>
      <c r="V208" s="2" t="str">
        <f t="shared" si="261"/>
        <v>Q1/2010</v>
      </c>
      <c r="W208" s="17">
        <f t="shared" si="263"/>
        <v>5.7050955758766467E-2</v>
      </c>
      <c r="X208" s="17">
        <f t="shared" si="264"/>
        <v>-1.7098124509969649E-2</v>
      </c>
      <c r="Y208" s="17">
        <f t="shared" si="265"/>
        <v>0.11066879714545184</v>
      </c>
      <c r="Z208" s="17">
        <f t="shared" si="266"/>
        <v>-0.27116571583725296</v>
      </c>
      <c r="AA208" s="17">
        <f t="shared" si="267"/>
        <v>-0.22257124595163347</v>
      </c>
      <c r="AB208" s="17">
        <f t="shared" si="268"/>
        <v>0.12865649514771438</v>
      </c>
      <c r="AC208" s="17">
        <f t="shared" si="269"/>
        <v>0.15521709528830971</v>
      </c>
      <c r="AD208" s="17">
        <f t="shared" si="270"/>
        <v>0.2551390224070218</v>
      </c>
      <c r="AE208" s="18">
        <f t="shared" si="271"/>
        <v>-3.6508029719883837E-3</v>
      </c>
      <c r="AF208" s="18">
        <f t="shared" si="272"/>
        <v>-0.22022344664384153</v>
      </c>
      <c r="AG208" s="18">
        <f t="shared" si="273"/>
        <v>-1.7312723141654374E-2</v>
      </c>
      <c r="AH208" s="18">
        <f t="shared" si="274"/>
        <v>-0.23301637616361279</v>
      </c>
      <c r="AI208" s="18">
        <f t="shared" si="275"/>
        <v>-0.35913282522595563</v>
      </c>
      <c r="AJ208" s="18">
        <f t="shared" si="276"/>
        <v>-1.5662515591723703E-2</v>
      </c>
      <c r="AK208" s="18">
        <f t="shared" si="277"/>
        <v>6.0190321441819947E-2</v>
      </c>
      <c r="AL208" s="18">
        <f t="shared" si="278"/>
        <v>0.15254729322400798</v>
      </c>
      <c r="AM208" s="19">
        <f t="shared" si="279"/>
        <v>-0.10548462983014231</v>
      </c>
      <c r="AN208" s="19">
        <f t="shared" si="280"/>
        <v>-0.29838697734750169</v>
      </c>
      <c r="AO208" s="19">
        <f t="shared" si="281"/>
        <v>-0.20261961399429565</v>
      </c>
      <c r="AP208" s="19">
        <f t="shared" si="282"/>
        <v>-0.28021901065400262</v>
      </c>
      <c r="AQ208" s="19">
        <f t="shared" si="283"/>
        <v>-0.44948149531309961</v>
      </c>
      <c r="AR208" s="19">
        <f t="shared" si="284"/>
        <v>-0.15448875474638135</v>
      </c>
      <c r="AS208" s="19">
        <f t="shared" si="285"/>
        <v>-0.17979911903150808</v>
      </c>
      <c r="AT208" s="19">
        <f t="shared" si="286"/>
        <v>3.14094601528234E-2</v>
      </c>
      <c r="AU208" s="20">
        <f t="shared" si="287"/>
        <v>-0.13305581879994194</v>
      </c>
      <c r="AV208" s="20">
        <f t="shared" si="288"/>
        <v>-0.20251973774160231</v>
      </c>
      <c r="AW208" s="20">
        <f t="shared" si="289"/>
        <v>-0.23675348398954546</v>
      </c>
      <c r="AX208" s="20">
        <f t="shared" si="290"/>
        <v>-0.20435782731691865</v>
      </c>
      <c r="AY208" s="20">
        <f t="shared" si="291"/>
        <v>-0.44137085022864769</v>
      </c>
      <c r="AZ208" s="20">
        <f t="shared" si="292"/>
        <v>-0.18659920298800062</v>
      </c>
      <c r="BA208" s="20">
        <f t="shared" si="293"/>
        <v>6.1822120985756082E-2</v>
      </c>
      <c r="BB208" s="20">
        <f t="shared" si="294"/>
        <v>-1.870212439539291E-2</v>
      </c>
      <c r="BC208" s="23">
        <f t="shared" si="295"/>
        <v>-0.25042680491956892</v>
      </c>
      <c r="BD208" s="23">
        <f t="shared" si="296"/>
        <v>-3.2808398742262095E-2</v>
      </c>
      <c r="BE208" s="23">
        <f t="shared" si="297"/>
        <v>-0.25215380666944631</v>
      </c>
      <c r="BF208" s="23">
        <f t="shared" si="298"/>
        <v>-0.15458365421429496</v>
      </c>
      <c r="BG208" s="23">
        <f t="shared" si="299"/>
        <v>-0.38009416746194979</v>
      </c>
      <c r="BH208" s="23">
        <f t="shared" si="300"/>
        <v>-0.11584260368067659</v>
      </c>
      <c r="BI208" s="23">
        <f t="shared" si="301"/>
        <v>-7.2023288093773959E-3</v>
      </c>
      <c r="BJ208" s="23">
        <f t="shared" si="302"/>
        <v>-2.744436624081719E-2</v>
      </c>
      <c r="BK208" s="13">
        <f t="shared" si="303"/>
        <v>0.31410407286289249</v>
      </c>
      <c r="BL208" s="13">
        <f t="shared" si="304"/>
        <v>0.2920639236900115</v>
      </c>
      <c r="BM208" s="13">
        <f t="shared" si="305"/>
        <v>0.22145766992941529</v>
      </c>
      <c r="BN208" s="13">
        <f t="shared" si="306"/>
        <v>-4.8193967111621779E-2</v>
      </c>
      <c r="BO208" s="13">
        <f t="shared" si="307"/>
        <v>1.8497288126985874E-2</v>
      </c>
      <c r="BP208" s="13">
        <f t="shared" si="308"/>
        <v>0.17155390436448714</v>
      </c>
      <c r="BQ208" s="13">
        <f t="shared" si="309"/>
        <v>0.36142261786497948</v>
      </c>
      <c r="BR208" s="13">
        <f t="shared" si="310"/>
        <v>0.38470180816671978</v>
      </c>
      <c r="BS208" s="6">
        <f t="shared" si="311"/>
        <v>0.39803529849345493</v>
      </c>
      <c r="BT208" s="6">
        <f t="shared" si="312"/>
        <v>0.39108912946575797</v>
      </c>
      <c r="BU208" s="6">
        <f t="shared" si="313"/>
        <v>0.24542329484643222</v>
      </c>
      <c r="BV208" s="6">
        <f t="shared" si="314"/>
        <v>5.7123617415896728E-2</v>
      </c>
      <c r="BW208" s="6">
        <f t="shared" si="315"/>
        <v>0.13974682112083456</v>
      </c>
      <c r="BX208" s="6">
        <f t="shared" si="316"/>
        <v>0.25157399200554992</v>
      </c>
      <c r="BY208" s="6">
        <f t="shared" si="317"/>
        <v>0.32414650123041405</v>
      </c>
      <c r="BZ208" s="6">
        <f t="shared" si="318"/>
        <v>0.47047330376190716</v>
      </c>
      <c r="CA208" s="22">
        <f t="shared" si="319"/>
        <v>0.35869454538567919</v>
      </c>
      <c r="CB208" s="22">
        <f t="shared" si="320"/>
        <v>0.23900517391945886</v>
      </c>
      <c r="CC208" s="22">
        <f t="shared" si="321"/>
        <v>0.22630918375550269</v>
      </c>
      <c r="CD208" s="22">
        <f t="shared" si="322"/>
        <v>6.8195146244781985E-2</v>
      </c>
      <c r="CE208" s="22">
        <f t="shared" si="323"/>
        <v>0.19632530643216214</v>
      </c>
      <c r="CF208" s="22">
        <f t="shared" si="324"/>
        <v>0.17181655637340684</v>
      </c>
      <c r="CG208" s="22">
        <f t="shared" si="325"/>
        <v>0.22783104738879606</v>
      </c>
      <c r="CH208" s="22">
        <f t="shared" si="326"/>
        <v>0.50160552669356406</v>
      </c>
      <c r="CI208" s="24">
        <f t="shared" si="327"/>
        <v>0.28798067167518066</v>
      </c>
      <c r="CJ208" s="24">
        <f t="shared" si="328"/>
        <v>1.0528970689266616E-2</v>
      </c>
      <c r="CK208" s="24">
        <f t="shared" si="329"/>
        <v>0.25039322007221343</v>
      </c>
      <c r="CL208" s="24">
        <f t="shared" si="330"/>
        <v>0.13519472476831032</v>
      </c>
      <c r="CM208" s="24">
        <f t="shared" si="331"/>
        <v>0.26843999268315782</v>
      </c>
      <c r="CN208" s="24">
        <f t="shared" si="332"/>
        <v>0.1945857167085879</v>
      </c>
      <c r="CO208" s="24">
        <f t="shared" si="333"/>
        <v>0.10433060684492848</v>
      </c>
      <c r="CP208" s="24">
        <f t="shared" si="334"/>
        <v>0.49069391780709065</v>
      </c>
      <c r="CS208" s="2" t="str">
        <f t="shared" si="262"/>
        <v>Q1/2010</v>
      </c>
      <c r="CT208" s="3">
        <f t="shared" si="335"/>
        <v>5.7050955758766467E-2</v>
      </c>
      <c r="CU208" s="3">
        <f t="shared" si="336"/>
        <v>-0.1712029655912175</v>
      </c>
      <c r="CV208" s="3">
        <f t="shared" si="337"/>
        <v>8.3859876452109156E-2</v>
      </c>
      <c r="CW208" s="3">
        <f t="shared" si="338"/>
        <v>0.14857694525316087</v>
      </c>
      <c r="CX208" s="3">
        <f t="shared" si="339"/>
        <v>-3.6508029719883837E-3</v>
      </c>
      <c r="CY208" s="3">
        <f t="shared" si="340"/>
        <v>-0.22981814378366996</v>
      </c>
      <c r="CZ208" s="3">
        <f t="shared" si="341"/>
        <v>-1.6487619366689039E-2</v>
      </c>
      <c r="DA208" s="3">
        <f t="shared" si="342"/>
        <v>4.423004033836786E-2</v>
      </c>
      <c r="DB208" s="3">
        <f t="shared" si="343"/>
        <v>-0.10548462983014231</v>
      </c>
      <c r="DC208" s="3">
        <f t="shared" si="344"/>
        <v>-0.29384498567412692</v>
      </c>
      <c r="DD208" s="3">
        <f t="shared" si="345"/>
        <v>-0.19120936651290188</v>
      </c>
      <c r="DE208" s="3">
        <f t="shared" si="346"/>
        <v>-0.11773566105920208</v>
      </c>
      <c r="DF208" s="3">
        <f t="shared" si="347"/>
        <v>-0.13305581879994194</v>
      </c>
      <c r="DG208" s="3">
        <f t="shared" si="348"/>
        <v>-0.22865456982138876</v>
      </c>
      <c r="DH208" s="3">
        <f t="shared" si="349"/>
        <v>-0.19455947036480148</v>
      </c>
      <c r="DI208" s="3">
        <f t="shared" si="350"/>
        <v>-4.7290547996530166E-2</v>
      </c>
      <c r="DJ208" s="3">
        <f t="shared" si="351"/>
        <v>-0.25042680491956892</v>
      </c>
      <c r="DK208" s="3">
        <f t="shared" si="352"/>
        <v>-0.25172205623197697</v>
      </c>
      <c r="DL208" s="3">
        <f t="shared" si="353"/>
        <v>-0.13521312894748577</v>
      </c>
      <c r="DM208" s="3">
        <f t="shared" si="354"/>
        <v>-2.8785374366178416E-2</v>
      </c>
      <c r="DN208" s="3">
        <f t="shared" si="355"/>
        <v>0.31410407286289249</v>
      </c>
      <c r="DO208" s="3">
        <f t="shared" si="356"/>
        <v>5.6761442186361193E-2</v>
      </c>
      <c r="DP208" s="3">
        <f t="shared" si="357"/>
        <v>0.25676079680971342</v>
      </c>
      <c r="DQ208" s="3">
        <f t="shared" si="358"/>
        <v>0.34959298161445773</v>
      </c>
      <c r="DR208" s="3">
        <f t="shared" si="359"/>
        <v>0.39803529849345493</v>
      </c>
      <c r="DS208" s="3">
        <f t="shared" si="360"/>
        <v>0.16616593955223397</v>
      </c>
      <c r="DT208" s="3">
        <f t="shared" si="361"/>
        <v>0.28786024661798199</v>
      </c>
      <c r="DU208" s="3">
        <f t="shared" si="362"/>
        <v>0.39629875623653066</v>
      </c>
      <c r="DV208" s="3">
        <f t="shared" si="363"/>
        <v>0.35869454538567919</v>
      </c>
      <c r="DW208" s="3">
        <f t="shared" si="364"/>
        <v>0.17794374388809567</v>
      </c>
      <c r="DX208" s="3">
        <f t="shared" si="365"/>
        <v>0.22707011557214937</v>
      </c>
      <c r="DY208" s="3">
        <f t="shared" si="366"/>
        <v>0.32877220251912409</v>
      </c>
      <c r="DZ208" s="3">
        <f t="shared" si="367"/>
        <v>0.28798067167518066</v>
      </c>
      <c r="EA208" s="3">
        <f t="shared" si="368"/>
        <v>0.11204663632577394</v>
      </c>
      <c r="EB208" s="3">
        <f t="shared" si="369"/>
        <v>0.22248946839040068</v>
      </c>
      <c r="EC208" s="3">
        <f t="shared" si="370"/>
        <v>0.28309550192717492</v>
      </c>
      <c r="EE208" s="2">
        <v>0</v>
      </c>
      <c r="EI208" s="2" t="str">
        <f t="shared" si="371"/>
        <v>Q1/2010</v>
      </c>
      <c r="EJ208" s="3">
        <f t="shared" si="372"/>
        <v>5.7050955758766467E-2</v>
      </c>
      <c r="EK208" s="3">
        <f t="shared" si="373"/>
        <v>2.4171942043545919E-2</v>
      </c>
      <c r="EL208" s="3">
        <f t="shared" si="374"/>
        <v>-3.6508029719883837E-3</v>
      </c>
      <c r="EM208" s="3">
        <f t="shared" si="375"/>
        <v>-8.2285535593357134E-2</v>
      </c>
      <c r="EN208" s="3">
        <f t="shared" si="376"/>
        <v>-0.10548462983014231</v>
      </c>
      <c r="EO208" s="3">
        <f t="shared" si="377"/>
        <v>-0.20901755093851729</v>
      </c>
      <c r="EP208" s="3">
        <f t="shared" si="378"/>
        <v>-0.13305581879994194</v>
      </c>
      <c r="EQ208" s="3">
        <f t="shared" si="379"/>
        <v>-0.17412775539652622</v>
      </c>
      <c r="ER208" s="3">
        <f t="shared" si="380"/>
        <v>-0.25042680491956892</v>
      </c>
      <c r="ES208" s="3">
        <f t="shared" si="381"/>
        <v>-0.15540807830874781</v>
      </c>
      <c r="ET208" s="3">
        <f t="shared" si="382"/>
        <v>0.31410407286289249</v>
      </c>
      <c r="EU208" s="3">
        <f t="shared" si="383"/>
        <v>0.21874782642159238</v>
      </c>
      <c r="EV208" s="3">
        <f t="shared" si="384"/>
        <v>0.39803529849345493</v>
      </c>
      <c r="EW208" s="3">
        <f t="shared" si="385"/>
        <v>0.28980551428705376</v>
      </c>
      <c r="EX208" s="3">
        <f t="shared" si="386"/>
        <v>0.35869454538567919</v>
      </c>
      <c r="EY208" s="3">
        <f t="shared" si="387"/>
        <v>0.25353518352853915</v>
      </c>
      <c r="EZ208" s="3">
        <f t="shared" si="388"/>
        <v>0.28798067167518066</v>
      </c>
      <c r="FA208" s="3">
        <f t="shared" si="389"/>
        <v>0.22278991134218962</v>
      </c>
    </row>
    <row r="209" spans="1:157" x14ac:dyDescent="0.25">
      <c r="A209" s="2" t="str">
        <f>'Real GDP'!A208</f>
        <v>Q2/2010</v>
      </c>
      <c r="B209" s="3">
        <f>100*DataTransformed!B204</f>
        <v>3.8455893755212855</v>
      </c>
      <c r="C209" s="3">
        <f>100*DataTransformed!L204</f>
        <v>1.7693655974586164</v>
      </c>
      <c r="D209" s="3">
        <f>100*DataTransformed!C204</f>
        <v>3.4206017818647183</v>
      </c>
      <c r="E209" s="3">
        <f>100*DataTransformed!M204</f>
        <v>3.8788370218576063</v>
      </c>
      <c r="F209" s="3">
        <f>100*DataTransformed!D204</f>
        <v>2.1358631879685674</v>
      </c>
      <c r="G209" s="3">
        <f>100*DataTransformed!N204</f>
        <v>2.5371773737994374</v>
      </c>
      <c r="H209" s="3">
        <f>100*DataTransformed!E204</f>
        <v>8.1072938650429194</v>
      </c>
      <c r="I209" s="3">
        <f>100*DataTransformed!O204</f>
        <v>1.8396068782092101</v>
      </c>
      <c r="J209" s="3">
        <f>100*DataTransformed!F204</f>
        <v>2.1906006426664959</v>
      </c>
      <c r="K209" s="3">
        <f>100*DataTransformed!P204</f>
        <v>0.20198997076796843</v>
      </c>
      <c r="L209" s="3">
        <f>100*DataTransformed!G204</f>
        <v>2.0514935269009271</v>
      </c>
      <c r="M209" s="3">
        <f>100*DataTransformed!Q204</f>
        <v>1.6636641689718346</v>
      </c>
      <c r="N209" s="3">
        <f>100*DataTransformed!H204</f>
        <v>4.9297818963630391</v>
      </c>
      <c r="O209" s="3">
        <f>100*DataTransformed!R204</f>
        <v>1.7660490703466536</v>
      </c>
      <c r="P209" s="3">
        <f>100*DataTransformed!I204</f>
        <v>0.72728249960931635</v>
      </c>
      <c r="Q209" s="3">
        <f>100*DataTransformed!S204</f>
        <v>-0.66634946160846198</v>
      </c>
      <c r="V209" s="2" t="str">
        <f t="shared" si="261"/>
        <v>Q2/2010</v>
      </c>
      <c r="W209" s="17">
        <f t="shared" si="263"/>
        <v>5.3734171462178855E-2</v>
      </c>
      <c r="X209" s="17">
        <f t="shared" si="264"/>
        <v>-2.6694411257112083E-2</v>
      </c>
      <c r="Y209" s="17">
        <f t="shared" si="265"/>
        <v>0.11159298403700424</v>
      </c>
      <c r="Z209" s="17">
        <f t="shared" si="266"/>
        <v>-0.26871713777761563</v>
      </c>
      <c r="AA209" s="17">
        <f t="shared" si="267"/>
        <v>-0.22894046264729986</v>
      </c>
      <c r="AB209" s="17">
        <f t="shared" si="268"/>
        <v>0.12744508725347364</v>
      </c>
      <c r="AC209" s="17">
        <f t="shared" si="269"/>
        <v>0.15568491972355458</v>
      </c>
      <c r="AD209" s="17">
        <f t="shared" si="270"/>
        <v>0.27048392188665632</v>
      </c>
      <c r="AE209" s="18">
        <f t="shared" si="271"/>
        <v>-6.4369041091611439E-3</v>
      </c>
      <c r="AF209" s="18">
        <f t="shared" si="272"/>
        <v>-0.2652049660166701</v>
      </c>
      <c r="AG209" s="18">
        <f t="shared" si="273"/>
        <v>-1.7883479012016212E-2</v>
      </c>
      <c r="AH209" s="18">
        <f t="shared" si="274"/>
        <v>-0.25536713322311672</v>
      </c>
      <c r="AI209" s="18">
        <f t="shared" si="275"/>
        <v>-0.36192388331952213</v>
      </c>
      <c r="AJ209" s="18">
        <f t="shared" si="276"/>
        <v>-1.2300365111639039E-2</v>
      </c>
      <c r="AK209" s="18">
        <f t="shared" si="277"/>
        <v>4.442054505489465E-2</v>
      </c>
      <c r="AL209" s="18">
        <f t="shared" si="278"/>
        <v>0.17591961108279022</v>
      </c>
      <c r="AM209" s="19">
        <f t="shared" si="279"/>
        <v>-0.11043539704428622</v>
      </c>
      <c r="AN209" s="19">
        <f t="shared" si="280"/>
        <v>-0.32381304701586316</v>
      </c>
      <c r="AO209" s="19">
        <f t="shared" si="281"/>
        <v>-0.2030334863713196</v>
      </c>
      <c r="AP209" s="19">
        <f t="shared" si="282"/>
        <v>-0.28757138550629546</v>
      </c>
      <c r="AQ209" s="19">
        <f t="shared" si="283"/>
        <v>-0.45268997836816688</v>
      </c>
      <c r="AR209" s="19">
        <f t="shared" si="284"/>
        <v>-0.15264021106979311</v>
      </c>
      <c r="AS209" s="19">
        <f t="shared" si="285"/>
        <v>-0.19428319921776471</v>
      </c>
      <c r="AT209" s="19">
        <f t="shared" si="286"/>
        <v>5.570108791740512E-2</v>
      </c>
      <c r="AU209" s="20">
        <f t="shared" si="287"/>
        <v>-0.14470431321051247</v>
      </c>
      <c r="AV209" s="20">
        <f t="shared" si="288"/>
        <v>-0.21198652905163526</v>
      </c>
      <c r="AW209" s="20">
        <f t="shared" si="289"/>
        <v>-0.23768928128747069</v>
      </c>
      <c r="AX209" s="20">
        <f t="shared" si="290"/>
        <v>-0.22294357269894854</v>
      </c>
      <c r="AY209" s="20">
        <f t="shared" si="291"/>
        <v>-0.44522623951268242</v>
      </c>
      <c r="AZ209" s="20">
        <f t="shared" si="292"/>
        <v>-0.17857214429476465</v>
      </c>
      <c r="BA209" s="20">
        <f t="shared" si="293"/>
        <v>2.3688763957781772E-2</v>
      </c>
      <c r="BB209" s="20">
        <f t="shared" si="294"/>
        <v>9.3424261492143224E-3</v>
      </c>
      <c r="BC209" s="23">
        <f t="shared" si="295"/>
        <v>-0.25521985721475399</v>
      </c>
      <c r="BD209" s="23">
        <f t="shared" si="296"/>
        <v>-4.0905881269412796E-2</v>
      </c>
      <c r="BE209" s="23">
        <f t="shared" si="297"/>
        <v>-0.25280371520083822</v>
      </c>
      <c r="BF209" s="23">
        <f t="shared" si="298"/>
        <v>-0.16649738418184029</v>
      </c>
      <c r="BG209" s="23">
        <f t="shared" si="299"/>
        <v>-0.38443798936051327</v>
      </c>
      <c r="BH209" s="23">
        <f t="shared" si="300"/>
        <v>-0.10928885524031633</v>
      </c>
      <c r="BI209" s="23">
        <f t="shared" si="301"/>
        <v>-4.9696904174460786E-2</v>
      </c>
      <c r="BJ209" s="23">
        <f t="shared" si="302"/>
        <v>-6.327851810272666E-4</v>
      </c>
      <c r="BK209" s="13">
        <f t="shared" si="303"/>
        <v>0.31208249956597162</v>
      </c>
      <c r="BL209" s="13">
        <f t="shared" si="304"/>
        <v>0.2907012343642208</v>
      </c>
      <c r="BM209" s="13">
        <f t="shared" si="305"/>
        <v>0.22333898011538381</v>
      </c>
      <c r="BN209" s="13">
        <f t="shared" si="306"/>
        <v>-3.9486419508280919E-2</v>
      </c>
      <c r="BO209" s="13">
        <f t="shared" si="307"/>
        <v>1.4736096667994919E-2</v>
      </c>
      <c r="BP209" s="13">
        <f t="shared" si="308"/>
        <v>0.1715245783780619</v>
      </c>
      <c r="BQ209" s="13">
        <f t="shared" si="309"/>
        <v>0.36118141936420278</v>
      </c>
      <c r="BR209" s="13">
        <f t="shared" si="310"/>
        <v>0.39439504985010215</v>
      </c>
      <c r="BS209" s="6">
        <f t="shared" si="311"/>
        <v>0.39836928023877699</v>
      </c>
      <c r="BT209" s="6">
        <f t="shared" si="312"/>
        <v>0.39359884713219007</v>
      </c>
      <c r="BU209" s="6">
        <f t="shared" si="313"/>
        <v>0.2485638623046974</v>
      </c>
      <c r="BV209" s="6">
        <f t="shared" si="314"/>
        <v>8.0776648756440264E-2</v>
      </c>
      <c r="BW209" s="6">
        <f t="shared" si="315"/>
        <v>0.14150309320730348</v>
      </c>
      <c r="BX209" s="6">
        <f t="shared" si="316"/>
        <v>0.2524335277066147</v>
      </c>
      <c r="BY209" s="6">
        <f t="shared" si="317"/>
        <v>0.32630615272869379</v>
      </c>
      <c r="BZ209" s="6">
        <f t="shared" si="318"/>
        <v>0.47500607854757237</v>
      </c>
      <c r="CA209" s="22">
        <f t="shared" si="319"/>
        <v>0.35798399099262235</v>
      </c>
      <c r="CB209" s="22">
        <f t="shared" si="320"/>
        <v>0.25010269611064218</v>
      </c>
      <c r="CC209" s="22">
        <f t="shared" si="321"/>
        <v>0.22695737778450861</v>
      </c>
      <c r="CD209" s="22">
        <f t="shared" si="322"/>
        <v>9.6702233939975388E-2</v>
      </c>
      <c r="CE209" s="22">
        <f t="shared" si="323"/>
        <v>0.20044344673227465</v>
      </c>
      <c r="CF209" s="22">
        <f t="shared" si="324"/>
        <v>0.17405771754715774</v>
      </c>
      <c r="CG209" s="22">
        <f t="shared" si="325"/>
        <v>0.22169856619159745</v>
      </c>
      <c r="CH209" s="22">
        <f t="shared" si="326"/>
        <v>0.50317584971744644</v>
      </c>
      <c r="CI209" s="24">
        <f t="shared" si="327"/>
        <v>0.29085739967323149</v>
      </c>
      <c r="CJ209" s="24">
        <f t="shared" si="328"/>
        <v>1.5837606730214344E-2</v>
      </c>
      <c r="CK209" s="24">
        <f t="shared" si="329"/>
        <v>0.25113787066214877</v>
      </c>
      <c r="CL209" s="24">
        <f t="shared" si="330"/>
        <v>0.1778388977843551</v>
      </c>
      <c r="CM209" s="24">
        <f t="shared" si="331"/>
        <v>0.2724722918382359</v>
      </c>
      <c r="CN209" s="24">
        <f t="shared" si="332"/>
        <v>0.19033126518018506</v>
      </c>
      <c r="CO209" s="24">
        <f t="shared" si="333"/>
        <v>0.12845816065468377</v>
      </c>
      <c r="CP209" s="24">
        <f t="shared" si="334"/>
        <v>0.48516526112620961</v>
      </c>
      <c r="CS209" s="2" t="str">
        <f t="shared" si="262"/>
        <v>Q2/2010</v>
      </c>
      <c r="CT209" s="3">
        <f t="shared" si="335"/>
        <v>5.3734171462178855E-2</v>
      </c>
      <c r="CU209" s="3">
        <f t="shared" si="336"/>
        <v>-0.17837894979975291</v>
      </c>
      <c r="CV209" s="3">
        <f t="shared" si="337"/>
        <v>8.2663577749591544E-2</v>
      </c>
      <c r="CW209" s="3">
        <f t="shared" si="338"/>
        <v>0.14862496160603433</v>
      </c>
      <c r="CX209" s="3">
        <f t="shared" si="339"/>
        <v>-6.4369041091611439E-3</v>
      </c>
      <c r="CY209" s="3">
        <f t="shared" si="340"/>
        <v>-0.26274550781828176</v>
      </c>
      <c r="CZ209" s="3">
        <f t="shared" si="341"/>
        <v>-1.5091922061827625E-2</v>
      </c>
      <c r="DA209" s="3">
        <f t="shared" si="342"/>
        <v>3.1706182763880701E-2</v>
      </c>
      <c r="DB209" s="3">
        <f t="shared" si="343"/>
        <v>-0.11043539704428622</v>
      </c>
      <c r="DC209" s="3">
        <f t="shared" si="344"/>
        <v>-0.31475263163847123</v>
      </c>
      <c r="DD209" s="3">
        <f t="shared" si="345"/>
        <v>-0.19865834279454214</v>
      </c>
      <c r="DE209" s="3">
        <f t="shared" si="346"/>
        <v>-0.12098660055066295</v>
      </c>
      <c r="DF209" s="3">
        <f t="shared" si="347"/>
        <v>-0.14470431321051247</v>
      </c>
      <c r="DG209" s="3">
        <f t="shared" si="348"/>
        <v>-0.23400285414034017</v>
      </c>
      <c r="DH209" s="3">
        <f t="shared" si="349"/>
        <v>-0.19527933667319997</v>
      </c>
      <c r="DI209" s="3">
        <f t="shared" si="350"/>
        <v>-2.9169258690717376E-2</v>
      </c>
      <c r="DJ209" s="3">
        <f t="shared" si="351"/>
        <v>-0.25521985721475399</v>
      </c>
      <c r="DK209" s="3">
        <f t="shared" si="352"/>
        <v>-0.25461582171127506</v>
      </c>
      <c r="DL209" s="3">
        <f t="shared" si="353"/>
        <v>-0.13789311971107832</v>
      </c>
      <c r="DM209" s="3">
        <f t="shared" si="354"/>
        <v>-4.3103636995674793E-2</v>
      </c>
      <c r="DN209" s="3">
        <f t="shared" si="355"/>
        <v>0.31208249956597162</v>
      </c>
      <c r="DO209" s="3">
        <f t="shared" si="356"/>
        <v>5.3933217095511667E-2</v>
      </c>
      <c r="DP209" s="3">
        <f t="shared" si="357"/>
        <v>0.25702010723980229</v>
      </c>
      <c r="DQ209" s="3">
        <f t="shared" si="358"/>
        <v>0.34890668941464498</v>
      </c>
      <c r="DR209" s="3">
        <f t="shared" si="359"/>
        <v>0.39836928023877699</v>
      </c>
      <c r="DS209" s="3">
        <f t="shared" si="360"/>
        <v>0.16826828548165196</v>
      </c>
      <c r="DT209" s="3">
        <f t="shared" si="361"/>
        <v>0.28936984021765422</v>
      </c>
      <c r="DU209" s="3">
        <f t="shared" si="362"/>
        <v>0.39717667196213025</v>
      </c>
      <c r="DV209" s="3">
        <f t="shared" si="363"/>
        <v>0.35798399099262235</v>
      </c>
      <c r="DW209" s="3">
        <f t="shared" si="364"/>
        <v>0.18065414984343697</v>
      </c>
      <c r="DX209" s="3">
        <f t="shared" si="365"/>
        <v>0.22432797198805304</v>
      </c>
      <c r="DY209" s="3">
        <f t="shared" si="366"/>
        <v>0.33101366727212733</v>
      </c>
      <c r="DZ209" s="3">
        <f t="shared" si="367"/>
        <v>0.29085739967323149</v>
      </c>
      <c r="EA209" s="3">
        <f t="shared" si="368"/>
        <v>0.14080334493710162</v>
      </c>
      <c r="EB209" s="3">
        <f t="shared" si="369"/>
        <v>0.22073456792116691</v>
      </c>
      <c r="EC209" s="3">
        <f t="shared" si="370"/>
        <v>0.28626112271448256</v>
      </c>
      <c r="EE209" s="2">
        <v>0</v>
      </c>
      <c r="EI209" s="2" t="str">
        <f t="shared" si="371"/>
        <v>Q2/2010</v>
      </c>
      <c r="EJ209" s="3">
        <f t="shared" si="372"/>
        <v>5.3734171462178855E-2</v>
      </c>
      <c r="EK209" s="3">
        <f t="shared" si="373"/>
        <v>2.4130614262659757E-2</v>
      </c>
      <c r="EL209" s="3">
        <f t="shared" si="374"/>
        <v>-6.4369041091611439E-3</v>
      </c>
      <c r="EM209" s="3">
        <f t="shared" si="375"/>
        <v>-9.0544794585504892E-2</v>
      </c>
      <c r="EN209" s="3">
        <f t="shared" si="376"/>
        <v>-0.11043539704428622</v>
      </c>
      <c r="EO209" s="3">
        <f t="shared" si="377"/>
        <v>-0.21312551033818017</v>
      </c>
      <c r="EP209" s="3">
        <f t="shared" si="378"/>
        <v>-0.14470431321051247</v>
      </c>
      <c r="EQ209" s="3">
        <f t="shared" si="379"/>
        <v>-0.1800475493398099</v>
      </c>
      <c r="ER209" s="3">
        <f t="shared" si="380"/>
        <v>-0.25521985721475399</v>
      </c>
      <c r="ES209" s="3">
        <f t="shared" si="381"/>
        <v>-0.16032226995698945</v>
      </c>
      <c r="ET209" s="3">
        <f t="shared" si="382"/>
        <v>0.31208249956597162</v>
      </c>
      <c r="EU209" s="3">
        <f t="shared" si="383"/>
        <v>0.22045278993467859</v>
      </c>
      <c r="EV209" s="3">
        <f t="shared" si="384"/>
        <v>0.39836928023877699</v>
      </c>
      <c r="EW209" s="3">
        <f t="shared" si="385"/>
        <v>0.2945429628415922</v>
      </c>
      <c r="EX209" s="3">
        <f t="shared" si="386"/>
        <v>0.35798399099262235</v>
      </c>
      <c r="EY209" s="3">
        <f t="shared" si="387"/>
        <v>0.25851283799562635</v>
      </c>
      <c r="EZ209" s="3">
        <f t="shared" si="388"/>
        <v>0.29085739967323149</v>
      </c>
      <c r="FA209" s="3">
        <f t="shared" si="389"/>
        <v>0.23110138216001291</v>
      </c>
    </row>
    <row r="210" spans="1:157" x14ac:dyDescent="0.25">
      <c r="A210" s="2" t="str">
        <f>'Real GDP'!A209</f>
        <v>Q3/2010</v>
      </c>
      <c r="B210" s="3">
        <f>100*DataTransformed!B205</f>
        <v>2.6906408930670977</v>
      </c>
      <c r="C210" s="3">
        <f>100*DataTransformed!L205</f>
        <v>1.8257640556633703</v>
      </c>
      <c r="D210" s="3">
        <f>100*DataTransformed!C205</f>
        <v>2.30623620310908</v>
      </c>
      <c r="E210" s="3">
        <f>100*DataTransformed!M205</f>
        <v>2.4243431767921209</v>
      </c>
      <c r="F210" s="3">
        <f>100*DataTransformed!D205</f>
        <v>2.447872209005908</v>
      </c>
      <c r="G210" s="3">
        <f>100*DataTransformed!N205</f>
        <v>2.6681096365805956</v>
      </c>
      <c r="H210" s="3">
        <f>100*DataTransformed!E205</f>
        <v>3.2372531916252001</v>
      </c>
      <c r="I210" s="3">
        <f>100*DataTransformed!O205</f>
        <v>2.4306941532287851</v>
      </c>
      <c r="J210" s="3">
        <f>100*DataTransformed!F205</f>
        <v>2.1066705224040305</v>
      </c>
      <c r="K210" s="3">
        <f>100*DataTransformed!P205</f>
        <v>1.5467467871282281</v>
      </c>
      <c r="L210" s="3">
        <f>100*DataTransformed!G205</f>
        <v>2.8462886016072275</v>
      </c>
      <c r="M210" s="3">
        <f>100*DataTransformed!Q205</f>
        <v>1.6595471205278045</v>
      </c>
      <c r="N210" s="3">
        <f>100*DataTransformed!H205</f>
        <v>7.2064903295903093</v>
      </c>
      <c r="O210" s="3">
        <f>100*DataTransformed!R205</f>
        <v>1.8686349837331306</v>
      </c>
      <c r="P210" s="3">
        <f>100*DataTransformed!I205</f>
        <v>0.1938175318315416</v>
      </c>
      <c r="Q210" s="3">
        <f>100*DataTransformed!S205</f>
        <v>0.20354806754312449</v>
      </c>
      <c r="V210" s="2" t="str">
        <f t="shared" si="261"/>
        <v>Q3/2010</v>
      </c>
      <c r="W210" s="17">
        <f t="shared" si="263"/>
        <v>5.4008910133249523E-2</v>
      </c>
      <c r="X210" s="17">
        <f t="shared" si="264"/>
        <v>-1.4281270935149569E-2</v>
      </c>
      <c r="Y210" s="17">
        <f t="shared" si="265"/>
        <v>0.10653448470919001</v>
      </c>
      <c r="Z210" s="17">
        <f t="shared" si="266"/>
        <v>-0.26619203390072604</v>
      </c>
      <c r="AA210" s="17">
        <f t="shared" si="267"/>
        <v>-0.23049984828645662</v>
      </c>
      <c r="AB210" s="17">
        <f t="shared" si="268"/>
        <v>0.12604132628757495</v>
      </c>
      <c r="AC210" s="17">
        <f t="shared" si="269"/>
        <v>0.15164172914879406</v>
      </c>
      <c r="AD210" s="17">
        <f t="shared" si="270"/>
        <v>0.28283284745326376</v>
      </c>
      <c r="AE210" s="18">
        <f t="shared" si="271"/>
        <v>-5.4192278114480715E-3</v>
      </c>
      <c r="AF210" s="18">
        <f t="shared" si="272"/>
        <v>-0.25332597069526686</v>
      </c>
      <c r="AG210" s="18">
        <f t="shared" si="273"/>
        <v>-2.1957429900659436E-2</v>
      </c>
      <c r="AH210" s="18">
        <f t="shared" si="274"/>
        <v>-0.25678666448267645</v>
      </c>
      <c r="AI210" s="18">
        <f t="shared" si="275"/>
        <v>-0.36428208623100727</v>
      </c>
      <c r="AJ210" s="18">
        <f t="shared" si="276"/>
        <v>-1.5087731783710846E-2</v>
      </c>
      <c r="AK210" s="18">
        <f t="shared" si="277"/>
        <v>4.1360214628351828E-2</v>
      </c>
      <c r="AL210" s="18">
        <f t="shared" si="278"/>
        <v>0.19484970582869424</v>
      </c>
      <c r="AM210" s="19">
        <f t="shared" si="279"/>
        <v>-0.11280867035807293</v>
      </c>
      <c r="AN210" s="19">
        <f t="shared" si="280"/>
        <v>-0.32650545664851938</v>
      </c>
      <c r="AO210" s="19">
        <f t="shared" si="281"/>
        <v>-0.20337107833194729</v>
      </c>
      <c r="AP210" s="19">
        <f t="shared" si="282"/>
        <v>-0.29326710675857942</v>
      </c>
      <c r="AQ210" s="19">
        <f t="shared" si="283"/>
        <v>-0.4500957246607703</v>
      </c>
      <c r="AR210" s="19">
        <f t="shared" si="284"/>
        <v>-0.15174903631237394</v>
      </c>
      <c r="AS210" s="19">
        <f t="shared" si="285"/>
        <v>-0.21212537162403561</v>
      </c>
      <c r="AT210" s="19">
        <f t="shared" si="286"/>
        <v>8.8415497035701854E-2</v>
      </c>
      <c r="AU210" s="20">
        <f t="shared" si="287"/>
        <v>-0.1461387509004913</v>
      </c>
      <c r="AV210" s="20">
        <f t="shared" si="288"/>
        <v>-0.19762271724915983</v>
      </c>
      <c r="AW210" s="20">
        <f t="shared" si="289"/>
        <v>-0.23932180084171759</v>
      </c>
      <c r="AX210" s="20">
        <f t="shared" si="290"/>
        <v>-0.22637028111298463</v>
      </c>
      <c r="AY210" s="20">
        <f t="shared" si="291"/>
        <v>-0.44622572294780244</v>
      </c>
      <c r="AZ210" s="20">
        <f t="shared" si="292"/>
        <v>-0.17890176423276402</v>
      </c>
      <c r="BA210" s="20">
        <f t="shared" si="293"/>
        <v>8.4390091809053726E-4</v>
      </c>
      <c r="BB210" s="20">
        <f t="shared" si="294"/>
        <v>3.7977565177168604E-2</v>
      </c>
      <c r="BC210" s="23">
        <f t="shared" si="295"/>
        <v>-0.24756301781616932</v>
      </c>
      <c r="BD210" s="23">
        <f t="shared" si="296"/>
        <v>-2.7642196516031722E-2</v>
      </c>
      <c r="BE210" s="23">
        <f t="shared" si="297"/>
        <v>-0.25755605619116284</v>
      </c>
      <c r="BF210" s="23">
        <f t="shared" si="298"/>
        <v>-0.17250092591151375</v>
      </c>
      <c r="BG210" s="23">
        <f t="shared" si="299"/>
        <v>-0.3864061451300938</v>
      </c>
      <c r="BH210" s="23">
        <f t="shared" si="300"/>
        <v>-0.1092127479264024</v>
      </c>
      <c r="BI210" s="23">
        <f t="shared" si="301"/>
        <v>-0.10102050937103785</v>
      </c>
      <c r="BJ210" s="23">
        <f t="shared" si="302"/>
        <v>3.0912909394572998E-2</v>
      </c>
      <c r="BK210" s="13">
        <f t="shared" si="303"/>
        <v>0.31244156286435748</v>
      </c>
      <c r="BL210" s="13">
        <f t="shared" si="304"/>
        <v>0.28731262404552765</v>
      </c>
      <c r="BM210" s="13">
        <f t="shared" si="305"/>
        <v>0.21833712462036203</v>
      </c>
      <c r="BN210" s="13">
        <f t="shared" si="306"/>
        <v>-3.1920833171287674E-2</v>
      </c>
      <c r="BO210" s="13">
        <f t="shared" si="307"/>
        <v>1.6936299925363999E-2</v>
      </c>
      <c r="BP210" s="13">
        <f t="shared" si="308"/>
        <v>0.17167468341855208</v>
      </c>
      <c r="BQ210" s="13">
        <f t="shared" si="309"/>
        <v>0.35888241874596444</v>
      </c>
      <c r="BR210" s="13">
        <f t="shared" si="310"/>
        <v>0.39936078786665802</v>
      </c>
      <c r="BS210" s="6">
        <f t="shared" si="311"/>
        <v>0.39731953323836455</v>
      </c>
      <c r="BT210" s="6">
        <f t="shared" si="312"/>
        <v>0.38487058098794141</v>
      </c>
      <c r="BU210" s="6">
        <f t="shared" si="313"/>
        <v>0.24898398313376338</v>
      </c>
      <c r="BV210" s="6">
        <f t="shared" si="314"/>
        <v>8.9111758051869494E-2</v>
      </c>
      <c r="BW210" s="6">
        <f t="shared" si="315"/>
        <v>0.14650534763623352</v>
      </c>
      <c r="BX210" s="6">
        <f t="shared" si="316"/>
        <v>0.25377751980769914</v>
      </c>
      <c r="BY210" s="6">
        <f t="shared" si="317"/>
        <v>0.31437945691334396</v>
      </c>
      <c r="BZ210" s="6">
        <f t="shared" si="318"/>
        <v>0.47611899299061977</v>
      </c>
      <c r="CA210" s="22">
        <f t="shared" si="319"/>
        <v>0.35984381687201206</v>
      </c>
      <c r="CB210" s="22">
        <f t="shared" si="320"/>
        <v>0.23900387823560734</v>
      </c>
      <c r="CC210" s="22">
        <f t="shared" si="321"/>
        <v>0.22778339652831295</v>
      </c>
      <c r="CD210" s="22">
        <f t="shared" si="322"/>
        <v>0.10751604981847926</v>
      </c>
      <c r="CE210" s="22">
        <f t="shared" si="323"/>
        <v>0.20853383090715261</v>
      </c>
      <c r="CF210" s="22">
        <f t="shared" si="324"/>
        <v>0.1710337217049944</v>
      </c>
      <c r="CG210" s="22">
        <f t="shared" si="325"/>
        <v>0.2496063419343047</v>
      </c>
      <c r="CH210" s="22">
        <f t="shared" si="326"/>
        <v>0.49359624446375805</v>
      </c>
      <c r="CI210" s="24">
        <f t="shared" si="327"/>
        <v>0.29833244665152769</v>
      </c>
      <c r="CJ210" s="24">
        <f t="shared" si="328"/>
        <v>6.7973525052743133E-3</v>
      </c>
      <c r="CK210" s="24">
        <f t="shared" si="329"/>
        <v>0.2402990127768844</v>
      </c>
      <c r="CL210" s="24">
        <f t="shared" si="330"/>
        <v>0.18391495238239775</v>
      </c>
      <c r="CM210" s="24">
        <f t="shared" si="331"/>
        <v>0.28090613376791523</v>
      </c>
      <c r="CN210" s="24">
        <f t="shared" si="332"/>
        <v>0.18311297946135455</v>
      </c>
      <c r="CO210" s="24">
        <f t="shared" si="333"/>
        <v>0.15146644965696685</v>
      </c>
      <c r="CP210" s="24">
        <f t="shared" si="334"/>
        <v>0.47760061073651106</v>
      </c>
      <c r="CS210" s="2" t="str">
        <f t="shared" si="262"/>
        <v>Q3/2010</v>
      </c>
      <c r="CT210" s="3">
        <f t="shared" si="335"/>
        <v>5.4008910133249523E-2</v>
      </c>
      <c r="CU210" s="3">
        <f t="shared" si="336"/>
        <v>-0.17644520394862986</v>
      </c>
      <c r="CV210" s="3">
        <f t="shared" si="337"/>
        <v>8.027169742121977E-2</v>
      </c>
      <c r="CW210" s="3">
        <f t="shared" si="338"/>
        <v>0.14524162843348928</v>
      </c>
      <c r="CX210" s="3">
        <f t="shared" si="339"/>
        <v>-5.4192278114480715E-3</v>
      </c>
      <c r="CY210" s="3">
        <f t="shared" si="340"/>
        <v>-0.25592149103582407</v>
      </c>
      <c r="CZ210" s="3">
        <f t="shared" si="341"/>
        <v>-1.8522580842185141E-2</v>
      </c>
      <c r="DA210" s="3">
        <f t="shared" si="342"/>
        <v>2.9665354018401858E-2</v>
      </c>
      <c r="DB210" s="3">
        <f t="shared" si="343"/>
        <v>-0.11280867035807293</v>
      </c>
      <c r="DC210" s="3">
        <f t="shared" si="344"/>
        <v>-0.31819586917603437</v>
      </c>
      <c r="DD210" s="3">
        <f t="shared" si="345"/>
        <v>-0.20774822497799145</v>
      </c>
      <c r="DE210" s="3">
        <f t="shared" si="346"/>
        <v>-0.12254376184664818</v>
      </c>
      <c r="DF210" s="3">
        <f t="shared" si="347"/>
        <v>-0.1461387509004913</v>
      </c>
      <c r="DG210" s="3">
        <f t="shared" si="348"/>
        <v>-0.23608392090953434</v>
      </c>
      <c r="DH210" s="3">
        <f t="shared" si="349"/>
        <v>-0.18826224074096193</v>
      </c>
      <c r="DI210" s="3">
        <f t="shared" si="350"/>
        <v>-3.5901762036554929E-2</v>
      </c>
      <c r="DJ210" s="3">
        <f t="shared" si="351"/>
        <v>-0.24756301781616932</v>
      </c>
      <c r="DK210" s="3">
        <f t="shared" si="352"/>
        <v>-0.25505779659741445</v>
      </c>
      <c r="DL210" s="3">
        <f t="shared" si="353"/>
        <v>-0.14085683691895806</v>
      </c>
      <c r="DM210" s="3">
        <f t="shared" si="354"/>
        <v>-4.5986774729783256E-2</v>
      </c>
      <c r="DN210" s="3">
        <f t="shared" si="355"/>
        <v>0.31244156286435748</v>
      </c>
      <c r="DO210" s="3">
        <f t="shared" si="356"/>
        <v>5.5620895798661016E-2</v>
      </c>
      <c r="DP210" s="3">
        <f t="shared" si="357"/>
        <v>0.25282487433294487</v>
      </c>
      <c r="DQ210" s="3">
        <f t="shared" si="358"/>
        <v>0.3472722047755627</v>
      </c>
      <c r="DR210" s="3">
        <f t="shared" si="359"/>
        <v>0.39731953323836455</v>
      </c>
      <c r="DS210" s="3">
        <f t="shared" si="360"/>
        <v>0.17212500651061599</v>
      </c>
      <c r="DT210" s="3">
        <f t="shared" si="361"/>
        <v>0.28407848836052152</v>
      </c>
      <c r="DU210" s="3">
        <f t="shared" si="362"/>
        <v>0.39420729517575875</v>
      </c>
      <c r="DV210" s="3">
        <f t="shared" si="363"/>
        <v>0.35984381687201206</v>
      </c>
      <c r="DW210" s="3">
        <f t="shared" si="364"/>
        <v>0.18040874900553394</v>
      </c>
      <c r="DX210" s="3">
        <f t="shared" si="365"/>
        <v>0.23339363738196015</v>
      </c>
      <c r="DY210" s="3">
        <f t="shared" si="366"/>
        <v>0.33228444813758523</v>
      </c>
      <c r="DZ210" s="3">
        <f t="shared" si="367"/>
        <v>0.29833244665152769</v>
      </c>
      <c r="EA210" s="3">
        <f t="shared" si="368"/>
        <v>0.15937808210806376</v>
      </c>
      <c r="EB210" s="3">
        <f t="shared" si="369"/>
        <v>0.21210698257964106</v>
      </c>
      <c r="EC210" s="3">
        <f t="shared" si="370"/>
        <v>0.29397586843062457</v>
      </c>
      <c r="EE210" s="2">
        <v>0</v>
      </c>
      <c r="EI210" s="2" t="str">
        <f t="shared" si="371"/>
        <v>Q3/2010</v>
      </c>
      <c r="EJ210" s="3">
        <f t="shared" si="372"/>
        <v>5.4008910133249523E-2</v>
      </c>
      <c r="EK210" s="3">
        <f t="shared" si="373"/>
        <v>2.6185945972929368E-2</v>
      </c>
      <c r="EL210" s="3">
        <f t="shared" si="374"/>
        <v>-5.4192278114480715E-3</v>
      </c>
      <c r="EM210" s="3">
        <f t="shared" si="375"/>
        <v>-8.8164883038700181E-2</v>
      </c>
      <c r="EN210" s="3">
        <f t="shared" si="376"/>
        <v>-0.11280867035807293</v>
      </c>
      <c r="EO210" s="3">
        <f t="shared" si="377"/>
        <v>-0.21235445212883938</v>
      </c>
      <c r="EP210" s="3">
        <f t="shared" si="378"/>
        <v>-0.1461387509004913</v>
      </c>
      <c r="EQ210" s="3">
        <f t="shared" si="379"/>
        <v>-0.17854691973664708</v>
      </c>
      <c r="ER210" s="3">
        <f t="shared" si="380"/>
        <v>-0.24756301781616932</v>
      </c>
      <c r="ES210" s="3">
        <f t="shared" si="381"/>
        <v>-0.16179784294748803</v>
      </c>
      <c r="ET210" s="3">
        <f t="shared" si="382"/>
        <v>0.31244156286435748</v>
      </c>
      <c r="EU210" s="3">
        <f t="shared" si="383"/>
        <v>0.22100281573847275</v>
      </c>
      <c r="EV210" s="3">
        <f t="shared" si="384"/>
        <v>0.39731953323836455</v>
      </c>
      <c r="EW210" s="3">
        <f t="shared" si="385"/>
        <v>0.29362957310935228</v>
      </c>
      <c r="EX210" s="3">
        <f t="shared" si="386"/>
        <v>0.35984381687201206</v>
      </c>
      <c r="EY210" s="3">
        <f t="shared" si="387"/>
        <v>0.26134056367353037</v>
      </c>
      <c r="EZ210" s="3">
        <f t="shared" si="388"/>
        <v>0.29833244665152769</v>
      </c>
      <c r="FA210" s="3">
        <f t="shared" si="389"/>
        <v>0.23218575117763576</v>
      </c>
    </row>
    <row r="211" spans="1:157" x14ac:dyDescent="0.25">
      <c r="A211" s="2" t="str">
        <f>'Real GDP'!A210</f>
        <v>Q4/2010</v>
      </c>
      <c r="B211" s="3">
        <f>100*DataTransformed!B206</f>
        <v>2.5125517736505287</v>
      </c>
      <c r="C211" s="3">
        <f>100*DataTransformed!L206</f>
        <v>2.0450451287587157</v>
      </c>
      <c r="D211" s="3">
        <f>100*DataTransformed!C206</f>
        <v>0.52072004926344562</v>
      </c>
      <c r="E211" s="3">
        <f>100*DataTransformed!M206</f>
        <v>2.2507436385161839</v>
      </c>
      <c r="F211" s="3">
        <f>100*DataTransformed!D206</f>
        <v>2.7111062977954958</v>
      </c>
      <c r="G211" s="3">
        <f>100*DataTransformed!N206</f>
        <v>3.0318433345428275</v>
      </c>
      <c r="H211" s="3">
        <f>100*DataTransformed!E206</f>
        <v>3.3297241612828543</v>
      </c>
      <c r="I211" s="3">
        <f>100*DataTransformed!O206</f>
        <v>3.2732154022717452</v>
      </c>
      <c r="J211" s="3">
        <f>100*DataTransformed!F206</f>
        <v>2.5600969122134387</v>
      </c>
      <c r="K211" s="3">
        <f>100*DataTransformed!P206</f>
        <v>3.0365000489872784</v>
      </c>
      <c r="L211" s="3">
        <f>100*DataTransformed!G206</f>
        <v>4.4965643371963182</v>
      </c>
      <c r="M211" s="3">
        <f>100*DataTransformed!Q206</f>
        <v>2.0137140894842531</v>
      </c>
      <c r="N211" s="3">
        <f>100*DataTransformed!H206</f>
        <v>-2.9691389684849412</v>
      </c>
      <c r="O211" s="3">
        <f>100*DataTransformed!R206</f>
        <v>2.096439153248042</v>
      </c>
      <c r="P211" s="3">
        <f>100*DataTransformed!I206</f>
        <v>-5.9166412722078121E-3</v>
      </c>
      <c r="Q211" s="3">
        <f>100*DataTransformed!S206</f>
        <v>1.2746548921231948</v>
      </c>
      <c r="V211" s="2" t="str">
        <f t="shared" si="261"/>
        <v>Q4/2010</v>
      </c>
      <c r="W211" s="17">
        <f t="shared" si="263"/>
        <v>5.4028650043205721E-2</v>
      </c>
      <c r="X211" s="17">
        <f t="shared" si="264"/>
        <v>-1.1529246974057623E-2</v>
      </c>
      <c r="Y211" s="17">
        <f t="shared" si="265"/>
        <v>9.9158390656845216E-2</v>
      </c>
      <c r="Z211" s="17">
        <f t="shared" si="266"/>
        <v>-0.25731322960053482</v>
      </c>
      <c r="AA211" s="17">
        <f t="shared" si="267"/>
        <v>-0.22761948105567195</v>
      </c>
      <c r="AB211" s="17">
        <f t="shared" si="268"/>
        <v>0.12521617374980817</v>
      </c>
      <c r="AC211" s="17">
        <f t="shared" si="269"/>
        <v>0.14979694724489917</v>
      </c>
      <c r="AD211" s="17">
        <f t="shared" si="270"/>
        <v>0.2906665381996989</v>
      </c>
      <c r="AE211" s="18">
        <f t="shared" si="271"/>
        <v>-5.2841024004184611E-3</v>
      </c>
      <c r="AF211" s="18">
        <f t="shared" si="272"/>
        <v>-0.26464833001266219</v>
      </c>
      <c r="AG211" s="18">
        <f t="shared" si="273"/>
        <v>-2.9287647255770009E-2</v>
      </c>
      <c r="AH211" s="18">
        <f t="shared" si="274"/>
        <v>-0.2554822488846884</v>
      </c>
      <c r="AI211" s="18">
        <f t="shared" si="275"/>
        <v>-0.36630047835974305</v>
      </c>
      <c r="AJ211" s="18">
        <f t="shared" si="276"/>
        <v>-1.8678641664056431E-2</v>
      </c>
      <c r="AK211" s="18">
        <f t="shared" si="277"/>
        <v>4.3566510157799714E-2</v>
      </c>
      <c r="AL211" s="18">
        <f t="shared" si="278"/>
        <v>0.21135853322706971</v>
      </c>
      <c r="AM211" s="19">
        <f t="shared" si="279"/>
        <v>-0.11238473912073658</v>
      </c>
      <c r="AN211" s="19">
        <f t="shared" si="280"/>
        <v>-0.37339530051766762</v>
      </c>
      <c r="AO211" s="19">
        <f t="shared" si="281"/>
        <v>-0.20949451401035138</v>
      </c>
      <c r="AP211" s="19">
        <f t="shared" si="282"/>
        <v>-0.2969758824393105</v>
      </c>
      <c r="AQ211" s="19">
        <f t="shared" si="283"/>
        <v>-0.45353275879990801</v>
      </c>
      <c r="AR211" s="19">
        <f t="shared" si="284"/>
        <v>-0.15526374510599317</v>
      </c>
      <c r="AS211" s="19">
        <f t="shared" si="285"/>
        <v>-0.20668607419858825</v>
      </c>
      <c r="AT211" s="19">
        <f t="shared" si="286"/>
        <v>0.11364936091385913</v>
      </c>
      <c r="AU211" s="20">
        <f t="shared" si="287"/>
        <v>-0.14658191957384784</v>
      </c>
      <c r="AV211" s="20">
        <f t="shared" si="288"/>
        <v>-0.26158114501519292</v>
      </c>
      <c r="AW211" s="20">
        <f t="shared" si="289"/>
        <v>-0.24006797834380733</v>
      </c>
      <c r="AX211" s="20">
        <f t="shared" si="290"/>
        <v>-0.23274526639255547</v>
      </c>
      <c r="AY211" s="20">
        <f t="shared" si="291"/>
        <v>-0.44840905445482587</v>
      </c>
      <c r="AZ211" s="20">
        <f t="shared" si="292"/>
        <v>-0.18133556005220872</v>
      </c>
      <c r="BA211" s="20">
        <f t="shared" si="293"/>
        <v>1.1084270891507734E-2</v>
      </c>
      <c r="BB211" s="20">
        <f t="shared" si="294"/>
        <v>7.4541421323974649E-2</v>
      </c>
      <c r="BC211" s="23">
        <f t="shared" si="295"/>
        <v>-0.24666911901801944</v>
      </c>
      <c r="BD211" s="23">
        <f t="shared" si="296"/>
        <v>-4.6362190095717536E-2</v>
      </c>
      <c r="BE211" s="23">
        <f t="shared" si="297"/>
        <v>-0.25994243601142419</v>
      </c>
      <c r="BF211" s="23">
        <f t="shared" si="298"/>
        <v>-0.17656751127052855</v>
      </c>
      <c r="BG211" s="23">
        <f t="shared" si="299"/>
        <v>-0.39092654178096553</v>
      </c>
      <c r="BH211" s="23">
        <f t="shared" si="300"/>
        <v>-0.11368716071818127</v>
      </c>
      <c r="BI211" s="23">
        <f t="shared" si="301"/>
        <v>-8.7664831718601122E-2</v>
      </c>
      <c r="BJ211" s="23">
        <f t="shared" si="302"/>
        <v>6.2827346315928748E-2</v>
      </c>
      <c r="BK211" s="13">
        <f t="shared" si="303"/>
        <v>0.31202408008118887</v>
      </c>
      <c r="BL211" s="13">
        <f t="shared" si="304"/>
        <v>0.319052818905387</v>
      </c>
      <c r="BM211" s="13">
        <f t="shared" si="305"/>
        <v>0.21901672792195795</v>
      </c>
      <c r="BN211" s="13">
        <f t="shared" si="306"/>
        <v>-2.1239017964668889E-2</v>
      </c>
      <c r="BO211" s="13">
        <f t="shared" si="307"/>
        <v>2.5543365978304665E-2</v>
      </c>
      <c r="BP211" s="13">
        <f t="shared" si="308"/>
        <v>0.16923888021396516</v>
      </c>
      <c r="BQ211" s="13">
        <f t="shared" si="309"/>
        <v>0.35938768571147928</v>
      </c>
      <c r="BR211" s="13">
        <f t="shared" si="310"/>
        <v>0.40165747289397474</v>
      </c>
      <c r="BS211" s="6">
        <f t="shared" si="311"/>
        <v>0.39601340042812105</v>
      </c>
      <c r="BT211" s="6">
        <f t="shared" si="312"/>
        <v>0.4067030018302335</v>
      </c>
      <c r="BU211" s="6">
        <f t="shared" si="313"/>
        <v>0.25037426887444053</v>
      </c>
      <c r="BV211" s="6">
        <f t="shared" si="314"/>
        <v>9.531898963706581E-2</v>
      </c>
      <c r="BW211" s="6">
        <f t="shared" si="315"/>
        <v>0.16233852168875859</v>
      </c>
      <c r="BX211" s="6">
        <f t="shared" si="316"/>
        <v>0.25342770390792152</v>
      </c>
      <c r="BY211" s="6">
        <f t="shared" si="317"/>
        <v>0.29620567835734357</v>
      </c>
      <c r="BZ211" s="6">
        <f t="shared" si="318"/>
        <v>0.4682046242083055</v>
      </c>
      <c r="CA211" s="22">
        <f t="shared" si="319"/>
        <v>0.36384775231257616</v>
      </c>
      <c r="CB211" s="22">
        <f t="shared" si="320"/>
        <v>0.24919616034616868</v>
      </c>
      <c r="CC211" s="22">
        <f t="shared" si="321"/>
        <v>0.21345793907243529</v>
      </c>
      <c r="CD211" s="22">
        <f t="shared" si="322"/>
        <v>0.10285493349703399</v>
      </c>
      <c r="CE211" s="22">
        <f t="shared" si="323"/>
        <v>0.22555153032799868</v>
      </c>
      <c r="CF211" s="22">
        <f t="shared" si="324"/>
        <v>0.16059123265570421</v>
      </c>
      <c r="CG211" s="22">
        <f t="shared" si="325"/>
        <v>0.24341503694490277</v>
      </c>
      <c r="CH211" s="22">
        <f t="shared" si="326"/>
        <v>0.48855624007079179</v>
      </c>
      <c r="CI211" s="24">
        <f t="shared" si="327"/>
        <v>0.29254345227709422</v>
      </c>
      <c r="CJ211" s="24">
        <f t="shared" si="328"/>
        <v>1.1277770356175826E-2</v>
      </c>
      <c r="CK211" s="24">
        <f t="shared" si="329"/>
        <v>0.21352113666713193</v>
      </c>
      <c r="CL211" s="24">
        <f t="shared" si="330"/>
        <v>0.15925746175838471</v>
      </c>
      <c r="CM211" s="24">
        <f t="shared" si="331"/>
        <v>0.28281347734916396</v>
      </c>
      <c r="CN211" s="24">
        <f t="shared" si="332"/>
        <v>0.15561220154808991</v>
      </c>
      <c r="CO211" s="24">
        <f t="shared" si="333"/>
        <v>0.16868624535353979</v>
      </c>
      <c r="CP211" s="24">
        <f t="shared" si="334"/>
        <v>0.48366163670710349</v>
      </c>
      <c r="CS211" s="2" t="str">
        <f t="shared" si="262"/>
        <v>Q4/2010</v>
      </c>
      <c r="CT211" s="3">
        <f t="shared" si="335"/>
        <v>5.4028650043205721E-2</v>
      </c>
      <c r="CU211" s="3">
        <f t="shared" si="336"/>
        <v>-0.17359692253526837</v>
      </c>
      <c r="CV211" s="3">
        <f t="shared" si="337"/>
        <v>7.6593520350025465E-2</v>
      </c>
      <c r="CW211" s="3">
        <f t="shared" si="338"/>
        <v>0.14365175387112641</v>
      </c>
      <c r="CX211" s="3">
        <f t="shared" si="339"/>
        <v>-5.2841024004184611E-3</v>
      </c>
      <c r="CY211" s="3">
        <f t="shared" si="340"/>
        <v>-0.26235680973066877</v>
      </c>
      <c r="CZ211" s="3">
        <f t="shared" si="341"/>
        <v>-2.398314445991322E-2</v>
      </c>
      <c r="DA211" s="3">
        <f t="shared" si="342"/>
        <v>3.1353857018245168E-2</v>
      </c>
      <c r="DB211" s="3">
        <f t="shared" si="343"/>
        <v>-0.11238473912073658</v>
      </c>
      <c r="DC211" s="3">
        <f t="shared" si="344"/>
        <v>-0.35429044599807835</v>
      </c>
      <c r="DD211" s="3">
        <f t="shared" si="345"/>
        <v>-0.20809029410446983</v>
      </c>
      <c r="DE211" s="3">
        <f t="shared" si="346"/>
        <v>-0.12310449061705073</v>
      </c>
      <c r="DF211" s="3">
        <f t="shared" si="347"/>
        <v>-0.14658191957384784</v>
      </c>
      <c r="DG211" s="3">
        <f t="shared" si="348"/>
        <v>-0.25620285334734649</v>
      </c>
      <c r="DH211" s="3">
        <f t="shared" si="349"/>
        <v>-0.20704041322238209</v>
      </c>
      <c r="DI211" s="3">
        <f t="shared" si="350"/>
        <v>-2.8332276724831157E-2</v>
      </c>
      <c r="DJ211" s="3">
        <f t="shared" si="351"/>
        <v>-0.24666911901801944</v>
      </c>
      <c r="DK211" s="3">
        <f t="shared" si="352"/>
        <v>-0.25662410676307301</v>
      </c>
      <c r="DL211" s="3">
        <f t="shared" si="353"/>
        <v>-0.1451273359943549</v>
      </c>
      <c r="DM211" s="3">
        <f t="shared" si="354"/>
        <v>-5.668785050143843E-2</v>
      </c>
      <c r="DN211" s="3">
        <f t="shared" si="355"/>
        <v>0.31202408008118887</v>
      </c>
      <c r="DO211" s="3">
        <f t="shared" si="356"/>
        <v>6.1467244537219787E-2</v>
      </c>
      <c r="DP211" s="3">
        <f t="shared" si="357"/>
        <v>0.2655204040015734</v>
      </c>
      <c r="DQ211" s="3">
        <f t="shared" si="358"/>
        <v>0.34930396900995619</v>
      </c>
      <c r="DR211" s="3">
        <f t="shared" si="359"/>
        <v>0.39601340042812105</v>
      </c>
      <c r="DS211" s="3">
        <f t="shared" si="360"/>
        <v>0.18434745848517908</v>
      </c>
      <c r="DT211" s="3">
        <f t="shared" si="361"/>
        <v>0.27481669113263252</v>
      </c>
      <c r="DU211" s="3">
        <f t="shared" si="362"/>
        <v>0.40403060147970538</v>
      </c>
      <c r="DV211" s="3">
        <f t="shared" si="363"/>
        <v>0.36384775231257616</v>
      </c>
      <c r="DW211" s="3">
        <f t="shared" si="364"/>
        <v>0.17380790925988698</v>
      </c>
      <c r="DX211" s="3">
        <f t="shared" si="365"/>
        <v>0.23448328363645071</v>
      </c>
      <c r="DY211" s="3">
        <f t="shared" si="366"/>
        <v>0.33518485432097428</v>
      </c>
      <c r="DZ211" s="3">
        <f t="shared" si="367"/>
        <v>0.29254345227709422</v>
      </c>
      <c r="EA211" s="3">
        <f t="shared" si="368"/>
        <v>0.1565235166006636</v>
      </c>
      <c r="EB211" s="3">
        <f t="shared" si="369"/>
        <v>0.19110369101033586</v>
      </c>
      <c r="EC211" s="3">
        <f t="shared" si="370"/>
        <v>0.29011095854511165</v>
      </c>
      <c r="EE211" s="2">
        <v>0</v>
      </c>
      <c r="EI211" s="2" t="str">
        <f t="shared" si="371"/>
        <v>Q4/2010</v>
      </c>
      <c r="EJ211" s="3">
        <f t="shared" si="372"/>
        <v>5.4028650043205721E-2</v>
      </c>
      <c r="EK211" s="3">
        <f t="shared" si="373"/>
        <v>2.7897027407740912E-2</v>
      </c>
      <c r="EL211" s="3">
        <f t="shared" si="374"/>
        <v>-5.2841024004184611E-3</v>
      </c>
      <c r="EM211" s="3">
        <f t="shared" si="375"/>
        <v>-8.8714518902169831E-2</v>
      </c>
      <c r="EN211" s="3">
        <f t="shared" si="376"/>
        <v>-0.11238473912073658</v>
      </c>
      <c r="EO211" s="3">
        <f t="shared" si="377"/>
        <v>-0.21714938246643417</v>
      </c>
      <c r="EP211" s="3">
        <f t="shared" si="378"/>
        <v>-0.14658191957384784</v>
      </c>
      <c r="EQ211" s="3">
        <f t="shared" si="379"/>
        <v>-0.18263915368688427</v>
      </c>
      <c r="ER211" s="3">
        <f t="shared" si="380"/>
        <v>-0.24666911901801944</v>
      </c>
      <c r="ES211" s="3">
        <f t="shared" si="381"/>
        <v>-0.16045103441658395</v>
      </c>
      <c r="ET211" s="3">
        <f t="shared" si="382"/>
        <v>0.31202408008118887</v>
      </c>
      <c r="EU211" s="3">
        <f t="shared" si="383"/>
        <v>0.22756946973253819</v>
      </c>
      <c r="EV211" s="3">
        <f t="shared" si="384"/>
        <v>0.39601340042812105</v>
      </c>
      <c r="EW211" s="3">
        <f t="shared" si="385"/>
        <v>0.29565019538006337</v>
      </c>
      <c r="EX211" s="3">
        <f t="shared" si="386"/>
        <v>0.36384775231257616</v>
      </c>
      <c r="EY211" s="3">
        <f t="shared" si="387"/>
        <v>0.26012444783469796</v>
      </c>
      <c r="EZ211" s="3">
        <f t="shared" si="388"/>
        <v>0.29254345227709422</v>
      </c>
      <c r="FA211" s="3">
        <f t="shared" si="389"/>
        <v>0.22552985474654008</v>
      </c>
    </row>
    <row r="212" spans="1:157" x14ac:dyDescent="0.25">
      <c r="A212" s="2" t="str">
        <f>'Real GDP'!A211</f>
        <v>Q1/2011</v>
      </c>
      <c r="B212" s="3">
        <f>100*DataTransformed!B207</f>
        <v>-1.5479469308054661</v>
      </c>
      <c r="C212" s="3">
        <f>100*DataTransformed!L207</f>
        <v>1.7622792157556688</v>
      </c>
      <c r="D212" s="3">
        <f>100*DataTransformed!C207</f>
        <v>2.9871686486604432</v>
      </c>
      <c r="E212" s="3">
        <f>100*DataTransformed!M207</f>
        <v>-0.28456820630857749</v>
      </c>
      <c r="F212" s="3">
        <f>100*DataTransformed!D207</f>
        <v>4.1617499573387562</v>
      </c>
      <c r="G212" s="3">
        <f>100*DataTransformed!N207</f>
        <v>2.8550247526432315</v>
      </c>
      <c r="H212" s="3">
        <f>100*DataTransformed!E207</f>
        <v>7.0039770517155375</v>
      </c>
      <c r="I212" s="3">
        <f>100*DataTransformed!O207</f>
        <v>3.6232856131210411</v>
      </c>
      <c r="J212" s="3">
        <f>100*DataTransformed!F207</f>
        <v>1.2354100055848249</v>
      </c>
      <c r="K212" s="3">
        <f>100*DataTransformed!P207</f>
        <v>4.0514043296603575</v>
      </c>
      <c r="L212" s="3">
        <f>100*DataTransformed!G207</f>
        <v>2.946541598776875</v>
      </c>
      <c r="M212" s="3">
        <f>100*DataTransformed!Q207</f>
        <v>1.7570550893942993</v>
      </c>
      <c r="N212" s="3">
        <f>100*DataTransformed!H207</f>
        <v>-6.0637196499413903</v>
      </c>
      <c r="O212" s="3">
        <f>100*DataTransformed!R207</f>
        <v>1.8217313926129464</v>
      </c>
      <c r="P212" s="3">
        <f>100*DataTransformed!I207</f>
        <v>-1.4448109430464484</v>
      </c>
      <c r="Q212" s="3">
        <f>100*DataTransformed!S207</f>
        <v>1.8479760009963542</v>
      </c>
      <c r="V212" s="2" t="str">
        <f t="shared" si="261"/>
        <v>Q1/2011</v>
      </c>
      <c r="W212" s="17">
        <f t="shared" si="263"/>
        <v>5.8114862845470565E-2</v>
      </c>
      <c r="X212" s="17">
        <f t="shared" si="264"/>
        <v>-3.5343476199707763E-2</v>
      </c>
      <c r="Y212" s="17">
        <f t="shared" si="265"/>
        <v>0.10253232707648599</v>
      </c>
      <c r="Z212" s="17">
        <f t="shared" si="266"/>
        <v>-0.22569993753108683</v>
      </c>
      <c r="AA212" s="17">
        <f t="shared" si="267"/>
        <v>-0.22438301888360665</v>
      </c>
      <c r="AB212" s="17">
        <f t="shared" si="268"/>
        <v>0.1263641155858658</v>
      </c>
      <c r="AC212" s="17">
        <f t="shared" si="269"/>
        <v>0.1507735779160265</v>
      </c>
      <c r="AD212" s="17">
        <f t="shared" si="270"/>
        <v>0.29363972976510394</v>
      </c>
      <c r="AE212" s="18">
        <f t="shared" si="271"/>
        <v>-7.0993646288444777E-3</v>
      </c>
      <c r="AF212" s="18">
        <f t="shared" si="272"/>
        <v>-0.26947965237965404</v>
      </c>
      <c r="AG212" s="18">
        <f t="shared" si="273"/>
        <v>-1.8374059324265685E-2</v>
      </c>
      <c r="AH212" s="18">
        <f t="shared" si="274"/>
        <v>-0.2347781487897446</v>
      </c>
      <c r="AI212" s="18">
        <f t="shared" si="275"/>
        <v>-0.3653849429669907</v>
      </c>
      <c r="AJ212" s="18">
        <f t="shared" si="276"/>
        <v>-1.9517275578241764E-2</v>
      </c>
      <c r="AK212" s="18">
        <f t="shared" si="277"/>
        <v>4.2134185922200765E-2</v>
      </c>
      <c r="AL212" s="18">
        <f t="shared" si="278"/>
        <v>0.22253850371742212</v>
      </c>
      <c r="AM212" s="19">
        <f t="shared" si="279"/>
        <v>-0.10674684498007826</v>
      </c>
      <c r="AN212" s="19">
        <f t="shared" si="280"/>
        <v>-0.36770185272948408</v>
      </c>
      <c r="AO212" s="19">
        <f t="shared" si="281"/>
        <v>-0.20207196645263673</v>
      </c>
      <c r="AP212" s="19">
        <f t="shared" si="282"/>
        <v>-0.29483465765020556</v>
      </c>
      <c r="AQ212" s="19">
        <f t="shared" si="283"/>
        <v>-0.45322259654353697</v>
      </c>
      <c r="AR212" s="19">
        <f t="shared" si="284"/>
        <v>-0.15836318110240497</v>
      </c>
      <c r="AS212" s="19">
        <f t="shared" si="285"/>
        <v>-0.19728086010240845</v>
      </c>
      <c r="AT212" s="19">
        <f t="shared" si="286"/>
        <v>0.13919126205220989</v>
      </c>
      <c r="AU212" s="20">
        <f t="shared" si="287"/>
        <v>-0.13880153509684506</v>
      </c>
      <c r="AV212" s="20">
        <f t="shared" si="288"/>
        <v>-0.25146978396066022</v>
      </c>
      <c r="AW212" s="20">
        <f t="shared" si="289"/>
        <v>-0.23448891255434207</v>
      </c>
      <c r="AX212" s="20">
        <f t="shared" si="290"/>
        <v>-0.24521271218570034</v>
      </c>
      <c r="AY212" s="20">
        <f t="shared" si="291"/>
        <v>-0.44534183682423067</v>
      </c>
      <c r="AZ212" s="20">
        <f t="shared" si="292"/>
        <v>-0.18559164791549987</v>
      </c>
      <c r="BA212" s="20">
        <f t="shared" si="293"/>
        <v>2.1121763390625409E-2</v>
      </c>
      <c r="BB212" s="20">
        <f t="shared" si="294"/>
        <v>0.11136453140700185</v>
      </c>
      <c r="BC212" s="23">
        <f t="shared" si="295"/>
        <v>-0.22778222588428093</v>
      </c>
      <c r="BD212" s="23">
        <f t="shared" si="296"/>
        <v>-1.1409608777311675E-2</v>
      </c>
      <c r="BE212" s="23">
        <f t="shared" si="297"/>
        <v>-0.26091728282862686</v>
      </c>
      <c r="BF212" s="23">
        <f t="shared" si="298"/>
        <v>-0.19743628235692021</v>
      </c>
      <c r="BG212" s="23">
        <f t="shared" si="299"/>
        <v>-0.38193897891314982</v>
      </c>
      <c r="BH212" s="23">
        <f t="shared" si="300"/>
        <v>-0.11249336502346111</v>
      </c>
      <c r="BI212" s="23">
        <f t="shared" si="301"/>
        <v>-7.0334668286394647E-2</v>
      </c>
      <c r="BJ212" s="23">
        <f t="shared" si="302"/>
        <v>0.11497683756000891</v>
      </c>
      <c r="BK212" s="13">
        <f t="shared" si="303"/>
        <v>0.28200828679585777</v>
      </c>
      <c r="BL212" s="13">
        <f t="shared" si="304"/>
        <v>0.31081441263017551</v>
      </c>
      <c r="BM212" s="13">
        <f t="shared" si="305"/>
        <v>0.22235082747561108</v>
      </c>
      <c r="BN212" s="13">
        <f t="shared" si="306"/>
        <v>-6.0943269531602067E-3</v>
      </c>
      <c r="BO212" s="13">
        <f t="shared" si="307"/>
        <v>3.0066724358323957E-2</v>
      </c>
      <c r="BP212" s="13">
        <f t="shared" si="308"/>
        <v>0.16571910087921579</v>
      </c>
      <c r="BQ212" s="13">
        <f t="shared" si="309"/>
        <v>0.33165264437177189</v>
      </c>
      <c r="BR212" s="13">
        <f t="shared" si="310"/>
        <v>0.38734784458146071</v>
      </c>
      <c r="BS212" s="6">
        <f t="shared" si="311"/>
        <v>0.38195084327791667</v>
      </c>
      <c r="BT212" s="6">
        <f t="shared" si="312"/>
        <v>0.39972296422372006</v>
      </c>
      <c r="BU212" s="6">
        <f t="shared" si="313"/>
        <v>0.24402906776286454</v>
      </c>
      <c r="BV212" s="6">
        <f t="shared" si="314"/>
        <v>7.0639397025656581E-2</v>
      </c>
      <c r="BW212" s="6">
        <f t="shared" si="315"/>
        <v>0.16782471243237262</v>
      </c>
      <c r="BX212" s="6">
        <f t="shared" si="316"/>
        <v>0.24562250531978416</v>
      </c>
      <c r="BY212" s="6">
        <f t="shared" si="317"/>
        <v>0.2922997575901598</v>
      </c>
      <c r="BZ212" s="6">
        <f t="shared" si="318"/>
        <v>0.45625018030553627</v>
      </c>
      <c r="CA212" s="22">
        <f t="shared" si="319"/>
        <v>0.38628331465645216</v>
      </c>
      <c r="CB212" s="22">
        <f t="shared" si="320"/>
        <v>0.24634899911541333</v>
      </c>
      <c r="CC212" s="22">
        <f t="shared" si="321"/>
        <v>0.16703625263369115</v>
      </c>
      <c r="CD212" s="22">
        <f t="shared" si="322"/>
        <v>3.3772984337840081E-2</v>
      </c>
      <c r="CE212" s="22">
        <f t="shared" si="323"/>
        <v>0.22667799811986128</v>
      </c>
      <c r="CF212" s="22">
        <f t="shared" si="324"/>
        <v>0.15399127645539853</v>
      </c>
      <c r="CG212" s="22">
        <f t="shared" si="325"/>
        <v>0.27217361212630503</v>
      </c>
      <c r="CH212" s="22">
        <f t="shared" si="326"/>
        <v>0.49391130374412301</v>
      </c>
      <c r="CI212" s="24">
        <f t="shared" si="327"/>
        <v>0.2846305850392552</v>
      </c>
      <c r="CJ212" s="24">
        <f t="shared" si="328"/>
        <v>2.1324977179648655E-2</v>
      </c>
      <c r="CK212" s="24">
        <f t="shared" si="329"/>
        <v>0.17349743118757083</v>
      </c>
      <c r="CL212" s="24">
        <f t="shared" si="330"/>
        <v>0.10535362351894507</v>
      </c>
      <c r="CM212" s="24">
        <f t="shared" si="331"/>
        <v>0.28506078683905772</v>
      </c>
      <c r="CN212" s="24">
        <f t="shared" si="332"/>
        <v>0.15656538045280766</v>
      </c>
      <c r="CO212" s="24">
        <f t="shared" si="333"/>
        <v>0.15832679020860241</v>
      </c>
      <c r="CP212" s="24">
        <f t="shared" si="334"/>
        <v>0.46971715512952222</v>
      </c>
      <c r="CS212" s="2" t="str">
        <f t="shared" si="262"/>
        <v>Q1/2011</v>
      </c>
      <c r="CT212" s="3">
        <f t="shared" si="335"/>
        <v>5.8114862845470565E-2</v>
      </c>
      <c r="CU212" s="3">
        <f t="shared" si="336"/>
        <v>-0.17712313321263193</v>
      </c>
      <c r="CV212" s="3">
        <f t="shared" si="337"/>
        <v>8.0323594960978281E-2</v>
      </c>
      <c r="CW212" s="3">
        <f t="shared" si="338"/>
        <v>0.14467121233348632</v>
      </c>
      <c r="CX212" s="3">
        <f t="shared" si="339"/>
        <v>-7.0993646288444777E-3</v>
      </c>
      <c r="CY212" s="3">
        <f t="shared" si="340"/>
        <v>-0.26080427648217669</v>
      </c>
      <c r="CZ212" s="3">
        <f t="shared" si="341"/>
        <v>-1.8945667451253725E-2</v>
      </c>
      <c r="DA212" s="3">
        <f t="shared" si="342"/>
        <v>2.9825798284439455E-2</v>
      </c>
      <c r="DB212" s="3">
        <f t="shared" si="343"/>
        <v>-0.10674684498007826</v>
      </c>
      <c r="DC212" s="3">
        <f t="shared" si="344"/>
        <v>-0.34948505395966445</v>
      </c>
      <c r="DD212" s="3">
        <f t="shared" si="345"/>
        <v>-0.19967641327752259</v>
      </c>
      <c r="DE212" s="3">
        <f t="shared" si="346"/>
        <v>-0.11965092901065993</v>
      </c>
      <c r="DF212" s="3">
        <f t="shared" si="347"/>
        <v>-0.13880153509684506</v>
      </c>
      <c r="DG212" s="3">
        <f t="shared" si="348"/>
        <v>-0.24990551601692024</v>
      </c>
      <c r="DH212" s="3">
        <f t="shared" si="349"/>
        <v>-0.21004028023492097</v>
      </c>
      <c r="DI212" s="3">
        <f t="shared" si="350"/>
        <v>-1.8859061231242202E-2</v>
      </c>
      <c r="DJ212" s="3">
        <f t="shared" si="351"/>
        <v>-0.22778222588428093</v>
      </c>
      <c r="DK212" s="3">
        <f t="shared" si="352"/>
        <v>-0.25263351859254035</v>
      </c>
      <c r="DL212" s="3">
        <f t="shared" si="353"/>
        <v>-0.15496482369019066</v>
      </c>
      <c r="DM212" s="3">
        <f t="shared" si="354"/>
        <v>-2.6140873654582418E-2</v>
      </c>
      <c r="DN212" s="3">
        <f t="shared" si="355"/>
        <v>0.28200828679585777</v>
      </c>
      <c r="DO212" s="3">
        <f t="shared" si="356"/>
        <v>6.3979818488546919E-2</v>
      </c>
      <c r="DP212" s="3">
        <f t="shared" si="357"/>
        <v>0.25217955713573442</v>
      </c>
      <c r="DQ212" s="3">
        <f t="shared" si="358"/>
        <v>0.32644308643637276</v>
      </c>
      <c r="DR212" s="3">
        <f t="shared" si="359"/>
        <v>0.38195084327791667</v>
      </c>
      <c r="DS212" s="3">
        <f t="shared" si="360"/>
        <v>0.18687580126499559</v>
      </c>
      <c r="DT212" s="3">
        <f t="shared" si="361"/>
        <v>0.26896113145497197</v>
      </c>
      <c r="DU212" s="3">
        <f t="shared" si="362"/>
        <v>0.39527993398726924</v>
      </c>
      <c r="DV212" s="3">
        <f t="shared" si="363"/>
        <v>0.38628331465645216</v>
      </c>
      <c r="DW212" s="3">
        <f t="shared" si="364"/>
        <v>0.15725252049997168</v>
      </c>
      <c r="DX212" s="3">
        <f t="shared" si="365"/>
        <v>0.23651349861763732</v>
      </c>
      <c r="DY212" s="3">
        <f t="shared" si="366"/>
        <v>0.35775588902391536</v>
      </c>
      <c r="DZ212" s="3">
        <f t="shared" si="367"/>
        <v>0.2846305850392552</v>
      </c>
      <c r="EA212" s="3">
        <f t="shared" si="368"/>
        <v>0.11815656275241072</v>
      </c>
      <c r="EB212" s="3">
        <f t="shared" si="369"/>
        <v>0.16591211069808662</v>
      </c>
      <c r="EC212" s="3">
        <f t="shared" si="370"/>
        <v>0.28495323638910708</v>
      </c>
      <c r="EE212" s="2">
        <v>0</v>
      </c>
      <c r="EI212" s="2" t="str">
        <f t="shared" si="371"/>
        <v>Q1/2011</v>
      </c>
      <c r="EJ212" s="3">
        <f t="shared" si="372"/>
        <v>5.8114862845470565E-2</v>
      </c>
      <c r="EK212" s="3">
        <f t="shared" si="373"/>
        <v>3.1154337780441712E-2</v>
      </c>
      <c r="EL212" s="3">
        <f t="shared" si="374"/>
        <v>-7.0993646288444777E-3</v>
      </c>
      <c r="EM212" s="3">
        <f t="shared" si="375"/>
        <v>-8.4192781084961074E-2</v>
      </c>
      <c r="EN212" s="3">
        <f t="shared" si="376"/>
        <v>-0.10674684498007826</v>
      </c>
      <c r="EO212" s="3">
        <f t="shared" si="377"/>
        <v>-0.21054347869707229</v>
      </c>
      <c r="EP212" s="3">
        <f t="shared" si="378"/>
        <v>-0.13880153509684506</v>
      </c>
      <c r="EQ212" s="3">
        <f t="shared" si="379"/>
        <v>-0.17561312171125104</v>
      </c>
      <c r="ER212" s="3">
        <f t="shared" si="380"/>
        <v>-0.22778222588428093</v>
      </c>
      <c r="ES212" s="3">
        <f t="shared" si="381"/>
        <v>-0.14652246007749506</v>
      </c>
      <c r="ET212" s="3">
        <f t="shared" si="382"/>
        <v>0.28200828679585777</v>
      </c>
      <c r="EU212" s="3">
        <f t="shared" si="383"/>
        <v>0.21914233506098735</v>
      </c>
      <c r="EV212" s="3">
        <f t="shared" si="384"/>
        <v>0.38195084327791667</v>
      </c>
      <c r="EW212" s="3">
        <f t="shared" si="385"/>
        <v>0.28664915632626548</v>
      </c>
      <c r="EX212" s="3">
        <f t="shared" si="386"/>
        <v>0.38628331465645216</v>
      </c>
      <c r="EY212" s="3">
        <f t="shared" si="387"/>
        <v>0.25285567766141875</v>
      </c>
      <c r="EZ212" s="3">
        <f t="shared" si="388"/>
        <v>0.2846305850392552</v>
      </c>
      <c r="FA212" s="3">
        <f t="shared" si="389"/>
        <v>0.2112077717718574</v>
      </c>
    </row>
    <row r="213" spans="1:157" x14ac:dyDescent="0.25">
      <c r="A213" s="2" t="str">
        <f>'Real GDP'!A212</f>
        <v>Q2/2011</v>
      </c>
      <c r="B213" s="3">
        <f>100*DataTransformed!B208</f>
        <v>2.899286720396077</v>
      </c>
      <c r="C213" s="3">
        <f>100*DataTransformed!L208</f>
        <v>2.9004265160299525</v>
      </c>
      <c r="D213" s="3">
        <f>100*DataTransformed!C208</f>
        <v>0.59025090964119897</v>
      </c>
      <c r="E213" s="3">
        <f>100*DataTransformed!M208</f>
        <v>1.1651459465980452</v>
      </c>
      <c r="F213" s="3">
        <f>100*DataTransformed!D208</f>
        <v>0.25530686075505571</v>
      </c>
      <c r="G213" s="3">
        <f>100*DataTransformed!N208</f>
        <v>2.985496426060763</v>
      </c>
      <c r="H213" s="3">
        <f>100*DataTransformed!E208</f>
        <v>0.69761586508789719</v>
      </c>
      <c r="I213" s="3">
        <f>100*DataTransformed!O208</f>
        <v>4.0202469734996527</v>
      </c>
      <c r="J213" s="3">
        <f>100*DataTransformed!F208</f>
        <v>0.2560109170833158</v>
      </c>
      <c r="K213" s="3">
        <f>100*DataTransformed!P208</f>
        <v>4.7950994050474094</v>
      </c>
      <c r="L213" s="3">
        <f>100*DataTransformed!G208</f>
        <v>0.7590857698975384</v>
      </c>
      <c r="M213" s="3">
        <f>100*DataTransformed!Q208</f>
        <v>2.3260532878996543</v>
      </c>
      <c r="N213" s="3">
        <f>100*DataTransformed!H208</f>
        <v>-2.1169274626352319</v>
      </c>
      <c r="O213" s="3">
        <f>100*DataTransformed!R208</f>
        <v>3.059248507265977</v>
      </c>
      <c r="P213" s="3">
        <f>100*DataTransformed!I208</f>
        <v>-1.9211471503606248</v>
      </c>
      <c r="Q213" s="3">
        <f>100*DataTransformed!S208</f>
        <v>3.1827444352636292</v>
      </c>
      <c r="V213" s="2" t="str">
        <f t="shared" si="261"/>
        <v>Q2/2011</v>
      </c>
      <c r="W213" s="17">
        <f t="shared" si="263"/>
        <v>7.5351078978464769E-2</v>
      </c>
      <c r="X213" s="17">
        <f t="shared" si="264"/>
        <v>-2.436720147945581E-2</v>
      </c>
      <c r="Y213" s="17">
        <f t="shared" si="265"/>
        <v>9.8204788062300777E-2</v>
      </c>
      <c r="Z213" s="17">
        <f t="shared" si="266"/>
        <v>-0.21640888409840234</v>
      </c>
      <c r="AA213" s="17">
        <f t="shared" si="267"/>
        <v>-0.23546309088649053</v>
      </c>
      <c r="AB213" s="17">
        <f t="shared" si="268"/>
        <v>0.12402517090387825</v>
      </c>
      <c r="AC213" s="17">
        <f t="shared" si="269"/>
        <v>0.14809526699406253</v>
      </c>
      <c r="AD213" s="17">
        <f t="shared" si="270"/>
        <v>0.28053588001969204</v>
      </c>
      <c r="AE213" s="18">
        <f t="shared" si="271"/>
        <v>-1.356331376193092E-2</v>
      </c>
      <c r="AF213" s="18">
        <f t="shared" si="272"/>
        <v>-0.25852871210358885</v>
      </c>
      <c r="AG213" s="18">
        <f t="shared" si="273"/>
        <v>-2.1521429118038421E-2</v>
      </c>
      <c r="AH213" s="18">
        <f t="shared" si="274"/>
        <v>-0.24091227581376401</v>
      </c>
      <c r="AI213" s="18">
        <f t="shared" si="275"/>
        <v>-0.37041437872964117</v>
      </c>
      <c r="AJ213" s="18">
        <f t="shared" si="276"/>
        <v>-1.737144525348638E-2</v>
      </c>
      <c r="AK213" s="18">
        <f t="shared" si="277"/>
        <v>4.1955217559200321E-2</v>
      </c>
      <c r="AL213" s="18">
        <f t="shared" si="278"/>
        <v>0.2271649687860848</v>
      </c>
      <c r="AM213" s="19">
        <f t="shared" si="279"/>
        <v>-0.10874146156610538</v>
      </c>
      <c r="AN213" s="19">
        <f t="shared" si="280"/>
        <v>-0.36545980269305095</v>
      </c>
      <c r="AO213" s="19">
        <f t="shared" si="281"/>
        <v>-0.21170679849018895</v>
      </c>
      <c r="AP213" s="19">
        <f t="shared" si="282"/>
        <v>-0.29802177707269556</v>
      </c>
      <c r="AQ213" s="19">
        <f t="shared" si="283"/>
        <v>-0.45779337411058946</v>
      </c>
      <c r="AR213" s="19">
        <f t="shared" si="284"/>
        <v>-0.15755069223470297</v>
      </c>
      <c r="AS213" s="19">
        <f t="shared" si="285"/>
        <v>-0.1975816706479884</v>
      </c>
      <c r="AT213" s="19">
        <f t="shared" si="286"/>
        <v>0.15299925795221656</v>
      </c>
      <c r="AU213" s="20">
        <f t="shared" si="287"/>
        <v>-0.14023551544962254</v>
      </c>
      <c r="AV213" s="20">
        <f t="shared" si="288"/>
        <v>-0.26148355306857385</v>
      </c>
      <c r="AW213" s="20">
        <f t="shared" si="289"/>
        <v>-0.2402026639600594</v>
      </c>
      <c r="AX213" s="20">
        <f t="shared" si="290"/>
        <v>-0.24580249798941217</v>
      </c>
      <c r="AY213" s="20">
        <f t="shared" si="291"/>
        <v>-0.44951651976217355</v>
      </c>
      <c r="AZ213" s="20">
        <f t="shared" si="292"/>
        <v>-0.18179136872373994</v>
      </c>
      <c r="BA213" s="20">
        <f t="shared" si="293"/>
        <v>2.5162116149624186E-2</v>
      </c>
      <c r="BB213" s="20">
        <f t="shared" si="294"/>
        <v>0.13869886992402777</v>
      </c>
      <c r="BC213" s="23">
        <f t="shared" si="295"/>
        <v>-0.22709694772369574</v>
      </c>
      <c r="BD213" s="23">
        <f t="shared" si="296"/>
        <v>-3.3563940052848615E-2</v>
      </c>
      <c r="BE213" s="23">
        <f t="shared" si="297"/>
        <v>-0.26408317626855438</v>
      </c>
      <c r="BF213" s="23">
        <f t="shared" si="298"/>
        <v>-0.19333119942027005</v>
      </c>
      <c r="BG213" s="23">
        <f t="shared" si="299"/>
        <v>-0.38154716203837458</v>
      </c>
      <c r="BH213" s="23">
        <f t="shared" si="300"/>
        <v>-0.10897946521803803</v>
      </c>
      <c r="BI213" s="23">
        <f t="shared" si="301"/>
        <v>-6.3472568958585399E-2</v>
      </c>
      <c r="BJ213" s="23">
        <f t="shared" si="302"/>
        <v>0.15269530647413113</v>
      </c>
      <c r="BK213" s="13">
        <f t="shared" si="303"/>
        <v>0.31674761015183961</v>
      </c>
      <c r="BL213" s="13">
        <f t="shared" si="304"/>
        <v>0.32012664423279241</v>
      </c>
      <c r="BM213" s="13">
        <f t="shared" si="305"/>
        <v>0.22370014226196705</v>
      </c>
      <c r="BN213" s="13">
        <f t="shared" si="306"/>
        <v>1.9633922715988503E-2</v>
      </c>
      <c r="BO213" s="13">
        <f t="shared" si="307"/>
        <v>1.5824063758933221E-2</v>
      </c>
      <c r="BP213" s="13">
        <f t="shared" si="308"/>
        <v>0.17202601676330165</v>
      </c>
      <c r="BQ213" s="13">
        <f t="shared" si="309"/>
        <v>0.34430524284232722</v>
      </c>
      <c r="BR213" s="13">
        <f t="shared" si="310"/>
        <v>0.3758121721638123</v>
      </c>
      <c r="BS213" s="6">
        <f t="shared" si="311"/>
        <v>0.37760259912805194</v>
      </c>
      <c r="BT213" s="6">
        <f t="shared" si="312"/>
        <v>0.4027478805146385</v>
      </c>
      <c r="BU213" s="6">
        <f t="shared" si="313"/>
        <v>0.25884846454387345</v>
      </c>
      <c r="BV213" s="6">
        <f t="shared" si="314"/>
        <v>9.7359903594417568E-2</v>
      </c>
      <c r="BW213" s="6">
        <f t="shared" si="315"/>
        <v>0.16319910473273422</v>
      </c>
      <c r="BX213" s="6">
        <f t="shared" si="316"/>
        <v>0.25876242237990982</v>
      </c>
      <c r="BY213" s="6">
        <f t="shared" si="317"/>
        <v>0.30353172302453896</v>
      </c>
      <c r="BZ213" s="6">
        <f t="shared" si="318"/>
        <v>0.46226092711524119</v>
      </c>
      <c r="CA213" s="22">
        <f t="shared" si="319"/>
        <v>0.38176139331303011</v>
      </c>
      <c r="CB213" s="22">
        <f t="shared" si="320"/>
        <v>0.239437217297991</v>
      </c>
      <c r="CC213" s="22">
        <f t="shared" si="321"/>
        <v>0.18609399554479159</v>
      </c>
      <c r="CD213" s="22">
        <f t="shared" si="322"/>
        <v>5.9989398262923543E-2</v>
      </c>
      <c r="CE213" s="22">
        <f t="shared" si="323"/>
        <v>0.22272412620568369</v>
      </c>
      <c r="CF213" s="22">
        <f t="shared" si="324"/>
        <v>0.16563697935174315</v>
      </c>
      <c r="CG213" s="22">
        <f t="shared" si="325"/>
        <v>0.26604170778770431</v>
      </c>
      <c r="CH213" s="22">
        <f t="shared" si="326"/>
        <v>0.47789910913334754</v>
      </c>
      <c r="CI213" s="24">
        <f t="shared" si="327"/>
        <v>0.31867640493958943</v>
      </c>
      <c r="CJ213" s="24">
        <f t="shared" si="328"/>
        <v>1.5844780149477398E-2</v>
      </c>
      <c r="CK213" s="24">
        <f t="shared" si="329"/>
        <v>0.18005963216761073</v>
      </c>
      <c r="CL213" s="24">
        <f t="shared" si="330"/>
        <v>0.14769256988270518</v>
      </c>
      <c r="CM213" s="24">
        <f t="shared" si="331"/>
        <v>0.2794465630639969</v>
      </c>
      <c r="CN213" s="24">
        <f t="shared" si="332"/>
        <v>0.16412540822527297</v>
      </c>
      <c r="CO213" s="24">
        <f t="shared" si="333"/>
        <v>0.17125866136921605</v>
      </c>
      <c r="CP213" s="24">
        <f t="shared" si="334"/>
        <v>0.45384621313813367</v>
      </c>
      <c r="CS213" s="2" t="str">
        <f t="shared" si="262"/>
        <v>Q2/2011</v>
      </c>
      <c r="CT213" s="3">
        <f t="shared" si="335"/>
        <v>7.5351078978464769E-2</v>
      </c>
      <c r="CU213" s="3">
        <f t="shared" si="336"/>
        <v>-0.16839846344366571</v>
      </c>
      <c r="CV213" s="3">
        <f t="shared" si="337"/>
        <v>8.6777933520382766E-2</v>
      </c>
      <c r="CW213" s="3">
        <f t="shared" si="338"/>
        <v>0.14207774297151646</v>
      </c>
      <c r="CX213" s="3">
        <f t="shared" si="339"/>
        <v>-1.356331376193092E-2</v>
      </c>
      <c r="CY213" s="3">
        <f t="shared" si="340"/>
        <v>-0.25412460303113266</v>
      </c>
      <c r="CZ213" s="3">
        <f t="shared" si="341"/>
        <v>-1.9446437185762402E-2</v>
      </c>
      <c r="DA213" s="3">
        <f t="shared" si="342"/>
        <v>2.807558472891751E-2</v>
      </c>
      <c r="DB213" s="3">
        <f t="shared" si="343"/>
        <v>-0.10874146156610538</v>
      </c>
      <c r="DC213" s="3">
        <f t="shared" si="344"/>
        <v>-0.34860029628796207</v>
      </c>
      <c r="DD213" s="3">
        <f t="shared" si="345"/>
        <v>-0.20464423456908867</v>
      </c>
      <c r="DE213" s="3">
        <f t="shared" si="346"/>
        <v>-0.12094376923325478</v>
      </c>
      <c r="DF213" s="3">
        <f t="shared" si="347"/>
        <v>-0.14023551544962254</v>
      </c>
      <c r="DG213" s="3">
        <f t="shared" si="348"/>
        <v>-0.25756328929878342</v>
      </c>
      <c r="DH213" s="3">
        <f t="shared" si="349"/>
        <v>-0.21099701634189966</v>
      </c>
      <c r="DI213" s="3">
        <f t="shared" si="350"/>
        <v>-1.6187291750187488E-2</v>
      </c>
      <c r="DJ213" s="3">
        <f t="shared" si="351"/>
        <v>-0.22709694772369574</v>
      </c>
      <c r="DK213" s="3">
        <f t="shared" si="352"/>
        <v>-0.25483661913233974</v>
      </c>
      <c r="DL213" s="3">
        <f t="shared" si="353"/>
        <v>-0.15115533231915404</v>
      </c>
      <c r="DM213" s="3">
        <f t="shared" si="354"/>
        <v>-4.1041097279282811E-2</v>
      </c>
      <c r="DN213" s="3">
        <f t="shared" si="355"/>
        <v>0.31674761015183961</v>
      </c>
      <c r="DO213" s="3">
        <f t="shared" si="356"/>
        <v>5.7731946227816786E-2</v>
      </c>
      <c r="DP213" s="3">
        <f t="shared" si="357"/>
        <v>0.27022387620690336</v>
      </c>
      <c r="DQ213" s="3">
        <f t="shared" si="358"/>
        <v>0.3382605931899435</v>
      </c>
      <c r="DR213" s="3">
        <f t="shared" si="359"/>
        <v>0.37760259912805194</v>
      </c>
      <c r="DS213" s="3">
        <f t="shared" si="360"/>
        <v>0.18708993414452812</v>
      </c>
      <c r="DT213" s="3">
        <f t="shared" si="361"/>
        <v>0.28119009378420623</v>
      </c>
      <c r="DU213" s="3">
        <f t="shared" si="362"/>
        <v>0.39646156016799183</v>
      </c>
      <c r="DV213" s="3">
        <f t="shared" si="363"/>
        <v>0.38176139331303011</v>
      </c>
      <c r="DW213" s="3">
        <f t="shared" si="364"/>
        <v>0.17075123340000525</v>
      </c>
      <c r="DX213" s="3">
        <f t="shared" si="365"/>
        <v>0.23108067175183733</v>
      </c>
      <c r="DY213" s="3">
        <f t="shared" si="366"/>
        <v>0.35283147193169867</v>
      </c>
      <c r="DZ213" s="3">
        <f t="shared" si="367"/>
        <v>0.31867640493958943</v>
      </c>
      <c r="EA213" s="3">
        <f t="shared" si="368"/>
        <v>0.15180077946834714</v>
      </c>
      <c r="EB213" s="3">
        <f t="shared" si="369"/>
        <v>0.17565914676841338</v>
      </c>
      <c r="EC213" s="3">
        <f t="shared" si="370"/>
        <v>0.3088689444706913</v>
      </c>
      <c r="EE213" s="2">
        <v>0</v>
      </c>
      <c r="EI213" s="2" t="str">
        <f t="shared" si="371"/>
        <v>Q2/2011</v>
      </c>
      <c r="EJ213" s="3">
        <f t="shared" si="372"/>
        <v>7.5351078978464769E-2</v>
      </c>
      <c r="EK213" s="3">
        <f t="shared" si="373"/>
        <v>3.1479182630566746E-2</v>
      </c>
      <c r="EL213" s="3">
        <f t="shared" si="374"/>
        <v>-1.356331376193092E-2</v>
      </c>
      <c r="EM213" s="3">
        <f t="shared" si="375"/>
        <v>-8.4604868298137223E-2</v>
      </c>
      <c r="EN213" s="3">
        <f t="shared" si="376"/>
        <v>-0.10874146156610538</v>
      </c>
      <c r="EO213" s="3">
        <f t="shared" si="377"/>
        <v>-0.21103627394847424</v>
      </c>
      <c r="EP213" s="3">
        <f t="shared" si="378"/>
        <v>-0.14023551544962254</v>
      </c>
      <c r="EQ213" s="3">
        <f t="shared" si="379"/>
        <v>-0.17419993269935011</v>
      </c>
      <c r="ER213" s="3">
        <f t="shared" si="380"/>
        <v>-0.22709694772369574</v>
      </c>
      <c r="ES213" s="3">
        <f t="shared" si="381"/>
        <v>-0.14300468867190516</v>
      </c>
      <c r="ET213" s="3">
        <f t="shared" si="382"/>
        <v>0.31674761015183961</v>
      </c>
      <c r="EU213" s="3">
        <f t="shared" si="383"/>
        <v>0.22729975881577208</v>
      </c>
      <c r="EV213" s="3">
        <f t="shared" si="384"/>
        <v>0.37760259912805194</v>
      </c>
      <c r="EW213" s="3">
        <f t="shared" si="385"/>
        <v>0.29471428585407472</v>
      </c>
      <c r="EX213" s="3">
        <f t="shared" si="386"/>
        <v>0.38176139331303011</v>
      </c>
      <c r="EY213" s="3">
        <f t="shared" si="387"/>
        <v>0.25443599108208964</v>
      </c>
      <c r="EZ213" s="3">
        <f t="shared" si="388"/>
        <v>0.31867640493958943</v>
      </c>
      <c r="FA213" s="3">
        <f t="shared" si="389"/>
        <v>0.22033270611642644</v>
      </c>
    </row>
    <row r="214" spans="1:157" x14ac:dyDescent="0.25">
      <c r="A214" s="2" t="str">
        <f>'Real GDP'!A213</f>
        <v>Q3/2011</v>
      </c>
      <c r="B214" s="3">
        <f>100*DataTransformed!B209</f>
        <v>0.842182834271199</v>
      </c>
      <c r="C214" s="3">
        <f>100*DataTransformed!L209</f>
        <v>2.4095432079377588</v>
      </c>
      <c r="D214" s="3">
        <f>100*DataTransformed!C209</f>
        <v>1.0752136156558123</v>
      </c>
      <c r="E214" s="3">
        <f>100*DataTransformed!M209</f>
        <v>0.81427387031425269</v>
      </c>
      <c r="F214" s="3">
        <f>100*DataTransformed!D209</f>
        <v>0.84454090266916637</v>
      </c>
      <c r="G214" s="3">
        <f>100*DataTransformed!N209</f>
        <v>1.4388989157573917</v>
      </c>
      <c r="H214" s="3">
        <f>100*DataTransformed!E209</f>
        <v>1.892917648673631</v>
      </c>
      <c r="I214" s="3">
        <f>100*DataTransformed!O209</f>
        <v>2.7114808606054197</v>
      </c>
      <c r="J214" s="3">
        <f>100*DataTransformed!F209</f>
        <v>-2.3450169299923829</v>
      </c>
      <c r="K214" s="3">
        <f>100*DataTransformed!P209</f>
        <v>3.835052671729855</v>
      </c>
      <c r="L214" s="3">
        <f>100*DataTransformed!G209</f>
        <v>5.5134172213502808</v>
      </c>
      <c r="M214" s="3">
        <f>100*DataTransformed!Q209</f>
        <v>1.206794074370876</v>
      </c>
      <c r="N214" s="3">
        <f>100*DataTransformed!H209</f>
        <v>9.6132129361073737</v>
      </c>
      <c r="O214" s="3">
        <f>100*DataTransformed!R209</f>
        <v>2.5122898796151816</v>
      </c>
      <c r="P214" s="3">
        <f>100*DataTransformed!I209</f>
        <v>-1.6292496868913986</v>
      </c>
      <c r="Q214" s="3">
        <f>100*DataTransformed!S209</f>
        <v>2.9174934388681351</v>
      </c>
      <c r="V214" s="2" t="str">
        <f t="shared" si="261"/>
        <v>Q3/2011</v>
      </c>
      <c r="W214" s="17">
        <f t="shared" si="263"/>
        <v>7.9395698495735106E-2</v>
      </c>
      <c r="X214" s="17">
        <f t="shared" si="264"/>
        <v>-2.4863281298266229E-2</v>
      </c>
      <c r="Y214" s="17">
        <f t="shared" si="265"/>
        <v>0.10714489179411804</v>
      </c>
      <c r="Z214" s="17">
        <f t="shared" si="266"/>
        <v>-0.21266465174374291</v>
      </c>
      <c r="AA214" s="17">
        <f t="shared" si="267"/>
        <v>-0.24434921750227184</v>
      </c>
      <c r="AB214" s="17">
        <f t="shared" si="268"/>
        <v>0.11611500510568676</v>
      </c>
      <c r="AC214" s="17">
        <f t="shared" si="269"/>
        <v>0.15592844330487021</v>
      </c>
      <c r="AD214" s="17">
        <f t="shared" si="270"/>
        <v>0.27904384385497355</v>
      </c>
      <c r="AE214" s="18">
        <f t="shared" si="271"/>
        <v>-1.8369097054627536E-2</v>
      </c>
      <c r="AF214" s="18">
        <f t="shared" si="272"/>
        <v>-0.2683517434414433</v>
      </c>
      <c r="AG214" s="18">
        <f t="shared" si="273"/>
        <v>-2.3085683915039686E-2</v>
      </c>
      <c r="AH214" s="18">
        <f t="shared" si="274"/>
        <v>-0.23242591098413967</v>
      </c>
      <c r="AI214" s="18">
        <f t="shared" si="275"/>
        <v>-0.38302402560004734</v>
      </c>
      <c r="AJ214" s="18">
        <f t="shared" si="276"/>
        <v>-1.1968271854654012E-2</v>
      </c>
      <c r="AK214" s="18">
        <f t="shared" si="277"/>
        <v>7.2228390964454867E-2</v>
      </c>
      <c r="AL214" s="18">
        <f t="shared" si="278"/>
        <v>0.22171514017240523</v>
      </c>
      <c r="AM214" s="19">
        <f t="shared" si="279"/>
        <v>-0.10839503766156051</v>
      </c>
      <c r="AN214" s="19">
        <f t="shared" si="280"/>
        <v>-0.3800458826286659</v>
      </c>
      <c r="AO214" s="19">
        <f t="shared" si="281"/>
        <v>-0.21241815221088398</v>
      </c>
      <c r="AP214" s="19">
        <f t="shared" si="282"/>
        <v>-0.29372893404602324</v>
      </c>
      <c r="AQ214" s="19">
        <f t="shared" si="283"/>
        <v>-0.46487454894336483</v>
      </c>
      <c r="AR214" s="19">
        <f t="shared" si="284"/>
        <v>-0.15969421284480417</v>
      </c>
      <c r="AS214" s="19">
        <f t="shared" si="285"/>
        <v>-0.19714755335049153</v>
      </c>
      <c r="AT214" s="19">
        <f t="shared" si="286"/>
        <v>0.16099802231107072</v>
      </c>
      <c r="AU214" s="20">
        <f t="shared" si="287"/>
        <v>-0.14086512751425015</v>
      </c>
      <c r="AV214" s="20">
        <f t="shared" si="288"/>
        <v>-0.26354769911063303</v>
      </c>
      <c r="AW214" s="20">
        <f t="shared" si="289"/>
        <v>-0.23977080020137145</v>
      </c>
      <c r="AX214" s="20">
        <f t="shared" si="290"/>
        <v>-0.24254418706914485</v>
      </c>
      <c r="AY214" s="20">
        <f t="shared" si="291"/>
        <v>-0.45036940795616803</v>
      </c>
      <c r="AZ214" s="20">
        <f t="shared" si="292"/>
        <v>-0.18025055270600718</v>
      </c>
      <c r="BA214" s="20">
        <f t="shared" si="293"/>
        <v>2.6098951987310277E-2</v>
      </c>
      <c r="BB214" s="20">
        <f t="shared" si="294"/>
        <v>0.15407504977513534</v>
      </c>
      <c r="BC214" s="23">
        <f t="shared" si="295"/>
        <v>-0.22496329454766181</v>
      </c>
      <c r="BD214" s="23">
        <f t="shared" si="296"/>
        <v>-3.0081787280905402E-2</v>
      </c>
      <c r="BE214" s="23">
        <f t="shared" si="297"/>
        <v>-0.26271150959971157</v>
      </c>
      <c r="BF214" s="23">
        <f t="shared" si="298"/>
        <v>-0.19232637110205539</v>
      </c>
      <c r="BG214" s="23">
        <f t="shared" si="299"/>
        <v>-0.37024009067245967</v>
      </c>
      <c r="BH214" s="23">
        <f t="shared" si="300"/>
        <v>-0.11183664199618534</v>
      </c>
      <c r="BI214" s="23">
        <f t="shared" si="301"/>
        <v>-6.7079324898337372E-2</v>
      </c>
      <c r="BJ214" s="23">
        <f t="shared" si="302"/>
        <v>0.1797974197029856</v>
      </c>
      <c r="BK214" s="13">
        <f t="shared" si="303"/>
        <v>0.32384854401049101</v>
      </c>
      <c r="BL214" s="13">
        <f t="shared" si="304"/>
        <v>0.32150612135984225</v>
      </c>
      <c r="BM214" s="13">
        <f t="shared" si="305"/>
        <v>0.23288344631387761</v>
      </c>
      <c r="BN214" s="13">
        <f t="shared" si="306"/>
        <v>2.0984616916130849E-2</v>
      </c>
      <c r="BO214" s="13">
        <f t="shared" si="307"/>
        <v>2.4837857198158439E-2</v>
      </c>
      <c r="BP214" s="13">
        <f t="shared" si="308"/>
        <v>0.13253024748343001</v>
      </c>
      <c r="BQ214" s="13">
        <f t="shared" si="309"/>
        <v>0.27955633915193484</v>
      </c>
      <c r="BR214" s="13">
        <f t="shared" si="310"/>
        <v>0.38727662789066269</v>
      </c>
      <c r="BS214" s="6">
        <f t="shared" si="311"/>
        <v>0.37282301375104954</v>
      </c>
      <c r="BT214" s="6">
        <f t="shared" si="312"/>
        <v>0.4064732037108289</v>
      </c>
      <c r="BU214" s="6">
        <f t="shared" si="313"/>
        <v>0.26436847110063499</v>
      </c>
      <c r="BV214" s="6">
        <f t="shared" si="314"/>
        <v>0.10079188743880378</v>
      </c>
      <c r="BW214" s="6">
        <f t="shared" si="315"/>
        <v>0.161593964844471</v>
      </c>
      <c r="BX214" s="6">
        <f t="shared" si="316"/>
        <v>0.22961104445295957</v>
      </c>
      <c r="BY214" s="6">
        <f t="shared" si="317"/>
        <v>0.29797509700534658</v>
      </c>
      <c r="BZ214" s="6">
        <f t="shared" si="318"/>
        <v>0.45131894214311702</v>
      </c>
      <c r="CA214" s="22">
        <f t="shared" si="319"/>
        <v>0.39372141055244186</v>
      </c>
      <c r="CB214" s="22">
        <f t="shared" si="320"/>
        <v>0.24020189309326373</v>
      </c>
      <c r="CC214" s="22">
        <f t="shared" si="321"/>
        <v>0.1918569655342027</v>
      </c>
      <c r="CD214" s="22">
        <f t="shared" si="322"/>
        <v>6.9564815603777544E-2</v>
      </c>
      <c r="CE214" s="22">
        <f t="shared" si="323"/>
        <v>0.22081476130631419</v>
      </c>
      <c r="CF214" s="22">
        <f t="shared" si="324"/>
        <v>0.15556184583649502</v>
      </c>
      <c r="CG214" s="22">
        <f t="shared" si="325"/>
        <v>0.26876255632562029</v>
      </c>
      <c r="CH214" s="22">
        <f t="shared" si="326"/>
        <v>0.46917176635815444</v>
      </c>
      <c r="CI214" s="24">
        <f t="shared" si="327"/>
        <v>0.32298700454707147</v>
      </c>
      <c r="CJ214" s="24">
        <f t="shared" si="328"/>
        <v>1.1799849261767161E-2</v>
      </c>
      <c r="CK214" s="24">
        <f t="shared" si="329"/>
        <v>0.17500612485231851</v>
      </c>
      <c r="CL214" s="24">
        <f t="shared" si="330"/>
        <v>0.15728190718843404</v>
      </c>
      <c r="CM214" s="24">
        <f t="shared" si="331"/>
        <v>0.2705223614919568</v>
      </c>
      <c r="CN214" s="24">
        <f t="shared" si="332"/>
        <v>0.1712499682106558</v>
      </c>
      <c r="CO214" s="24">
        <f t="shared" si="333"/>
        <v>0.20033932635682986</v>
      </c>
      <c r="CP214" s="24">
        <f t="shared" si="334"/>
        <v>0.43527209722026761</v>
      </c>
      <c r="CS214" s="2" t="str">
        <f t="shared" si="262"/>
        <v>Q3/2011</v>
      </c>
      <c r="CT214" s="3">
        <f t="shared" si="335"/>
        <v>7.9395698495735106E-2</v>
      </c>
      <c r="CU214" s="3">
        <f t="shared" si="336"/>
        <v>-0.16571430913237373</v>
      </c>
      <c r="CV214" s="3">
        <f t="shared" si="337"/>
        <v>9.3270295144926574E-2</v>
      </c>
      <c r="CW214" s="3">
        <f t="shared" si="338"/>
        <v>0.14597508375507434</v>
      </c>
      <c r="CX214" s="3">
        <f t="shared" si="339"/>
        <v>-1.8369097054627536E-2</v>
      </c>
      <c r="CY214" s="3">
        <f t="shared" si="340"/>
        <v>-0.25937028532711737</v>
      </c>
      <c r="CZ214" s="3">
        <f t="shared" si="341"/>
        <v>-2.0727390484833609E-2</v>
      </c>
      <c r="DA214" s="3">
        <f t="shared" si="342"/>
        <v>5.1179225259677656E-2</v>
      </c>
      <c r="DB214" s="3">
        <f t="shared" si="343"/>
        <v>-0.10839503766156051</v>
      </c>
      <c r="DC214" s="3">
        <f t="shared" si="344"/>
        <v>-0.35846664548300522</v>
      </c>
      <c r="DD214" s="3">
        <f t="shared" si="345"/>
        <v>-0.20478285278068775</v>
      </c>
      <c r="DE214" s="3">
        <f t="shared" si="346"/>
        <v>-0.12121983145737143</v>
      </c>
      <c r="DF214" s="3">
        <f t="shared" si="347"/>
        <v>-0.14086512751425015</v>
      </c>
      <c r="DG214" s="3">
        <f t="shared" si="348"/>
        <v>-0.25829682110026098</v>
      </c>
      <c r="DH214" s="3">
        <f t="shared" si="349"/>
        <v>-0.21001067645368932</v>
      </c>
      <c r="DI214" s="3">
        <f t="shared" si="350"/>
        <v>-1.5642067888079841E-2</v>
      </c>
      <c r="DJ214" s="3">
        <f t="shared" si="351"/>
        <v>-0.22496329454766181</v>
      </c>
      <c r="DK214" s="3">
        <f t="shared" si="352"/>
        <v>-0.25327445583669911</v>
      </c>
      <c r="DL214" s="3">
        <f t="shared" si="353"/>
        <v>-0.15208150654912037</v>
      </c>
      <c r="DM214" s="3">
        <f t="shared" si="354"/>
        <v>-3.9331171685263393E-2</v>
      </c>
      <c r="DN214" s="3">
        <f t="shared" si="355"/>
        <v>0.32384854401049101</v>
      </c>
      <c r="DO214" s="3">
        <f t="shared" si="356"/>
        <v>5.1760954769476328E-2</v>
      </c>
      <c r="DP214" s="3">
        <f t="shared" si="357"/>
        <v>0.25621989273290624</v>
      </c>
      <c r="DQ214" s="3">
        <f t="shared" si="358"/>
        <v>0.32326293834782882</v>
      </c>
      <c r="DR214" s="3">
        <f t="shared" si="359"/>
        <v>0.37282301375104954</v>
      </c>
      <c r="DS214" s="3">
        <f t="shared" si="360"/>
        <v>0.17859823474659314</v>
      </c>
      <c r="DT214" s="3">
        <f t="shared" si="361"/>
        <v>0.28117178405299081</v>
      </c>
      <c r="DU214" s="3">
        <f t="shared" si="362"/>
        <v>0.39806065622088405</v>
      </c>
      <c r="DV214" s="3">
        <f t="shared" si="363"/>
        <v>0.39372141055244186</v>
      </c>
      <c r="DW214" s="3">
        <f t="shared" si="364"/>
        <v>0.16463562576092194</v>
      </c>
      <c r="DX214" s="3">
        <f t="shared" si="365"/>
        <v>0.23050832719978898</v>
      </c>
      <c r="DY214" s="3">
        <f t="shared" si="366"/>
        <v>0.36248169699573646</v>
      </c>
      <c r="DZ214" s="3">
        <f t="shared" si="367"/>
        <v>0.32298700454707147</v>
      </c>
      <c r="EA214" s="3">
        <f t="shared" si="368"/>
        <v>0.16077392244398947</v>
      </c>
      <c r="EB214" s="3">
        <f t="shared" si="369"/>
        <v>0.18767272560457418</v>
      </c>
      <c r="EC214" s="3">
        <f t="shared" si="370"/>
        <v>0.30987084378329277</v>
      </c>
      <c r="EE214" s="2">
        <v>0</v>
      </c>
      <c r="EI214" s="2" t="str">
        <f t="shared" si="371"/>
        <v>Q3/2011</v>
      </c>
      <c r="EJ214" s="3">
        <f t="shared" si="372"/>
        <v>7.9395698495735106E-2</v>
      </c>
      <c r="EK214" s="3">
        <f t="shared" si="373"/>
        <v>3.216322171155362E-2</v>
      </c>
      <c r="EL214" s="3">
        <f t="shared" si="374"/>
        <v>-1.8369097054627536E-2</v>
      </c>
      <c r="EM214" s="3">
        <f t="shared" si="375"/>
        <v>-8.3685594090910906E-2</v>
      </c>
      <c r="EN214" s="3">
        <f t="shared" si="376"/>
        <v>-0.10839503766156051</v>
      </c>
      <c r="EO214" s="3">
        <f t="shared" si="377"/>
        <v>-0.21284757545105765</v>
      </c>
      <c r="EP214" s="3">
        <f t="shared" si="378"/>
        <v>-0.14086512751425015</v>
      </c>
      <c r="EQ214" s="3">
        <f t="shared" si="379"/>
        <v>-0.17198845864243642</v>
      </c>
      <c r="ER214" s="3">
        <f t="shared" si="380"/>
        <v>-0.22496329454766181</v>
      </c>
      <c r="ES214" s="3">
        <f t="shared" si="381"/>
        <v>-0.13776265939907498</v>
      </c>
      <c r="ET214" s="3">
        <f t="shared" si="382"/>
        <v>0.32384854401049101</v>
      </c>
      <c r="EU214" s="3">
        <f t="shared" si="383"/>
        <v>0.21907101674045154</v>
      </c>
      <c r="EV214" s="3">
        <f t="shared" si="384"/>
        <v>0.37282301375104954</v>
      </c>
      <c r="EW214" s="3">
        <f t="shared" si="385"/>
        <v>0.2896490073121587</v>
      </c>
      <c r="EX214" s="3">
        <f t="shared" si="386"/>
        <v>0.39372141055244186</v>
      </c>
      <c r="EY214" s="3">
        <f t="shared" si="387"/>
        <v>0.25558253563978661</v>
      </c>
      <c r="EZ214" s="3">
        <f t="shared" si="388"/>
        <v>0.32298700454707147</v>
      </c>
      <c r="FA214" s="3">
        <f t="shared" si="389"/>
        <v>0.22152262674570433</v>
      </c>
    </row>
    <row r="215" spans="1:157" x14ac:dyDescent="0.25">
      <c r="A215" s="2" t="str">
        <f>'Real GDP'!A214</f>
        <v>Q4/2011</v>
      </c>
      <c r="B215" s="3">
        <f>100*DataTransformed!B210</f>
        <v>4.4779979163223516</v>
      </c>
      <c r="C215" s="3">
        <f>100*DataTransformed!L210</f>
        <v>0.57585585835049358</v>
      </c>
      <c r="D215" s="3">
        <f>100*DataTransformed!C210</f>
        <v>0.66334863861712279</v>
      </c>
      <c r="E215" s="3">
        <f>100*DataTransformed!M210</f>
        <v>0.87901798542304732</v>
      </c>
      <c r="F215" s="3">
        <f>100*DataTransformed!D210</f>
        <v>1.0219872418097964</v>
      </c>
      <c r="G215" s="3">
        <f>100*DataTransformed!N210</f>
        <v>-1.4667025375825204</v>
      </c>
      <c r="H215" s="3">
        <f>100*DataTransformed!E210</f>
        <v>7.7043704337143026E-2</v>
      </c>
      <c r="I215" s="3">
        <f>100*DataTransformed!O210</f>
        <v>3.9108670786447419E-2</v>
      </c>
      <c r="J215" s="3">
        <f>100*DataTransformed!F210</f>
        <v>-3.620796608814203</v>
      </c>
      <c r="K215" s="3">
        <f>100*DataTransformed!P210</f>
        <v>1.4853264350040973</v>
      </c>
      <c r="L215" s="3">
        <f>100*DataTransformed!G210</f>
        <v>3.1481332663492623</v>
      </c>
      <c r="M215" s="3">
        <f>100*DataTransformed!Q210</f>
        <v>-0.83754095083818925</v>
      </c>
      <c r="N215" s="3">
        <f>100*DataTransformed!H210</f>
        <v>-0.58868645620151483</v>
      </c>
      <c r="O215" s="3">
        <f>100*DataTransformed!R210</f>
        <v>0.611061719492767</v>
      </c>
      <c r="P215" s="3">
        <f>100*DataTransformed!I210</f>
        <v>-2.3795384678539477</v>
      </c>
      <c r="Q215" s="3">
        <f>100*DataTransformed!S210</f>
        <v>1.1468010577829091</v>
      </c>
      <c r="V215" s="2" t="str">
        <f t="shared" si="261"/>
        <v>Q4/2011</v>
      </c>
      <c r="W215" s="17">
        <f t="shared" si="263"/>
        <v>5.7961722499690893E-2</v>
      </c>
      <c r="X215" s="17">
        <f t="shared" si="264"/>
        <v>-2.2771765403105583E-2</v>
      </c>
      <c r="Y215" s="17">
        <f t="shared" si="265"/>
        <v>0.11368117517369598</v>
      </c>
      <c r="Z215" s="17">
        <f t="shared" si="266"/>
        <v>-0.19627825880208916</v>
      </c>
      <c r="AA215" s="17">
        <f t="shared" si="267"/>
        <v>-0.23075748964952178</v>
      </c>
      <c r="AB215" s="17">
        <f t="shared" si="268"/>
        <v>0.10679772981470013</v>
      </c>
      <c r="AC215" s="17">
        <f t="shared" si="269"/>
        <v>0.16104154117003566</v>
      </c>
      <c r="AD215" s="17">
        <f t="shared" si="270"/>
        <v>0.28953570993989103</v>
      </c>
      <c r="AE215" s="18">
        <f t="shared" si="271"/>
        <v>-2.0198822991633297E-3</v>
      </c>
      <c r="AF215" s="18">
        <f t="shared" si="272"/>
        <v>-0.2749814660600422</v>
      </c>
      <c r="AG215" s="18">
        <f t="shared" si="273"/>
        <v>-2.9581559473906685E-2</v>
      </c>
      <c r="AH215" s="18">
        <f t="shared" si="274"/>
        <v>-0.23242930046485377</v>
      </c>
      <c r="AI215" s="18">
        <f t="shared" si="275"/>
        <v>-0.39674777465554956</v>
      </c>
      <c r="AJ215" s="18">
        <f t="shared" si="276"/>
        <v>-1.1884181856427039E-2</v>
      </c>
      <c r="AK215" s="18">
        <f t="shared" si="277"/>
        <v>8.4767241685096278E-2</v>
      </c>
      <c r="AL215" s="18">
        <f t="shared" si="278"/>
        <v>0.21147831499399314</v>
      </c>
      <c r="AM215" s="19">
        <f t="shared" si="279"/>
        <v>-8.9176161459151568E-2</v>
      </c>
      <c r="AN215" s="19">
        <f t="shared" si="280"/>
        <v>-0.40371200072149921</v>
      </c>
      <c r="AO215" s="19">
        <f t="shared" si="281"/>
        <v>-0.21558798569522106</v>
      </c>
      <c r="AP215" s="19">
        <f t="shared" si="282"/>
        <v>-0.2954157339272464</v>
      </c>
      <c r="AQ215" s="19">
        <f t="shared" si="283"/>
        <v>-0.48253791369283716</v>
      </c>
      <c r="AR215" s="19">
        <f t="shared" si="284"/>
        <v>-0.15810024838149347</v>
      </c>
      <c r="AS215" s="19">
        <f t="shared" si="285"/>
        <v>-0.19408102355399121</v>
      </c>
      <c r="AT215" s="19">
        <f t="shared" si="286"/>
        <v>0.14929210494523001</v>
      </c>
      <c r="AU215" s="20">
        <f t="shared" si="287"/>
        <v>-0.14590583516560054</v>
      </c>
      <c r="AV215" s="20">
        <f t="shared" si="288"/>
        <v>-0.28782737179772133</v>
      </c>
      <c r="AW215" s="20">
        <f t="shared" si="289"/>
        <v>-0.24282138174621598</v>
      </c>
      <c r="AX215" s="20">
        <f t="shared" si="290"/>
        <v>-0.24672334453875988</v>
      </c>
      <c r="AY215" s="20">
        <f t="shared" si="291"/>
        <v>-0.4600727391763989</v>
      </c>
      <c r="AZ215" s="20">
        <f t="shared" si="292"/>
        <v>-0.18093881417750596</v>
      </c>
      <c r="BA215" s="20">
        <f t="shared" si="293"/>
        <v>2.478548894360821E-2</v>
      </c>
      <c r="BB215" s="20">
        <f t="shared" si="294"/>
        <v>0.16005607350314094</v>
      </c>
      <c r="BC215" s="23">
        <f t="shared" si="295"/>
        <v>-0.22358482228665055</v>
      </c>
      <c r="BD215" s="23">
        <f t="shared" si="296"/>
        <v>-3.5084238605726605E-2</v>
      </c>
      <c r="BE215" s="23">
        <f t="shared" si="297"/>
        <v>-0.27553748027833835</v>
      </c>
      <c r="BF215" s="23">
        <f t="shared" si="298"/>
        <v>-0.19565025356062285</v>
      </c>
      <c r="BG215" s="23">
        <f t="shared" si="299"/>
        <v>-0.37149345403303863</v>
      </c>
      <c r="BH215" s="23">
        <f t="shared" si="300"/>
        <v>-0.11173066287631342</v>
      </c>
      <c r="BI215" s="23">
        <f t="shared" si="301"/>
        <v>-6.6698672718565374E-2</v>
      </c>
      <c r="BJ215" s="23">
        <f t="shared" si="302"/>
        <v>0.19146886955050035</v>
      </c>
      <c r="BK215" s="13">
        <f t="shared" si="303"/>
        <v>0.31990717221842979</v>
      </c>
      <c r="BL215" s="13">
        <f t="shared" si="304"/>
        <v>0.33088122291371208</v>
      </c>
      <c r="BM215" s="13">
        <f t="shared" si="305"/>
        <v>0.24217700993177269</v>
      </c>
      <c r="BN215" s="13">
        <f t="shared" si="306"/>
        <v>3.154483381366787E-2</v>
      </c>
      <c r="BO215" s="13">
        <f t="shared" si="307"/>
        <v>2.1883982274645709E-2</v>
      </c>
      <c r="BP215" s="13">
        <f t="shared" si="308"/>
        <v>0.12602677901731513</v>
      </c>
      <c r="BQ215" s="13">
        <f t="shared" si="309"/>
        <v>0.27489964499588909</v>
      </c>
      <c r="BR215" s="13">
        <f t="shared" si="310"/>
        <v>0.373838367445398</v>
      </c>
      <c r="BS215" s="6">
        <f t="shared" si="311"/>
        <v>0.38382479066764791</v>
      </c>
      <c r="BT215" s="6">
        <f t="shared" si="312"/>
        <v>0.411431404121198</v>
      </c>
      <c r="BU215" s="6">
        <f t="shared" si="313"/>
        <v>0.26622519631686103</v>
      </c>
      <c r="BV215" s="6">
        <f t="shared" si="314"/>
        <v>0.11389979555890439</v>
      </c>
      <c r="BW215" s="6">
        <f t="shared" si="315"/>
        <v>0.15584214235361121</v>
      </c>
      <c r="BX215" s="6">
        <f t="shared" si="316"/>
        <v>0.22936758195513857</v>
      </c>
      <c r="BY215" s="6">
        <f t="shared" si="317"/>
        <v>0.31487270072130707</v>
      </c>
      <c r="BZ215" s="6">
        <f t="shared" si="318"/>
        <v>0.43405547347491397</v>
      </c>
      <c r="CA215" s="22">
        <f t="shared" si="319"/>
        <v>0.40337500947860616</v>
      </c>
      <c r="CB215" s="22">
        <f t="shared" si="320"/>
        <v>0.23444828907295023</v>
      </c>
      <c r="CC215" s="22">
        <f t="shared" si="321"/>
        <v>0.18893697150693475</v>
      </c>
      <c r="CD215" s="22">
        <f t="shared" si="322"/>
        <v>7.2879522922241063E-2</v>
      </c>
      <c r="CE215" s="22">
        <f t="shared" si="323"/>
        <v>0.20938919447837634</v>
      </c>
      <c r="CF215" s="22">
        <f t="shared" si="324"/>
        <v>0.15777479022908514</v>
      </c>
      <c r="CG215" s="22">
        <f t="shared" si="325"/>
        <v>0.27208114675213518</v>
      </c>
      <c r="CH215" s="22">
        <f t="shared" si="326"/>
        <v>0.44530683928795428</v>
      </c>
      <c r="CI215" s="24">
        <f t="shared" si="327"/>
        <v>0.32638935250307055</v>
      </c>
      <c r="CJ215" s="24">
        <f t="shared" si="328"/>
        <v>2.5229616414858318E-2</v>
      </c>
      <c r="CK215" s="24">
        <f t="shared" si="329"/>
        <v>0.16347610204777319</v>
      </c>
      <c r="CL215" s="24">
        <f t="shared" si="330"/>
        <v>0.1571430267714678</v>
      </c>
      <c r="CM215" s="24">
        <f t="shared" si="331"/>
        <v>0.2640337496235024</v>
      </c>
      <c r="CN215" s="24">
        <f t="shared" si="332"/>
        <v>0.17440087013089092</v>
      </c>
      <c r="CO215" s="24">
        <f t="shared" si="333"/>
        <v>0.20617288193697389</v>
      </c>
      <c r="CP215" s="24">
        <f t="shared" si="334"/>
        <v>0.41390936608673512</v>
      </c>
      <c r="CS215" s="2" t="str">
        <f t="shared" si="262"/>
        <v>Q4/2011</v>
      </c>
      <c r="CT215" s="3">
        <f t="shared" si="335"/>
        <v>5.7961722499690893E-2</v>
      </c>
      <c r="CU215" s="3">
        <f t="shared" si="336"/>
        <v>-0.15290163545234325</v>
      </c>
      <c r="CV215" s="3">
        <f t="shared" si="337"/>
        <v>8.2379726157195521E-2</v>
      </c>
      <c r="CW215" s="3">
        <f t="shared" si="338"/>
        <v>0.14920144967095073</v>
      </c>
      <c r="CX215" s="3">
        <f t="shared" si="339"/>
        <v>-2.0198822991633297E-3</v>
      </c>
      <c r="CY215" s="3">
        <f t="shared" si="340"/>
        <v>-0.26434342466124511</v>
      </c>
      <c r="CZ215" s="3">
        <f t="shared" si="341"/>
        <v>-2.0732870665166863E-2</v>
      </c>
      <c r="DA215" s="3">
        <f t="shared" si="342"/>
        <v>6.3070460689031382E-2</v>
      </c>
      <c r="DB215" s="3">
        <f t="shared" si="343"/>
        <v>-8.9176161459151568E-2</v>
      </c>
      <c r="DC215" s="3">
        <f t="shared" si="344"/>
        <v>-0.37663793402293599</v>
      </c>
      <c r="DD215" s="3">
        <f t="shared" si="345"/>
        <v>-0.20483450462460612</v>
      </c>
      <c r="DE215" s="3">
        <f t="shared" si="346"/>
        <v>-0.10640718318973705</v>
      </c>
      <c r="DF215" s="3">
        <f t="shared" si="347"/>
        <v>-0.14590583516560054</v>
      </c>
      <c r="DG215" s="3">
        <f t="shared" si="348"/>
        <v>-0.27755136498298094</v>
      </c>
      <c r="DH215" s="3">
        <f t="shared" si="349"/>
        <v>-0.21188009796186097</v>
      </c>
      <c r="DI215" s="3">
        <f t="shared" si="350"/>
        <v>-1.7887342083693969E-2</v>
      </c>
      <c r="DJ215" s="3">
        <f t="shared" si="351"/>
        <v>-0.22358482228665055</v>
      </c>
      <c r="DK215" s="3">
        <f t="shared" si="352"/>
        <v>-0.2625493157804164</v>
      </c>
      <c r="DL215" s="3">
        <f t="shared" si="353"/>
        <v>-0.15369045821846813</v>
      </c>
      <c r="DM215" s="3">
        <f t="shared" si="354"/>
        <v>-4.2987847133936295E-2</v>
      </c>
      <c r="DN215" s="3">
        <f t="shared" si="355"/>
        <v>0.31990717221842979</v>
      </c>
      <c r="DO215" s="3">
        <f t="shared" si="356"/>
        <v>5.5165320114579683E-2</v>
      </c>
      <c r="DP215" s="3">
        <f t="shared" si="357"/>
        <v>0.25853832746383087</v>
      </c>
      <c r="DQ215" s="3">
        <f t="shared" si="358"/>
        <v>0.32813771023989152</v>
      </c>
      <c r="DR215" s="3">
        <f t="shared" si="359"/>
        <v>0.38382479066764791</v>
      </c>
      <c r="DS215" s="3">
        <f t="shared" si="360"/>
        <v>0.17422350225399305</v>
      </c>
      <c r="DT215" s="3">
        <f t="shared" si="361"/>
        <v>0.29054894851908408</v>
      </c>
      <c r="DU215" s="3">
        <f t="shared" si="362"/>
        <v>0.4045297507578105</v>
      </c>
      <c r="DV215" s="3">
        <f t="shared" si="363"/>
        <v>0.40337500947860616</v>
      </c>
      <c r="DW215" s="3">
        <f t="shared" si="364"/>
        <v>0.16556533554854755</v>
      </c>
      <c r="DX215" s="3">
        <f t="shared" si="365"/>
        <v>0.22191874177566329</v>
      </c>
      <c r="DY215" s="3">
        <f t="shared" si="366"/>
        <v>0.3705515437969884</v>
      </c>
      <c r="DZ215" s="3">
        <f t="shared" si="367"/>
        <v>0.32638935250307055</v>
      </c>
      <c r="EA215" s="3">
        <f t="shared" si="368"/>
        <v>0.15872629559054413</v>
      </c>
      <c r="EB215" s="3">
        <f t="shared" si="369"/>
        <v>0.19028687603393241</v>
      </c>
      <c r="EC215" s="3">
        <f t="shared" si="370"/>
        <v>0.3108004517831785</v>
      </c>
      <c r="EE215" s="2">
        <v>0</v>
      </c>
      <c r="EI215" s="2" t="str">
        <f t="shared" si="371"/>
        <v>Q4/2011</v>
      </c>
      <c r="EJ215" s="3">
        <f t="shared" si="372"/>
        <v>5.7961722499690893E-2</v>
      </c>
      <c r="EK215" s="3">
        <f t="shared" si="373"/>
        <v>3.5397631297214335E-2</v>
      </c>
      <c r="EL215" s="3">
        <f t="shared" si="374"/>
        <v>-2.0198822991633297E-3</v>
      </c>
      <c r="EM215" s="3">
        <f t="shared" si="375"/>
        <v>-8.5117211278714577E-2</v>
      </c>
      <c r="EN215" s="3">
        <f t="shared" si="376"/>
        <v>-8.9176161459151568E-2</v>
      </c>
      <c r="EO215" s="3">
        <f t="shared" si="377"/>
        <v>-0.2180528121241091</v>
      </c>
      <c r="EP215" s="3">
        <f t="shared" si="378"/>
        <v>-0.14590583516560054</v>
      </c>
      <c r="EQ215" s="3">
        <f t="shared" si="379"/>
        <v>-0.17771327008240365</v>
      </c>
      <c r="ER215" s="3">
        <f t="shared" si="380"/>
        <v>-0.22358482228665055</v>
      </c>
      <c r="ES215" s="3">
        <f t="shared" si="381"/>
        <v>-0.13895357846617293</v>
      </c>
      <c r="ET215" s="3">
        <f t="shared" si="382"/>
        <v>0.31990717221842979</v>
      </c>
      <c r="EU215" s="3">
        <f t="shared" si="383"/>
        <v>0.21861676229460308</v>
      </c>
      <c r="EV215" s="3">
        <f t="shared" si="384"/>
        <v>0.38382479066764791</v>
      </c>
      <c r="EW215" s="3">
        <f t="shared" si="385"/>
        <v>0.29251737389673999</v>
      </c>
      <c r="EX215" s="3">
        <f t="shared" si="386"/>
        <v>0.40337500947860616</v>
      </c>
      <c r="EY215" s="3">
        <f t="shared" si="387"/>
        <v>0.25200082431441717</v>
      </c>
      <c r="EZ215" s="3">
        <f t="shared" si="388"/>
        <v>0.32638935250307055</v>
      </c>
      <c r="FA215" s="3">
        <f t="shared" si="389"/>
        <v>0.21932333580240024</v>
      </c>
    </row>
    <row r="216" spans="1:157" x14ac:dyDescent="0.25">
      <c r="A216" s="2" t="str">
        <f>'Real GDP'!A215</f>
        <v>Q1/2012</v>
      </c>
      <c r="B216" s="3">
        <f>100*DataTransformed!B211</f>
        <v>2.6450432140087798</v>
      </c>
      <c r="C216" s="3">
        <f>100*DataTransformed!L211</f>
        <v>2.1049821647778799</v>
      </c>
      <c r="D216" s="3">
        <f>100*DataTransformed!C211</f>
        <v>2.5825891400359069</v>
      </c>
      <c r="E216" s="3">
        <f>100*DataTransformed!M211</f>
        <v>2.816440547265131</v>
      </c>
      <c r="F216" s="3">
        <f>100*DataTransformed!D211</f>
        <v>0.26075644115799435</v>
      </c>
      <c r="G216" s="3">
        <f>100*DataTransformed!N211</f>
        <v>-0.84450617144753437</v>
      </c>
      <c r="H216" s="3">
        <f>100*DataTransformed!E211</f>
        <v>1.2599027152994324</v>
      </c>
      <c r="I216" s="3">
        <f>100*DataTransformed!O211</f>
        <v>0.85684454590371217</v>
      </c>
      <c r="J216" s="3">
        <f>100*DataTransformed!F211</f>
        <v>-3.5262488717641816</v>
      </c>
      <c r="K216" s="3">
        <f>100*DataTransformed!P211</f>
        <v>2.6309260718235805</v>
      </c>
      <c r="L216" s="3">
        <f>100*DataTransformed!G211</f>
        <v>0.12755660295233895</v>
      </c>
      <c r="M216" s="3">
        <f>100*DataTransformed!Q211</f>
        <v>1.6053799835091809E-2</v>
      </c>
      <c r="N216" s="3">
        <f>100*DataTransformed!H211</f>
        <v>4.7256241702747559</v>
      </c>
      <c r="O216" s="3">
        <f>100*DataTransformed!R211</f>
        <v>2.1662880482008262</v>
      </c>
      <c r="P216" s="3">
        <f>100*DataTransformed!I211</f>
        <v>-3.4866135107396445</v>
      </c>
      <c r="Q216" s="3">
        <f>100*DataTransformed!S211</f>
        <v>2.991464883202255</v>
      </c>
      <c r="V216" s="2" t="str">
        <f t="shared" si="261"/>
        <v>Q1/2012</v>
      </c>
      <c r="W216" s="17">
        <f t="shared" si="263"/>
        <v>5.6090746900150396E-2</v>
      </c>
      <c r="X216" s="17">
        <f t="shared" si="264"/>
        <v>1.0803104767026155E-2</v>
      </c>
      <c r="Y216" s="17">
        <f t="shared" si="265"/>
        <v>0.13216018405446406</v>
      </c>
      <c r="Z216" s="17">
        <f t="shared" si="266"/>
        <v>-0.21811002615183875</v>
      </c>
      <c r="AA216" s="17">
        <f t="shared" si="267"/>
        <v>-0.22760840007943034</v>
      </c>
      <c r="AB216" s="17">
        <f t="shared" si="268"/>
        <v>0.11962782665475816</v>
      </c>
      <c r="AC216" s="17">
        <f t="shared" si="269"/>
        <v>0.16057254551211808</v>
      </c>
      <c r="AD216" s="17">
        <f t="shared" si="270"/>
        <v>0.27762289422290548</v>
      </c>
      <c r="AE216" s="18">
        <f t="shared" si="271"/>
        <v>-5.1418282174594812E-3</v>
      </c>
      <c r="AF216" s="18">
        <f t="shared" si="272"/>
        <v>-0.28949257369784004</v>
      </c>
      <c r="AG216" s="18">
        <f t="shared" si="273"/>
        <v>-3.2372504834422074E-3</v>
      </c>
      <c r="AH216" s="18">
        <f t="shared" si="274"/>
        <v>-0.25015273354415352</v>
      </c>
      <c r="AI216" s="18">
        <f t="shared" si="275"/>
        <v>-0.37829005009070532</v>
      </c>
      <c r="AJ216" s="18">
        <f t="shared" si="276"/>
        <v>1.5561710568343712E-2</v>
      </c>
      <c r="AK216" s="18">
        <f t="shared" si="277"/>
        <v>6.1351886186470625E-2</v>
      </c>
      <c r="AL216" s="18">
        <f t="shared" si="278"/>
        <v>0.23068252801078862</v>
      </c>
      <c r="AM216" s="19">
        <f t="shared" si="279"/>
        <v>-8.4721019067844697E-2</v>
      </c>
      <c r="AN216" s="19">
        <f t="shared" si="280"/>
        <v>-0.45077252306647292</v>
      </c>
      <c r="AO216" s="19">
        <f t="shared" si="281"/>
        <v>-0.21039317346674413</v>
      </c>
      <c r="AP216" s="19">
        <f t="shared" si="282"/>
        <v>-0.32727150116492315</v>
      </c>
      <c r="AQ216" s="19">
        <f t="shared" si="283"/>
        <v>-0.48887596886564277</v>
      </c>
      <c r="AR216" s="19">
        <f t="shared" si="284"/>
        <v>-0.1406901260578077</v>
      </c>
      <c r="AS216" s="19">
        <f t="shared" si="285"/>
        <v>-0.18435502202472778</v>
      </c>
      <c r="AT216" s="19">
        <f t="shared" si="286"/>
        <v>0.15009378478361554</v>
      </c>
      <c r="AU216" s="20">
        <f t="shared" si="287"/>
        <v>-0.14094222318080962</v>
      </c>
      <c r="AV216" s="20">
        <f t="shared" si="288"/>
        <v>-0.36434978384984545</v>
      </c>
      <c r="AW216" s="20">
        <f t="shared" si="289"/>
        <v>-0.24507404747903086</v>
      </c>
      <c r="AX216" s="20">
        <f t="shared" si="290"/>
        <v>-0.2594891920988297</v>
      </c>
      <c r="AY216" s="20">
        <f t="shared" si="291"/>
        <v>-0.47334941226646221</v>
      </c>
      <c r="AZ216" s="20">
        <f t="shared" si="292"/>
        <v>-0.17859079564799962</v>
      </c>
      <c r="BA216" s="20">
        <f t="shared" si="293"/>
        <v>4.1154951635535911E-2</v>
      </c>
      <c r="BB216" s="20">
        <f t="shared" si="294"/>
        <v>0.15403872773228061</v>
      </c>
      <c r="BC216" s="23">
        <f t="shared" si="295"/>
        <v>-0.22502469736258499</v>
      </c>
      <c r="BD216" s="23">
        <f t="shared" si="296"/>
        <v>-0.11732789609967434</v>
      </c>
      <c r="BE216" s="23">
        <f t="shared" si="297"/>
        <v>-0.27693579208110891</v>
      </c>
      <c r="BF216" s="23">
        <f t="shared" si="298"/>
        <v>-0.19395196479488419</v>
      </c>
      <c r="BG216" s="23">
        <f t="shared" si="299"/>
        <v>-0.38137984774990497</v>
      </c>
      <c r="BH216" s="23">
        <f t="shared" si="300"/>
        <v>-0.10987561618775542</v>
      </c>
      <c r="BI216" s="23">
        <f t="shared" si="301"/>
        <v>-6.9880797988260357E-2</v>
      </c>
      <c r="BJ216" s="23">
        <f t="shared" si="302"/>
        <v>0.19993999136788973</v>
      </c>
      <c r="BK216" s="13">
        <f t="shared" si="303"/>
        <v>0.3262658730865064</v>
      </c>
      <c r="BL216" s="13">
        <f t="shared" si="304"/>
        <v>0.36413544869466258</v>
      </c>
      <c r="BM216" s="13">
        <f t="shared" si="305"/>
        <v>0.24869226932116278</v>
      </c>
      <c r="BN216" s="13">
        <f t="shared" si="306"/>
        <v>-4.867899278729019E-6</v>
      </c>
      <c r="BO216" s="13">
        <f t="shared" si="307"/>
        <v>2.1760550396733212E-2</v>
      </c>
      <c r="BP216" s="13">
        <f t="shared" si="308"/>
        <v>0.1460899989112095</v>
      </c>
      <c r="BQ216" s="13">
        <f t="shared" si="309"/>
        <v>0.28361647250245026</v>
      </c>
      <c r="BR216" s="13">
        <f t="shared" si="310"/>
        <v>0.36275620192941105</v>
      </c>
      <c r="BS216" s="6">
        <f t="shared" si="311"/>
        <v>0.3880888960104199</v>
      </c>
      <c r="BT216" s="6">
        <f t="shared" si="312"/>
        <v>0.42841386208201337</v>
      </c>
      <c r="BU216" s="6">
        <f t="shared" si="313"/>
        <v>0.25790478549498497</v>
      </c>
      <c r="BV216" s="6">
        <f t="shared" si="314"/>
        <v>9.2665544949526557E-2</v>
      </c>
      <c r="BW216" s="6">
        <f t="shared" si="315"/>
        <v>0.14524248414504784</v>
      </c>
      <c r="BX216" s="6">
        <f t="shared" si="316"/>
        <v>0.22911218861843805</v>
      </c>
      <c r="BY216" s="6">
        <f t="shared" si="317"/>
        <v>0.32932310896444933</v>
      </c>
      <c r="BZ216" s="6">
        <f t="shared" si="318"/>
        <v>0.40718790083876572</v>
      </c>
      <c r="CA216" s="22">
        <f t="shared" si="319"/>
        <v>0.40707596819399966</v>
      </c>
      <c r="CB216" s="22">
        <f t="shared" si="320"/>
        <v>0.29765450649978115</v>
      </c>
      <c r="CC216" s="22">
        <f t="shared" si="321"/>
        <v>0.16828694293567761</v>
      </c>
      <c r="CD216" s="22">
        <f t="shared" si="322"/>
        <v>5.3864279661524378E-2</v>
      </c>
      <c r="CE216" s="22">
        <f t="shared" si="323"/>
        <v>0.20054109290510788</v>
      </c>
      <c r="CF216" s="22">
        <f t="shared" si="324"/>
        <v>0.15096722328003728</v>
      </c>
      <c r="CG216" s="22">
        <f t="shared" si="325"/>
        <v>0.28715856135571333</v>
      </c>
      <c r="CH216" s="22">
        <f t="shared" si="326"/>
        <v>0.41599135707342261</v>
      </c>
      <c r="CI216" s="24">
        <f t="shared" si="327"/>
        <v>0.33727894194309721</v>
      </c>
      <c r="CJ216" s="24">
        <f t="shared" si="328"/>
        <v>6.8150008156917977E-2</v>
      </c>
      <c r="CK216" s="24">
        <f t="shared" si="329"/>
        <v>0.1258913540874193</v>
      </c>
      <c r="CL216" s="24">
        <f t="shared" si="330"/>
        <v>0.13359673981131912</v>
      </c>
      <c r="CM216" s="24">
        <f t="shared" si="331"/>
        <v>0.25271635683683891</v>
      </c>
      <c r="CN216" s="24">
        <f t="shared" si="332"/>
        <v>0.16357004653544507</v>
      </c>
      <c r="CO216" s="24">
        <f t="shared" si="333"/>
        <v>0.23098563438353598</v>
      </c>
      <c r="CP216" s="24">
        <f t="shared" si="334"/>
        <v>0.38351801591512108</v>
      </c>
      <c r="CS216" s="2" t="str">
        <f t="shared" si="262"/>
        <v>Q1/2012</v>
      </c>
      <c r="CT216" s="3">
        <f t="shared" si="335"/>
        <v>5.6090746900150396E-2</v>
      </c>
      <c r="CU216" s="3">
        <f t="shared" si="336"/>
        <v>-0.16088174342212253</v>
      </c>
      <c r="CV216" s="3">
        <f t="shared" si="337"/>
        <v>8.7859286777454276E-2</v>
      </c>
      <c r="CW216" s="3">
        <f t="shared" si="338"/>
        <v>0.15346945514770458</v>
      </c>
      <c r="CX216" s="3">
        <f t="shared" si="339"/>
        <v>-5.1418282174594812E-3</v>
      </c>
      <c r="CY216" s="3">
        <f t="shared" si="340"/>
        <v>-0.27965761365941844</v>
      </c>
      <c r="CZ216" s="3">
        <f t="shared" si="341"/>
        <v>-4.1895393504508445E-3</v>
      </c>
      <c r="DA216" s="3">
        <f t="shared" si="342"/>
        <v>4.9904342281938893E-2</v>
      </c>
      <c r="DB216" s="3">
        <f t="shared" si="343"/>
        <v>-8.4721019067844697E-2</v>
      </c>
      <c r="DC216" s="3">
        <f t="shared" si="344"/>
        <v>-0.41989726759108548</v>
      </c>
      <c r="DD216" s="3">
        <f t="shared" si="345"/>
        <v>-0.19737409774573594</v>
      </c>
      <c r="DE216" s="3">
        <f t="shared" si="346"/>
        <v>-9.8713295815335445E-2</v>
      </c>
      <c r="DF216" s="3">
        <f t="shared" si="347"/>
        <v>-0.14094222318080962</v>
      </c>
      <c r="DG216" s="3">
        <f t="shared" si="348"/>
        <v>-0.33813463591209153</v>
      </c>
      <c r="DH216" s="3">
        <f t="shared" si="349"/>
        <v>-0.21183242156351523</v>
      </c>
      <c r="DI216" s="3">
        <f t="shared" si="350"/>
        <v>-4.3693420685504969E-3</v>
      </c>
      <c r="DJ216" s="3">
        <f t="shared" si="351"/>
        <v>-0.22502469736258499</v>
      </c>
      <c r="DK216" s="3">
        <f t="shared" si="352"/>
        <v>-0.26395801840147792</v>
      </c>
      <c r="DL216" s="3">
        <f t="shared" si="353"/>
        <v>-0.15563993044727925</v>
      </c>
      <c r="DM216" s="3">
        <f t="shared" si="354"/>
        <v>-7.9879502538134126E-2</v>
      </c>
      <c r="DN216" s="3">
        <f t="shared" si="355"/>
        <v>0.3262658730865064</v>
      </c>
      <c r="DO216" s="3">
        <f t="shared" si="356"/>
        <v>5.2842912525352281E-2</v>
      </c>
      <c r="DP216" s="3">
        <f t="shared" si="357"/>
        <v>0.26615437091180649</v>
      </c>
      <c r="DQ216" s="3">
        <f t="shared" si="358"/>
        <v>0.3536336197186849</v>
      </c>
      <c r="DR216" s="3">
        <f t="shared" si="359"/>
        <v>0.3880888960104199</v>
      </c>
      <c r="DS216" s="3">
        <f t="shared" si="360"/>
        <v>0.16620991026339538</v>
      </c>
      <c r="DT216" s="3">
        <f t="shared" si="361"/>
        <v>0.29361394722971712</v>
      </c>
      <c r="DU216" s="3">
        <f t="shared" si="362"/>
        <v>0.40241314963167929</v>
      </c>
      <c r="DV216" s="3">
        <f t="shared" si="363"/>
        <v>0.40707596819399966</v>
      </c>
      <c r="DW216" s="3">
        <f t="shared" si="364"/>
        <v>0.15529715319394738</v>
      </c>
      <c r="DX216" s="3">
        <f t="shared" si="365"/>
        <v>0.24384982713041059</v>
      </c>
      <c r="DY216" s="3">
        <f t="shared" si="366"/>
        <v>0.37972060277044506</v>
      </c>
      <c r="DZ216" s="3">
        <f t="shared" si="367"/>
        <v>0.33727894194309721</v>
      </c>
      <c r="EA216" s="3">
        <f t="shared" si="368"/>
        <v>0.12781770051839425</v>
      </c>
      <c r="EB216" s="3">
        <f t="shared" si="369"/>
        <v>0.19727784045949054</v>
      </c>
      <c r="EC216" s="3">
        <f t="shared" si="370"/>
        <v>0.31613829566653262</v>
      </c>
      <c r="EE216" s="2">
        <v>0</v>
      </c>
      <c r="EI216" s="2" t="str">
        <f t="shared" si="371"/>
        <v>Q1/2012</v>
      </c>
      <c r="EJ216" s="3">
        <f t="shared" si="372"/>
        <v>5.6090746900150396E-2</v>
      </c>
      <c r="EK216" s="3">
        <f t="shared" si="373"/>
        <v>3.9209483911361726E-2</v>
      </c>
      <c r="EL216" s="3">
        <f t="shared" si="374"/>
        <v>-5.1418282174594812E-3</v>
      </c>
      <c r="EM216" s="3">
        <f t="shared" si="375"/>
        <v>-8.0839160787756714E-2</v>
      </c>
      <c r="EN216" s="3">
        <f t="shared" si="376"/>
        <v>-8.4721019067844697E-2</v>
      </c>
      <c r="EO216" s="3">
        <f t="shared" si="377"/>
        <v>-0.22548368888506276</v>
      </c>
      <c r="EP216" s="3">
        <f t="shared" si="378"/>
        <v>-0.14094222318080962</v>
      </c>
      <c r="EQ216" s="3">
        <f t="shared" si="379"/>
        <v>-0.18991079757525575</v>
      </c>
      <c r="ER216" s="3">
        <f t="shared" si="380"/>
        <v>-0.22502469736258499</v>
      </c>
      <c r="ES216" s="3">
        <f t="shared" si="381"/>
        <v>-0.14973235959296963</v>
      </c>
      <c r="ET216" s="3">
        <f t="shared" si="382"/>
        <v>0.3262658730865064</v>
      </c>
      <c r="EU216" s="3">
        <f t="shared" si="383"/>
        <v>0.22304616541641351</v>
      </c>
      <c r="EV216" s="3">
        <f t="shared" si="384"/>
        <v>0.3880888960104199</v>
      </c>
      <c r="EW216" s="3">
        <f t="shared" si="385"/>
        <v>0.28880872925860335</v>
      </c>
      <c r="EX216" s="3">
        <f t="shared" si="386"/>
        <v>0.40707596819399966</v>
      </c>
      <c r="EY216" s="3">
        <f t="shared" si="387"/>
        <v>0.25155681436450666</v>
      </c>
      <c r="EZ216" s="3">
        <f t="shared" si="388"/>
        <v>0.33727894194309721</v>
      </c>
      <c r="FA216" s="3">
        <f t="shared" si="389"/>
        <v>0.21449308154077076</v>
      </c>
    </row>
    <row r="217" spans="1:157" x14ac:dyDescent="0.25">
      <c r="A217" s="2" t="str">
        <f>'Real GDP'!A216</f>
        <v>Q2/2012</v>
      </c>
      <c r="B217" s="3">
        <f>100*DataTransformed!B212</f>
        <v>1.8628969086464053</v>
      </c>
      <c r="C217" s="3">
        <f>100*DataTransformed!L212</f>
        <v>1.8253454622890075</v>
      </c>
      <c r="D217" s="3">
        <f>100*DataTransformed!C212</f>
        <v>-0.21539889243804566</v>
      </c>
      <c r="E217" s="3">
        <f>100*DataTransformed!M212</f>
        <v>2.6628681920449537</v>
      </c>
      <c r="F217" s="3">
        <f>100*DataTransformed!D212</f>
        <v>-0.2970479244680746</v>
      </c>
      <c r="G217" s="3">
        <f>100*DataTransformed!N212</f>
        <v>0.95561062265829833</v>
      </c>
      <c r="H217" s="3">
        <f>100*DataTransformed!E212</f>
        <v>0.38390436570665543</v>
      </c>
      <c r="I217" s="3">
        <f>100*DataTransformed!O212</f>
        <v>1.6346133966855803</v>
      </c>
      <c r="J217" s="3">
        <f>100*DataTransformed!F212</f>
        <v>-3.6840314020253118</v>
      </c>
      <c r="K217" s="3">
        <f>100*DataTransformed!P212</f>
        <v>2.6641221285572669</v>
      </c>
      <c r="L217" s="3">
        <f>100*DataTransformed!G212</f>
        <v>1.3182020010354734</v>
      </c>
      <c r="M217" s="3">
        <f>100*DataTransformed!Q212</f>
        <v>0.90623999103236486</v>
      </c>
      <c r="N217" s="3">
        <f>100*DataTransformed!H212</f>
        <v>-2.6716409555952225</v>
      </c>
      <c r="O217" s="3">
        <f>100*DataTransformed!R212</f>
        <v>2.4567341154998701</v>
      </c>
      <c r="P217" s="3">
        <f>100*DataTransformed!I212</f>
        <v>-3.8240516639564959</v>
      </c>
      <c r="Q217" s="3">
        <f>100*DataTransformed!S212</f>
        <v>3.071375683808597</v>
      </c>
      <c r="V217" s="2" t="str">
        <f t="shared" si="261"/>
        <v>Q2/2012</v>
      </c>
      <c r="W217" s="17">
        <f t="shared" si="263"/>
        <v>7.9546495862444652E-2</v>
      </c>
      <c r="X217" s="17">
        <f t="shared" si="264"/>
        <v>1.2900956723242745E-2</v>
      </c>
      <c r="Y217" s="17">
        <f t="shared" si="265"/>
        <v>0.14961325247639454</v>
      </c>
      <c r="Z217" s="17">
        <f t="shared" si="266"/>
        <v>-0.1872017198585047</v>
      </c>
      <c r="AA217" s="17">
        <f t="shared" si="267"/>
        <v>-0.21689616833045827</v>
      </c>
      <c r="AB217" s="17">
        <f t="shared" si="268"/>
        <v>0.13215105369787741</v>
      </c>
      <c r="AC217" s="17">
        <f t="shared" si="269"/>
        <v>0.14375914951475324</v>
      </c>
      <c r="AD217" s="17">
        <f t="shared" si="270"/>
        <v>0.26690787256724458</v>
      </c>
      <c r="AE217" s="18">
        <f t="shared" si="271"/>
        <v>-1.7393855442652775E-2</v>
      </c>
      <c r="AF217" s="18">
        <f t="shared" si="272"/>
        <v>-0.28598725900378952</v>
      </c>
      <c r="AG217" s="18">
        <f t="shared" si="273"/>
        <v>1.7941641874139946E-2</v>
      </c>
      <c r="AH217" s="18">
        <f t="shared" si="274"/>
        <v>-0.22596198811961993</v>
      </c>
      <c r="AI217" s="18">
        <f t="shared" si="275"/>
        <v>-0.37167140243072061</v>
      </c>
      <c r="AJ217" s="18">
        <f t="shared" si="276"/>
        <v>2.1120534417510255E-2</v>
      </c>
      <c r="AK217" s="18">
        <f t="shared" si="277"/>
        <v>6.5818428998143261E-2</v>
      </c>
      <c r="AL217" s="18">
        <f t="shared" si="278"/>
        <v>0.21972613507277289</v>
      </c>
      <c r="AM217" s="19">
        <f t="shared" si="279"/>
        <v>-8.1337578551947023E-2</v>
      </c>
      <c r="AN217" s="19">
        <f t="shared" si="280"/>
        <v>-0.4451703984250141</v>
      </c>
      <c r="AO217" s="19">
        <f t="shared" si="281"/>
        <v>-0.16329914265266465</v>
      </c>
      <c r="AP217" s="19">
        <f t="shared" si="282"/>
        <v>-0.29760164065958206</v>
      </c>
      <c r="AQ217" s="19">
        <f t="shared" si="283"/>
        <v>-0.4668793505649439</v>
      </c>
      <c r="AR217" s="19">
        <f t="shared" si="284"/>
        <v>-0.12379182361529932</v>
      </c>
      <c r="AS217" s="19">
        <f t="shared" si="285"/>
        <v>-0.16470292874893611</v>
      </c>
      <c r="AT217" s="19">
        <f t="shared" si="286"/>
        <v>0.16980535597181612</v>
      </c>
      <c r="AU217" s="20">
        <f t="shared" si="287"/>
        <v>-0.12374481380091483</v>
      </c>
      <c r="AV217" s="20">
        <f t="shared" si="288"/>
        <v>-0.36784431311898774</v>
      </c>
      <c r="AW217" s="20">
        <f t="shared" si="289"/>
        <v>-0.21771163783646438</v>
      </c>
      <c r="AX217" s="20">
        <f t="shared" si="290"/>
        <v>-0.24034454731254257</v>
      </c>
      <c r="AY217" s="20">
        <f t="shared" si="291"/>
        <v>-0.47040585136414947</v>
      </c>
      <c r="AZ217" s="20">
        <f t="shared" si="292"/>
        <v>-0.16816657355773726</v>
      </c>
      <c r="BA217" s="20">
        <f t="shared" si="293"/>
        <v>2.3710337087934824E-2</v>
      </c>
      <c r="BB217" s="20">
        <f t="shared" si="294"/>
        <v>0.15144951763254164</v>
      </c>
      <c r="BC217" s="23">
        <f t="shared" si="295"/>
        <v>-0.21846406212287839</v>
      </c>
      <c r="BD217" s="23">
        <f t="shared" si="296"/>
        <v>-0.13193051599246367</v>
      </c>
      <c r="BE217" s="23">
        <f t="shared" si="297"/>
        <v>-0.28090401699553758</v>
      </c>
      <c r="BF217" s="23">
        <f t="shared" si="298"/>
        <v>-0.18592857880436051</v>
      </c>
      <c r="BG217" s="23">
        <f t="shared" si="299"/>
        <v>-0.392307656423036</v>
      </c>
      <c r="BH217" s="23">
        <f t="shared" si="300"/>
        <v>-0.10755353127796928</v>
      </c>
      <c r="BI217" s="23">
        <f t="shared" si="301"/>
        <v>-8.8512926053262719E-2</v>
      </c>
      <c r="BJ217" s="23">
        <f t="shared" si="302"/>
        <v>0.19005116791834853</v>
      </c>
      <c r="BK217" s="13">
        <f t="shared" si="303"/>
        <v>0.34561463468146419</v>
      </c>
      <c r="BL217" s="13">
        <f t="shared" si="304"/>
        <v>0.3535582836967921</v>
      </c>
      <c r="BM217" s="13">
        <f t="shared" si="305"/>
        <v>0.24007967299142022</v>
      </c>
      <c r="BN217" s="13">
        <f t="shared" si="306"/>
        <v>2.434628284083086E-2</v>
      </c>
      <c r="BO217" s="13">
        <f t="shared" si="307"/>
        <v>1.1017969441652712E-2</v>
      </c>
      <c r="BP217" s="13">
        <f t="shared" si="308"/>
        <v>0.14755807582040642</v>
      </c>
      <c r="BQ217" s="13">
        <f t="shared" si="309"/>
        <v>0.26004282530184203</v>
      </c>
      <c r="BR217" s="13">
        <f t="shared" si="310"/>
        <v>0.33711316479798864</v>
      </c>
      <c r="BS217" s="6">
        <f t="shared" si="311"/>
        <v>0.41263625646418672</v>
      </c>
      <c r="BT217" s="6">
        <f t="shared" si="312"/>
        <v>0.44648555219141406</v>
      </c>
      <c r="BU217" s="6">
        <f t="shared" si="313"/>
        <v>0.23447611662910126</v>
      </c>
      <c r="BV217" s="6">
        <f t="shared" si="314"/>
        <v>0.11209447261405164</v>
      </c>
      <c r="BW217" s="6">
        <f t="shared" si="315"/>
        <v>0.12815901304355873</v>
      </c>
      <c r="BX217" s="6">
        <f t="shared" si="316"/>
        <v>0.22721363468401126</v>
      </c>
      <c r="BY217" s="6">
        <f t="shared" si="317"/>
        <v>0.30543343604159096</v>
      </c>
      <c r="BZ217" s="6">
        <f t="shared" si="318"/>
        <v>0.37879566797408609</v>
      </c>
      <c r="CA217" s="22">
        <f t="shared" si="319"/>
        <v>0.45481522985971662</v>
      </c>
      <c r="CB217" s="22">
        <f t="shared" si="320"/>
        <v>0.30912238217564214</v>
      </c>
      <c r="CC217" s="22">
        <f t="shared" si="321"/>
        <v>0.13336095764453937</v>
      </c>
      <c r="CD217" s="22">
        <f t="shared" si="322"/>
        <v>7.2959192041712972E-2</v>
      </c>
      <c r="CE217" s="22">
        <f t="shared" si="323"/>
        <v>0.17661931408020232</v>
      </c>
      <c r="CF217" s="22">
        <f t="shared" si="324"/>
        <v>0.14876131729456943</v>
      </c>
      <c r="CG217" s="22">
        <f t="shared" si="325"/>
        <v>0.24998584559686485</v>
      </c>
      <c r="CH217" s="22">
        <f t="shared" si="326"/>
        <v>0.38466625590477338</v>
      </c>
      <c r="CI217" s="24">
        <f t="shared" si="327"/>
        <v>0.37487865682372484</v>
      </c>
      <c r="CJ217" s="24">
        <f t="shared" si="328"/>
        <v>7.9902173497340814E-2</v>
      </c>
      <c r="CK217" s="24">
        <f t="shared" si="329"/>
        <v>0.12474205954573724</v>
      </c>
      <c r="CL217" s="24">
        <f t="shared" si="330"/>
        <v>0.15253604561810932</v>
      </c>
      <c r="CM217" s="24">
        <f t="shared" si="331"/>
        <v>0.25903342250900241</v>
      </c>
      <c r="CN217" s="24">
        <f t="shared" si="332"/>
        <v>0.16955330533052559</v>
      </c>
      <c r="CO217" s="24">
        <f t="shared" si="333"/>
        <v>0.22341217860270279</v>
      </c>
      <c r="CP217" s="24">
        <f t="shared" si="334"/>
        <v>0.37635085191995132</v>
      </c>
      <c r="CS217" s="2" t="str">
        <f t="shared" si="262"/>
        <v>Q2/2012</v>
      </c>
      <c r="CT217" s="3">
        <f t="shared" si="335"/>
        <v>7.9546495862444652E-2</v>
      </c>
      <c r="CU217" s="3">
        <f t="shared" si="336"/>
        <v>-0.13717605071306785</v>
      </c>
      <c r="CV217" s="3">
        <f t="shared" si="337"/>
        <v>0.10584877478016103</v>
      </c>
      <c r="CW217" s="3">
        <f t="shared" si="338"/>
        <v>0.1481497267359842</v>
      </c>
      <c r="CX217" s="3">
        <f t="shared" si="339"/>
        <v>-1.7393855442652775E-2</v>
      </c>
      <c r="CY217" s="3">
        <f t="shared" si="340"/>
        <v>-0.27098094128274713</v>
      </c>
      <c r="CZ217" s="3">
        <f t="shared" si="341"/>
        <v>2.7389321574358694E-4</v>
      </c>
      <c r="DA217" s="3">
        <f t="shared" si="342"/>
        <v>5.464395535298501E-2</v>
      </c>
      <c r="DB217" s="3">
        <f t="shared" si="343"/>
        <v>-8.1337578551947023E-2</v>
      </c>
      <c r="DC217" s="3">
        <f t="shared" si="344"/>
        <v>-0.40827820898365608</v>
      </c>
      <c r="DD217" s="3">
        <f t="shared" si="345"/>
        <v>-0.16400103570080038</v>
      </c>
      <c r="DE217" s="3">
        <f t="shared" si="346"/>
        <v>-9.1951139817785105E-2</v>
      </c>
      <c r="DF217" s="3">
        <f t="shared" si="347"/>
        <v>-0.12374481380091483</v>
      </c>
      <c r="DG217" s="3">
        <f t="shared" si="348"/>
        <v>-0.33596937166737645</v>
      </c>
      <c r="DH217" s="3">
        <f t="shared" si="349"/>
        <v>-0.19293910569710082</v>
      </c>
      <c r="DI217" s="3">
        <f t="shared" si="350"/>
        <v>-1.31534506342776E-2</v>
      </c>
      <c r="DJ217" s="3">
        <f t="shared" si="351"/>
        <v>-0.21846406212287839</v>
      </c>
      <c r="DK217" s="3">
        <f t="shared" si="352"/>
        <v>-0.26529402827737281</v>
      </c>
      <c r="DL217" s="3">
        <f t="shared" si="353"/>
        <v>-0.15892954739841209</v>
      </c>
      <c r="DM217" s="3">
        <f t="shared" si="354"/>
        <v>-9.3273077359439363E-2</v>
      </c>
      <c r="DN217" s="3">
        <f t="shared" si="355"/>
        <v>0.34561463468146419</v>
      </c>
      <c r="DO217" s="3">
        <f t="shared" si="356"/>
        <v>5.5149231085724754E-2</v>
      </c>
      <c r="DP217" s="3">
        <f t="shared" si="357"/>
        <v>0.25006124914663114</v>
      </c>
      <c r="DQ217" s="3">
        <f t="shared" si="358"/>
        <v>0.34348926721059531</v>
      </c>
      <c r="DR217" s="3">
        <f t="shared" si="359"/>
        <v>0.41263625646418672</v>
      </c>
      <c r="DS217" s="3">
        <f t="shared" si="360"/>
        <v>0.15292266845367186</v>
      </c>
      <c r="DT217" s="3">
        <f t="shared" si="361"/>
        <v>0.26995477633534609</v>
      </c>
      <c r="DU217" s="3">
        <f t="shared" si="362"/>
        <v>0.40417610934166159</v>
      </c>
      <c r="DV217" s="3">
        <f t="shared" si="363"/>
        <v>0.45481522985971662</v>
      </c>
      <c r="DW217" s="3">
        <f t="shared" si="364"/>
        <v>0.13721104755704688</v>
      </c>
      <c r="DX217" s="3">
        <f t="shared" si="365"/>
        <v>0.21330257983853357</v>
      </c>
      <c r="DY217" s="3">
        <f t="shared" si="366"/>
        <v>0.36578028747249058</v>
      </c>
      <c r="DZ217" s="3">
        <f t="shared" si="367"/>
        <v>0.37487865682372484</v>
      </c>
      <c r="EA217" s="3">
        <f t="shared" si="368"/>
        <v>0.13169055606383026</v>
      </c>
      <c r="EB217" s="3">
        <f t="shared" si="369"/>
        <v>0.19648274196661419</v>
      </c>
      <c r="EC217" s="3">
        <f t="shared" si="370"/>
        <v>0.34591734824504422</v>
      </c>
      <c r="EE217" s="2">
        <v>0</v>
      </c>
      <c r="EI217" s="2" t="str">
        <f t="shared" si="371"/>
        <v>Q2/2012</v>
      </c>
      <c r="EJ217" s="3">
        <f t="shared" si="372"/>
        <v>7.9546495862444652E-2</v>
      </c>
      <c r="EK217" s="3">
        <f t="shared" si="373"/>
        <v>4.805682685478143E-2</v>
      </c>
      <c r="EL217" s="3">
        <f t="shared" si="374"/>
        <v>-1.7393855442652775E-2</v>
      </c>
      <c r="EM217" s="3">
        <f t="shared" si="375"/>
        <v>-7.5298201637139558E-2</v>
      </c>
      <c r="EN217" s="3">
        <f t="shared" si="376"/>
        <v>-8.1337578551947023E-2</v>
      </c>
      <c r="EO217" s="3">
        <f t="shared" si="377"/>
        <v>-0.2042240449640631</v>
      </c>
      <c r="EP217" s="3">
        <f t="shared" si="378"/>
        <v>-0.12374481380091483</v>
      </c>
      <c r="EQ217" s="3">
        <f t="shared" si="379"/>
        <v>-0.18300672087780687</v>
      </c>
      <c r="ER217" s="3">
        <f t="shared" si="380"/>
        <v>-0.21846406212287839</v>
      </c>
      <c r="ES217" s="3">
        <f t="shared" si="381"/>
        <v>-0.15503674560918956</v>
      </c>
      <c r="ET217" s="3">
        <f t="shared" si="382"/>
        <v>0.34561463468146419</v>
      </c>
      <c r="EU217" s="3">
        <f t="shared" si="383"/>
        <v>0.21840170628337333</v>
      </c>
      <c r="EV217" s="3">
        <f t="shared" si="384"/>
        <v>0.41263625646418672</v>
      </c>
      <c r="EW217" s="3">
        <f t="shared" si="385"/>
        <v>0.28499082179557422</v>
      </c>
      <c r="EX217" s="3">
        <f t="shared" si="386"/>
        <v>0.45481522985971662</v>
      </c>
      <c r="EY217" s="3">
        <f t="shared" si="387"/>
        <v>0.24572522001664726</v>
      </c>
      <c r="EZ217" s="3">
        <f t="shared" si="388"/>
        <v>0.37487865682372484</v>
      </c>
      <c r="FA217" s="3">
        <f t="shared" si="389"/>
        <v>0.22277776870263924</v>
      </c>
    </row>
    <row r="218" spans="1:157" x14ac:dyDescent="0.25">
      <c r="A218" s="2" t="str">
        <f>'Real GDP'!A217</f>
        <v>Q3/2012</v>
      </c>
      <c r="B218" s="3">
        <f>100*DataTransformed!B213</f>
        <v>0.47845156676729061</v>
      </c>
      <c r="C218" s="3">
        <f>100*DataTransformed!L213</f>
        <v>2.1450802783469669</v>
      </c>
      <c r="D218" s="3">
        <f>100*DataTransformed!C213</f>
        <v>4.7351709111662643</v>
      </c>
      <c r="E218" s="3">
        <f>100*DataTransformed!M213</f>
        <v>3.7616067373296147</v>
      </c>
      <c r="F218" s="3">
        <f>100*DataTransformed!D213</f>
        <v>0.58406268161839137</v>
      </c>
      <c r="G218" s="3">
        <f>100*DataTransformed!N213</f>
        <v>3.4448192988655535</v>
      </c>
      <c r="H218" s="3">
        <f>100*DataTransformed!E213</f>
        <v>0.91987759790157497</v>
      </c>
      <c r="I218" s="3">
        <f>100*DataTransformed!O213</f>
        <v>2.9905518552393318</v>
      </c>
      <c r="J218" s="3">
        <f>100*DataTransformed!F213</f>
        <v>-1.8060485167328721</v>
      </c>
      <c r="K218" s="3">
        <f>100*DataTransformed!P213</f>
        <v>3.3453835532519349</v>
      </c>
      <c r="L218" s="3">
        <f>100*DataTransformed!G213</f>
        <v>0.78807377927248012</v>
      </c>
      <c r="M218" s="3">
        <f>100*DataTransformed!Q213</f>
        <v>2.5598106989637159</v>
      </c>
      <c r="N218" s="3">
        <f>100*DataTransformed!H213</f>
        <v>-1.588089228023648</v>
      </c>
      <c r="O218" s="3">
        <f>100*DataTransformed!R213</f>
        <v>3.2560832037464849</v>
      </c>
      <c r="P218" s="3">
        <f>100*DataTransformed!I213</f>
        <v>-2.9664218026287159</v>
      </c>
      <c r="Q218" s="3">
        <f>100*DataTransformed!S213</f>
        <v>3.6654544895558416</v>
      </c>
      <c r="V218" s="2" t="str">
        <f t="shared" si="261"/>
        <v>Q3/2012</v>
      </c>
      <c r="W218" s="17">
        <f t="shared" si="263"/>
        <v>8.9279157810194312E-2</v>
      </c>
      <c r="X218" s="17">
        <f t="shared" si="264"/>
        <v>2.4209123427814255E-2</v>
      </c>
      <c r="Y218" s="17">
        <f t="shared" si="265"/>
        <v>0.14407563302573928</v>
      </c>
      <c r="Z218" s="17">
        <f t="shared" si="266"/>
        <v>-0.18926829802573619</v>
      </c>
      <c r="AA218" s="17">
        <f t="shared" si="267"/>
        <v>-0.2217994301089036</v>
      </c>
      <c r="AB218" s="17">
        <f t="shared" si="268"/>
        <v>0.13316614152925421</v>
      </c>
      <c r="AC218" s="17">
        <f t="shared" si="269"/>
        <v>0.13476288313403495</v>
      </c>
      <c r="AD218" s="17">
        <f t="shared" si="270"/>
        <v>0.25087398469243416</v>
      </c>
      <c r="AE218" s="18">
        <f t="shared" si="271"/>
        <v>1.0129659732429175E-3</v>
      </c>
      <c r="AF218" s="18">
        <f t="shared" si="272"/>
        <v>-0.27951881329229411</v>
      </c>
      <c r="AG218" s="18">
        <f t="shared" si="273"/>
        <v>2.6526774323858648E-2</v>
      </c>
      <c r="AH218" s="18">
        <f t="shared" si="274"/>
        <v>-0.22957974475245607</v>
      </c>
      <c r="AI218" s="18">
        <f t="shared" si="275"/>
        <v>-0.36731556365122531</v>
      </c>
      <c r="AJ218" s="18">
        <f t="shared" si="276"/>
        <v>3.6670496284227506E-2</v>
      </c>
      <c r="AK218" s="18">
        <f t="shared" si="277"/>
        <v>6.5561826350645128E-2</v>
      </c>
      <c r="AL218" s="18">
        <f t="shared" si="278"/>
        <v>0.21591202830878758</v>
      </c>
      <c r="AM218" s="19">
        <f t="shared" si="279"/>
        <v>-9.2543623233438857E-2</v>
      </c>
      <c r="AN218" s="19">
        <f t="shared" si="280"/>
        <v>-0.43835078308101666</v>
      </c>
      <c r="AO218" s="19">
        <f t="shared" si="281"/>
        <v>-0.14709477707634663</v>
      </c>
      <c r="AP218" s="19">
        <f t="shared" si="282"/>
        <v>-0.29526555454398845</v>
      </c>
      <c r="AQ218" s="19">
        <f t="shared" si="283"/>
        <v>-0.46350076549388686</v>
      </c>
      <c r="AR218" s="19">
        <f t="shared" si="284"/>
        <v>-0.11380789196910389</v>
      </c>
      <c r="AS218" s="19">
        <f t="shared" si="285"/>
        <v>-0.16659409977132197</v>
      </c>
      <c r="AT218" s="19">
        <f t="shared" si="286"/>
        <v>0.16416489224009692</v>
      </c>
      <c r="AU218" s="20">
        <f t="shared" si="287"/>
        <v>-0.10684885219534572</v>
      </c>
      <c r="AV218" s="20">
        <f t="shared" si="288"/>
        <v>-0.37086223443136446</v>
      </c>
      <c r="AW218" s="20">
        <f t="shared" si="289"/>
        <v>-0.18834871168517658</v>
      </c>
      <c r="AX218" s="20">
        <f t="shared" si="290"/>
        <v>-0.23337737120267391</v>
      </c>
      <c r="AY218" s="20">
        <f t="shared" si="291"/>
        <v>-0.4585464715204004</v>
      </c>
      <c r="AZ218" s="20">
        <f t="shared" si="292"/>
        <v>-0.14525362820714577</v>
      </c>
      <c r="BA218" s="20">
        <f t="shared" si="293"/>
        <v>3.4768127464794032E-2</v>
      </c>
      <c r="BB218" s="20">
        <f t="shared" si="294"/>
        <v>0.16967772386848626</v>
      </c>
      <c r="BC218" s="23">
        <f t="shared" si="295"/>
        <v>-0.20921331122977926</v>
      </c>
      <c r="BD218" s="23">
        <f t="shared" si="296"/>
        <v>-0.13880288808873106</v>
      </c>
      <c r="BE218" s="23">
        <f t="shared" si="297"/>
        <v>-0.26831106711106523</v>
      </c>
      <c r="BF218" s="23">
        <f t="shared" si="298"/>
        <v>-0.18803732877211449</v>
      </c>
      <c r="BG218" s="23">
        <f t="shared" si="299"/>
        <v>-0.3922576996474712</v>
      </c>
      <c r="BH218" s="23">
        <f t="shared" si="300"/>
        <v>-9.4155587078363384E-2</v>
      </c>
      <c r="BI218" s="23">
        <f t="shared" si="301"/>
        <v>-9.000682122161259E-2</v>
      </c>
      <c r="BJ218" s="23">
        <f t="shared" si="302"/>
        <v>0.19084986116746308</v>
      </c>
      <c r="BK218" s="13">
        <f t="shared" si="303"/>
        <v>0.36580277615794859</v>
      </c>
      <c r="BL218" s="13">
        <f t="shared" si="304"/>
        <v>0.35994126907324103</v>
      </c>
      <c r="BM218" s="13">
        <f t="shared" si="305"/>
        <v>0.22467507543815429</v>
      </c>
      <c r="BN218" s="13">
        <f t="shared" si="306"/>
        <v>2.3998928488725819E-2</v>
      </c>
      <c r="BO218" s="13">
        <f t="shared" si="307"/>
        <v>3.1921695190854095E-3</v>
      </c>
      <c r="BP218" s="13">
        <f t="shared" si="308"/>
        <v>0.14421256183955641</v>
      </c>
      <c r="BQ218" s="13">
        <f t="shared" si="309"/>
        <v>0.25134592917642889</v>
      </c>
      <c r="BR218" s="13">
        <f t="shared" si="310"/>
        <v>0.31774022733635171</v>
      </c>
      <c r="BS218" s="6">
        <f t="shared" si="311"/>
        <v>0.45306473698179667</v>
      </c>
      <c r="BT218" s="6">
        <f t="shared" si="312"/>
        <v>0.45137996826378557</v>
      </c>
      <c r="BU218" s="6">
        <f t="shared" si="313"/>
        <v>0.20727348553694641</v>
      </c>
      <c r="BV218" s="6">
        <f t="shared" si="314"/>
        <v>0.10984721565698992</v>
      </c>
      <c r="BW218" s="6">
        <f t="shared" si="315"/>
        <v>0.11736539819229699</v>
      </c>
      <c r="BX218" s="6">
        <f t="shared" si="316"/>
        <v>0.22155246800897077</v>
      </c>
      <c r="BY218" s="6">
        <f t="shared" si="317"/>
        <v>0.29531678920158538</v>
      </c>
      <c r="BZ218" s="6">
        <f t="shared" si="318"/>
        <v>0.35671730405687913</v>
      </c>
      <c r="CA218" s="22">
        <f t="shared" si="319"/>
        <v>0.49380962818010982</v>
      </c>
      <c r="CB218" s="22">
        <f t="shared" si="320"/>
        <v>0.31483040101899573</v>
      </c>
      <c r="CC218" s="22">
        <f t="shared" si="321"/>
        <v>0.13015766514296775</v>
      </c>
      <c r="CD218" s="22">
        <f t="shared" si="322"/>
        <v>7.3391900029759274E-2</v>
      </c>
      <c r="CE218" s="22">
        <f t="shared" si="323"/>
        <v>0.17981672548608402</v>
      </c>
      <c r="CF218" s="22">
        <f t="shared" si="324"/>
        <v>0.15474054767470094</v>
      </c>
      <c r="CG218" s="22">
        <f t="shared" si="325"/>
        <v>0.2607147100300452</v>
      </c>
      <c r="CH218" s="22">
        <f t="shared" si="326"/>
        <v>0.38267127840286924</v>
      </c>
      <c r="CI218" s="24">
        <f t="shared" si="327"/>
        <v>0.38948065904355456</v>
      </c>
      <c r="CJ218" s="24">
        <f t="shared" si="328"/>
        <v>8.4535371041583346E-2</v>
      </c>
      <c r="CK218" s="24">
        <f t="shared" si="329"/>
        <v>0.12537633483404462</v>
      </c>
      <c r="CL218" s="24">
        <f t="shared" si="330"/>
        <v>0.15024610034841859</v>
      </c>
      <c r="CM218" s="24">
        <f t="shared" si="331"/>
        <v>0.26392135728557592</v>
      </c>
      <c r="CN218" s="24">
        <f t="shared" si="332"/>
        <v>0.16725061055007209</v>
      </c>
      <c r="CO218" s="24">
        <f t="shared" si="333"/>
        <v>0.23208644163831646</v>
      </c>
      <c r="CP218" s="24">
        <f t="shared" si="334"/>
        <v>0.37303807531220684</v>
      </c>
      <c r="CS218" s="2" t="str">
        <f t="shared" si="262"/>
        <v>Q3/2012</v>
      </c>
      <c r="CT218" s="3">
        <f t="shared" si="335"/>
        <v>8.9279157810194312E-2</v>
      </c>
      <c r="CU218" s="3">
        <f t="shared" si="336"/>
        <v>-0.13589894266234859</v>
      </c>
      <c r="CV218" s="3">
        <f t="shared" si="337"/>
        <v>0.11122264966972426</v>
      </c>
      <c r="CW218" s="3">
        <f t="shared" si="338"/>
        <v>0.14174744555281321</v>
      </c>
      <c r="CX218" s="3">
        <f t="shared" si="339"/>
        <v>1.0129659732429175E-3</v>
      </c>
      <c r="CY218" s="3">
        <f t="shared" si="340"/>
        <v>-0.26703404615733461</v>
      </c>
      <c r="CZ218" s="3">
        <f t="shared" si="341"/>
        <v>1.3769870148550783E-2</v>
      </c>
      <c r="DA218" s="3">
        <f t="shared" si="342"/>
        <v>5.8338993834040724E-2</v>
      </c>
      <c r="DB218" s="3">
        <f t="shared" si="343"/>
        <v>-9.2543623233438857E-2</v>
      </c>
      <c r="DC218" s="3">
        <f t="shared" si="344"/>
        <v>-0.40257947594675958</v>
      </c>
      <c r="DD218" s="3">
        <f t="shared" si="345"/>
        <v>-0.1568444384238343</v>
      </c>
      <c r="DE218" s="3">
        <f t="shared" si="346"/>
        <v>-9.7859690417355122E-2</v>
      </c>
      <c r="DF218" s="3">
        <f t="shared" si="347"/>
        <v>-0.10684885219534572</v>
      </c>
      <c r="DG218" s="3">
        <f t="shared" si="348"/>
        <v>-0.33649101862419184</v>
      </c>
      <c r="DH218" s="3">
        <f t="shared" si="349"/>
        <v>-0.16680116994616118</v>
      </c>
      <c r="DI218" s="3">
        <f t="shared" si="350"/>
        <v>-6.361174502409056E-4</v>
      </c>
      <c r="DJ218" s="3">
        <f t="shared" si="351"/>
        <v>-0.20921331122977926</v>
      </c>
      <c r="DK218" s="3">
        <f t="shared" si="352"/>
        <v>-0.25353662814074374</v>
      </c>
      <c r="DL218" s="3">
        <f t="shared" si="353"/>
        <v>-0.16342010843042276</v>
      </c>
      <c r="DM218" s="3">
        <f t="shared" si="354"/>
        <v>-9.1044012685800285E-2</v>
      </c>
      <c r="DN218" s="3">
        <f t="shared" si="355"/>
        <v>0.36580277615794859</v>
      </c>
      <c r="DO218" s="3">
        <f t="shared" si="356"/>
        <v>5.405233682643347E-2</v>
      </c>
      <c r="DP218" s="3">
        <f t="shared" si="357"/>
        <v>0.23801050230729159</v>
      </c>
      <c r="DQ218" s="3">
        <f t="shared" si="358"/>
        <v>0.34939100863901873</v>
      </c>
      <c r="DR218" s="3">
        <f t="shared" si="359"/>
        <v>0.45306473698179667</v>
      </c>
      <c r="DS218" s="3">
        <f t="shared" si="360"/>
        <v>0.13984242002845934</v>
      </c>
      <c r="DT218" s="3">
        <f t="shared" si="361"/>
        <v>0.2584346286052781</v>
      </c>
      <c r="DU218" s="3">
        <f t="shared" si="362"/>
        <v>0.42771430221205897</v>
      </c>
      <c r="DV218" s="3">
        <f t="shared" si="363"/>
        <v>0.49380962818010982</v>
      </c>
      <c r="DW218" s="3">
        <f t="shared" si="364"/>
        <v>0.13630338577590106</v>
      </c>
      <c r="DX218" s="3">
        <f t="shared" si="365"/>
        <v>0.22026571775806461</v>
      </c>
      <c r="DY218" s="3">
        <f t="shared" si="366"/>
        <v>0.36571105905690088</v>
      </c>
      <c r="DZ218" s="3">
        <f t="shared" si="367"/>
        <v>0.38948065904355456</v>
      </c>
      <c r="EA218" s="3">
        <f t="shared" si="368"/>
        <v>0.13159377621263812</v>
      </c>
      <c r="EB218" s="3">
        <f t="shared" si="369"/>
        <v>0.19966852609419428</v>
      </c>
      <c r="EC218" s="3">
        <f t="shared" si="370"/>
        <v>0.34575889580554908</v>
      </c>
      <c r="EE218" s="2">
        <v>0</v>
      </c>
      <c r="EI218" s="2" t="str">
        <f t="shared" si="371"/>
        <v>Q3/2012</v>
      </c>
      <c r="EJ218" s="3">
        <f t="shared" si="372"/>
        <v>8.9279157810194312E-2</v>
      </c>
      <c r="EK218" s="3">
        <f t="shared" si="373"/>
        <v>4.5915845417071728E-2</v>
      </c>
      <c r="EL218" s="3">
        <f t="shared" si="374"/>
        <v>1.0129659732429175E-3</v>
      </c>
      <c r="EM218" s="3">
        <f t="shared" si="375"/>
        <v>-6.9508866531848817E-2</v>
      </c>
      <c r="EN218" s="3">
        <f t="shared" si="376"/>
        <v>-9.2543623233438857E-2</v>
      </c>
      <c r="EO218" s="3">
        <f t="shared" si="377"/>
        <v>-0.20146262045599053</v>
      </c>
      <c r="EP218" s="3">
        <f t="shared" si="378"/>
        <v>-0.10684885219534572</v>
      </c>
      <c r="EQ218" s="3">
        <f t="shared" si="379"/>
        <v>-0.1684665875309328</v>
      </c>
      <c r="ER218" s="3">
        <f t="shared" si="380"/>
        <v>-0.20921331122977926</v>
      </c>
      <c r="ES218" s="3">
        <f t="shared" si="381"/>
        <v>-0.15173550140015105</v>
      </c>
      <c r="ET218" s="3">
        <f t="shared" si="382"/>
        <v>0.36580277615794859</v>
      </c>
      <c r="EU218" s="3">
        <f t="shared" si="383"/>
        <v>0.21501195301805695</v>
      </c>
      <c r="EV218" s="3">
        <f t="shared" si="384"/>
        <v>0.45306473698179667</v>
      </c>
      <c r="EW218" s="3">
        <f t="shared" si="385"/>
        <v>0.28170820034941518</v>
      </c>
      <c r="EX218" s="3">
        <f t="shared" si="386"/>
        <v>0.49380962818010982</v>
      </c>
      <c r="EY218" s="3">
        <f t="shared" si="387"/>
        <v>0.25420856613978071</v>
      </c>
      <c r="EZ218" s="3">
        <f t="shared" si="388"/>
        <v>0.38948065904355456</v>
      </c>
      <c r="FA218" s="3">
        <f t="shared" si="389"/>
        <v>0.22612961863975384</v>
      </c>
    </row>
    <row r="219" spans="1:157" x14ac:dyDescent="0.25">
      <c r="A219" s="2" t="str">
        <f>'Real GDP'!A218</f>
        <v>Q4/2012</v>
      </c>
      <c r="B219" s="3">
        <f>100*DataTransformed!B214</f>
        <v>8.9759977214498576E-2</v>
      </c>
      <c r="C219" s="3">
        <f>100*DataTransformed!L214</f>
        <v>1.6174680815630893</v>
      </c>
      <c r="D219" s="3">
        <f>100*DataTransformed!C214</f>
        <v>-0.91634784904357502</v>
      </c>
      <c r="E219" s="3">
        <f>100*DataTransformed!M214</f>
        <v>2.520234188055781</v>
      </c>
      <c r="F219" s="3">
        <f>100*DataTransformed!D214</f>
        <v>-0.22128424954139803</v>
      </c>
      <c r="G219" s="3">
        <f>100*DataTransformed!N214</f>
        <v>5.1220857549754584</v>
      </c>
      <c r="H219" s="3">
        <f>100*DataTransformed!E214</f>
        <v>-1.8034226645148976</v>
      </c>
      <c r="I219" s="3">
        <f>100*DataTransformed!O214</f>
        <v>3.5366307426102139</v>
      </c>
      <c r="J219" s="3">
        <f>100*DataTransformed!F214</f>
        <v>-2.2368184834338223</v>
      </c>
      <c r="K219" s="3">
        <f>100*DataTransformed!P214</f>
        <v>3.0891309940880518</v>
      </c>
      <c r="L219" s="3">
        <f>100*DataTransformed!G214</f>
        <v>0.4875453046352618</v>
      </c>
      <c r="M219" s="3">
        <f>100*DataTransformed!Q214</f>
        <v>3.3235360368461642</v>
      </c>
      <c r="N219" s="3">
        <f>100*DataTransformed!H214</f>
        <v>0.8702178976164987</v>
      </c>
      <c r="O219" s="3">
        <f>100*DataTransformed!R214</f>
        <v>3.2282971703651242</v>
      </c>
      <c r="P219" s="3">
        <f>100*DataTransformed!I214</f>
        <v>-3.9273119430816905</v>
      </c>
      <c r="Q219" s="3">
        <f>100*DataTransformed!S214</f>
        <v>3.6503325982998547</v>
      </c>
      <c r="V219" s="2" t="str">
        <f t="shared" si="261"/>
        <v>Q4/2012</v>
      </c>
      <c r="W219" s="17">
        <f t="shared" si="263"/>
        <v>9.8638424424765475E-2</v>
      </c>
      <c r="X219" s="17">
        <f t="shared" si="264"/>
        <v>4.0905856607727657E-2</v>
      </c>
      <c r="Y219" s="17">
        <f t="shared" si="265"/>
        <v>0.12336109923636585</v>
      </c>
      <c r="Z219" s="17">
        <f t="shared" si="266"/>
        <v>-0.19353532014518254</v>
      </c>
      <c r="AA219" s="17">
        <f t="shared" si="267"/>
        <v>-0.24763459472378779</v>
      </c>
      <c r="AB219" s="17">
        <f t="shared" si="268"/>
        <v>0.1257704886946156</v>
      </c>
      <c r="AC219" s="17">
        <f t="shared" si="269"/>
        <v>0.13423821789487755</v>
      </c>
      <c r="AD219" s="17">
        <f t="shared" si="270"/>
        <v>0.23084404856816804</v>
      </c>
      <c r="AE219" s="18">
        <f t="shared" si="271"/>
        <v>2.5904197239102009E-3</v>
      </c>
      <c r="AF219" s="18">
        <f t="shared" si="272"/>
        <v>-0.28824206720804452</v>
      </c>
      <c r="AG219" s="18">
        <f t="shared" si="273"/>
        <v>1.7680917768472026E-2</v>
      </c>
      <c r="AH219" s="18">
        <f t="shared" si="274"/>
        <v>-0.22892245905932904</v>
      </c>
      <c r="AI219" s="18">
        <f t="shared" si="275"/>
        <v>-0.38497689182348194</v>
      </c>
      <c r="AJ219" s="18">
        <f t="shared" si="276"/>
        <v>3.4931042902053823E-2</v>
      </c>
      <c r="AK219" s="18">
        <f t="shared" si="277"/>
        <v>6.5465479046274311E-2</v>
      </c>
      <c r="AL219" s="18">
        <f t="shared" si="278"/>
        <v>0.200332107426794</v>
      </c>
      <c r="AM219" s="19">
        <f t="shared" si="279"/>
        <v>-8.5153919543376075E-2</v>
      </c>
      <c r="AN219" s="19">
        <f t="shared" si="280"/>
        <v>-0.43462644331480282</v>
      </c>
      <c r="AO219" s="19">
        <f t="shared" si="281"/>
        <v>-0.13176094868849308</v>
      </c>
      <c r="AP219" s="19">
        <f t="shared" si="282"/>
        <v>-0.28181148068857409</v>
      </c>
      <c r="AQ219" s="19">
        <f t="shared" si="283"/>
        <v>-0.46010499037593822</v>
      </c>
      <c r="AR219" s="19">
        <f t="shared" si="284"/>
        <v>-0.10033341198331992</v>
      </c>
      <c r="AS219" s="19">
        <f t="shared" si="285"/>
        <v>-0.16866720153575984</v>
      </c>
      <c r="AT219" s="19">
        <f t="shared" si="286"/>
        <v>0.16524078191114092</v>
      </c>
      <c r="AU219" s="20">
        <f t="shared" si="287"/>
        <v>-0.11136956147828406</v>
      </c>
      <c r="AV219" s="20">
        <f t="shared" si="288"/>
        <v>-0.36510275236043027</v>
      </c>
      <c r="AW219" s="20">
        <f t="shared" si="289"/>
        <v>-0.16587082683611815</v>
      </c>
      <c r="AX219" s="20">
        <f t="shared" si="290"/>
        <v>-0.21009742886314348</v>
      </c>
      <c r="AY219" s="20">
        <f t="shared" si="291"/>
        <v>-0.45938716382367073</v>
      </c>
      <c r="AZ219" s="20">
        <f t="shared" si="292"/>
        <v>-0.1309366806847384</v>
      </c>
      <c r="BA219" s="20">
        <f t="shared" si="293"/>
        <v>3.5505155999173685E-2</v>
      </c>
      <c r="BB219" s="20">
        <f t="shared" si="294"/>
        <v>0.16464632469644283</v>
      </c>
      <c r="BC219" s="23">
        <f t="shared" si="295"/>
        <v>-0.18596595443974406</v>
      </c>
      <c r="BD219" s="23">
        <f t="shared" si="296"/>
        <v>-0.13308982615593279</v>
      </c>
      <c r="BE219" s="23">
        <f t="shared" si="297"/>
        <v>-0.2227456370329661</v>
      </c>
      <c r="BF219" s="23">
        <f t="shared" si="298"/>
        <v>-0.15418091464043446</v>
      </c>
      <c r="BG219" s="23">
        <f t="shared" si="299"/>
        <v>-0.37936945958861956</v>
      </c>
      <c r="BH219" s="23">
        <f t="shared" si="300"/>
        <v>-6.9803789537365518E-2</v>
      </c>
      <c r="BI219" s="23">
        <f t="shared" si="301"/>
        <v>-9.0083070779916535E-2</v>
      </c>
      <c r="BJ219" s="23">
        <f t="shared" si="302"/>
        <v>0.21368200823775255</v>
      </c>
      <c r="BK219" s="13">
        <f t="shared" si="303"/>
        <v>0.3851922221371557</v>
      </c>
      <c r="BL219" s="13">
        <f t="shared" si="304"/>
        <v>0.37523243919026422</v>
      </c>
      <c r="BM219" s="13">
        <f t="shared" si="305"/>
        <v>0.1900533138251394</v>
      </c>
      <c r="BN219" s="13">
        <f t="shared" si="306"/>
        <v>1.0957851837795048E-2</v>
      </c>
      <c r="BO219" s="13">
        <f t="shared" si="307"/>
        <v>-2.5055035895806106E-2</v>
      </c>
      <c r="BP219" s="13">
        <f t="shared" si="308"/>
        <v>0.13152890781174334</v>
      </c>
      <c r="BQ219" s="13">
        <f t="shared" si="309"/>
        <v>0.25032754310451072</v>
      </c>
      <c r="BR219" s="13">
        <f t="shared" si="310"/>
        <v>0.29526929751983971</v>
      </c>
      <c r="BS219" s="6">
        <f t="shared" si="311"/>
        <v>0.47508821191758172</v>
      </c>
      <c r="BT219" s="6">
        <f t="shared" si="312"/>
        <v>0.47220388989241829</v>
      </c>
      <c r="BU219" s="6">
        <f t="shared" si="313"/>
        <v>0.20648373966946587</v>
      </c>
      <c r="BV219" s="6">
        <f t="shared" si="314"/>
        <v>0.10942551536804769</v>
      </c>
      <c r="BW219" s="6">
        <f t="shared" si="315"/>
        <v>0.12086555180453837</v>
      </c>
      <c r="BX219" s="6">
        <f t="shared" si="316"/>
        <v>0.22211977640743502</v>
      </c>
      <c r="BY219" s="6">
        <f t="shared" si="317"/>
        <v>0.29618890019253713</v>
      </c>
      <c r="BZ219" s="6">
        <f t="shared" si="318"/>
        <v>0.35893444259879959</v>
      </c>
      <c r="CA219" s="22">
        <f t="shared" si="319"/>
        <v>0.49809646928240853</v>
      </c>
      <c r="CB219" s="22">
        <f t="shared" si="320"/>
        <v>0.32933415071585742</v>
      </c>
      <c r="CC219" s="22">
        <f t="shared" si="321"/>
        <v>0.13508154373262707</v>
      </c>
      <c r="CD219" s="22">
        <f t="shared" si="322"/>
        <v>6.2125677668601616E-2</v>
      </c>
      <c r="CE219" s="22">
        <f t="shared" si="323"/>
        <v>0.19445277606861813</v>
      </c>
      <c r="CF219" s="22">
        <f t="shared" si="324"/>
        <v>0.14856166228282855</v>
      </c>
      <c r="CG219" s="22">
        <f t="shared" si="325"/>
        <v>0.25824764803366462</v>
      </c>
      <c r="CH219" s="22">
        <f t="shared" si="326"/>
        <v>0.38536582610173409</v>
      </c>
      <c r="CI219" s="24">
        <f t="shared" si="327"/>
        <v>0.39526571503718894</v>
      </c>
      <c r="CJ219" s="24">
        <f t="shared" si="328"/>
        <v>9.9032816789143469E-2</v>
      </c>
      <c r="CK219" s="24">
        <f t="shared" si="329"/>
        <v>0.15323955791006297</v>
      </c>
      <c r="CL219" s="24">
        <f t="shared" si="330"/>
        <v>0.14354762186139566</v>
      </c>
      <c r="CM219" s="24">
        <f t="shared" si="331"/>
        <v>0.30818207706499529</v>
      </c>
      <c r="CN219" s="24">
        <f t="shared" si="332"/>
        <v>0.16722552093776932</v>
      </c>
      <c r="CO219" s="24">
        <f t="shared" si="333"/>
        <v>0.22262994485427176</v>
      </c>
      <c r="CP219" s="24">
        <f t="shared" si="334"/>
        <v>0.4006461108141201</v>
      </c>
      <c r="CS219" s="2" t="str">
        <f t="shared" si="262"/>
        <v>Q4/2012</v>
      </c>
      <c r="CT219" s="3">
        <f t="shared" si="335"/>
        <v>9.8638424424765475E-2</v>
      </c>
      <c r="CU219" s="3">
        <f t="shared" si="336"/>
        <v>-0.13492502595695499</v>
      </c>
      <c r="CV219" s="3">
        <f t="shared" si="337"/>
        <v>0.11099976183056566</v>
      </c>
      <c r="CW219" s="3">
        <f t="shared" si="338"/>
        <v>0.13212128559481207</v>
      </c>
      <c r="CX219" s="3">
        <f t="shared" si="339"/>
        <v>2.5904197239102009E-3</v>
      </c>
      <c r="CY219" s="3">
        <f t="shared" si="340"/>
        <v>-0.27341216517086564</v>
      </c>
      <c r="CZ219" s="3">
        <f t="shared" si="341"/>
        <v>1.0135668746191113E-2</v>
      </c>
      <c r="DA219" s="3">
        <f t="shared" si="342"/>
        <v>5.7831870010219187E-2</v>
      </c>
      <c r="DB219" s="3">
        <f t="shared" si="343"/>
        <v>-8.5153919543376075E-2</v>
      </c>
      <c r="DC219" s="3">
        <f t="shared" si="344"/>
        <v>-0.39642270265824564</v>
      </c>
      <c r="DD219" s="3">
        <f t="shared" si="345"/>
        <v>-0.15021407511212648</v>
      </c>
      <c r="DE219" s="3">
        <f t="shared" si="346"/>
        <v>-8.894879265336203E-2</v>
      </c>
      <c r="DF219" s="3">
        <f t="shared" si="347"/>
        <v>-0.11136956147828406</v>
      </c>
      <c r="DG219" s="3">
        <f t="shared" si="348"/>
        <v>-0.32635142148610857</v>
      </c>
      <c r="DH219" s="3">
        <f t="shared" si="349"/>
        <v>-0.14840375376042828</v>
      </c>
      <c r="DI219" s="3">
        <f t="shared" si="350"/>
        <v>-1.2135233701907611E-3</v>
      </c>
      <c r="DJ219" s="3">
        <f t="shared" si="351"/>
        <v>-0.18596595443974406</v>
      </c>
      <c r="DK219" s="3">
        <f t="shared" si="352"/>
        <v>-0.21355071638466058</v>
      </c>
      <c r="DL219" s="3">
        <f t="shared" si="353"/>
        <v>-0.14363537039818364</v>
      </c>
      <c r="DM219" s="3">
        <f t="shared" si="354"/>
        <v>-7.4873609848003272E-2</v>
      </c>
      <c r="DN219" s="3">
        <f t="shared" si="355"/>
        <v>0.3851922221371557</v>
      </c>
      <c r="DO219" s="3">
        <f t="shared" si="356"/>
        <v>4.110061583128212E-2</v>
      </c>
      <c r="DP219" s="3">
        <f t="shared" si="357"/>
        <v>0.22019042846482506</v>
      </c>
      <c r="DQ219" s="3">
        <f t="shared" si="358"/>
        <v>0.35524165377265809</v>
      </c>
      <c r="DR219" s="3">
        <f t="shared" si="359"/>
        <v>0.47508821191758172</v>
      </c>
      <c r="DS219" s="3">
        <f t="shared" si="360"/>
        <v>0.14227009877077024</v>
      </c>
      <c r="DT219" s="3">
        <f t="shared" si="361"/>
        <v>0.25915433829998608</v>
      </c>
      <c r="DU219" s="3">
        <f t="shared" si="362"/>
        <v>0.44388652806901363</v>
      </c>
      <c r="DV219" s="3">
        <f t="shared" si="363"/>
        <v>0.49809646928240853</v>
      </c>
      <c r="DW219" s="3">
        <f t="shared" si="364"/>
        <v>0.13845157337017744</v>
      </c>
      <c r="DX219" s="3">
        <f t="shared" si="365"/>
        <v>0.22635021205114136</v>
      </c>
      <c r="DY219" s="3">
        <f t="shared" si="366"/>
        <v>0.37135790725526491</v>
      </c>
      <c r="DZ219" s="3">
        <f t="shared" si="367"/>
        <v>0.39526571503718894</v>
      </c>
      <c r="EA219" s="3">
        <f t="shared" si="368"/>
        <v>0.14597060587356248</v>
      </c>
      <c r="EB219" s="3">
        <f t="shared" si="369"/>
        <v>0.19492773289602056</v>
      </c>
      <c r="EC219" s="3">
        <f t="shared" si="370"/>
        <v>0.3734948055441405</v>
      </c>
      <c r="EE219" s="2">
        <v>0</v>
      </c>
      <c r="EI219" s="2" t="str">
        <f t="shared" si="371"/>
        <v>Q4/2012</v>
      </c>
      <c r="EJ219" s="3">
        <f t="shared" si="372"/>
        <v>9.8638424424765475E-2</v>
      </c>
      <c r="EK219" s="3">
        <f t="shared" si="373"/>
        <v>3.8924948184148649E-2</v>
      </c>
      <c r="EL219" s="3">
        <f t="shared" si="374"/>
        <v>2.5904197239102009E-3</v>
      </c>
      <c r="EM219" s="3">
        <f t="shared" si="375"/>
        <v>-7.6317966642445806E-2</v>
      </c>
      <c r="EN219" s="3">
        <f t="shared" si="376"/>
        <v>-8.5153919543376075E-2</v>
      </c>
      <c r="EO219" s="3">
        <f t="shared" si="377"/>
        <v>-0.19434239609085635</v>
      </c>
      <c r="EP219" s="3">
        <f t="shared" si="378"/>
        <v>-0.11136956147828406</v>
      </c>
      <c r="EQ219" s="3">
        <f t="shared" si="379"/>
        <v>-0.16130783432896648</v>
      </c>
      <c r="ER219" s="3">
        <f t="shared" si="380"/>
        <v>-0.18596595443974406</v>
      </c>
      <c r="ES219" s="3">
        <f t="shared" si="381"/>
        <v>-0.13007695072754377</v>
      </c>
      <c r="ET219" s="3">
        <f t="shared" si="382"/>
        <v>0.3851922221371557</v>
      </c>
      <c r="EU219" s="3">
        <f t="shared" si="383"/>
        <v>0.2059275749689928</v>
      </c>
      <c r="EV219" s="3">
        <f t="shared" si="384"/>
        <v>0.47508821191758172</v>
      </c>
      <c r="EW219" s="3">
        <f t="shared" si="385"/>
        <v>0.28870558558500292</v>
      </c>
      <c r="EX219" s="3">
        <f t="shared" si="386"/>
        <v>0.49809646928240853</v>
      </c>
      <c r="EY219" s="3">
        <f t="shared" si="387"/>
        <v>0.25712002140852946</v>
      </c>
      <c r="EZ219" s="3">
        <f t="shared" si="388"/>
        <v>0.39526571503718894</v>
      </c>
      <c r="FA219" s="3">
        <f t="shared" si="389"/>
        <v>0.23957346883142333</v>
      </c>
    </row>
    <row r="220" spans="1:157" x14ac:dyDescent="0.25">
      <c r="A220" s="2" t="str">
        <f>'Real GDP'!A219</f>
        <v>Q1/2013</v>
      </c>
      <c r="B220" s="3">
        <f>100*DataTransformed!B215</f>
        <v>2.7885587031953207</v>
      </c>
      <c r="C220" s="3">
        <f>100*DataTransformed!L215</f>
        <v>1.5587735428258753</v>
      </c>
      <c r="D220" s="3">
        <f>100*DataTransformed!C215</f>
        <v>2.5782757038580684</v>
      </c>
      <c r="E220" s="3">
        <f>100*DataTransformed!M215</f>
        <v>2.6360599067949408</v>
      </c>
      <c r="F220" s="3">
        <f>100*DataTransformed!D215</f>
        <v>-0.12920262383033787</v>
      </c>
      <c r="G220" s="3">
        <f>100*DataTransformed!N215</f>
        <v>7.3029704573432497</v>
      </c>
      <c r="H220" s="3">
        <f>100*DataTransformed!E215</f>
        <v>-0.88552504936174614</v>
      </c>
      <c r="I220" s="3">
        <f>100*DataTransformed!O215</f>
        <v>4.5418767681805861</v>
      </c>
      <c r="J220" s="3">
        <f>100*DataTransformed!F215</f>
        <v>-4.1256342948031488</v>
      </c>
      <c r="K220" s="3">
        <f>100*DataTransformed!P215</f>
        <v>3.2474096759518289</v>
      </c>
      <c r="L220" s="3">
        <f>100*DataTransformed!G215</f>
        <v>4.1009116846296934</v>
      </c>
      <c r="M220" s="3">
        <f>100*DataTransformed!Q215</f>
        <v>4.5179709011829772</v>
      </c>
      <c r="N220" s="3">
        <f>100*DataTransformed!H215</f>
        <v>4.7692016532622006</v>
      </c>
      <c r="O220" s="3">
        <f>100*DataTransformed!R215</f>
        <v>3.7174157894078519</v>
      </c>
      <c r="P220" s="3">
        <f>100*DataTransformed!I215</f>
        <v>-1.3746333802270527</v>
      </c>
      <c r="Q220" s="3">
        <f>100*DataTransformed!S215</f>
        <v>3.8770468922056267</v>
      </c>
      <c r="V220" s="2" t="str">
        <f t="shared" si="261"/>
        <v>Q1/2013</v>
      </c>
      <c r="W220" s="17">
        <f t="shared" si="263"/>
        <v>0.11518847887799129</v>
      </c>
      <c r="X220" s="17">
        <f t="shared" si="264"/>
        <v>5.0631799727013607E-2</v>
      </c>
      <c r="Y220" s="17">
        <f t="shared" si="265"/>
        <v>9.2808026657358753E-2</v>
      </c>
      <c r="Z220" s="17">
        <f t="shared" si="266"/>
        <v>-0.19525471358774685</v>
      </c>
      <c r="AA220" s="17">
        <f t="shared" si="267"/>
        <v>-0.24251973500306559</v>
      </c>
      <c r="AB220" s="17">
        <f t="shared" si="268"/>
        <v>0.16015837958503612</v>
      </c>
      <c r="AC220" s="17">
        <f t="shared" si="269"/>
        <v>0.129309060242247</v>
      </c>
      <c r="AD220" s="17">
        <f t="shared" si="270"/>
        <v>0.22061692833441549</v>
      </c>
      <c r="AE220" s="18">
        <f t="shared" si="271"/>
        <v>9.031179890631175E-3</v>
      </c>
      <c r="AF220" s="18">
        <f t="shared" si="272"/>
        <v>-0.28253526574031612</v>
      </c>
      <c r="AG220" s="18">
        <f t="shared" si="273"/>
        <v>-4.8139809388541443E-4</v>
      </c>
      <c r="AH220" s="18">
        <f t="shared" si="274"/>
        <v>-0.22793421362028823</v>
      </c>
      <c r="AI220" s="18">
        <f t="shared" si="275"/>
        <v>-0.37983841841115262</v>
      </c>
      <c r="AJ220" s="18">
        <f t="shared" si="276"/>
        <v>5.2379115713396082E-2</v>
      </c>
      <c r="AK220" s="18">
        <f t="shared" si="277"/>
        <v>6.7311534390548919E-2</v>
      </c>
      <c r="AL220" s="18">
        <f t="shared" si="278"/>
        <v>0.19090786513168856</v>
      </c>
      <c r="AM220" s="19">
        <f t="shared" si="279"/>
        <v>-7.8137350288564528E-2</v>
      </c>
      <c r="AN220" s="19">
        <f t="shared" si="280"/>
        <v>-0.43005190334109805</v>
      </c>
      <c r="AO220" s="19">
        <f t="shared" si="281"/>
        <v>-0.1397211864877895</v>
      </c>
      <c r="AP220" s="19">
        <f t="shared" si="282"/>
        <v>-0.27788918061962442</v>
      </c>
      <c r="AQ220" s="19">
        <f t="shared" si="283"/>
        <v>-0.46217848333945633</v>
      </c>
      <c r="AR220" s="19">
        <f t="shared" si="284"/>
        <v>-9.0381339642116018E-2</v>
      </c>
      <c r="AS220" s="19">
        <f t="shared" si="285"/>
        <v>-0.16331200216094119</v>
      </c>
      <c r="AT220" s="19">
        <f t="shared" si="286"/>
        <v>0.15810267392986832</v>
      </c>
      <c r="AU220" s="20">
        <f t="shared" si="287"/>
        <v>-0.10245734393805965</v>
      </c>
      <c r="AV220" s="20">
        <f t="shared" si="288"/>
        <v>-0.36101652882175939</v>
      </c>
      <c r="AW220" s="20">
        <f t="shared" si="289"/>
        <v>-0.15187434881402534</v>
      </c>
      <c r="AX220" s="20">
        <f t="shared" si="290"/>
        <v>-0.19392837270926383</v>
      </c>
      <c r="AY220" s="20">
        <f t="shared" si="291"/>
        <v>-0.46488793148218871</v>
      </c>
      <c r="AZ220" s="20">
        <f t="shared" si="292"/>
        <v>-0.12698836863174315</v>
      </c>
      <c r="BA220" s="20">
        <f t="shared" si="293"/>
        <v>2.131636374812235E-2</v>
      </c>
      <c r="BB220" s="20">
        <f t="shared" si="294"/>
        <v>0.16623594818055926</v>
      </c>
      <c r="BC220" s="23">
        <f t="shared" si="295"/>
        <v>-0.19230141506953538</v>
      </c>
      <c r="BD220" s="23">
        <f t="shared" si="296"/>
        <v>-0.12587313316893955</v>
      </c>
      <c r="BE220" s="23">
        <f t="shared" si="297"/>
        <v>-0.199244258734142</v>
      </c>
      <c r="BF220" s="23">
        <f t="shared" si="298"/>
        <v>-0.13403809740476438</v>
      </c>
      <c r="BG220" s="23">
        <f t="shared" si="299"/>
        <v>-0.38245465627918496</v>
      </c>
      <c r="BH220" s="23">
        <f t="shared" si="300"/>
        <v>-8.8928351286000115E-2</v>
      </c>
      <c r="BI220" s="23">
        <f t="shared" si="301"/>
        <v>-8.034056741302989E-2</v>
      </c>
      <c r="BJ220" s="23">
        <f t="shared" si="302"/>
        <v>0.21156933953646012</v>
      </c>
      <c r="BK220" s="13">
        <f t="shared" si="303"/>
        <v>0.39550608555589023</v>
      </c>
      <c r="BL220" s="13">
        <f t="shared" si="304"/>
        <v>0.3920989949157363</v>
      </c>
      <c r="BM220" s="13">
        <f t="shared" si="305"/>
        <v>0.18630788384548078</v>
      </c>
      <c r="BN220" s="13">
        <f t="shared" si="306"/>
        <v>1.4832445838131335E-2</v>
      </c>
      <c r="BO220" s="13">
        <f t="shared" si="307"/>
        <v>-1.1554758505478817E-2</v>
      </c>
      <c r="BP220" s="13">
        <f t="shared" si="308"/>
        <v>0.15318326461970039</v>
      </c>
      <c r="BQ220" s="13">
        <f t="shared" si="309"/>
        <v>0.21778823838537506</v>
      </c>
      <c r="BR220" s="13">
        <f t="shared" si="310"/>
        <v>0.29871830852488485</v>
      </c>
      <c r="BS220" s="6">
        <f t="shared" si="311"/>
        <v>0.48398364970638175</v>
      </c>
      <c r="BT220" s="6">
        <f t="shared" si="312"/>
        <v>0.48769452874338587</v>
      </c>
      <c r="BU220" s="6">
        <f t="shared" si="313"/>
        <v>0.2085684586424881</v>
      </c>
      <c r="BV220" s="6">
        <f t="shared" si="314"/>
        <v>0.10295525562064253</v>
      </c>
      <c r="BW220" s="6">
        <f t="shared" si="315"/>
        <v>0.12382864954709367</v>
      </c>
      <c r="BX220" s="6">
        <f t="shared" si="316"/>
        <v>0.23883080681205071</v>
      </c>
      <c r="BY220" s="6">
        <f t="shared" si="317"/>
        <v>0.26710091614768711</v>
      </c>
      <c r="BZ220" s="6">
        <f t="shared" si="318"/>
        <v>0.36298849329561617</v>
      </c>
      <c r="CA220" s="22">
        <f t="shared" si="319"/>
        <v>0.51272394960405354</v>
      </c>
      <c r="CB220" s="22">
        <f t="shared" si="320"/>
        <v>0.33955469526692567</v>
      </c>
      <c r="CC220" s="22">
        <f t="shared" si="321"/>
        <v>0.15681349956320528</v>
      </c>
      <c r="CD220" s="22">
        <f t="shared" si="322"/>
        <v>5.9326550947278331E-2</v>
      </c>
      <c r="CE220" s="22">
        <f t="shared" si="323"/>
        <v>0.19584887636335674</v>
      </c>
      <c r="CF220" s="22">
        <f t="shared" si="324"/>
        <v>0.16027608769114648</v>
      </c>
      <c r="CG220" s="22">
        <f t="shared" si="325"/>
        <v>0.19799942101388851</v>
      </c>
      <c r="CH220" s="22">
        <f t="shared" si="326"/>
        <v>0.40435864851756614</v>
      </c>
      <c r="CI220" s="24">
        <f t="shared" si="327"/>
        <v>0.39481656611327193</v>
      </c>
      <c r="CJ220" s="24">
        <f t="shared" si="328"/>
        <v>0.10430634411347937</v>
      </c>
      <c r="CK220" s="24">
        <f t="shared" si="329"/>
        <v>0.18664244596308777</v>
      </c>
      <c r="CL220" s="24">
        <f t="shared" si="330"/>
        <v>0.1415979287360831</v>
      </c>
      <c r="CM220" s="24">
        <f t="shared" si="331"/>
        <v>0.31693659764145049</v>
      </c>
      <c r="CN220" s="24">
        <f t="shared" si="332"/>
        <v>0.16187075851692889</v>
      </c>
      <c r="CO220" s="24">
        <f t="shared" si="333"/>
        <v>0.1414586403955469</v>
      </c>
      <c r="CP220" s="24">
        <f t="shared" si="334"/>
        <v>0.42976187859495751</v>
      </c>
      <c r="CS220" s="2" t="str">
        <f t="shared" si="262"/>
        <v>Q1/2013</v>
      </c>
      <c r="CT220" s="3">
        <f t="shared" si="335"/>
        <v>0.11518847887799129</v>
      </c>
      <c r="CU220" s="3">
        <f t="shared" si="336"/>
        <v>-0.13378308525905674</v>
      </c>
      <c r="CV220" s="3">
        <f t="shared" si="337"/>
        <v>0.10399825276767502</v>
      </c>
      <c r="CW220" s="3">
        <f t="shared" si="338"/>
        <v>0.15244604974933884</v>
      </c>
      <c r="CX220" s="3">
        <f t="shared" si="339"/>
        <v>9.031179890631175E-3</v>
      </c>
      <c r="CY220" s="3">
        <f t="shared" si="340"/>
        <v>-0.26888500271030913</v>
      </c>
      <c r="CZ220" s="3">
        <f t="shared" si="341"/>
        <v>4.2748908983728804E-3</v>
      </c>
      <c r="DA220" s="3">
        <f t="shared" si="342"/>
        <v>6.357842972126071E-2</v>
      </c>
      <c r="DB220" s="3">
        <f t="shared" si="343"/>
        <v>-7.8137350288564528E-2</v>
      </c>
      <c r="DC220" s="3">
        <f t="shared" si="344"/>
        <v>-0.39201122266072963</v>
      </c>
      <c r="DD220" s="3">
        <f t="shared" si="345"/>
        <v>-0.15151659432436534</v>
      </c>
      <c r="DE220" s="3">
        <f t="shared" si="346"/>
        <v>-8.1198347626952397E-2</v>
      </c>
      <c r="DF220" s="3">
        <f t="shared" si="347"/>
        <v>-0.10245734393805965</v>
      </c>
      <c r="DG220" s="3">
        <f t="shared" si="348"/>
        <v>-0.31924448979363551</v>
      </c>
      <c r="DH220" s="3">
        <f t="shared" si="349"/>
        <v>-0.13943135872288426</v>
      </c>
      <c r="DI220" s="3">
        <f t="shared" si="350"/>
        <v>-9.627063173423156E-3</v>
      </c>
      <c r="DJ220" s="3">
        <f t="shared" si="351"/>
        <v>-0.19230141506953538</v>
      </c>
      <c r="DK220" s="3">
        <f t="shared" si="352"/>
        <v>-0.19750854781799035</v>
      </c>
      <c r="DL220" s="3">
        <f t="shared" si="353"/>
        <v>-0.12995561528685196</v>
      </c>
      <c r="DM220" s="3">
        <f t="shared" si="354"/>
        <v>-8.2487513381272443E-2</v>
      </c>
      <c r="DN220" s="3">
        <f t="shared" si="355"/>
        <v>0.39550608555589023</v>
      </c>
      <c r="DO220" s="3">
        <f t="shared" si="356"/>
        <v>4.9420150533523596E-2</v>
      </c>
      <c r="DP220" s="3">
        <f t="shared" si="357"/>
        <v>0.20204806111542792</v>
      </c>
      <c r="DQ220" s="3">
        <f t="shared" si="358"/>
        <v>0.36875382331802342</v>
      </c>
      <c r="DR220" s="3">
        <f t="shared" si="359"/>
        <v>0.48398364970638175</v>
      </c>
      <c r="DS220" s="3">
        <f t="shared" si="360"/>
        <v>0.14501360182094228</v>
      </c>
      <c r="DT220" s="3">
        <f t="shared" si="361"/>
        <v>0.25296586147986888</v>
      </c>
      <c r="DU220" s="3">
        <f t="shared" si="362"/>
        <v>0.45373486060369034</v>
      </c>
      <c r="DV220" s="3">
        <f t="shared" si="363"/>
        <v>0.51272394960405354</v>
      </c>
      <c r="DW220" s="3">
        <f t="shared" si="364"/>
        <v>0.15767914659519058</v>
      </c>
      <c r="DX220" s="3">
        <f t="shared" si="365"/>
        <v>0.19692414868862262</v>
      </c>
      <c r="DY220" s="3">
        <f t="shared" si="366"/>
        <v>0.38815766020490605</v>
      </c>
      <c r="DZ220" s="3">
        <f t="shared" si="367"/>
        <v>0.39481656611327193</v>
      </c>
      <c r="EA220" s="3">
        <f t="shared" si="368"/>
        <v>0.14149346248068095</v>
      </c>
      <c r="EB220" s="3">
        <f t="shared" si="369"/>
        <v>0.17425660224000833</v>
      </c>
      <c r="EC220" s="3">
        <f t="shared" si="370"/>
        <v>0.37534657399531657</v>
      </c>
      <c r="EE220" s="2">
        <v>0</v>
      </c>
      <c r="EI220" s="2" t="str">
        <f t="shared" si="371"/>
        <v>Q1/2013</v>
      </c>
      <c r="EJ220" s="3">
        <f t="shared" si="372"/>
        <v>0.11518847887799129</v>
      </c>
      <c r="EK220" s="3">
        <f t="shared" si="373"/>
        <v>4.1239087400120292E-2</v>
      </c>
      <c r="EL220" s="3">
        <f t="shared" si="374"/>
        <v>9.031179890631175E-3</v>
      </c>
      <c r="EM220" s="3">
        <f t="shared" si="375"/>
        <v>-7.4939930297871965E-2</v>
      </c>
      <c r="EN220" s="3">
        <f t="shared" si="376"/>
        <v>-7.8137350288564528E-2</v>
      </c>
      <c r="EO220" s="3">
        <f t="shared" si="377"/>
        <v>-0.19260701474437991</v>
      </c>
      <c r="EP220" s="3">
        <f t="shared" si="378"/>
        <v>-0.10245734393805965</v>
      </c>
      <c r="EQ220" s="3">
        <f t="shared" si="379"/>
        <v>-0.15772722388312344</v>
      </c>
      <c r="ER220" s="3">
        <f t="shared" si="380"/>
        <v>-0.19230141506953538</v>
      </c>
      <c r="ES220" s="3">
        <f t="shared" si="381"/>
        <v>-0.12630451541921459</v>
      </c>
      <c r="ET220" s="3">
        <f t="shared" si="382"/>
        <v>0.39550608555589023</v>
      </c>
      <c r="EU220" s="3">
        <f t="shared" si="383"/>
        <v>0.21034036444002455</v>
      </c>
      <c r="EV220" s="3">
        <f t="shared" si="384"/>
        <v>0.48398364970638175</v>
      </c>
      <c r="EW220" s="3">
        <f t="shared" si="385"/>
        <v>0.29111404879849462</v>
      </c>
      <c r="EX220" s="3">
        <f t="shared" si="386"/>
        <v>0.51272394960405354</v>
      </c>
      <c r="EY220" s="3">
        <f t="shared" si="387"/>
        <v>0.25979426520542892</v>
      </c>
      <c r="EZ220" s="3">
        <f t="shared" si="388"/>
        <v>0.39481656611327193</v>
      </c>
      <c r="FA220" s="3">
        <f t="shared" si="389"/>
        <v>0.23869939804652329</v>
      </c>
    </row>
    <row r="221" spans="1:157" x14ac:dyDescent="0.25">
      <c r="A221" s="2" t="str">
        <f>'Real GDP'!A220</f>
        <v>Q2/2013</v>
      </c>
      <c r="B221" s="3">
        <f>100*DataTransformed!B216</f>
        <v>0.76564158135141724</v>
      </c>
      <c r="C221" s="3">
        <f>100*DataTransformed!L216</f>
        <v>0.83233345649134094</v>
      </c>
      <c r="D221" s="3">
        <f>100*DataTransformed!C216</f>
        <v>2.1874257172019185</v>
      </c>
      <c r="E221" s="3">
        <f>100*DataTransformed!M216</f>
        <v>2.6666465178202259</v>
      </c>
      <c r="F221" s="3">
        <f>100*DataTransformed!D216</f>
        <v>2.7172766078724209</v>
      </c>
      <c r="G221" s="3">
        <f>100*DataTransformed!N216</f>
        <v>4.539961755440558</v>
      </c>
      <c r="H221" s="3">
        <f>100*DataTransformed!E216</f>
        <v>3.5303506474228641</v>
      </c>
      <c r="I221" s="3">
        <f>100*DataTransformed!O216</f>
        <v>3.1984922112094694</v>
      </c>
      <c r="J221" s="3">
        <f>100*DataTransformed!F216</f>
        <v>3.5146725137380486E-2</v>
      </c>
      <c r="K221" s="3">
        <f>100*DataTransformed!P216</f>
        <v>1.6558476526135735</v>
      </c>
      <c r="L221" s="3">
        <f>100*DataTransformed!G216</f>
        <v>2.5847638355330105</v>
      </c>
      <c r="M221" s="3">
        <f>100*DataTransformed!Q216</f>
        <v>2.8910433998532881</v>
      </c>
      <c r="N221" s="3">
        <f>100*DataTransformed!H216</f>
        <v>3.3831975361025002</v>
      </c>
      <c r="O221" s="3">
        <f>100*DataTransformed!R216</f>
        <v>1.5573664046154789</v>
      </c>
      <c r="P221" s="3">
        <f>100*DataTransformed!I216</f>
        <v>-0.33538340104506403</v>
      </c>
      <c r="Q221" s="3">
        <f>100*DataTransformed!S216</f>
        <v>2.5091779342325538</v>
      </c>
      <c r="V221" s="2" t="str">
        <f t="shared" si="261"/>
        <v>Q2/2013</v>
      </c>
      <c r="W221" s="17">
        <f t="shared" si="263"/>
        <v>0.13995708162514683</v>
      </c>
      <c r="X221" s="17">
        <f t="shared" si="264"/>
        <v>6.682977907864994E-2</v>
      </c>
      <c r="Y221" s="17">
        <f t="shared" si="265"/>
        <v>0.11117957821799654</v>
      </c>
      <c r="Z221" s="17">
        <f t="shared" si="266"/>
        <v>-0.20201111960794013</v>
      </c>
      <c r="AA221" s="17">
        <f t="shared" si="267"/>
        <v>-0.24304555655178103</v>
      </c>
      <c r="AB221" s="17">
        <f t="shared" si="268"/>
        <v>0.15182073880010036</v>
      </c>
      <c r="AC221" s="17">
        <f t="shared" si="269"/>
        <v>0.11341598079293347</v>
      </c>
      <c r="AD221" s="17">
        <f t="shared" si="270"/>
        <v>0.22317164760459865</v>
      </c>
      <c r="AE221" s="18">
        <f t="shared" si="271"/>
        <v>2.9528977200893113E-2</v>
      </c>
      <c r="AF221" s="18">
        <f t="shared" si="272"/>
        <v>-0.273603002196321</v>
      </c>
      <c r="AG221" s="18">
        <f t="shared" si="273"/>
        <v>2.7789092672325409E-2</v>
      </c>
      <c r="AH221" s="18">
        <f t="shared" si="274"/>
        <v>-0.22507294366653383</v>
      </c>
      <c r="AI221" s="18">
        <f t="shared" si="275"/>
        <v>-0.38697239022024338</v>
      </c>
      <c r="AJ221" s="18">
        <f t="shared" si="276"/>
        <v>4.1200443983894192E-2</v>
      </c>
      <c r="AK221" s="18">
        <f t="shared" si="277"/>
        <v>6.9872495443126834E-2</v>
      </c>
      <c r="AL221" s="18">
        <f t="shared" si="278"/>
        <v>0.1845418596936782</v>
      </c>
      <c r="AM221" s="19">
        <f t="shared" si="279"/>
        <v>-6.718902973726501E-2</v>
      </c>
      <c r="AN221" s="19">
        <f t="shared" si="280"/>
        <v>-0.42305480497080178</v>
      </c>
      <c r="AO221" s="19">
        <f t="shared" si="281"/>
        <v>-0.12455793960917898</v>
      </c>
      <c r="AP221" s="19">
        <f t="shared" si="282"/>
        <v>-0.28285858687104498</v>
      </c>
      <c r="AQ221" s="19">
        <f t="shared" si="283"/>
        <v>-0.46719821988151528</v>
      </c>
      <c r="AR221" s="19">
        <f t="shared" si="284"/>
        <v>-9.506369520695622E-2</v>
      </c>
      <c r="AS221" s="19">
        <f t="shared" si="285"/>
        <v>-0.15804097950416301</v>
      </c>
      <c r="AT221" s="19">
        <f t="shared" si="286"/>
        <v>0.15236237686000187</v>
      </c>
      <c r="AU221" s="20">
        <f t="shared" si="287"/>
        <v>-9.7473861040792628E-2</v>
      </c>
      <c r="AV221" s="20">
        <f t="shared" si="288"/>
        <v>-0.35880198833288002</v>
      </c>
      <c r="AW221" s="20">
        <f t="shared" si="289"/>
        <v>-0.14773817202521788</v>
      </c>
      <c r="AX221" s="20">
        <f t="shared" si="290"/>
        <v>-0.20705620014490284</v>
      </c>
      <c r="AY221" s="20">
        <f t="shared" si="291"/>
        <v>-0.46620760766469443</v>
      </c>
      <c r="AZ221" s="20">
        <f t="shared" si="292"/>
        <v>-0.13176401032558252</v>
      </c>
      <c r="BA221" s="20">
        <f t="shared" si="293"/>
        <v>2.7019223317215405E-2</v>
      </c>
      <c r="BB221" s="20">
        <f t="shared" si="294"/>
        <v>0.16163429587747949</v>
      </c>
      <c r="BC221" s="23">
        <f t="shared" si="295"/>
        <v>-0.18211940989296632</v>
      </c>
      <c r="BD221" s="23">
        <f t="shared" si="296"/>
        <v>-0.11979085109793453</v>
      </c>
      <c r="BE221" s="23">
        <f t="shared" si="297"/>
        <v>-0.20293791697076918</v>
      </c>
      <c r="BF221" s="23">
        <f t="shared" si="298"/>
        <v>-0.16509767971662906</v>
      </c>
      <c r="BG221" s="23">
        <f t="shared" si="299"/>
        <v>-0.38039743575530743</v>
      </c>
      <c r="BH221" s="23">
        <f t="shared" si="300"/>
        <v>-9.8609101378551556E-2</v>
      </c>
      <c r="BI221" s="23">
        <f t="shared" si="301"/>
        <v>-8.5587103897149755E-2</v>
      </c>
      <c r="BJ221" s="23">
        <f t="shared" si="302"/>
        <v>0.21242814903329782</v>
      </c>
      <c r="BK221" s="13">
        <f t="shared" si="303"/>
        <v>0.40454909493626229</v>
      </c>
      <c r="BL221" s="13">
        <f t="shared" si="304"/>
        <v>0.41136777419029846</v>
      </c>
      <c r="BM221" s="13">
        <f t="shared" si="305"/>
        <v>0.20147453986269639</v>
      </c>
      <c r="BN221" s="13">
        <f t="shared" si="306"/>
        <v>2.0752360913273857E-2</v>
      </c>
      <c r="BO221" s="13">
        <f t="shared" si="307"/>
        <v>-9.9636174671725725E-3</v>
      </c>
      <c r="BP221" s="13">
        <f t="shared" si="308"/>
        <v>0.14908123180517333</v>
      </c>
      <c r="BQ221" s="13">
        <f t="shared" si="309"/>
        <v>0.20170195083668363</v>
      </c>
      <c r="BR221" s="13">
        <f t="shared" si="310"/>
        <v>0.30156964721678053</v>
      </c>
      <c r="BS221" s="6">
        <f t="shared" si="311"/>
        <v>0.49725521947041568</v>
      </c>
      <c r="BT221" s="6">
        <f t="shared" si="312"/>
        <v>0.50438039348084329</v>
      </c>
      <c r="BU221" s="6">
        <f t="shared" si="313"/>
        <v>0.22273626331110774</v>
      </c>
      <c r="BV221" s="6">
        <f t="shared" si="314"/>
        <v>0.10539520009468491</v>
      </c>
      <c r="BW221" s="6">
        <f t="shared" si="315"/>
        <v>0.13073993331249617</v>
      </c>
      <c r="BX221" s="6">
        <f t="shared" si="316"/>
        <v>0.2353737016801731</v>
      </c>
      <c r="BY221" s="6">
        <f t="shared" si="317"/>
        <v>0.23054049033330404</v>
      </c>
      <c r="BZ221" s="6">
        <f t="shared" si="318"/>
        <v>0.37602739356726772</v>
      </c>
      <c r="CA221" s="22">
        <f t="shared" si="319"/>
        <v>0.5167669669464231</v>
      </c>
      <c r="CB221" s="22">
        <f t="shared" si="320"/>
        <v>0.35349809684556022</v>
      </c>
      <c r="CC221" s="22">
        <f t="shared" si="321"/>
        <v>0.153560901568463</v>
      </c>
      <c r="CD221" s="22">
        <f t="shared" si="322"/>
        <v>6.2446644445584169E-2</v>
      </c>
      <c r="CE221" s="22">
        <f t="shared" si="323"/>
        <v>0.20573493602798323</v>
      </c>
      <c r="CF221" s="22">
        <f t="shared" si="324"/>
        <v>0.1628692148449401</v>
      </c>
      <c r="CG221" s="22">
        <f t="shared" si="325"/>
        <v>0.14218167889850192</v>
      </c>
      <c r="CH221" s="22">
        <f t="shared" si="326"/>
        <v>0.42431342893710422</v>
      </c>
      <c r="CI221" s="24">
        <f t="shared" si="327"/>
        <v>0.40410291531285664</v>
      </c>
      <c r="CJ221" s="24">
        <f t="shared" si="328"/>
        <v>0.11400375162521419</v>
      </c>
      <c r="CK221" s="24">
        <f t="shared" si="329"/>
        <v>0.18904034129759104</v>
      </c>
      <c r="CL221" s="24">
        <f t="shared" si="330"/>
        <v>0.13384165334036979</v>
      </c>
      <c r="CM221" s="24">
        <f t="shared" si="331"/>
        <v>0.32803215346146997</v>
      </c>
      <c r="CN221" s="24">
        <f t="shared" si="332"/>
        <v>0.15427225787511523</v>
      </c>
      <c r="CO221" s="24">
        <f t="shared" si="333"/>
        <v>0.11714620724569803</v>
      </c>
      <c r="CP221" s="24">
        <f t="shared" si="334"/>
        <v>0.44783389741903856</v>
      </c>
      <c r="CS221" s="2" t="str">
        <f t="shared" si="262"/>
        <v>Q2/2013</v>
      </c>
      <c r="CT221" s="3">
        <f t="shared" si="335"/>
        <v>0.13995708162514683</v>
      </c>
      <c r="CU221" s="3">
        <f t="shared" si="336"/>
        <v>-0.1348008949362926</v>
      </c>
      <c r="CV221" s="3">
        <f t="shared" si="337"/>
        <v>0.112297779505465</v>
      </c>
      <c r="CW221" s="3">
        <f t="shared" si="338"/>
        <v>0.14885482450636198</v>
      </c>
      <c r="CX221" s="3">
        <f t="shared" si="339"/>
        <v>2.9528977200893113E-2</v>
      </c>
      <c r="CY221" s="3">
        <f t="shared" si="340"/>
        <v>-0.2614704875638742</v>
      </c>
      <c r="CZ221" s="3">
        <f t="shared" si="341"/>
        <v>2.8659034936609262E-2</v>
      </c>
      <c r="DA221" s="3">
        <f t="shared" si="342"/>
        <v>6.2704482578318677E-2</v>
      </c>
      <c r="DB221" s="3">
        <f t="shared" si="343"/>
        <v>-6.718902973726501E-2</v>
      </c>
      <c r="DC221" s="3">
        <f t="shared" si="344"/>
        <v>-0.38800575044586261</v>
      </c>
      <c r="DD221" s="3">
        <f t="shared" si="345"/>
        <v>-0.141299459556671</v>
      </c>
      <c r="DE221" s="3">
        <f t="shared" si="346"/>
        <v>-7.4157696104687809E-2</v>
      </c>
      <c r="DF221" s="3">
        <f t="shared" si="347"/>
        <v>-9.7473861040792628E-2</v>
      </c>
      <c r="DG221" s="3">
        <f t="shared" si="348"/>
        <v>-0.32086554128588574</v>
      </c>
      <c r="DH221" s="3">
        <f t="shared" si="349"/>
        <v>-0.13975109117540019</v>
      </c>
      <c r="DI221" s="3">
        <f t="shared" si="350"/>
        <v>-4.1040477722866092E-3</v>
      </c>
      <c r="DJ221" s="3">
        <f t="shared" si="351"/>
        <v>-0.18211940989296632</v>
      </c>
      <c r="DK221" s="3">
        <f t="shared" si="352"/>
        <v>-0.19773329020131847</v>
      </c>
      <c r="DL221" s="3">
        <f t="shared" si="353"/>
        <v>-0.14244426540728178</v>
      </c>
      <c r="DM221" s="3">
        <f t="shared" si="354"/>
        <v>-8.8842603267500209E-2</v>
      </c>
      <c r="DN221" s="3">
        <f t="shared" si="355"/>
        <v>0.40454909493626229</v>
      </c>
      <c r="DO221" s="3">
        <f t="shared" si="356"/>
        <v>5.2834578636248727E-2</v>
      </c>
      <c r="DP221" s="3">
        <f t="shared" si="357"/>
        <v>0.20158824534969</v>
      </c>
      <c r="DQ221" s="3">
        <f t="shared" si="358"/>
        <v>0.37880423300639188</v>
      </c>
      <c r="DR221" s="3">
        <f t="shared" si="359"/>
        <v>0.49725521947041568</v>
      </c>
      <c r="DS221" s="3">
        <f t="shared" si="360"/>
        <v>0.15373901581214905</v>
      </c>
      <c r="DT221" s="3">
        <f t="shared" si="361"/>
        <v>0.23295709600673858</v>
      </c>
      <c r="DU221" s="3">
        <f t="shared" si="362"/>
        <v>0.46694826299462866</v>
      </c>
      <c r="DV221" s="3">
        <f t="shared" si="363"/>
        <v>0.5167669669464231</v>
      </c>
      <c r="DW221" s="3">
        <f t="shared" si="364"/>
        <v>0.14502648456599218</v>
      </c>
      <c r="DX221" s="3">
        <f t="shared" si="365"/>
        <v>0.18430207543646165</v>
      </c>
      <c r="DY221" s="3">
        <f t="shared" si="366"/>
        <v>0.40660959591421819</v>
      </c>
      <c r="DZ221" s="3">
        <f t="shared" si="367"/>
        <v>0.40410291531285664</v>
      </c>
      <c r="EA221" s="3">
        <f t="shared" si="368"/>
        <v>0.12132006876936598</v>
      </c>
      <c r="EB221" s="3">
        <f t="shared" si="369"/>
        <v>0.17165629958635314</v>
      </c>
      <c r="EC221" s="3">
        <f t="shared" si="370"/>
        <v>0.38508522485000996</v>
      </c>
      <c r="EE221" s="2">
        <v>0</v>
      </c>
      <c r="EI221" s="2" t="str">
        <f t="shared" si="371"/>
        <v>Q2/2013</v>
      </c>
      <c r="EJ221" s="3">
        <f t="shared" si="372"/>
        <v>0.13995708162514683</v>
      </c>
      <c r="EK221" s="3">
        <f t="shared" si="373"/>
        <v>4.5034137984169463E-2</v>
      </c>
      <c r="EL221" s="3">
        <f t="shared" si="374"/>
        <v>2.9528977200893113E-2</v>
      </c>
      <c r="EM221" s="3">
        <f t="shared" si="375"/>
        <v>-7.0228838918045849E-2</v>
      </c>
      <c r="EN221" s="3">
        <f t="shared" si="376"/>
        <v>-6.718902973726501E-2</v>
      </c>
      <c r="EO221" s="3">
        <f t="shared" si="377"/>
        <v>-0.19043917464611607</v>
      </c>
      <c r="EP221" s="3">
        <f t="shared" si="378"/>
        <v>-9.7473861040792628E-2</v>
      </c>
      <c r="EQ221" s="3">
        <f t="shared" si="379"/>
        <v>-0.15863312172551927</v>
      </c>
      <c r="ER221" s="3">
        <f t="shared" si="380"/>
        <v>-0.18211940989296632</v>
      </c>
      <c r="ES221" s="3">
        <f t="shared" si="381"/>
        <v>-0.13007132748909858</v>
      </c>
      <c r="ET221" s="3">
        <f t="shared" si="382"/>
        <v>0.40454909493626229</v>
      </c>
      <c r="EU221" s="3">
        <f t="shared" si="383"/>
        <v>0.21500986633977828</v>
      </c>
      <c r="EV221" s="3">
        <f t="shared" si="384"/>
        <v>0.49725521947041568</v>
      </c>
      <c r="EW221" s="3">
        <f t="shared" si="385"/>
        <v>0.29527546808142952</v>
      </c>
      <c r="EX221" s="3">
        <f t="shared" si="386"/>
        <v>0.5167669669464231</v>
      </c>
      <c r="EY221" s="3">
        <f t="shared" si="387"/>
        <v>0.25987637567063765</v>
      </c>
      <c r="EZ221" s="3">
        <f t="shared" si="388"/>
        <v>0.40410291531285664</v>
      </c>
      <c r="FA221" s="3">
        <f t="shared" si="389"/>
        <v>0.2407834911623187</v>
      </c>
    </row>
    <row r="222" spans="1:157" x14ac:dyDescent="0.25">
      <c r="A222" s="2" t="str">
        <f>'Real GDP'!A221</f>
        <v>Q3/2013</v>
      </c>
      <c r="B222" s="3">
        <f>100*DataTransformed!B217</f>
        <v>3.0748772815790915</v>
      </c>
      <c r="C222" s="3">
        <f>100*DataTransformed!L217</f>
        <v>1.9225895526513881</v>
      </c>
      <c r="D222" s="3">
        <f>100*DataTransformed!C217</f>
        <v>3.5699050653924758</v>
      </c>
      <c r="E222" s="3">
        <f>100*DataTransformed!M217</f>
        <v>2.8543471683256882</v>
      </c>
      <c r="F222" s="3">
        <f>100*DataTransformed!D217</f>
        <v>-3.0023935719114547E-2</v>
      </c>
      <c r="G222" s="3">
        <f>100*DataTransformed!N217</f>
        <v>3.7779657162463565</v>
      </c>
      <c r="H222" s="3">
        <f>100*DataTransformed!E217</f>
        <v>2.0197197999578975</v>
      </c>
      <c r="I222" s="3">
        <f>100*DataTransformed!O217</f>
        <v>3.7193392131570135</v>
      </c>
      <c r="J222" s="3">
        <f>100*DataTransformed!F217</f>
        <v>1.3427241984530269</v>
      </c>
      <c r="K222" s="3">
        <f>100*DataTransformed!P217</f>
        <v>1.9580239121800957</v>
      </c>
      <c r="L222" s="3">
        <f>100*DataTransformed!G217</f>
        <v>3.2642013382290003</v>
      </c>
      <c r="M222" s="3">
        <f>100*DataTransformed!Q217</f>
        <v>3.2919832068255772</v>
      </c>
      <c r="N222" s="3">
        <f>100*DataTransformed!H217</f>
        <v>3.0463224741630768</v>
      </c>
      <c r="O222" s="3">
        <f>100*DataTransformed!R217</f>
        <v>1.2502173495477109</v>
      </c>
      <c r="P222" s="3">
        <f>100*DataTransformed!I217</f>
        <v>-0.27290314065346877</v>
      </c>
      <c r="Q222" s="3">
        <f>100*DataTransformed!S217</f>
        <v>3.0145224953443517</v>
      </c>
      <c r="V222" s="2" t="str">
        <f t="shared" si="261"/>
        <v>Q3/2013</v>
      </c>
      <c r="W222" s="17">
        <f t="shared" si="263"/>
        <v>0.15248587923573037</v>
      </c>
      <c r="X222" s="17">
        <f t="shared" si="264"/>
        <v>7.8310381952970798E-2</v>
      </c>
      <c r="Y222" s="17">
        <f t="shared" si="265"/>
        <v>0.11129698835746074</v>
      </c>
      <c r="Z222" s="17">
        <f t="shared" si="266"/>
        <v>-0.19782784668848655</v>
      </c>
      <c r="AA222" s="17">
        <f t="shared" si="267"/>
        <v>-0.24414222793307128</v>
      </c>
      <c r="AB222" s="17">
        <f t="shared" si="268"/>
        <v>0.158626652882214</v>
      </c>
      <c r="AC222" s="17">
        <f t="shared" si="269"/>
        <v>0.10487116339625054</v>
      </c>
      <c r="AD222" s="17">
        <f t="shared" si="270"/>
        <v>0.23340317137920896</v>
      </c>
      <c r="AE222" s="18">
        <f t="shared" si="271"/>
        <v>4.6821839961052748E-2</v>
      </c>
      <c r="AF222" s="18">
        <f t="shared" si="272"/>
        <v>-0.26589601875439972</v>
      </c>
      <c r="AG222" s="18">
        <f t="shared" si="273"/>
        <v>2.3264242554391572E-2</v>
      </c>
      <c r="AH222" s="18">
        <f t="shared" si="274"/>
        <v>-0.22531337739966262</v>
      </c>
      <c r="AI222" s="18">
        <f t="shared" si="275"/>
        <v>-0.38884629775516033</v>
      </c>
      <c r="AJ222" s="18">
        <f t="shared" si="276"/>
        <v>5.0137653058251824E-2</v>
      </c>
      <c r="AK222" s="18">
        <f t="shared" si="277"/>
        <v>6.4385804726290866E-2</v>
      </c>
      <c r="AL222" s="18">
        <f t="shared" si="278"/>
        <v>0.19081585286225491</v>
      </c>
      <c r="AM222" s="19">
        <f t="shared" si="279"/>
        <v>-4.2948679992314512E-2</v>
      </c>
      <c r="AN222" s="19">
        <f t="shared" si="280"/>
        <v>-0.4168675374135048</v>
      </c>
      <c r="AO222" s="19">
        <f t="shared" si="281"/>
        <v>-0.14284764250856366</v>
      </c>
      <c r="AP222" s="19">
        <f t="shared" si="282"/>
        <v>-0.27669673011644563</v>
      </c>
      <c r="AQ222" s="19">
        <f t="shared" si="283"/>
        <v>-0.46763357707901215</v>
      </c>
      <c r="AR222" s="19">
        <f t="shared" si="284"/>
        <v>-7.7957523550685137E-2</v>
      </c>
      <c r="AS222" s="19">
        <f t="shared" si="285"/>
        <v>-0.14622206918206335</v>
      </c>
      <c r="AT222" s="19">
        <f t="shared" si="286"/>
        <v>0.14681413584148284</v>
      </c>
      <c r="AU222" s="20">
        <f t="shared" si="287"/>
        <v>-8.7182494832932139E-2</v>
      </c>
      <c r="AV222" s="20">
        <f t="shared" si="288"/>
        <v>-0.35253664943519153</v>
      </c>
      <c r="AW222" s="20">
        <f t="shared" si="289"/>
        <v>-0.16172701428658046</v>
      </c>
      <c r="AX222" s="20">
        <f t="shared" si="290"/>
        <v>-0.20586510233060681</v>
      </c>
      <c r="AY222" s="20">
        <f t="shared" si="291"/>
        <v>-0.46590512571649378</v>
      </c>
      <c r="AZ222" s="20">
        <f t="shared" si="292"/>
        <v>-0.12332710681161951</v>
      </c>
      <c r="BA222" s="20">
        <f t="shared" si="293"/>
        <v>3.4926566753886196E-2</v>
      </c>
      <c r="BB222" s="20">
        <f t="shared" si="294"/>
        <v>0.15554938787667008</v>
      </c>
      <c r="BC222" s="23">
        <f t="shared" si="295"/>
        <v>-0.17147832157534149</v>
      </c>
      <c r="BD222" s="23">
        <f t="shared" si="296"/>
        <v>-0.11165882459031592</v>
      </c>
      <c r="BE222" s="23">
        <f t="shared" si="297"/>
        <v>-0.20956511947559431</v>
      </c>
      <c r="BF222" s="23">
        <f t="shared" si="298"/>
        <v>-0.16683547983724534</v>
      </c>
      <c r="BG222" s="23">
        <f t="shared" si="299"/>
        <v>-0.37777871059163226</v>
      </c>
      <c r="BH222" s="23">
        <f t="shared" si="300"/>
        <v>-9.3902879525163033E-2</v>
      </c>
      <c r="BI222" s="23">
        <f t="shared" si="301"/>
        <v>-7.6070094221027881E-2</v>
      </c>
      <c r="BJ222" s="23">
        <f t="shared" si="302"/>
        <v>0.20974240281321724</v>
      </c>
      <c r="BK222" s="13">
        <f t="shared" si="303"/>
        <v>0.42856936047471778</v>
      </c>
      <c r="BL222" s="13">
        <f t="shared" si="304"/>
        <v>0.42088080480016676</v>
      </c>
      <c r="BM222" s="13">
        <f t="shared" si="305"/>
        <v>0.2191274105191843</v>
      </c>
      <c r="BN222" s="13">
        <f t="shared" si="306"/>
        <v>2.2381325532843305E-2</v>
      </c>
      <c r="BO222" s="13">
        <f t="shared" si="307"/>
        <v>-1.262138745063701E-2</v>
      </c>
      <c r="BP222" s="13">
        <f t="shared" si="308"/>
        <v>0.15385667128089153</v>
      </c>
      <c r="BQ222" s="13">
        <f t="shared" si="309"/>
        <v>0.17841132461047851</v>
      </c>
      <c r="BR222" s="13">
        <f t="shared" si="310"/>
        <v>0.32786237969740267</v>
      </c>
      <c r="BS222" s="6">
        <f t="shared" si="311"/>
        <v>0.49998690027793652</v>
      </c>
      <c r="BT222" s="6">
        <f t="shared" si="312"/>
        <v>0.50535156588443642</v>
      </c>
      <c r="BU222" s="6">
        <f t="shared" si="313"/>
        <v>0.24942268683005048</v>
      </c>
      <c r="BV222" s="6">
        <f t="shared" si="314"/>
        <v>0.10513103070028185</v>
      </c>
      <c r="BW222" s="6">
        <f t="shared" si="315"/>
        <v>0.12446776970783939</v>
      </c>
      <c r="BX222" s="6">
        <f t="shared" si="316"/>
        <v>0.23244403777832165</v>
      </c>
      <c r="BY222" s="6">
        <f t="shared" si="317"/>
        <v>0.17959296377710443</v>
      </c>
      <c r="BZ222" s="6">
        <f t="shared" si="318"/>
        <v>0.41184841527933602</v>
      </c>
      <c r="CA222" s="22">
        <f t="shared" si="319"/>
        <v>0.54125244675588169</v>
      </c>
      <c r="CB222" s="22">
        <f t="shared" si="320"/>
        <v>0.3541367676237569</v>
      </c>
      <c r="CC222" s="22">
        <f t="shared" si="321"/>
        <v>0.17482558505924811</v>
      </c>
      <c r="CD222" s="22">
        <f t="shared" si="322"/>
        <v>6.1979083336423629E-2</v>
      </c>
      <c r="CE222" s="22">
        <f t="shared" si="323"/>
        <v>0.20294462768459071</v>
      </c>
      <c r="CF222" s="22">
        <f t="shared" si="324"/>
        <v>0.1627988679130887</v>
      </c>
      <c r="CG222" s="22">
        <f t="shared" si="325"/>
        <v>0.12432179694381182</v>
      </c>
      <c r="CH222" s="22">
        <f t="shared" si="326"/>
        <v>0.45786406583383377</v>
      </c>
      <c r="CI222" s="24">
        <f t="shared" si="327"/>
        <v>0.42123353823747339</v>
      </c>
      <c r="CJ222" s="24">
        <f t="shared" si="328"/>
        <v>0.1088510104348107</v>
      </c>
      <c r="CK222" s="24">
        <f t="shared" si="329"/>
        <v>0.20337118842609681</v>
      </c>
      <c r="CL222" s="24">
        <f t="shared" si="330"/>
        <v>0.13225414759354384</v>
      </c>
      <c r="CM222" s="24">
        <f t="shared" si="331"/>
        <v>0.32130973904365229</v>
      </c>
      <c r="CN222" s="24">
        <f t="shared" si="332"/>
        <v>0.15035698986655033</v>
      </c>
      <c r="CO222" s="24">
        <f t="shared" si="333"/>
        <v>0.11065827065677988</v>
      </c>
      <c r="CP222" s="24">
        <f t="shared" si="334"/>
        <v>0.47108751269787075</v>
      </c>
      <c r="CS222" s="2" t="str">
        <f t="shared" si="262"/>
        <v>Q3/2013</v>
      </c>
      <c r="CT222" s="3">
        <f t="shared" si="335"/>
        <v>0.15248587923573037</v>
      </c>
      <c r="CU222" s="3">
        <f t="shared" si="336"/>
        <v>-0.12879328952812222</v>
      </c>
      <c r="CV222" s="3">
        <f t="shared" si="337"/>
        <v>0.10808407587685565</v>
      </c>
      <c r="CW222" s="3">
        <f t="shared" si="338"/>
        <v>0.15709145947059311</v>
      </c>
      <c r="CX222" s="3">
        <f t="shared" si="339"/>
        <v>4.6821839961052748E-2</v>
      </c>
      <c r="CY222" s="3">
        <f t="shared" si="340"/>
        <v>-0.25575035841571547</v>
      </c>
      <c r="CZ222" s="3">
        <f t="shared" si="341"/>
        <v>3.504304125772216E-2</v>
      </c>
      <c r="DA222" s="3">
        <f t="shared" si="342"/>
        <v>6.0823766809281102E-2</v>
      </c>
      <c r="DB222" s="3">
        <f t="shared" si="343"/>
        <v>-4.2948679992314512E-2</v>
      </c>
      <c r="DC222" s="3">
        <f t="shared" si="344"/>
        <v>-0.38182483558924002</v>
      </c>
      <c r="DD222" s="3">
        <f t="shared" si="345"/>
        <v>-0.1445348558453135</v>
      </c>
      <c r="DE222" s="3">
        <f t="shared" si="346"/>
        <v>-5.1700890881907172E-2</v>
      </c>
      <c r="DF222" s="3">
        <f t="shared" si="347"/>
        <v>-8.7182494832932139E-2</v>
      </c>
      <c r="DG222" s="3">
        <f t="shared" si="348"/>
        <v>-0.31586876265904534</v>
      </c>
      <c r="DH222" s="3">
        <f t="shared" si="349"/>
        <v>-0.14252706054909997</v>
      </c>
      <c r="DI222" s="3">
        <f t="shared" si="350"/>
        <v>4.399301357181612E-3</v>
      </c>
      <c r="DJ222" s="3">
        <f t="shared" si="351"/>
        <v>-0.17147832157534149</v>
      </c>
      <c r="DK222" s="3">
        <f t="shared" si="352"/>
        <v>-0.2000434200005311</v>
      </c>
      <c r="DL222" s="3">
        <f t="shared" si="353"/>
        <v>-0.13924715221378065</v>
      </c>
      <c r="DM222" s="3">
        <f t="shared" si="354"/>
        <v>-8.0528290547061676E-2</v>
      </c>
      <c r="DN222" s="3">
        <f t="shared" si="355"/>
        <v>0.42856936047471778</v>
      </c>
      <c r="DO222" s="3">
        <f t="shared" si="356"/>
        <v>5.5250161969855362E-2</v>
      </c>
      <c r="DP222" s="3">
        <f t="shared" si="357"/>
        <v>0.19876936756483141</v>
      </c>
      <c r="DQ222" s="3">
        <f t="shared" si="358"/>
        <v>0.39762619852447573</v>
      </c>
      <c r="DR222" s="3">
        <f t="shared" si="359"/>
        <v>0.49998690027793652</v>
      </c>
      <c r="DS222" s="3">
        <f t="shared" si="360"/>
        <v>0.13824906822515565</v>
      </c>
      <c r="DT222" s="3">
        <f t="shared" si="361"/>
        <v>0.24093336230418605</v>
      </c>
      <c r="DU222" s="3">
        <f t="shared" si="362"/>
        <v>0.47795227902828641</v>
      </c>
      <c r="DV222" s="3">
        <f t="shared" si="363"/>
        <v>0.54125244675588169</v>
      </c>
      <c r="DW222" s="3">
        <f t="shared" si="364"/>
        <v>0.13394106468613104</v>
      </c>
      <c r="DX222" s="3">
        <f t="shared" si="365"/>
        <v>0.18888510637191941</v>
      </c>
      <c r="DY222" s="3">
        <f t="shared" si="366"/>
        <v>0.43193224128131458</v>
      </c>
      <c r="DZ222" s="3">
        <f t="shared" si="367"/>
        <v>0.42123353823747339</v>
      </c>
      <c r="EA222" s="3">
        <f t="shared" si="368"/>
        <v>0.11605723989097087</v>
      </c>
      <c r="EB222" s="3">
        <f t="shared" si="369"/>
        <v>0.17686408914632357</v>
      </c>
      <c r="EC222" s="3">
        <f t="shared" si="370"/>
        <v>0.39625258843901812</v>
      </c>
      <c r="EE222" s="2">
        <v>0</v>
      </c>
      <c r="EI222" s="2" t="str">
        <f t="shared" si="371"/>
        <v>Q3/2013</v>
      </c>
      <c r="EJ222" s="3">
        <f t="shared" si="372"/>
        <v>0.15248587923573037</v>
      </c>
      <c r="EK222" s="3">
        <f t="shared" si="373"/>
        <v>4.9620703502348429E-2</v>
      </c>
      <c r="EL222" s="3">
        <f t="shared" si="374"/>
        <v>4.6821839961052748E-2</v>
      </c>
      <c r="EM222" s="3">
        <f t="shared" si="375"/>
        <v>-6.6671718612630479E-2</v>
      </c>
      <c r="EN222" s="3">
        <f t="shared" si="376"/>
        <v>-4.2948679992314512E-2</v>
      </c>
      <c r="EO222" s="3">
        <f t="shared" si="377"/>
        <v>-0.18525483245320351</v>
      </c>
      <c r="EP222" s="3">
        <f t="shared" si="378"/>
        <v>-8.7182494832932139E-2</v>
      </c>
      <c r="EQ222" s="3">
        <f t="shared" si="379"/>
        <v>-0.15679250842052964</v>
      </c>
      <c r="ER222" s="3">
        <f t="shared" si="380"/>
        <v>-0.17147832157534149</v>
      </c>
      <c r="ES222" s="3">
        <f t="shared" si="381"/>
        <v>-0.12698621999417845</v>
      </c>
      <c r="ET222" s="3">
        <f t="shared" si="382"/>
        <v>0.42856936047471778</v>
      </c>
      <c r="EU222" s="3">
        <f t="shared" si="383"/>
        <v>0.2230927456249768</v>
      </c>
      <c r="EV222" s="3">
        <f t="shared" si="384"/>
        <v>0.49998690027793652</v>
      </c>
      <c r="EW222" s="3">
        <f t="shared" si="385"/>
        <v>0.29672075514001367</v>
      </c>
      <c r="EX222" s="3">
        <f t="shared" si="386"/>
        <v>0.54125244675588169</v>
      </c>
      <c r="EY222" s="3">
        <f t="shared" si="387"/>
        <v>0.26878451710849144</v>
      </c>
      <c r="EZ222" s="3">
        <f t="shared" si="388"/>
        <v>0.42123353823747339</v>
      </c>
      <c r="FA222" s="3">
        <f t="shared" si="389"/>
        <v>0.24549995646937239</v>
      </c>
    </row>
    <row r="223" spans="1:157" x14ac:dyDescent="0.25">
      <c r="A223" s="2" t="str">
        <f>'Real GDP'!A222</f>
        <v>Q4/2013</v>
      </c>
      <c r="B223" s="3">
        <f>100*DataTransformed!B218</f>
        <v>3.8833434277655954</v>
      </c>
      <c r="C223" s="3">
        <f>100*DataTransformed!L218</f>
        <v>2.0556021542649461</v>
      </c>
      <c r="D223" s="3">
        <f>100*DataTransformed!C218</f>
        <v>1.8671759889802075</v>
      </c>
      <c r="E223" s="3">
        <f>100*DataTransformed!M218</f>
        <v>2.2321906634683586</v>
      </c>
      <c r="F223" s="3">
        <f>100*DataTransformed!D218</f>
        <v>1.6636835024208096</v>
      </c>
      <c r="G223" s="3">
        <f>100*DataTransformed!N218</f>
        <v>1.9073489036045999</v>
      </c>
      <c r="H223" s="3">
        <f>100*DataTransformed!E218</f>
        <v>1.6312051434667296</v>
      </c>
      <c r="I223" s="3">
        <f>100*DataTransformed!O218</f>
        <v>3.279315018490081</v>
      </c>
      <c r="J223" s="3">
        <f>100*DataTransformed!F218</f>
        <v>-0.48030956843625461</v>
      </c>
      <c r="K223" s="3">
        <f>100*DataTransformed!P218</f>
        <v>1.19632406366037</v>
      </c>
      <c r="L223" s="3">
        <f>100*DataTransformed!G218</f>
        <v>4.0115158060633149</v>
      </c>
      <c r="M223" s="3">
        <f>100*DataTransformed!Q218</f>
        <v>2.5587204166779287</v>
      </c>
      <c r="N223" s="3">
        <f>100*DataTransformed!H218</f>
        <v>-0.12603920823863746</v>
      </c>
      <c r="O223" s="3">
        <f>100*DataTransformed!R218</f>
        <v>-1.7635227038681478E-2</v>
      </c>
      <c r="P223" s="3">
        <f>100*DataTransformed!I218</f>
        <v>1.1389947932354261</v>
      </c>
      <c r="Q223" s="3">
        <f>100*DataTransformed!S218</f>
        <v>2.3286079436193319</v>
      </c>
      <c r="V223" s="2" t="str">
        <f t="shared" si="261"/>
        <v>Q4/2013</v>
      </c>
      <c r="W223" s="17">
        <f t="shared" si="263"/>
        <v>0.18172669462784838</v>
      </c>
      <c r="X223" s="17">
        <f t="shared" si="264"/>
        <v>9.2006613172481169E-2</v>
      </c>
      <c r="Y223" s="17">
        <f t="shared" si="265"/>
        <v>0.12377787699991197</v>
      </c>
      <c r="Z223" s="17">
        <f t="shared" si="266"/>
        <v>-0.19859172723839572</v>
      </c>
      <c r="AA223" s="17">
        <f t="shared" si="267"/>
        <v>-0.2523484492306271</v>
      </c>
      <c r="AB223" s="17">
        <f t="shared" si="268"/>
        <v>0.16975769144957306</v>
      </c>
      <c r="AC223" s="17">
        <f t="shared" si="269"/>
        <v>0.12113071105509814</v>
      </c>
      <c r="AD223" s="17">
        <f t="shared" si="270"/>
        <v>0.25379570121576966</v>
      </c>
      <c r="AE223" s="18">
        <f t="shared" si="271"/>
        <v>6.3175018742218023E-2</v>
      </c>
      <c r="AF223" s="18">
        <f t="shared" si="272"/>
        <v>-0.2551931161517999</v>
      </c>
      <c r="AG223" s="18">
        <f t="shared" si="273"/>
        <v>3.1211552720110562E-2</v>
      </c>
      <c r="AH223" s="18">
        <f t="shared" si="274"/>
        <v>-0.22469319031432736</v>
      </c>
      <c r="AI223" s="18">
        <f t="shared" si="275"/>
        <v>-0.39084709505995652</v>
      </c>
      <c r="AJ223" s="18">
        <f t="shared" si="276"/>
        <v>6.5215356888279841E-2</v>
      </c>
      <c r="AK223" s="18">
        <f t="shared" si="277"/>
        <v>7.5426408076405743E-2</v>
      </c>
      <c r="AL223" s="18">
        <f t="shared" si="278"/>
        <v>0.1999640534096995</v>
      </c>
      <c r="AM223" s="19">
        <f t="shared" si="279"/>
        <v>-2.2374215622825874E-2</v>
      </c>
      <c r="AN223" s="19">
        <f t="shared" si="280"/>
        <v>-0.40810315935249053</v>
      </c>
      <c r="AO223" s="19">
        <f t="shared" si="281"/>
        <v>-0.13408831239582372</v>
      </c>
      <c r="AP223" s="19">
        <f t="shared" si="282"/>
        <v>-0.28391784193982789</v>
      </c>
      <c r="AQ223" s="19">
        <f t="shared" si="283"/>
        <v>-0.46470250608410929</v>
      </c>
      <c r="AR223" s="19">
        <f t="shared" si="284"/>
        <v>-5.9509375596730418E-2</v>
      </c>
      <c r="AS223" s="19">
        <f t="shared" si="285"/>
        <v>-0.13313131511865464</v>
      </c>
      <c r="AT223" s="19">
        <f t="shared" si="286"/>
        <v>0.15127622872890295</v>
      </c>
      <c r="AU223" s="20">
        <f t="shared" si="287"/>
        <v>-5.3762932707521006E-2</v>
      </c>
      <c r="AV223" s="20">
        <f t="shared" si="288"/>
        <v>-0.34341211778620806</v>
      </c>
      <c r="AW223" s="20">
        <f t="shared" si="289"/>
        <v>-0.14677534493286273</v>
      </c>
      <c r="AX223" s="20">
        <f t="shared" si="290"/>
        <v>-0.21064612905839375</v>
      </c>
      <c r="AY223" s="20">
        <f t="shared" si="291"/>
        <v>-0.46214470332320273</v>
      </c>
      <c r="AZ223" s="20">
        <f t="shared" si="292"/>
        <v>-8.920479368417869E-2</v>
      </c>
      <c r="BA223" s="20">
        <f t="shared" si="293"/>
        <v>4.2708404057071402E-2</v>
      </c>
      <c r="BB223" s="20">
        <f t="shared" si="294"/>
        <v>0.15386705874443429</v>
      </c>
      <c r="BC223" s="23">
        <f t="shared" si="295"/>
        <v>-0.15965005433609133</v>
      </c>
      <c r="BD223" s="23">
        <f t="shared" si="296"/>
        <v>-9.6005456753381666E-2</v>
      </c>
      <c r="BE223" s="23">
        <f t="shared" si="297"/>
        <v>-0.20454673305842369</v>
      </c>
      <c r="BF223" s="23">
        <f t="shared" si="298"/>
        <v>-0.17342692307586682</v>
      </c>
      <c r="BG223" s="23">
        <f t="shared" si="299"/>
        <v>-0.37490735084527699</v>
      </c>
      <c r="BH223" s="23">
        <f t="shared" si="300"/>
        <v>-7.7650419525331527E-2</v>
      </c>
      <c r="BI223" s="23">
        <f t="shared" si="301"/>
        <v>-7.2917588401603506E-2</v>
      </c>
      <c r="BJ223" s="23">
        <f t="shared" si="302"/>
        <v>0.20731561748187527</v>
      </c>
      <c r="BK223" s="13">
        <f t="shared" si="303"/>
        <v>0.43307361880221656</v>
      </c>
      <c r="BL223" s="13">
        <f t="shared" si="304"/>
        <v>0.43974584655253002</v>
      </c>
      <c r="BM223" s="13">
        <f t="shared" si="305"/>
        <v>0.2247581877750755</v>
      </c>
      <c r="BN223" s="13">
        <f t="shared" si="306"/>
        <v>2.5091568709885485E-2</v>
      </c>
      <c r="BO223" s="13">
        <f t="shared" si="307"/>
        <v>-2.1357653974058036E-2</v>
      </c>
      <c r="BP223" s="13">
        <f t="shared" si="308"/>
        <v>0.14858374708412747</v>
      </c>
      <c r="BQ223" s="13">
        <f t="shared" si="309"/>
        <v>0.17788291227287634</v>
      </c>
      <c r="BR223" s="13">
        <f t="shared" si="310"/>
        <v>0.35426888686727154</v>
      </c>
      <c r="BS223" s="6">
        <f t="shared" si="311"/>
        <v>0.53735162140349879</v>
      </c>
      <c r="BT223" s="6">
        <f t="shared" si="312"/>
        <v>0.52156380335704378</v>
      </c>
      <c r="BU223" s="6">
        <f t="shared" si="313"/>
        <v>0.25722456346397726</v>
      </c>
      <c r="BV223" s="6">
        <f t="shared" si="314"/>
        <v>0.10114409731726527</v>
      </c>
      <c r="BW223" s="6">
        <f t="shared" si="315"/>
        <v>0.11562835056846341</v>
      </c>
      <c r="BX223" s="6">
        <f t="shared" si="316"/>
        <v>0.23564509517226526</v>
      </c>
      <c r="BY223" s="6">
        <f t="shared" si="317"/>
        <v>0.1874788076157799</v>
      </c>
      <c r="BZ223" s="6">
        <f t="shared" si="318"/>
        <v>0.43750950559098151</v>
      </c>
      <c r="CA223" s="22">
        <f t="shared" si="319"/>
        <v>0.5702439576555639</v>
      </c>
      <c r="CB223" s="22">
        <f t="shared" si="320"/>
        <v>0.35687056315673932</v>
      </c>
      <c r="CC223" s="22">
        <f t="shared" si="321"/>
        <v>0.17623086776599003</v>
      </c>
      <c r="CD223" s="22">
        <f t="shared" si="322"/>
        <v>5.3028632173395207E-2</v>
      </c>
      <c r="CE223" s="22">
        <f t="shared" si="323"/>
        <v>0.19742217313092955</v>
      </c>
      <c r="CF223" s="22">
        <f t="shared" si="324"/>
        <v>0.16098301059369699</v>
      </c>
      <c r="CG223" s="22">
        <f t="shared" si="325"/>
        <v>0.12671287839801657</v>
      </c>
      <c r="CH223" s="22">
        <f t="shared" si="326"/>
        <v>0.47190428895985331</v>
      </c>
      <c r="CI223" s="24">
        <f t="shared" si="327"/>
        <v>0.40856365359402752</v>
      </c>
      <c r="CJ223" s="24">
        <f t="shared" si="328"/>
        <v>9.6628771462032373E-2</v>
      </c>
      <c r="CK223" s="24">
        <f t="shared" si="329"/>
        <v>0.19503730148564291</v>
      </c>
      <c r="CL223" s="24">
        <f t="shared" si="330"/>
        <v>0.11752916961768067</v>
      </c>
      <c r="CM223" s="24">
        <f t="shared" si="331"/>
        <v>0.31779283310078688</v>
      </c>
      <c r="CN223" s="24">
        <f t="shared" si="332"/>
        <v>0.13156598831786817</v>
      </c>
      <c r="CO223" s="24">
        <f t="shared" si="333"/>
        <v>0.10599737297612165</v>
      </c>
      <c r="CP223" s="24">
        <f t="shared" si="334"/>
        <v>0.46951331848293021</v>
      </c>
      <c r="CS223" s="2" t="str">
        <f t="shared" si="262"/>
        <v>Q4/2013</v>
      </c>
      <c r="CT223" s="3">
        <f t="shared" si="335"/>
        <v>0.18172669462784838</v>
      </c>
      <c r="CU223" s="3">
        <f t="shared" si="336"/>
        <v>-0.1259421421356765</v>
      </c>
      <c r="CV223" s="3">
        <f t="shared" si="337"/>
        <v>0.12245429402750505</v>
      </c>
      <c r="CW223" s="3">
        <f t="shared" si="338"/>
        <v>0.17873444383327955</v>
      </c>
      <c r="CX223" s="3">
        <f t="shared" si="339"/>
        <v>6.3175018742218023E-2</v>
      </c>
      <c r="CY223" s="3">
        <f t="shared" si="340"/>
        <v>-0.24756813469243177</v>
      </c>
      <c r="CZ223" s="3">
        <f t="shared" si="341"/>
        <v>4.7193285731164297E-2</v>
      </c>
      <c r="DA223" s="3">
        <f t="shared" si="342"/>
        <v>7.2873645279374261E-2</v>
      </c>
      <c r="DB223" s="3">
        <f t="shared" si="343"/>
        <v>-2.2374215622825874E-2</v>
      </c>
      <c r="DC223" s="3">
        <f t="shared" si="344"/>
        <v>-0.37705682999932488</v>
      </c>
      <c r="DD223" s="3">
        <f t="shared" si="345"/>
        <v>-0.13360981375723918</v>
      </c>
      <c r="DE223" s="3">
        <f t="shared" si="346"/>
        <v>-3.1658005616302012E-2</v>
      </c>
      <c r="DF223" s="3">
        <f t="shared" si="347"/>
        <v>-5.3762932707521006E-2</v>
      </c>
      <c r="DG223" s="3">
        <f t="shared" si="348"/>
        <v>-0.31022062060425448</v>
      </c>
      <c r="DH223" s="3">
        <f t="shared" si="349"/>
        <v>-0.11799006930852071</v>
      </c>
      <c r="DI223" s="3">
        <f t="shared" si="350"/>
        <v>1.85905698659233E-2</v>
      </c>
      <c r="DJ223" s="3">
        <f t="shared" si="351"/>
        <v>-0.15965005433609133</v>
      </c>
      <c r="DK223" s="3">
        <f t="shared" si="352"/>
        <v>-0.19676678056278446</v>
      </c>
      <c r="DL223" s="3">
        <f t="shared" si="353"/>
        <v>-0.12782775554473649</v>
      </c>
      <c r="DM223" s="3">
        <f t="shared" si="354"/>
        <v>-7.4100796182535511E-2</v>
      </c>
      <c r="DN223" s="3">
        <f t="shared" si="355"/>
        <v>0.43307361880221656</v>
      </c>
      <c r="DO223" s="3">
        <f t="shared" si="356"/>
        <v>5.596461330344598E-2</v>
      </c>
      <c r="DP223" s="3">
        <f t="shared" si="357"/>
        <v>0.20132055002397592</v>
      </c>
      <c r="DQ223" s="3">
        <f t="shared" si="358"/>
        <v>0.41337243581848032</v>
      </c>
      <c r="DR223" s="3">
        <f t="shared" si="359"/>
        <v>0.53735162140349879</v>
      </c>
      <c r="DS223" s="3">
        <f t="shared" si="360"/>
        <v>0.13359096483029254</v>
      </c>
      <c r="DT223" s="3">
        <f t="shared" si="361"/>
        <v>0.24643482931812127</v>
      </c>
      <c r="DU223" s="3">
        <f t="shared" si="362"/>
        <v>0.50055022891552825</v>
      </c>
      <c r="DV223" s="3">
        <f t="shared" si="363"/>
        <v>0.5702439576555639</v>
      </c>
      <c r="DW223" s="3">
        <f t="shared" si="364"/>
        <v>0.13528041144693667</v>
      </c>
      <c r="DX223" s="3">
        <f t="shared" si="365"/>
        <v>0.18682652044845979</v>
      </c>
      <c r="DY223" s="3">
        <f t="shared" si="366"/>
        <v>0.44314585750907481</v>
      </c>
      <c r="DZ223" s="3">
        <f t="shared" si="367"/>
        <v>0.40856365359402752</v>
      </c>
      <c r="EA223" s="3">
        <f t="shared" si="368"/>
        <v>0.1088803221365114</v>
      </c>
      <c r="EB223" s="3">
        <f t="shared" si="369"/>
        <v>0.16330164490175553</v>
      </c>
      <c r="EC223" s="3">
        <f t="shared" si="370"/>
        <v>0.38587094847071735</v>
      </c>
      <c r="EE223" s="2">
        <v>0</v>
      </c>
      <c r="EI223" s="2" t="str">
        <f t="shared" si="371"/>
        <v>Q4/2013</v>
      </c>
      <c r="EJ223" s="3">
        <f t="shared" si="372"/>
        <v>0.18172669462784838</v>
      </c>
      <c r="EK223" s="3">
        <f t="shared" si="373"/>
        <v>6.1656322985070532E-2</v>
      </c>
      <c r="EL223" s="3">
        <f t="shared" si="374"/>
        <v>6.3175018742218023E-2</v>
      </c>
      <c r="EM223" s="3">
        <f t="shared" si="375"/>
        <v>-5.7972261649794389E-2</v>
      </c>
      <c r="EN223" s="3">
        <f t="shared" si="376"/>
        <v>-2.2374215622825874E-2</v>
      </c>
      <c r="EO223" s="3">
        <f t="shared" si="377"/>
        <v>-0.17649512361752479</v>
      </c>
      <c r="EP223" s="3">
        <f t="shared" si="378"/>
        <v>-5.3762932707521006E-2</v>
      </c>
      <c r="EQ223" s="3">
        <f t="shared" si="379"/>
        <v>-0.14461715245787549</v>
      </c>
      <c r="ER223" s="3">
        <f t="shared" si="380"/>
        <v>-0.15965005433609133</v>
      </c>
      <c r="ES223" s="3">
        <f t="shared" si="381"/>
        <v>-0.12122722935749036</v>
      </c>
      <c r="ET223" s="3">
        <f t="shared" si="382"/>
        <v>0.43307361880221656</v>
      </c>
      <c r="EU223" s="3">
        <f t="shared" si="383"/>
        <v>0.22932221354957097</v>
      </c>
      <c r="EV223" s="3">
        <f t="shared" si="384"/>
        <v>0.53735162140349879</v>
      </c>
      <c r="EW223" s="3">
        <f t="shared" si="385"/>
        <v>0.3093611853782593</v>
      </c>
      <c r="EX223" s="3">
        <f t="shared" si="386"/>
        <v>0.5702439576555639</v>
      </c>
      <c r="EY223" s="3">
        <f t="shared" si="387"/>
        <v>0.2746057268713763</v>
      </c>
      <c r="EZ223" s="3">
        <f t="shared" si="388"/>
        <v>0.40856365359402752</v>
      </c>
      <c r="FA223" s="3">
        <f t="shared" si="389"/>
        <v>0.23594746628115087</v>
      </c>
    </row>
    <row r="224" spans="1:157" x14ac:dyDescent="0.25">
      <c r="A224" s="2" t="str">
        <f>'Real GDP'!A223</f>
        <v>Q1/2014</v>
      </c>
      <c r="B224" s="3">
        <f>100*DataTransformed!B219</f>
        <v>-0.9218689088946519</v>
      </c>
      <c r="C224" s="3">
        <f>100*DataTransformed!L219</f>
        <v>1.6608613124894589</v>
      </c>
      <c r="D224" s="3">
        <f>100*DataTransformed!C219</f>
        <v>3.3387693877894975</v>
      </c>
      <c r="E224" s="3">
        <f>100*DataTransformed!M219</f>
        <v>0.21494578249203755</v>
      </c>
      <c r="F224" s="3">
        <f>100*DataTransformed!D219</f>
        <v>0.30113567101004435</v>
      </c>
      <c r="G224" s="3">
        <f>100*DataTransformed!N219</f>
        <v>-0.66696248249442647</v>
      </c>
      <c r="H224" s="3">
        <f>100*DataTransformed!E219</f>
        <v>3.5052936045481431</v>
      </c>
      <c r="I224" s="3">
        <f>100*DataTransformed!O219</f>
        <v>2.2236085914482118</v>
      </c>
      <c r="J224" s="3">
        <f>100*DataTransformed!F219</f>
        <v>0.14087627111507572</v>
      </c>
      <c r="K224" s="3">
        <f>100*DataTransformed!P219</f>
        <v>-0.17166502577801168</v>
      </c>
      <c r="L224" s="3">
        <f>100*DataTransformed!G219</f>
        <v>0.4974673244401373</v>
      </c>
      <c r="M224" s="3">
        <f>100*DataTransformed!Q219</f>
        <v>1.6343688957658031</v>
      </c>
      <c r="N224" s="3">
        <f>100*DataTransformed!H219</f>
        <v>3.8744281168305861</v>
      </c>
      <c r="O224" s="3">
        <f>100*DataTransformed!R219</f>
        <v>-1.8517805547041633</v>
      </c>
      <c r="P224" s="3">
        <f>100*DataTransformed!I219</f>
        <v>1.5785647648197454</v>
      </c>
      <c r="Q224" s="3">
        <f>100*DataTransformed!S219</f>
        <v>1.4194239376095652</v>
      </c>
      <c r="V224" s="2" t="str">
        <f t="shared" si="261"/>
        <v>Q1/2014</v>
      </c>
      <c r="W224" s="17">
        <f t="shared" si="263"/>
        <v>0.18788581722835906</v>
      </c>
      <c r="X224" s="17">
        <f t="shared" si="264"/>
        <v>8.7468512688419861E-2</v>
      </c>
      <c r="Y224" s="17">
        <f t="shared" si="265"/>
        <v>0.14278731454929078</v>
      </c>
      <c r="Z224" s="17">
        <f t="shared" si="266"/>
        <v>-0.20532844858553015</v>
      </c>
      <c r="AA224" s="17">
        <f t="shared" si="267"/>
        <v>-0.23796061909020719</v>
      </c>
      <c r="AB224" s="17">
        <f t="shared" si="268"/>
        <v>0.17250506232806948</v>
      </c>
      <c r="AC224" s="17">
        <f t="shared" si="269"/>
        <v>6.2261052764803017E-2</v>
      </c>
      <c r="AD224" s="17">
        <f t="shared" si="270"/>
        <v>0.26959310689730265</v>
      </c>
      <c r="AE224" s="18">
        <f t="shared" si="271"/>
        <v>6.9538304329271924E-2</v>
      </c>
      <c r="AF224" s="18">
        <f t="shared" si="272"/>
        <v>-0.25439931696260731</v>
      </c>
      <c r="AG224" s="18">
        <f t="shared" si="273"/>
        <v>4.1869576258782647E-2</v>
      </c>
      <c r="AH224" s="18">
        <f t="shared" si="274"/>
        <v>-0.2159380599521126</v>
      </c>
      <c r="AI224" s="18">
        <f t="shared" si="275"/>
        <v>-0.38330295400723813</v>
      </c>
      <c r="AJ224" s="18">
        <f t="shared" si="276"/>
        <v>7.5795357391760104E-2</v>
      </c>
      <c r="AK224" s="18">
        <f t="shared" si="277"/>
        <v>2.332619126476513E-2</v>
      </c>
      <c r="AL224" s="18">
        <f t="shared" si="278"/>
        <v>0.21278684811885781</v>
      </c>
      <c r="AM224" s="19">
        <f t="shared" si="279"/>
        <v>-1.5671308076766196E-2</v>
      </c>
      <c r="AN224" s="19">
        <f t="shared" si="280"/>
        <v>-0.4065142586652129</v>
      </c>
      <c r="AO224" s="19">
        <f t="shared" si="281"/>
        <v>-0.13492285902339485</v>
      </c>
      <c r="AP224" s="19">
        <f t="shared" si="282"/>
        <v>-0.27004921818740524</v>
      </c>
      <c r="AQ224" s="19">
        <f t="shared" si="283"/>
        <v>-0.46392288530987363</v>
      </c>
      <c r="AR224" s="19">
        <f t="shared" si="284"/>
        <v>-5.7160834428280669E-2</v>
      </c>
      <c r="AS224" s="19">
        <f t="shared" si="285"/>
        <v>-0.16444110011730215</v>
      </c>
      <c r="AT224" s="19">
        <f t="shared" si="286"/>
        <v>0.15698347577484226</v>
      </c>
      <c r="AU224" s="20">
        <f t="shared" si="287"/>
        <v>-1.9978610416945323E-2</v>
      </c>
      <c r="AV224" s="20">
        <f t="shared" si="288"/>
        <v>-0.34264255030727236</v>
      </c>
      <c r="AW224" s="20">
        <f t="shared" si="289"/>
        <v>-0.15034766435475641</v>
      </c>
      <c r="AX224" s="20">
        <f t="shared" si="290"/>
        <v>-0.19768841610116356</v>
      </c>
      <c r="AY224" s="20">
        <f t="shared" si="291"/>
        <v>-0.46468965654299582</v>
      </c>
      <c r="AZ224" s="20">
        <f t="shared" si="292"/>
        <v>-7.4149296332040232E-2</v>
      </c>
      <c r="BA224" s="20">
        <f t="shared" si="293"/>
        <v>4.4841755567253515E-3</v>
      </c>
      <c r="BB224" s="20">
        <f t="shared" si="294"/>
        <v>0.15635806129831578</v>
      </c>
      <c r="BC224" s="23">
        <f t="shared" si="295"/>
        <v>-0.14035517937162345</v>
      </c>
      <c r="BD224" s="23">
        <f t="shared" si="296"/>
        <v>-9.192003666830656E-2</v>
      </c>
      <c r="BE224" s="23">
        <f t="shared" si="297"/>
        <v>-0.21381233102613892</v>
      </c>
      <c r="BF224" s="23">
        <f t="shared" si="298"/>
        <v>-0.14460603653109885</v>
      </c>
      <c r="BG224" s="23">
        <f t="shared" si="299"/>
        <v>-0.38588815585307507</v>
      </c>
      <c r="BH224" s="23">
        <f t="shared" si="300"/>
        <v>-6.769735398518241E-2</v>
      </c>
      <c r="BI224" s="23">
        <f t="shared" si="301"/>
        <v>-9.0066783064623471E-2</v>
      </c>
      <c r="BJ224" s="23">
        <f t="shared" si="302"/>
        <v>0.20672073318682416</v>
      </c>
      <c r="BK224" s="13">
        <f t="shared" si="303"/>
        <v>0.43381755214614975</v>
      </c>
      <c r="BL224" s="13">
        <f t="shared" si="304"/>
        <v>0.43715810857156528</v>
      </c>
      <c r="BM224" s="13">
        <f t="shared" si="305"/>
        <v>0.23872657562842042</v>
      </c>
      <c r="BN224" s="13">
        <f t="shared" si="306"/>
        <v>3.1258438599258843E-2</v>
      </c>
      <c r="BO224" s="13">
        <f t="shared" si="307"/>
        <v>-7.6593133450993936E-3</v>
      </c>
      <c r="BP224" s="13">
        <f t="shared" si="308"/>
        <v>0.17690246393537934</v>
      </c>
      <c r="BQ224" s="13">
        <f t="shared" si="309"/>
        <v>0.14413567432785665</v>
      </c>
      <c r="BR224" s="13">
        <f t="shared" si="310"/>
        <v>0.37005174844898764</v>
      </c>
      <c r="BS224" s="6">
        <f t="shared" si="311"/>
        <v>0.54486904902126287</v>
      </c>
      <c r="BT224" s="6">
        <f t="shared" si="312"/>
        <v>0.51445450713006313</v>
      </c>
      <c r="BU224" s="6">
        <f t="shared" si="313"/>
        <v>0.2663443475272646</v>
      </c>
      <c r="BV224" s="6">
        <f t="shared" si="314"/>
        <v>0.1086434557853956</v>
      </c>
      <c r="BW224" s="6">
        <f t="shared" si="315"/>
        <v>0.12602922508887487</v>
      </c>
      <c r="BX224" s="6">
        <f t="shared" si="316"/>
        <v>0.2816186581965161</v>
      </c>
      <c r="BY224" s="6">
        <f t="shared" si="317"/>
        <v>0.18132684430703869</v>
      </c>
      <c r="BZ224" s="6">
        <f t="shared" si="318"/>
        <v>0.44395037683165078</v>
      </c>
      <c r="CA224" s="22">
        <f t="shared" si="319"/>
        <v>0.584439988156637</v>
      </c>
      <c r="CB224" s="22">
        <f t="shared" si="320"/>
        <v>0.34341769883319706</v>
      </c>
      <c r="CC224" s="22">
        <f t="shared" si="321"/>
        <v>0.18415228213109822</v>
      </c>
      <c r="CD224" s="22">
        <f t="shared" si="322"/>
        <v>5.0523480639689526E-2</v>
      </c>
      <c r="CE224" s="22">
        <f t="shared" si="323"/>
        <v>0.19898474021322099</v>
      </c>
      <c r="CF224" s="22">
        <f t="shared" si="324"/>
        <v>0.21840360886627688</v>
      </c>
      <c r="CG224" s="22">
        <f t="shared" si="325"/>
        <v>0.14042748806121955</v>
      </c>
      <c r="CH224" s="22">
        <f t="shared" si="326"/>
        <v>0.46402412013193789</v>
      </c>
      <c r="CI224" s="24">
        <f t="shared" si="327"/>
        <v>0.42365184931237287</v>
      </c>
      <c r="CJ224" s="24">
        <f t="shared" si="328"/>
        <v>8.0352992406839588E-2</v>
      </c>
      <c r="CK224" s="24">
        <f t="shared" si="329"/>
        <v>0.19815137137994765</v>
      </c>
      <c r="CL224" s="24">
        <f t="shared" si="330"/>
        <v>0.10135220855693475</v>
      </c>
      <c r="CM224" s="24">
        <f t="shared" si="331"/>
        <v>0.30703503714563835</v>
      </c>
      <c r="CN224" s="24">
        <f t="shared" si="332"/>
        <v>0.17559720463610626</v>
      </c>
      <c r="CO224" s="24">
        <f t="shared" si="333"/>
        <v>0.17024056111326435</v>
      </c>
      <c r="CP224" s="24">
        <f t="shared" si="334"/>
        <v>0.45147540325097496</v>
      </c>
      <c r="CS224" s="2" t="str">
        <f t="shared" si="262"/>
        <v>Q1/2014</v>
      </c>
      <c r="CT224" s="3">
        <f t="shared" si="335"/>
        <v>0.18788581722835906</v>
      </c>
      <c r="CU224" s="3">
        <f t="shared" si="336"/>
        <v>-0.13843107324794685</v>
      </c>
      <c r="CV224" s="3">
        <f t="shared" si="337"/>
        <v>0.11512791361885533</v>
      </c>
      <c r="CW224" s="3">
        <f t="shared" si="338"/>
        <v>0.18404062850328667</v>
      </c>
      <c r="CX224" s="3">
        <f t="shared" si="339"/>
        <v>6.9538304329271924E-2</v>
      </c>
      <c r="CY224" s="3">
        <f t="shared" si="340"/>
        <v>-0.24478400270998363</v>
      </c>
      <c r="CZ224" s="3">
        <f t="shared" si="341"/>
        <v>3.2597883761773888E-2</v>
      </c>
      <c r="DA224" s="3">
        <f t="shared" si="342"/>
        <v>7.4231094126138056E-2</v>
      </c>
      <c r="DB224" s="3">
        <f t="shared" si="343"/>
        <v>-1.5671308076766196E-2</v>
      </c>
      <c r="DC224" s="3">
        <f t="shared" si="344"/>
        <v>-0.372397998545761</v>
      </c>
      <c r="DD224" s="3">
        <f t="shared" si="345"/>
        <v>-0.14968197957034851</v>
      </c>
      <c r="DE224" s="3">
        <f t="shared" si="346"/>
        <v>-2.6043689664644817E-2</v>
      </c>
      <c r="DF224" s="3">
        <f t="shared" si="347"/>
        <v>-1.9978610416945323E-2</v>
      </c>
      <c r="DG224" s="3">
        <f t="shared" si="348"/>
        <v>-0.30640401675574513</v>
      </c>
      <c r="DH224" s="3">
        <f t="shared" si="349"/>
        <v>-0.11224848034339832</v>
      </c>
      <c r="DI224" s="3">
        <f t="shared" si="350"/>
        <v>-1.6315209366923183E-3</v>
      </c>
      <c r="DJ224" s="3">
        <f t="shared" si="351"/>
        <v>-0.14035517937162345</v>
      </c>
      <c r="DK224" s="3">
        <f t="shared" si="352"/>
        <v>-0.19651075740237889</v>
      </c>
      <c r="DL224" s="3">
        <f t="shared" si="353"/>
        <v>-0.11613760801996501</v>
      </c>
      <c r="DM224" s="3">
        <f t="shared" si="354"/>
        <v>-7.3289711255042675E-2</v>
      </c>
      <c r="DN224" s="3">
        <f t="shared" si="355"/>
        <v>0.43381755214614975</v>
      </c>
      <c r="DO224" s="3">
        <f t="shared" si="356"/>
        <v>5.9477747531408297E-2</v>
      </c>
      <c r="DP224" s="3">
        <f t="shared" si="357"/>
        <v>0.20781451978189988</v>
      </c>
      <c r="DQ224" s="3">
        <f t="shared" si="358"/>
        <v>0.41787610122185925</v>
      </c>
      <c r="DR224" s="3">
        <f t="shared" si="359"/>
        <v>0.54486904902126287</v>
      </c>
      <c r="DS224" s="3">
        <f t="shared" si="360"/>
        <v>0.13985362989341582</v>
      </c>
      <c r="DT224" s="3">
        <f t="shared" si="361"/>
        <v>0.27398150286189038</v>
      </c>
      <c r="DU224" s="3">
        <f t="shared" si="362"/>
        <v>0.49682847455546003</v>
      </c>
      <c r="DV224" s="3">
        <f t="shared" si="363"/>
        <v>0.584439988156637</v>
      </c>
      <c r="DW224" s="3">
        <f t="shared" si="364"/>
        <v>0.15135868657868923</v>
      </c>
      <c r="DX224" s="3">
        <f t="shared" si="365"/>
        <v>0.20869417453974892</v>
      </c>
      <c r="DY224" s="3">
        <f t="shared" si="366"/>
        <v>0.4338725148072527</v>
      </c>
      <c r="DZ224" s="3">
        <f t="shared" si="367"/>
        <v>0.42365184931237287</v>
      </c>
      <c r="EA224" s="3">
        <f t="shared" si="368"/>
        <v>0.11857429669601716</v>
      </c>
      <c r="EB224" s="3">
        <f t="shared" si="369"/>
        <v>0.18687428800802697</v>
      </c>
      <c r="EC224" s="3">
        <f t="shared" si="370"/>
        <v>0.39449764627068923</v>
      </c>
      <c r="EE224" s="2">
        <v>0</v>
      </c>
      <c r="EI224" s="2" t="str">
        <f t="shared" si="371"/>
        <v>Q1/2014</v>
      </c>
      <c r="EJ224" s="3">
        <f t="shared" si="372"/>
        <v>0.18788581722835906</v>
      </c>
      <c r="EK224" s="3">
        <f t="shared" si="373"/>
        <v>6.0391510219451577E-2</v>
      </c>
      <c r="EL224" s="3">
        <f t="shared" si="374"/>
        <v>6.9538304329271924E-2</v>
      </c>
      <c r="EM224" s="3">
        <f t="shared" si="375"/>
        <v>-5.7003571165690471E-2</v>
      </c>
      <c r="EN224" s="3">
        <f t="shared" si="376"/>
        <v>-1.5671308076766196E-2</v>
      </c>
      <c r="EO224" s="3">
        <f t="shared" si="377"/>
        <v>-0.1765003508883099</v>
      </c>
      <c r="EP224" s="3">
        <f t="shared" si="378"/>
        <v>-1.9978610416945323E-2</v>
      </c>
      <c r="EQ224" s="3">
        <f t="shared" si="379"/>
        <v>-0.14207149243892433</v>
      </c>
      <c r="ER224" s="3">
        <f t="shared" si="380"/>
        <v>-0.14035517937162345</v>
      </c>
      <c r="ES224" s="3">
        <f t="shared" si="381"/>
        <v>-0.11839052981697391</v>
      </c>
      <c r="ET224" s="3">
        <f t="shared" si="382"/>
        <v>0.43381755214614975</v>
      </c>
      <c r="EU224" s="3">
        <f t="shared" si="383"/>
        <v>0.23463922242934501</v>
      </c>
      <c r="EV224" s="3">
        <f t="shared" si="384"/>
        <v>0.54486904902126287</v>
      </c>
      <c r="EW224" s="3">
        <f t="shared" si="385"/>
        <v>0.31834768368016847</v>
      </c>
      <c r="EX224" s="3">
        <f t="shared" si="386"/>
        <v>0.584439988156637</v>
      </c>
      <c r="EY224" s="3">
        <f t="shared" si="387"/>
        <v>0.28344919743569919</v>
      </c>
      <c r="EZ224" s="3">
        <f t="shared" si="388"/>
        <v>0.42365184931237287</v>
      </c>
      <c r="FA224" s="3">
        <f t="shared" si="389"/>
        <v>0.24354821144849914</v>
      </c>
    </row>
    <row r="225" spans="1:157" x14ac:dyDescent="0.25">
      <c r="A225" s="2" t="str">
        <f>'Real GDP'!A224</f>
        <v>Q2/2014</v>
      </c>
      <c r="B225" s="3">
        <f>100*DataTransformed!B220</f>
        <v>4.4995523947733318</v>
      </c>
      <c r="C225" s="3">
        <f>100*DataTransformed!L220</f>
        <v>2.244783778004944</v>
      </c>
      <c r="D225" s="3">
        <f>100*DataTransformed!C220</f>
        <v>3.315374782962266</v>
      </c>
      <c r="E225" s="3">
        <f>100*DataTransformed!M220</f>
        <v>0.76803542857994955</v>
      </c>
      <c r="F225" s="3">
        <f>100*DataTransformed!D220</f>
        <v>0.99146777995251512</v>
      </c>
      <c r="G225" s="3">
        <f>100*DataTransformed!N220</f>
        <v>0.49449801606975541</v>
      </c>
      <c r="H225" s="3">
        <f>100*DataTransformed!E220</f>
        <v>-0.67607557610571689</v>
      </c>
      <c r="I225" s="3">
        <f>100*DataTransformed!O220</f>
        <v>2.5136132243382292</v>
      </c>
      <c r="J225" s="3">
        <f>100*DataTransformed!F220</f>
        <v>-0.28522559097794442</v>
      </c>
      <c r="K225" s="3">
        <f>100*DataTransformed!P220</f>
        <v>0.69158440101944052</v>
      </c>
      <c r="L225" s="3">
        <f>100*DataTransformed!G220</f>
        <v>4.766455952958637</v>
      </c>
      <c r="M225" s="3">
        <f>100*DataTransformed!Q220</f>
        <v>0.9393582779644305</v>
      </c>
      <c r="N225" s="3">
        <f>100*DataTransformed!H220</f>
        <v>-7.3998486806075903</v>
      </c>
      <c r="O225" s="3">
        <f>100*DataTransformed!R220</f>
        <v>4.4056668146552624E-2</v>
      </c>
      <c r="P225" s="3">
        <f>100*DataTransformed!I220</f>
        <v>1.5428648998785377</v>
      </c>
      <c r="Q225" s="3">
        <f>100*DataTransformed!S220</f>
        <v>1.6258847681115185</v>
      </c>
      <c r="V225" s="2" t="str">
        <f t="shared" si="261"/>
        <v>Q2/2014</v>
      </c>
      <c r="W225" s="17">
        <f t="shared" si="263"/>
        <v>0.19793946193231018</v>
      </c>
      <c r="X225" s="17">
        <f t="shared" si="264"/>
        <v>7.2804849442617739E-2</v>
      </c>
      <c r="Y225" s="17">
        <f t="shared" si="265"/>
        <v>0.15868560270145013</v>
      </c>
      <c r="Z225" s="17">
        <f t="shared" si="266"/>
        <v>-0.20699343157613506</v>
      </c>
      <c r="AA225" s="17">
        <f t="shared" si="267"/>
        <v>-0.22755234166653529</v>
      </c>
      <c r="AB225" s="17">
        <f t="shared" si="268"/>
        <v>0.16265879063502872</v>
      </c>
      <c r="AC225" s="17">
        <f t="shared" si="269"/>
        <v>0.11355962031104339</v>
      </c>
      <c r="AD225" s="17">
        <f t="shared" si="270"/>
        <v>0.3088271142209108</v>
      </c>
      <c r="AE225" s="18">
        <f t="shared" si="271"/>
        <v>6.2726395196512283E-2</v>
      </c>
      <c r="AF225" s="18">
        <f t="shared" si="272"/>
        <v>-0.27523721113776084</v>
      </c>
      <c r="AG225" s="18">
        <f t="shared" si="273"/>
        <v>6.0402599745460375E-2</v>
      </c>
      <c r="AH225" s="18">
        <f t="shared" si="274"/>
        <v>-0.21272478043518003</v>
      </c>
      <c r="AI225" s="18">
        <f t="shared" si="275"/>
        <v>-0.36957883037506567</v>
      </c>
      <c r="AJ225" s="18">
        <f t="shared" si="276"/>
        <v>6.9081519949700923E-2</v>
      </c>
      <c r="AK225" s="18">
        <f t="shared" si="277"/>
        <v>0.12583759057729768</v>
      </c>
      <c r="AL225" s="18">
        <f t="shared" si="278"/>
        <v>0.25319582496558229</v>
      </c>
      <c r="AM225" s="19">
        <f t="shared" si="279"/>
        <v>-7.8233985404236369E-3</v>
      </c>
      <c r="AN225" s="19">
        <f t="shared" si="280"/>
        <v>-0.42049799105051339</v>
      </c>
      <c r="AO225" s="19">
        <f t="shared" si="281"/>
        <v>-0.1202568742880829</v>
      </c>
      <c r="AP225" s="19">
        <f t="shared" si="282"/>
        <v>-0.27446800503552887</v>
      </c>
      <c r="AQ225" s="19">
        <f t="shared" si="283"/>
        <v>-0.45718562858105927</v>
      </c>
      <c r="AR225" s="19">
        <f t="shared" si="284"/>
        <v>-5.0017543154697412E-2</v>
      </c>
      <c r="AS225" s="19">
        <f t="shared" si="285"/>
        <v>-8.8091653353531169E-2</v>
      </c>
      <c r="AT225" s="19">
        <f t="shared" si="286"/>
        <v>0.19021303910965945</v>
      </c>
      <c r="AU225" s="20">
        <f t="shared" si="287"/>
        <v>-1.6734931380761646E-2</v>
      </c>
      <c r="AV225" s="20">
        <f t="shared" si="288"/>
        <v>-0.35649843646736951</v>
      </c>
      <c r="AW225" s="20">
        <f t="shared" si="289"/>
        <v>-0.14419861236897605</v>
      </c>
      <c r="AX225" s="20">
        <f t="shared" si="290"/>
        <v>-0.20474755055234237</v>
      </c>
      <c r="AY225" s="20">
        <f t="shared" si="291"/>
        <v>-0.46293495997112905</v>
      </c>
      <c r="AZ225" s="20">
        <f t="shared" si="292"/>
        <v>-5.8983196049818672E-2</v>
      </c>
      <c r="BA225" s="20">
        <f t="shared" si="293"/>
        <v>3.5234497315363586E-2</v>
      </c>
      <c r="BB225" s="20">
        <f t="shared" si="294"/>
        <v>0.17359134540393847</v>
      </c>
      <c r="BC225" s="23">
        <f t="shared" si="295"/>
        <v>-0.14940324348104464</v>
      </c>
      <c r="BD225" s="23">
        <f t="shared" si="296"/>
        <v>-0.10533866531761589</v>
      </c>
      <c r="BE225" s="23">
        <f t="shared" si="297"/>
        <v>-0.20804739151065144</v>
      </c>
      <c r="BF225" s="23">
        <f t="shared" si="298"/>
        <v>-0.15184772534455093</v>
      </c>
      <c r="BG225" s="23">
        <f t="shared" si="299"/>
        <v>-0.38597782300553074</v>
      </c>
      <c r="BH225" s="23">
        <f t="shared" si="300"/>
        <v>-5.4212239187290026E-2</v>
      </c>
      <c r="BI225" s="23">
        <f t="shared" si="301"/>
        <v>-6.4675290782154643E-2</v>
      </c>
      <c r="BJ225" s="23">
        <f t="shared" si="302"/>
        <v>0.21642271359068671</v>
      </c>
      <c r="BK225" s="13">
        <f t="shared" si="303"/>
        <v>0.43431664290137723</v>
      </c>
      <c r="BL225" s="13">
        <f t="shared" si="304"/>
        <v>0.42981304292717665</v>
      </c>
      <c r="BM225" s="13">
        <f t="shared" si="305"/>
        <v>0.24646201889417158</v>
      </c>
      <c r="BN225" s="13">
        <f t="shared" si="306"/>
        <v>3.4336780764059729E-2</v>
      </c>
      <c r="BO225" s="13">
        <f t="shared" si="307"/>
        <v>2.3037428050204822E-3</v>
      </c>
      <c r="BP225" s="13">
        <f t="shared" si="308"/>
        <v>0.15405362986512516</v>
      </c>
      <c r="BQ225" s="13">
        <f t="shared" si="309"/>
        <v>0.16099858543404216</v>
      </c>
      <c r="BR225" s="13">
        <f t="shared" si="310"/>
        <v>0.39411621839040217</v>
      </c>
      <c r="BS225" s="6">
        <f t="shared" si="311"/>
        <v>0.50674766397609938</v>
      </c>
      <c r="BT225" s="6">
        <f t="shared" si="312"/>
        <v>0.51471878433514662</v>
      </c>
      <c r="BU225" s="6">
        <f t="shared" si="313"/>
        <v>0.2638110161281379</v>
      </c>
      <c r="BV225" s="6">
        <f t="shared" si="314"/>
        <v>0.12165547003842334</v>
      </c>
      <c r="BW225" s="6">
        <f t="shared" si="315"/>
        <v>0.13099419306144736</v>
      </c>
      <c r="BX225" s="6">
        <f t="shared" si="316"/>
        <v>0.2243970178876882</v>
      </c>
      <c r="BY225" s="6">
        <f t="shared" si="317"/>
        <v>0.19098352211402672</v>
      </c>
      <c r="BZ225" s="6">
        <f t="shared" si="318"/>
        <v>0.44520269865901402</v>
      </c>
      <c r="CA225" s="22">
        <f t="shared" si="319"/>
        <v>0.51872972875486212</v>
      </c>
      <c r="CB225" s="22">
        <f t="shared" si="320"/>
        <v>0.3669950032717807</v>
      </c>
      <c r="CC225" s="22">
        <f t="shared" si="321"/>
        <v>0.1688785454791677</v>
      </c>
      <c r="CD225" s="22">
        <f t="shared" si="322"/>
        <v>6.8857004422601842E-2</v>
      </c>
      <c r="CE225" s="22">
        <f t="shared" si="323"/>
        <v>0.19583242206095383</v>
      </c>
      <c r="CF225" s="22">
        <f t="shared" si="324"/>
        <v>0.14363653035338239</v>
      </c>
      <c r="CG225" s="22">
        <f t="shared" si="325"/>
        <v>0.13172967276193187</v>
      </c>
      <c r="CH225" s="22">
        <f t="shared" si="326"/>
        <v>0.43964794327967749</v>
      </c>
      <c r="CI225" s="24">
        <f t="shared" si="327"/>
        <v>0.42183933104407262</v>
      </c>
      <c r="CJ225" s="24">
        <f t="shared" si="328"/>
        <v>0.10274224627485982</v>
      </c>
      <c r="CK225" s="24">
        <f t="shared" si="329"/>
        <v>0.18766878031716289</v>
      </c>
      <c r="CL225" s="24">
        <f t="shared" si="330"/>
        <v>0.10593671351020501</v>
      </c>
      <c r="CM225" s="24">
        <f t="shared" si="331"/>
        <v>0.30825979445952606</v>
      </c>
      <c r="CN225" s="24">
        <f t="shared" si="332"/>
        <v>0.14677819752098287</v>
      </c>
      <c r="CO225" s="24">
        <f t="shared" si="333"/>
        <v>9.6843885047304928E-2</v>
      </c>
      <c r="CP225" s="24">
        <f t="shared" si="334"/>
        <v>0.45059744213353747</v>
      </c>
      <c r="CS225" s="2" t="str">
        <f t="shared" si="262"/>
        <v>Q2/2014</v>
      </c>
      <c r="CT225" s="3">
        <f t="shared" si="335"/>
        <v>0.19793946193231018</v>
      </c>
      <c r="CU225" s="3">
        <f t="shared" si="336"/>
        <v>-0.13704386132144686</v>
      </c>
      <c r="CV225" s="3">
        <f t="shared" si="337"/>
        <v>0.13612261150624677</v>
      </c>
      <c r="CW225" s="3">
        <f t="shared" si="338"/>
        <v>0.18911929410798983</v>
      </c>
      <c r="CX225" s="3">
        <f t="shared" si="339"/>
        <v>6.2726395196512283E-2</v>
      </c>
      <c r="CY225" s="3">
        <f t="shared" si="340"/>
        <v>-0.25960910346211563</v>
      </c>
      <c r="CZ225" s="3">
        <f t="shared" si="341"/>
        <v>6.1564497470986329E-2</v>
      </c>
      <c r="DA225" s="3">
        <f t="shared" si="342"/>
        <v>0.1116485729203985</v>
      </c>
      <c r="DB225" s="3">
        <f t="shared" si="343"/>
        <v>-7.8233985404236369E-3</v>
      </c>
      <c r="DC225" s="3">
        <f t="shared" si="344"/>
        <v>-0.38399049454676726</v>
      </c>
      <c r="DD225" s="3">
        <f t="shared" si="345"/>
        <v>-0.10417426382080704</v>
      </c>
      <c r="DE225" s="3">
        <f t="shared" si="346"/>
        <v>-1.8371934693992086E-2</v>
      </c>
      <c r="DF225" s="3">
        <f t="shared" si="347"/>
        <v>-1.6734931380761646E-2</v>
      </c>
      <c r="DG225" s="3">
        <f t="shared" si="348"/>
        <v>-0.31856071498861271</v>
      </c>
      <c r="DH225" s="3">
        <f t="shared" si="349"/>
        <v>-0.10159090420939736</v>
      </c>
      <c r="DI225" s="3">
        <f t="shared" si="350"/>
        <v>2.224214014133228E-2</v>
      </c>
      <c r="DJ225" s="3">
        <f t="shared" si="351"/>
        <v>-0.14940324348104464</v>
      </c>
      <c r="DK225" s="3">
        <f t="shared" si="352"/>
        <v>-0.19399747496912631</v>
      </c>
      <c r="DL225" s="3">
        <f t="shared" si="353"/>
        <v>-0.12737095439933027</v>
      </c>
      <c r="DM225" s="3">
        <f t="shared" si="354"/>
        <v>-5.6828002086006177E-2</v>
      </c>
      <c r="DN225" s="3">
        <f t="shared" si="355"/>
        <v>0.43431664290137723</v>
      </c>
      <c r="DO225" s="3">
        <f t="shared" si="356"/>
        <v>6.4265993039326091E-2</v>
      </c>
      <c r="DP225" s="3">
        <f t="shared" si="357"/>
        <v>0.20373030216410687</v>
      </c>
      <c r="DQ225" s="3">
        <f t="shared" si="358"/>
        <v>0.42088883679298306</v>
      </c>
      <c r="DR225" s="3">
        <f t="shared" si="359"/>
        <v>0.50674766397609938</v>
      </c>
      <c r="DS225" s="3">
        <f t="shared" si="360"/>
        <v>0.1459915253245922</v>
      </c>
      <c r="DT225" s="3">
        <f t="shared" si="361"/>
        <v>0.24410401700791307</v>
      </c>
      <c r="DU225" s="3">
        <f t="shared" si="362"/>
        <v>0.49136142264682803</v>
      </c>
      <c r="DV225" s="3">
        <f t="shared" si="363"/>
        <v>0.51872972875486212</v>
      </c>
      <c r="DW225" s="3">
        <f t="shared" si="364"/>
        <v>0.13470638715979449</v>
      </c>
      <c r="DX225" s="3">
        <f t="shared" si="365"/>
        <v>0.18235548377006078</v>
      </c>
      <c r="DY225" s="3">
        <f t="shared" si="366"/>
        <v>0.42148470827770329</v>
      </c>
      <c r="DZ225" s="3">
        <f t="shared" si="367"/>
        <v>0.42183933104407262</v>
      </c>
      <c r="EA225" s="3">
        <f t="shared" si="368"/>
        <v>0.10354086308369612</v>
      </c>
      <c r="EB225" s="3">
        <f t="shared" si="369"/>
        <v>0.16722348891907288</v>
      </c>
      <c r="EC225" s="3">
        <f t="shared" si="370"/>
        <v>0.39344444689793601</v>
      </c>
      <c r="EE225" s="2">
        <v>0</v>
      </c>
      <c r="EI225" s="2" t="str">
        <f t="shared" si="371"/>
        <v>Q2/2014</v>
      </c>
      <c r="EJ225" s="3">
        <f t="shared" si="372"/>
        <v>0.19793946193231018</v>
      </c>
      <c r="EK225" s="3">
        <f t="shared" si="373"/>
        <v>7.3534617649852196E-2</v>
      </c>
      <c r="EL225" s="3">
        <f t="shared" si="374"/>
        <v>6.2726395196512283E-2</v>
      </c>
      <c r="EM225" s="3">
        <f t="shared" si="375"/>
        <v>-3.8564701178118742E-2</v>
      </c>
      <c r="EN225" s="3">
        <f t="shared" si="376"/>
        <v>-7.8233985404236369E-3</v>
      </c>
      <c r="EO225" s="3">
        <f t="shared" si="377"/>
        <v>-0.16086795233336926</v>
      </c>
      <c r="EP225" s="3">
        <f t="shared" si="378"/>
        <v>-1.6734931380761646E-2</v>
      </c>
      <c r="EQ225" s="3">
        <f t="shared" si="379"/>
        <v>-0.13565538986687131</v>
      </c>
      <c r="ER225" s="3">
        <f t="shared" si="380"/>
        <v>-0.14940324348104464</v>
      </c>
      <c r="ES225" s="3">
        <f t="shared" si="381"/>
        <v>-0.11531202439638233</v>
      </c>
      <c r="ET225" s="3">
        <f t="shared" si="382"/>
        <v>0.43431664290137723</v>
      </c>
      <c r="EU225" s="3">
        <f t="shared" si="383"/>
        <v>0.23874399036645139</v>
      </c>
      <c r="EV225" s="3">
        <f t="shared" si="384"/>
        <v>0.50674766397609938</v>
      </c>
      <c r="EW225" s="3">
        <f t="shared" si="385"/>
        <v>0.30860524458175587</v>
      </c>
      <c r="EX225" s="3">
        <f t="shared" si="386"/>
        <v>0.51872972875486212</v>
      </c>
      <c r="EY225" s="3">
        <f t="shared" si="387"/>
        <v>0.26203647652570045</v>
      </c>
      <c r="EZ225" s="3">
        <f t="shared" si="388"/>
        <v>0.42183933104407262</v>
      </c>
      <c r="FA225" s="3">
        <f t="shared" si="389"/>
        <v>0.23293847728678885</v>
      </c>
    </row>
    <row r="226" spans="1:157" x14ac:dyDescent="0.25">
      <c r="A226" s="2" t="str">
        <f>'Real GDP'!A225</f>
        <v>Q3/2014</v>
      </c>
      <c r="B226" s="3">
        <f>100*DataTransformed!B221</f>
        <v>5.0802856112831307</v>
      </c>
      <c r="C226" s="3">
        <f>100*DataTransformed!L221</f>
        <v>1.8187656450024292</v>
      </c>
      <c r="D226" s="3">
        <f>100*DataTransformed!C221</f>
        <v>2.7935458815434799</v>
      </c>
      <c r="E226" s="3">
        <f>100*DataTransformed!M221</f>
        <v>0.97537925913151469</v>
      </c>
      <c r="F226" s="3">
        <f>100*DataTransformed!D221</f>
        <v>1.7827762887140608</v>
      </c>
      <c r="G226" s="3">
        <f>100*DataTransformed!N221</f>
        <v>0.51496589065536114</v>
      </c>
      <c r="H226" s="3">
        <f>100*DataTransformed!E221</f>
        <v>1.2760484027033669</v>
      </c>
      <c r="I226" s="3">
        <f>100*DataTransformed!O221</f>
        <v>1.7627498496899818</v>
      </c>
      <c r="J226" s="3">
        <f>100*DataTransformed!F221</f>
        <v>0.9592494444675026</v>
      </c>
      <c r="K226" s="3">
        <f>100*DataTransformed!P221</f>
        <v>0.29915033677596625</v>
      </c>
      <c r="L226" s="3">
        <f>100*DataTransformed!G221</f>
        <v>2.9026627983181896</v>
      </c>
      <c r="M226" s="3">
        <f>100*DataTransformed!Q221</f>
        <v>-0.393843944667438</v>
      </c>
      <c r="N226" s="3">
        <f>100*DataTransformed!H221</f>
        <v>-0.15921672505001538</v>
      </c>
      <c r="O226" s="3">
        <f>100*DataTransformed!R221</f>
        <v>1.2354222975726969</v>
      </c>
      <c r="P226" s="3">
        <f>100*DataTransformed!I221</f>
        <v>2.7119891154132603</v>
      </c>
      <c r="Q226" s="3">
        <f>100*DataTransformed!S221</f>
        <v>0.75221548671464689</v>
      </c>
      <c r="V226" s="2" t="str">
        <f t="shared" si="261"/>
        <v>Q3/2014</v>
      </c>
      <c r="W226" s="17">
        <f t="shared" si="263"/>
        <v>0.20632484443264112</v>
      </c>
      <c r="X226" s="17">
        <f t="shared" si="264"/>
        <v>7.700939361911445E-2</v>
      </c>
      <c r="Y226" s="17">
        <f t="shared" si="265"/>
        <v>0.16528778827134294</v>
      </c>
      <c r="Z226" s="17">
        <f t="shared" si="266"/>
        <v>-0.19208079839744668</v>
      </c>
      <c r="AA226" s="17">
        <f t="shared" si="267"/>
        <v>-0.21830696688054582</v>
      </c>
      <c r="AB226" s="17">
        <f t="shared" si="268"/>
        <v>0.17758856443633542</v>
      </c>
      <c r="AC226" s="17">
        <f t="shared" si="269"/>
        <v>0.11561250085867024</v>
      </c>
      <c r="AD226" s="17">
        <f t="shared" si="270"/>
        <v>0.31761453893758496</v>
      </c>
      <c r="AE226" s="18">
        <f t="shared" si="271"/>
        <v>8.2290157741501738E-2</v>
      </c>
      <c r="AF226" s="18">
        <f t="shared" si="272"/>
        <v>-0.25723693399589381</v>
      </c>
      <c r="AG226" s="18">
        <f t="shared" si="273"/>
        <v>7.8800121897366307E-2</v>
      </c>
      <c r="AH226" s="18">
        <f t="shared" si="274"/>
        <v>-0.20512471851085357</v>
      </c>
      <c r="AI226" s="18">
        <f t="shared" si="275"/>
        <v>-0.35798957505914375</v>
      </c>
      <c r="AJ226" s="18">
        <f t="shared" si="276"/>
        <v>8.0336467024359329E-2</v>
      </c>
      <c r="AK226" s="18">
        <f t="shared" si="277"/>
        <v>0.13131130261659055</v>
      </c>
      <c r="AL226" s="18">
        <f t="shared" si="278"/>
        <v>0.2773320475151157</v>
      </c>
      <c r="AM226" s="19">
        <f t="shared" si="279"/>
        <v>-1.506834764434214E-2</v>
      </c>
      <c r="AN226" s="19">
        <f t="shared" si="280"/>
        <v>-0.40188903575599411</v>
      </c>
      <c r="AO226" s="19">
        <f t="shared" si="281"/>
        <v>-0.10299888587090086</v>
      </c>
      <c r="AP226" s="19">
        <f t="shared" si="282"/>
        <v>-0.28281123759465049</v>
      </c>
      <c r="AQ226" s="19">
        <f t="shared" si="283"/>
        <v>-0.44434873620702364</v>
      </c>
      <c r="AR226" s="19">
        <f t="shared" si="284"/>
        <v>-5.6389529674758652E-2</v>
      </c>
      <c r="AS226" s="19">
        <f t="shared" si="285"/>
        <v>-6.5874971264642423E-2</v>
      </c>
      <c r="AT226" s="19">
        <f t="shared" si="286"/>
        <v>0.21479897352896782</v>
      </c>
      <c r="AU226" s="20">
        <f t="shared" si="287"/>
        <v>3.524734295317607E-4</v>
      </c>
      <c r="AV226" s="20">
        <f t="shared" si="288"/>
        <v>-0.33726970770119491</v>
      </c>
      <c r="AW226" s="20">
        <f t="shared" si="289"/>
        <v>-0.12284761189331254</v>
      </c>
      <c r="AX226" s="20">
        <f t="shared" si="290"/>
        <v>-0.20146121243475643</v>
      </c>
      <c r="AY226" s="20">
        <f t="shared" si="291"/>
        <v>-0.45618633590172269</v>
      </c>
      <c r="AZ226" s="20">
        <f t="shared" si="292"/>
        <v>-4.9210822856874926E-2</v>
      </c>
      <c r="BA226" s="20">
        <f t="shared" si="293"/>
        <v>4.6322003640221383E-2</v>
      </c>
      <c r="BB226" s="20">
        <f t="shared" si="294"/>
        <v>0.19649454822304424</v>
      </c>
      <c r="BC226" s="23">
        <f t="shared" si="295"/>
        <v>-0.14076043192296159</v>
      </c>
      <c r="BD226" s="23">
        <f t="shared" si="296"/>
        <v>-6.8808078486673474E-2</v>
      </c>
      <c r="BE226" s="23">
        <f t="shared" si="297"/>
        <v>-0.19467400499744467</v>
      </c>
      <c r="BF226" s="23">
        <f t="shared" si="298"/>
        <v>-0.14735748633420073</v>
      </c>
      <c r="BG226" s="23">
        <f t="shared" si="299"/>
        <v>-0.38695896436693877</v>
      </c>
      <c r="BH226" s="23">
        <f t="shared" si="300"/>
        <v>-4.1927769790989049E-2</v>
      </c>
      <c r="BI226" s="23">
        <f t="shared" si="301"/>
        <v>-5.814227433865516E-2</v>
      </c>
      <c r="BJ226" s="23">
        <f t="shared" si="302"/>
        <v>0.22963268629520311</v>
      </c>
      <c r="BK226" s="13">
        <f t="shared" si="303"/>
        <v>0.39819062346042861</v>
      </c>
      <c r="BL226" s="13">
        <f t="shared" si="304"/>
        <v>0.40346879044767336</v>
      </c>
      <c r="BM226" s="13">
        <f t="shared" si="305"/>
        <v>0.23418866483388043</v>
      </c>
      <c r="BN226" s="13">
        <f t="shared" si="306"/>
        <v>5.9723610509665674E-2</v>
      </c>
      <c r="BO226" s="13">
        <f t="shared" si="307"/>
        <v>1.6986907625958837E-3</v>
      </c>
      <c r="BP226" s="13">
        <f t="shared" si="308"/>
        <v>0.16035386006548191</v>
      </c>
      <c r="BQ226" s="13">
        <f t="shared" si="309"/>
        <v>0.16029921922505083</v>
      </c>
      <c r="BR226" s="13">
        <f t="shared" si="310"/>
        <v>0.37974235012897761</v>
      </c>
      <c r="BS226" s="6">
        <f t="shared" si="311"/>
        <v>0.42701005668032171</v>
      </c>
      <c r="BT226" s="6">
        <f t="shared" si="312"/>
        <v>0.45930136242741709</v>
      </c>
      <c r="BU226" s="6">
        <f t="shared" si="313"/>
        <v>0.22696545512842028</v>
      </c>
      <c r="BV226" s="6">
        <f t="shared" si="314"/>
        <v>0.13998911471283987</v>
      </c>
      <c r="BW226" s="6">
        <f t="shared" si="315"/>
        <v>0.11398613355076218</v>
      </c>
      <c r="BX226" s="6">
        <f t="shared" si="316"/>
        <v>0.20279399861120179</v>
      </c>
      <c r="BY226" s="6">
        <f t="shared" si="317"/>
        <v>0.1896493593311438</v>
      </c>
      <c r="BZ226" s="6">
        <f t="shared" si="318"/>
        <v>0.4086461098523928</v>
      </c>
      <c r="CA226" s="22">
        <f t="shared" si="319"/>
        <v>0.51667019284639726</v>
      </c>
      <c r="CB226" s="22">
        <f t="shared" si="320"/>
        <v>0.3305953839349357</v>
      </c>
      <c r="CC226" s="22">
        <f t="shared" si="321"/>
        <v>0.14829898683250747</v>
      </c>
      <c r="CD226" s="22">
        <f t="shared" si="322"/>
        <v>9.194053362064171E-2</v>
      </c>
      <c r="CE226" s="22">
        <f t="shared" si="323"/>
        <v>0.19794818972700295</v>
      </c>
      <c r="CF226" s="22">
        <f t="shared" si="324"/>
        <v>0.14480962063100369</v>
      </c>
      <c r="CG226" s="22">
        <f t="shared" si="325"/>
        <v>0.11730267197769428</v>
      </c>
      <c r="CH226" s="22">
        <f t="shared" si="326"/>
        <v>0.43117784512237695</v>
      </c>
      <c r="CI226" s="24">
        <f t="shared" si="327"/>
        <v>0.39604310386407154</v>
      </c>
      <c r="CJ226" s="24">
        <f t="shared" si="328"/>
        <v>6.6194934742801942E-2</v>
      </c>
      <c r="CK226" s="24">
        <f t="shared" si="329"/>
        <v>0.16398151127472979</v>
      </c>
      <c r="CL226" s="24">
        <f t="shared" si="330"/>
        <v>0.11414411569319746</v>
      </c>
      <c r="CM226" s="24">
        <f t="shared" si="331"/>
        <v>0.3130453688209226</v>
      </c>
      <c r="CN226" s="24">
        <f t="shared" si="332"/>
        <v>0.13598261839879339</v>
      </c>
      <c r="CO226" s="24">
        <f t="shared" si="333"/>
        <v>8.8287722709208344E-2</v>
      </c>
      <c r="CP226" s="24">
        <f t="shared" si="334"/>
        <v>0.44090852383716966</v>
      </c>
      <c r="CS226" s="2" t="str">
        <f t="shared" si="262"/>
        <v>Q3/2014</v>
      </c>
      <c r="CT226" s="3">
        <f t="shared" si="335"/>
        <v>0.20632484443264112</v>
      </c>
      <c r="CU226" s="3">
        <f t="shared" si="336"/>
        <v>-0.1248082503933064</v>
      </c>
      <c r="CV226" s="3">
        <f t="shared" si="337"/>
        <v>0.1404501445650066</v>
      </c>
      <c r="CW226" s="3">
        <f t="shared" si="338"/>
        <v>0.1991407744335647</v>
      </c>
      <c r="CX226" s="3">
        <f t="shared" si="339"/>
        <v>8.2290157741501738E-2</v>
      </c>
      <c r="CY226" s="3">
        <f t="shared" si="340"/>
        <v>-0.24420888012463376</v>
      </c>
      <c r="CZ226" s="3">
        <f t="shared" si="341"/>
        <v>7.9568294460862818E-2</v>
      </c>
      <c r="DA226" s="3">
        <f t="shared" si="342"/>
        <v>0.11905601639781835</v>
      </c>
      <c r="DB226" s="3">
        <f t="shared" si="343"/>
        <v>-1.506834764434214E-2</v>
      </c>
      <c r="DC226" s="3">
        <f t="shared" si="344"/>
        <v>-0.37211958621565822</v>
      </c>
      <c r="DD226" s="3">
        <f t="shared" si="345"/>
        <v>-8.4436928567771644E-2</v>
      </c>
      <c r="DE226" s="3">
        <f t="shared" si="346"/>
        <v>-2.5398643151946267E-2</v>
      </c>
      <c r="DF226" s="3">
        <f t="shared" si="347"/>
        <v>3.524734295317607E-4</v>
      </c>
      <c r="DG226" s="3">
        <f t="shared" si="348"/>
        <v>-0.3033175838845853</v>
      </c>
      <c r="DH226" s="3">
        <f t="shared" si="349"/>
        <v>-8.6029217375093739E-2</v>
      </c>
      <c r="DI226" s="3">
        <f t="shared" si="350"/>
        <v>3.482962108754898E-2</v>
      </c>
      <c r="DJ226" s="3">
        <f t="shared" si="351"/>
        <v>-0.14076043192296159</v>
      </c>
      <c r="DK226" s="3">
        <f t="shared" si="352"/>
        <v>-0.18284487533163368</v>
      </c>
      <c r="DL226" s="3">
        <f t="shared" si="353"/>
        <v>-0.10478425520481753</v>
      </c>
      <c r="DM226" s="3">
        <f t="shared" si="354"/>
        <v>-4.598139592790558E-2</v>
      </c>
      <c r="DN226" s="3">
        <f t="shared" si="355"/>
        <v>0.39819062346042861</v>
      </c>
      <c r="DO226" s="3">
        <f t="shared" si="356"/>
        <v>8.4867512688511962E-2</v>
      </c>
      <c r="DP226" s="3">
        <f t="shared" si="357"/>
        <v>0.19727126244968118</v>
      </c>
      <c r="DQ226" s="3">
        <f t="shared" si="358"/>
        <v>0.39357855512756584</v>
      </c>
      <c r="DR226" s="3">
        <f t="shared" si="359"/>
        <v>0.42701005668032171</v>
      </c>
      <c r="DS226" s="3">
        <f t="shared" si="360"/>
        <v>0.15240417586741584</v>
      </c>
      <c r="DT226" s="3">
        <f t="shared" si="361"/>
        <v>0.21487972686981105</v>
      </c>
      <c r="DU226" s="3">
        <f t="shared" si="362"/>
        <v>0.4224190699733395</v>
      </c>
      <c r="DV226" s="3">
        <f t="shared" si="363"/>
        <v>0.51667019284639726</v>
      </c>
      <c r="DW226" s="3">
        <f t="shared" si="364"/>
        <v>0.12417940914102163</v>
      </c>
      <c r="DX226" s="3">
        <f t="shared" si="365"/>
        <v>0.17312358827975521</v>
      </c>
      <c r="DY226" s="3">
        <f t="shared" si="366"/>
        <v>0.40603222982551662</v>
      </c>
      <c r="DZ226" s="3">
        <f t="shared" si="367"/>
        <v>0.39604310386407154</v>
      </c>
      <c r="EA226" s="3">
        <f t="shared" si="368"/>
        <v>9.4751820955205623E-2</v>
      </c>
      <c r="EB226" s="3">
        <f t="shared" si="369"/>
        <v>0.14998206483676157</v>
      </c>
      <c r="EC226" s="3">
        <f t="shared" si="370"/>
        <v>0.37529367010328429</v>
      </c>
      <c r="EE226" s="2">
        <v>0</v>
      </c>
      <c r="EI226" s="2" t="str">
        <f t="shared" si="371"/>
        <v>Q3/2014</v>
      </c>
      <c r="EJ226" s="3">
        <f t="shared" si="372"/>
        <v>0.20632484443264112</v>
      </c>
      <c r="EK226" s="3">
        <f t="shared" si="373"/>
        <v>8.2505867066221733E-2</v>
      </c>
      <c r="EL226" s="3">
        <f t="shared" si="374"/>
        <v>8.2290157741501738E-2</v>
      </c>
      <c r="EM226" s="3">
        <f t="shared" si="375"/>
        <v>-2.3369244937690516E-2</v>
      </c>
      <c r="EN226" s="3">
        <f t="shared" si="376"/>
        <v>-1.506834764434214E-2</v>
      </c>
      <c r="EO226" s="3">
        <f t="shared" si="377"/>
        <v>-0.15095361485932571</v>
      </c>
      <c r="EP226" s="3">
        <f t="shared" si="378"/>
        <v>3.524734295317607E-4</v>
      </c>
      <c r="EQ226" s="3">
        <f t="shared" si="379"/>
        <v>-0.12123560351222867</v>
      </c>
      <c r="ER226" s="3">
        <f t="shared" si="380"/>
        <v>-0.14076043192296159</v>
      </c>
      <c r="ES226" s="3">
        <f t="shared" si="381"/>
        <v>-0.10348127299827017</v>
      </c>
      <c r="ET226" s="3">
        <f t="shared" si="382"/>
        <v>0.39819062346042861</v>
      </c>
      <c r="EU226" s="3">
        <f t="shared" si="383"/>
        <v>0.22989091820650087</v>
      </c>
      <c r="EV226" s="3">
        <f t="shared" si="384"/>
        <v>0.42701005668032171</v>
      </c>
      <c r="EW226" s="3">
        <f t="shared" si="385"/>
        <v>0.27644710977879838</v>
      </c>
      <c r="EX226" s="3">
        <f t="shared" si="386"/>
        <v>0.51667019284639726</v>
      </c>
      <c r="EY226" s="3">
        <f t="shared" si="387"/>
        <v>0.25458821613778215</v>
      </c>
      <c r="EZ226" s="3">
        <f t="shared" si="388"/>
        <v>0.39604310386407154</v>
      </c>
      <c r="FA226" s="3">
        <f t="shared" si="389"/>
        <v>0.21984939427513772</v>
      </c>
    </row>
    <row r="227" spans="1:157" x14ac:dyDescent="0.25">
      <c r="A227" s="2" t="str">
        <f>'Real GDP'!A226</f>
        <v>Q4/2014</v>
      </c>
      <c r="B227" s="3">
        <f>100*DataTransformed!B222</f>
        <v>1.9953034788308344</v>
      </c>
      <c r="C227" s="3">
        <f>100*DataTransformed!L222</f>
        <v>0.57669224060283852</v>
      </c>
      <c r="D227" s="3">
        <f>100*DataTransformed!C222</f>
        <v>2.6535913749011542</v>
      </c>
      <c r="E227" s="3">
        <f>100*DataTransformed!M222</f>
        <v>-0.29416339511847411</v>
      </c>
      <c r="F227" s="3">
        <f>100*DataTransformed!D222</f>
        <v>0.43815731060590224</v>
      </c>
      <c r="G227" s="3">
        <f>100*DataTransformed!N222</f>
        <v>-0.4927975088826031</v>
      </c>
      <c r="H227" s="3">
        <f>100*DataTransformed!E222</f>
        <v>3.5439657886207954</v>
      </c>
      <c r="I227" s="3">
        <f>100*DataTransformed!O222</f>
        <v>0.11171072611944055</v>
      </c>
      <c r="J227" s="3">
        <f>100*DataTransformed!F222</f>
        <v>9.5257406375282017E-3</v>
      </c>
      <c r="K227" s="3">
        <f>100*DataTransformed!P222</f>
        <v>-0.94155363520620483</v>
      </c>
      <c r="L227" s="3">
        <f>100*DataTransformed!G222</f>
        <v>1.8128430525266026</v>
      </c>
      <c r="M227" s="3">
        <f>100*DataTransformed!Q222</f>
        <v>-2.7869564909060784</v>
      </c>
      <c r="N227" s="3">
        <f>100*DataTransformed!H222</f>
        <v>2.4882902768268877</v>
      </c>
      <c r="O227" s="3">
        <f>100*DataTransformed!R222</f>
        <v>1.3804696567824237</v>
      </c>
      <c r="P227" s="3">
        <f>100*DataTransformed!I222</f>
        <v>2.9891946171488826</v>
      </c>
      <c r="Q227" s="3">
        <f>100*DataTransformed!S222</f>
        <v>-0.97630685483061086</v>
      </c>
      <c r="V227" s="2" t="str">
        <f t="shared" si="261"/>
        <v>Q4/2014</v>
      </c>
      <c r="W227" s="17">
        <f t="shared" si="263"/>
        <v>0.21476306690898531</v>
      </c>
      <c r="X227" s="17">
        <f t="shared" si="264"/>
        <v>4.8997827310215805E-2</v>
      </c>
      <c r="Y227" s="17">
        <f t="shared" si="265"/>
        <v>0.16768395163353145</v>
      </c>
      <c r="Z227" s="17">
        <f t="shared" si="266"/>
        <v>-0.18054366879153771</v>
      </c>
      <c r="AA227" s="17">
        <f t="shared" si="267"/>
        <v>-0.20676944827732563</v>
      </c>
      <c r="AB227" s="17">
        <f t="shared" si="268"/>
        <v>0.19861072887206677</v>
      </c>
      <c r="AC227" s="17">
        <f t="shared" si="269"/>
        <v>0.11445893039387389</v>
      </c>
      <c r="AD227" s="17">
        <f t="shared" si="270"/>
        <v>0.3009554001444642</v>
      </c>
      <c r="AE227" s="18">
        <f t="shared" si="271"/>
        <v>0.10669979913434897</v>
      </c>
      <c r="AF227" s="18">
        <f t="shared" si="272"/>
        <v>-0.25967251501320521</v>
      </c>
      <c r="AG227" s="18">
        <f t="shared" si="273"/>
        <v>9.7042195770316905E-2</v>
      </c>
      <c r="AH227" s="18">
        <f t="shared" si="274"/>
        <v>-0.19107210064281238</v>
      </c>
      <c r="AI227" s="18">
        <f t="shared" si="275"/>
        <v>-0.3389389189426199</v>
      </c>
      <c r="AJ227" s="18">
        <f t="shared" si="276"/>
        <v>0.10290455322454367</v>
      </c>
      <c r="AK227" s="18">
        <f t="shared" si="277"/>
        <v>0.12627061056312866</v>
      </c>
      <c r="AL227" s="18">
        <f t="shared" si="278"/>
        <v>0.28389717031395839</v>
      </c>
      <c r="AM227" s="19">
        <f t="shared" si="279"/>
        <v>9.5740495828974988E-3</v>
      </c>
      <c r="AN227" s="19">
        <f t="shared" si="280"/>
        <v>-0.39088652207205626</v>
      </c>
      <c r="AO227" s="19">
        <f t="shared" si="281"/>
        <v>-7.337853023607839E-2</v>
      </c>
      <c r="AP227" s="19">
        <f t="shared" si="282"/>
        <v>-0.27329249264296751</v>
      </c>
      <c r="AQ227" s="19">
        <f t="shared" si="283"/>
        <v>-0.42165055219809477</v>
      </c>
      <c r="AR227" s="19">
        <f t="shared" si="284"/>
        <v>-4.3349864665045729E-2</v>
      </c>
      <c r="AS227" s="19">
        <f t="shared" si="285"/>
        <v>-7.6653315178387277E-2</v>
      </c>
      <c r="AT227" s="19">
        <f t="shared" si="286"/>
        <v>0.23686253198744781</v>
      </c>
      <c r="AU227" s="20">
        <f t="shared" si="287"/>
        <v>1.6466787690361338E-3</v>
      </c>
      <c r="AV227" s="20">
        <f t="shared" si="288"/>
        <v>-0.32130918970240713</v>
      </c>
      <c r="AW227" s="20">
        <f t="shared" si="289"/>
        <v>-8.5100943774538404E-2</v>
      </c>
      <c r="AX227" s="20">
        <f t="shared" si="290"/>
        <v>-0.213771944619989</v>
      </c>
      <c r="AY227" s="20">
        <f t="shared" si="291"/>
        <v>-0.42878571259266535</v>
      </c>
      <c r="AZ227" s="20">
        <f t="shared" si="292"/>
        <v>-5.2790565801331936E-2</v>
      </c>
      <c r="BA227" s="20">
        <f t="shared" si="293"/>
        <v>1.9404931929626411E-2</v>
      </c>
      <c r="BB227" s="20">
        <f t="shared" si="294"/>
        <v>0.21975736477814778</v>
      </c>
      <c r="BC227" s="23">
        <f t="shared" si="295"/>
        <v>-0.1179836148539245</v>
      </c>
      <c r="BD227" s="23">
        <f t="shared" si="296"/>
        <v>-4.6794665509070132E-2</v>
      </c>
      <c r="BE227" s="23">
        <f t="shared" si="297"/>
        <v>-0.1674257795830725</v>
      </c>
      <c r="BF227" s="23">
        <f t="shared" si="298"/>
        <v>-0.13684509384528409</v>
      </c>
      <c r="BG227" s="23">
        <f t="shared" si="299"/>
        <v>-0.37226280673702711</v>
      </c>
      <c r="BH227" s="23">
        <f t="shared" si="300"/>
        <v>-3.4516180514130058E-2</v>
      </c>
      <c r="BI227" s="23">
        <f t="shared" si="301"/>
        <v>-7.3030378777564478E-2</v>
      </c>
      <c r="BJ227" s="23">
        <f t="shared" si="302"/>
        <v>0.25287893803094674</v>
      </c>
      <c r="BK227" s="13">
        <f t="shared" si="303"/>
        <v>0.3613410388409859</v>
      </c>
      <c r="BL227" s="13">
        <f t="shared" si="304"/>
        <v>0.3582334171764428</v>
      </c>
      <c r="BM227" s="13">
        <f t="shared" si="305"/>
        <v>0.20757130498139781</v>
      </c>
      <c r="BN227" s="13">
        <f t="shared" si="306"/>
        <v>5.871570898092026E-2</v>
      </c>
      <c r="BO227" s="13">
        <f t="shared" si="307"/>
        <v>-9.8305208567155914E-3</v>
      </c>
      <c r="BP227" s="13">
        <f t="shared" si="308"/>
        <v>0.16545527574121074</v>
      </c>
      <c r="BQ227" s="13">
        <f t="shared" si="309"/>
        <v>0.17473742053937444</v>
      </c>
      <c r="BR227" s="13">
        <f t="shared" si="310"/>
        <v>0.3404245264170338</v>
      </c>
      <c r="BS227" s="6">
        <f t="shared" si="311"/>
        <v>0.43131161752617747</v>
      </c>
      <c r="BT227" s="6">
        <f t="shared" si="312"/>
        <v>0.43795643144237961</v>
      </c>
      <c r="BU227" s="6">
        <f t="shared" si="313"/>
        <v>0.20800496513692382</v>
      </c>
      <c r="BV227" s="6">
        <f t="shared" si="314"/>
        <v>0.16389913061066166</v>
      </c>
      <c r="BW227" s="6">
        <f t="shared" si="315"/>
        <v>0.11895050574287881</v>
      </c>
      <c r="BX227" s="6">
        <f t="shared" si="316"/>
        <v>0.21317614846047608</v>
      </c>
      <c r="BY227" s="6">
        <f t="shared" si="317"/>
        <v>0.20107091865282289</v>
      </c>
      <c r="BZ227" s="6">
        <f t="shared" si="318"/>
        <v>0.39831134877338153</v>
      </c>
      <c r="CA227" s="22">
        <f t="shared" si="319"/>
        <v>0.51129640645031138</v>
      </c>
      <c r="CB227" s="22">
        <f t="shared" si="320"/>
        <v>0.30984744307803719</v>
      </c>
      <c r="CC227" s="22">
        <f t="shared" si="321"/>
        <v>0.12640840265863812</v>
      </c>
      <c r="CD227" s="22">
        <f t="shared" si="322"/>
        <v>9.1040277769741051E-2</v>
      </c>
      <c r="CE227" s="22">
        <f t="shared" si="323"/>
        <v>0.20653715436638942</v>
      </c>
      <c r="CF227" s="22">
        <f t="shared" si="324"/>
        <v>0.14418892473163514</v>
      </c>
      <c r="CG227" s="22">
        <f t="shared" si="325"/>
        <v>0.12677116607564845</v>
      </c>
      <c r="CH227" s="22">
        <f t="shared" si="326"/>
        <v>0.41941551386085668</v>
      </c>
      <c r="CI227" s="24">
        <f t="shared" si="327"/>
        <v>0.39640286025984406</v>
      </c>
      <c r="CJ227" s="24">
        <f t="shared" si="328"/>
        <v>5.6717046713037053E-2</v>
      </c>
      <c r="CK227" s="24">
        <f t="shared" si="329"/>
        <v>0.15271716679826547</v>
      </c>
      <c r="CL227" s="24">
        <f t="shared" si="330"/>
        <v>0.1035209621044177</v>
      </c>
      <c r="CM227" s="24">
        <f t="shared" si="331"/>
        <v>0.33827738679285757</v>
      </c>
      <c r="CN227" s="24">
        <f t="shared" si="332"/>
        <v>0.13156935979924608</v>
      </c>
      <c r="CO227" s="24">
        <f t="shared" si="333"/>
        <v>9.2354901169061851E-2</v>
      </c>
      <c r="CP227" s="24">
        <f t="shared" si="334"/>
        <v>0.43633589931716182</v>
      </c>
      <c r="CS227" s="2" t="str">
        <f t="shared" si="262"/>
        <v>Q4/2014</v>
      </c>
      <c r="CT227" s="3">
        <f t="shared" si="335"/>
        <v>0.21476306690898531</v>
      </c>
      <c r="CU227" s="3">
        <f t="shared" si="336"/>
        <v>-0.12315829476609934</v>
      </c>
      <c r="CV227" s="3">
        <f t="shared" si="337"/>
        <v>0.14107144101370267</v>
      </c>
      <c r="CW227" s="3">
        <f t="shared" si="338"/>
        <v>0.21072498239975568</v>
      </c>
      <c r="CX227" s="3">
        <f t="shared" si="339"/>
        <v>0.10669979913434897</v>
      </c>
      <c r="CY227" s="3">
        <f t="shared" si="340"/>
        <v>-0.24252241142060699</v>
      </c>
      <c r="CZ227" s="3">
        <f t="shared" si="341"/>
        <v>9.9973374497430295E-2</v>
      </c>
      <c r="DA227" s="3">
        <f t="shared" si="342"/>
        <v>0.12137790770593374</v>
      </c>
      <c r="DB227" s="3">
        <f t="shared" si="343"/>
        <v>9.5740495828974988E-3</v>
      </c>
      <c r="DC227" s="3">
        <f t="shared" si="344"/>
        <v>-0.36148801471478409</v>
      </c>
      <c r="DD227" s="3">
        <f t="shared" si="345"/>
        <v>-7.5015922707232841E-2</v>
      </c>
      <c r="DE227" s="3">
        <f t="shared" si="346"/>
        <v>-3.6569289790883142E-3</v>
      </c>
      <c r="DF227" s="3">
        <f t="shared" si="347"/>
        <v>1.6466787690361338E-3</v>
      </c>
      <c r="DG227" s="3">
        <f t="shared" si="348"/>
        <v>-0.29442487843180259</v>
      </c>
      <c r="DH227" s="3">
        <f t="shared" si="349"/>
        <v>-6.8945754787935173E-2</v>
      </c>
      <c r="DI227" s="3">
        <f t="shared" si="350"/>
        <v>1.4965368639478843E-2</v>
      </c>
      <c r="DJ227" s="3">
        <f t="shared" si="351"/>
        <v>-0.1179836148539245</v>
      </c>
      <c r="DK227" s="3">
        <f t="shared" si="352"/>
        <v>-0.15978060814862541</v>
      </c>
      <c r="DL227" s="3">
        <f t="shared" si="353"/>
        <v>-9.5506996815744483E-2</v>
      </c>
      <c r="DM227" s="3">
        <f t="shared" si="354"/>
        <v>-3.7585801762865079E-2</v>
      </c>
      <c r="DN227" s="3">
        <f t="shared" si="355"/>
        <v>0.3613410388409859</v>
      </c>
      <c r="DO227" s="3">
        <f t="shared" si="356"/>
        <v>8.5400600670992879E-2</v>
      </c>
      <c r="DP227" s="3">
        <f t="shared" si="357"/>
        <v>0.19115436276038611</v>
      </c>
      <c r="DQ227" s="3">
        <f t="shared" si="358"/>
        <v>0.35378119448659057</v>
      </c>
      <c r="DR227" s="3">
        <f t="shared" si="359"/>
        <v>0.43131161752617747</v>
      </c>
      <c r="DS227" s="3">
        <f t="shared" si="360"/>
        <v>0.17319207762120198</v>
      </c>
      <c r="DT227" s="3">
        <f t="shared" si="361"/>
        <v>0.21059055679869995</v>
      </c>
      <c r="DU227" s="3">
        <f t="shared" si="362"/>
        <v>0.42306155033797849</v>
      </c>
      <c r="DV227" s="3">
        <f t="shared" si="363"/>
        <v>0.51129640645031138</v>
      </c>
      <c r="DW227" s="3">
        <f t="shared" si="364"/>
        <v>0.12649909351289071</v>
      </c>
      <c r="DX227" s="3">
        <f t="shared" si="365"/>
        <v>0.17536303954901228</v>
      </c>
      <c r="DY227" s="3">
        <f t="shared" si="366"/>
        <v>0.39202349616515181</v>
      </c>
      <c r="DZ227" s="3">
        <f t="shared" si="367"/>
        <v>0.39640286025984406</v>
      </c>
      <c r="EA227" s="3">
        <f t="shared" si="368"/>
        <v>9.5146416402900807E-2</v>
      </c>
      <c r="EB227" s="3">
        <f t="shared" si="369"/>
        <v>0.14214326329875576</v>
      </c>
      <c r="EC227" s="3">
        <f t="shared" si="370"/>
        <v>0.38187149189309744</v>
      </c>
      <c r="EE227" s="2">
        <v>0</v>
      </c>
      <c r="EI227" s="2" t="str">
        <f t="shared" si="371"/>
        <v>Q4/2014</v>
      </c>
      <c r="EJ227" s="3">
        <f t="shared" si="372"/>
        <v>0.21476306690898531</v>
      </c>
      <c r="EK227" s="3">
        <f t="shared" si="373"/>
        <v>8.3673747868934487E-2</v>
      </c>
      <c r="EL227" s="3">
        <f t="shared" si="374"/>
        <v>0.10669979913434897</v>
      </c>
      <c r="EM227" s="3">
        <f t="shared" si="375"/>
        <v>-1.0688334265321618E-2</v>
      </c>
      <c r="EN227" s="3">
        <f t="shared" si="376"/>
        <v>9.5740495828974988E-3</v>
      </c>
      <c r="EO227" s="3">
        <f t="shared" si="377"/>
        <v>-0.13487709884427082</v>
      </c>
      <c r="EP227" s="3">
        <f t="shared" si="378"/>
        <v>1.6466787690361338E-3</v>
      </c>
      <c r="EQ227" s="3">
        <f t="shared" si="379"/>
        <v>-0.11231494701492882</v>
      </c>
      <c r="ER227" s="3">
        <f t="shared" si="380"/>
        <v>-0.1179836148539245</v>
      </c>
      <c r="ES227" s="3">
        <f t="shared" si="381"/>
        <v>-8.8808222219855362E-2</v>
      </c>
      <c r="ET227" s="3">
        <f t="shared" si="382"/>
        <v>0.3613410388409859</v>
      </c>
      <c r="EU227" s="3">
        <f t="shared" si="383"/>
        <v>0.21067035212612809</v>
      </c>
      <c r="EV227" s="3">
        <f t="shared" si="384"/>
        <v>0.43131161752617747</v>
      </c>
      <c r="EW227" s="3">
        <f t="shared" si="385"/>
        <v>0.27627797984715985</v>
      </c>
      <c r="EX227" s="3">
        <f t="shared" si="386"/>
        <v>0.51129640645031138</v>
      </c>
      <c r="EY227" s="3">
        <f t="shared" si="387"/>
        <v>0.2487258202047756</v>
      </c>
      <c r="EZ227" s="3">
        <f t="shared" si="388"/>
        <v>0.39640286025984406</v>
      </c>
      <c r="FA227" s="3">
        <f t="shared" si="389"/>
        <v>0.21875244425193624</v>
      </c>
    </row>
    <row r="228" spans="1:157" x14ac:dyDescent="0.25">
      <c r="A228" s="2" t="str">
        <f>'Real GDP'!A227</f>
        <v>Q1/2015</v>
      </c>
      <c r="B228" s="3">
        <f>100*DataTransformed!B223</f>
        <v>3.1869362520474454</v>
      </c>
      <c r="C228" s="3">
        <f>100*DataTransformed!L223</f>
        <v>-6.915636502000666E-2</v>
      </c>
      <c r="D228" s="3">
        <f>100*DataTransformed!C223</f>
        <v>1.7707252646950167</v>
      </c>
      <c r="E228" s="3">
        <f>100*DataTransformed!M223</f>
        <v>-1.1598804663083939</v>
      </c>
      <c r="F228" s="3">
        <f>100*DataTransformed!D223</f>
        <v>1.6799671272181627</v>
      </c>
      <c r="G228" s="3">
        <f>100*DataTransformed!N223</f>
        <v>-0.65238967666552128</v>
      </c>
      <c r="H228" s="3">
        <f>100*DataTransformed!E223</f>
        <v>0.4454708159663312</v>
      </c>
      <c r="I228" s="3">
        <f>100*DataTransformed!O223</f>
        <v>-0.98519318599095129</v>
      </c>
      <c r="J228" s="3">
        <f>100*DataTransformed!F223</f>
        <v>0.90941463403169109</v>
      </c>
      <c r="K228" s="3">
        <f>100*DataTransformed!P223</f>
        <v>-1.4437832536529527</v>
      </c>
      <c r="L228" s="3">
        <f>100*DataTransformed!G223</f>
        <v>-0.80158600318718243</v>
      </c>
      <c r="M228" s="3">
        <f>100*DataTransformed!Q223</f>
        <v>-4.5512952741333379</v>
      </c>
      <c r="N228" s="3">
        <f>100*DataTransformed!H223</f>
        <v>5.9513562605751247</v>
      </c>
      <c r="O228" s="3">
        <f>100*DataTransformed!R223</f>
        <v>2.0917831339406945</v>
      </c>
      <c r="P228" s="3">
        <f>100*DataTransformed!I223</f>
        <v>4.1864618752839533</v>
      </c>
      <c r="Q228" s="3">
        <f>100*DataTransformed!S223</f>
        <v>-1.9679781454684075</v>
      </c>
      <c r="V228" s="2" t="str">
        <f t="shared" si="261"/>
        <v>Q1/2015</v>
      </c>
      <c r="W228" s="17">
        <f t="shared" si="263"/>
        <v>0.19397563454413527</v>
      </c>
      <c r="X228" s="17">
        <f t="shared" si="264"/>
        <v>2.5442923973041532E-2</v>
      </c>
      <c r="Y228" s="17">
        <f t="shared" si="265"/>
        <v>0.13014148326898067</v>
      </c>
      <c r="Z228" s="17">
        <f t="shared" si="266"/>
        <v>-0.1461712379892913</v>
      </c>
      <c r="AA228" s="17">
        <f t="shared" si="267"/>
        <v>-0.22452430482257474</v>
      </c>
      <c r="AB228" s="17">
        <f t="shared" si="268"/>
        <v>0.26018680151998436</v>
      </c>
      <c r="AC228" s="17">
        <f t="shared" si="269"/>
        <v>6.1151773589481526E-2</v>
      </c>
      <c r="AD228" s="17">
        <f t="shared" si="270"/>
        <v>0.24265532632451436</v>
      </c>
      <c r="AE228" s="18">
        <f t="shared" si="271"/>
        <v>8.9558528248292746E-2</v>
      </c>
      <c r="AF228" s="18">
        <f t="shared" si="272"/>
        <v>-0.27056014144926815</v>
      </c>
      <c r="AG228" s="18">
        <f t="shared" si="273"/>
        <v>8.3905695355000171E-2</v>
      </c>
      <c r="AH228" s="18">
        <f t="shared" si="274"/>
        <v>-0.16300362063127771</v>
      </c>
      <c r="AI228" s="18">
        <f t="shared" si="275"/>
        <v>-0.33599115438240007</v>
      </c>
      <c r="AJ228" s="18">
        <f t="shared" si="276"/>
        <v>0.18031241102666967</v>
      </c>
      <c r="AK228" s="18">
        <f t="shared" si="277"/>
        <v>9.7702429593954823E-2</v>
      </c>
      <c r="AL228" s="18">
        <f t="shared" si="278"/>
        <v>0.25928239502864614</v>
      </c>
      <c r="AM228" s="19">
        <f t="shared" si="279"/>
        <v>4.3441041411560414E-3</v>
      </c>
      <c r="AN228" s="19">
        <f t="shared" si="280"/>
        <v>-0.38951711011411505</v>
      </c>
      <c r="AO228" s="19">
        <f t="shared" si="281"/>
        <v>-7.0417400056039373E-2</v>
      </c>
      <c r="AP228" s="19">
        <f t="shared" si="282"/>
        <v>-0.25924927056672858</v>
      </c>
      <c r="AQ228" s="19">
        <f t="shared" si="283"/>
        <v>-0.41075503039127431</v>
      </c>
      <c r="AR228" s="19">
        <f t="shared" si="284"/>
        <v>1.0086743039913425E-2</v>
      </c>
      <c r="AS228" s="19">
        <f t="shared" si="285"/>
        <v>-9.0424625682327578E-2</v>
      </c>
      <c r="AT228" s="19">
        <f t="shared" si="286"/>
        <v>0.2457813106501669</v>
      </c>
      <c r="AU228" s="20">
        <f t="shared" si="287"/>
        <v>1.1057223184390881E-4</v>
      </c>
      <c r="AV228" s="20">
        <f t="shared" si="288"/>
        <v>-0.31392419839472352</v>
      </c>
      <c r="AW228" s="20">
        <f t="shared" si="289"/>
        <v>-7.0449408537116606E-2</v>
      </c>
      <c r="AX228" s="20">
        <f t="shared" si="290"/>
        <v>-0.20688467114585335</v>
      </c>
      <c r="AY228" s="20">
        <f t="shared" si="291"/>
        <v>-0.41268250049325789</v>
      </c>
      <c r="AZ228" s="20">
        <f t="shared" si="292"/>
        <v>-2.4052120482148748E-2</v>
      </c>
      <c r="BA228" s="20">
        <f t="shared" si="293"/>
        <v>5.3764375381895119E-5</v>
      </c>
      <c r="BB228" s="20">
        <f t="shared" si="294"/>
        <v>0.25245135818235154</v>
      </c>
      <c r="BC228" s="23">
        <f t="shared" si="295"/>
        <v>-0.12142161993668711</v>
      </c>
      <c r="BD228" s="23">
        <f t="shared" si="296"/>
        <v>-3.511995765569393E-2</v>
      </c>
      <c r="BE228" s="23">
        <f t="shared" si="297"/>
        <v>-0.15181597814119765</v>
      </c>
      <c r="BF228" s="23">
        <f t="shared" si="298"/>
        <v>-0.14251430237242171</v>
      </c>
      <c r="BG228" s="23">
        <f t="shared" si="299"/>
        <v>-0.35289007309486231</v>
      </c>
      <c r="BH228" s="23">
        <f t="shared" si="300"/>
        <v>-3.3280981858534085E-2</v>
      </c>
      <c r="BI228" s="23">
        <f t="shared" si="301"/>
        <v>-0.12064420393016738</v>
      </c>
      <c r="BJ228" s="23">
        <f t="shared" si="302"/>
        <v>0.2886038692491022</v>
      </c>
      <c r="BK228" s="13">
        <f t="shared" si="303"/>
        <v>0.36370654091104221</v>
      </c>
      <c r="BL228" s="13">
        <f t="shared" si="304"/>
        <v>0.35038719696939308</v>
      </c>
      <c r="BM228" s="13">
        <f t="shared" si="305"/>
        <v>0.18879492195394729</v>
      </c>
      <c r="BN228" s="13">
        <f t="shared" si="306"/>
        <v>8.1447366446505756E-2</v>
      </c>
      <c r="BO228" s="13">
        <f t="shared" si="307"/>
        <v>-8.9522350857956495E-3</v>
      </c>
      <c r="BP228" s="13">
        <f t="shared" si="308"/>
        <v>0.20533341972167701</v>
      </c>
      <c r="BQ228" s="13">
        <f t="shared" si="309"/>
        <v>0.18152004764482646</v>
      </c>
      <c r="BR228" s="13">
        <f t="shared" si="310"/>
        <v>0.32425863975445846</v>
      </c>
      <c r="BS228" s="6">
        <f t="shared" si="311"/>
        <v>0.42768297560259649</v>
      </c>
      <c r="BT228" s="6">
        <f t="shared" si="312"/>
        <v>0.43196922117109482</v>
      </c>
      <c r="BU228" s="6">
        <f t="shared" si="313"/>
        <v>0.18560437783374778</v>
      </c>
      <c r="BV228" s="6">
        <f t="shared" si="314"/>
        <v>0.17466385317950328</v>
      </c>
      <c r="BW228" s="6">
        <f t="shared" si="315"/>
        <v>0.12464123349503049</v>
      </c>
      <c r="BX228" s="6">
        <f t="shared" si="316"/>
        <v>0.23638235444152148</v>
      </c>
      <c r="BY228" s="6">
        <f t="shared" si="317"/>
        <v>0.20387847811576454</v>
      </c>
      <c r="BZ228" s="6">
        <f t="shared" si="318"/>
        <v>0.38077626319873736</v>
      </c>
      <c r="CA228" s="22">
        <f t="shared" si="319"/>
        <v>0.49551963951521677</v>
      </c>
      <c r="CB228" s="22">
        <f t="shared" si="320"/>
        <v>0.30701952020732065</v>
      </c>
      <c r="CC228" s="22">
        <f t="shared" si="321"/>
        <v>0.10824636630432616</v>
      </c>
      <c r="CD228" s="22">
        <f t="shared" si="322"/>
        <v>9.7931379938998322E-2</v>
      </c>
      <c r="CE228" s="22">
        <f t="shared" si="323"/>
        <v>0.22734431273278055</v>
      </c>
      <c r="CF228" s="22">
        <f t="shared" si="324"/>
        <v>0.16102819370884563</v>
      </c>
      <c r="CG228" s="22">
        <f t="shared" si="325"/>
        <v>0.14454684368595072</v>
      </c>
      <c r="CH228" s="22">
        <f t="shared" si="326"/>
        <v>0.41336129797687526</v>
      </c>
      <c r="CI228" s="24">
        <f t="shared" si="327"/>
        <v>0.37537778886210338</v>
      </c>
      <c r="CJ228" s="24">
        <f t="shared" si="328"/>
        <v>6.3757384261261527E-2</v>
      </c>
      <c r="CK228" s="24">
        <f t="shared" si="329"/>
        <v>0.13155098644147628</v>
      </c>
      <c r="CL228" s="24">
        <f t="shared" si="330"/>
        <v>9.8524097075151584E-2</v>
      </c>
      <c r="CM228" s="24">
        <f t="shared" si="331"/>
        <v>0.3615323228592941</v>
      </c>
      <c r="CN228" s="24">
        <f t="shared" si="332"/>
        <v>0.12877619747280267</v>
      </c>
      <c r="CO228" s="24">
        <f t="shared" si="333"/>
        <v>0.10766367042240269</v>
      </c>
      <c r="CP228" s="24">
        <f t="shared" si="334"/>
        <v>0.43313000521925432</v>
      </c>
      <c r="CS228" s="2" t="str">
        <f t="shared" si="262"/>
        <v>Q1/2015</v>
      </c>
      <c r="CT228" s="3">
        <f t="shared" si="335"/>
        <v>0.19397563454413527</v>
      </c>
      <c r="CU228" s="3">
        <f t="shared" si="336"/>
        <v>-0.10326769749870809</v>
      </c>
      <c r="CV228" s="3">
        <f t="shared" si="337"/>
        <v>9.5646628429231106E-2</v>
      </c>
      <c r="CW228" s="3">
        <f t="shared" si="338"/>
        <v>0.23048540337941958</v>
      </c>
      <c r="CX228" s="3">
        <f t="shared" si="339"/>
        <v>8.9558528248292746E-2</v>
      </c>
      <c r="CY228" s="3">
        <f t="shared" si="340"/>
        <v>-0.24367101124477053</v>
      </c>
      <c r="CZ228" s="3">
        <f t="shared" si="341"/>
        <v>8.6732111801646458E-2</v>
      </c>
      <c r="DA228" s="3">
        <f t="shared" si="342"/>
        <v>0.15965991566849097</v>
      </c>
      <c r="DB228" s="3">
        <f t="shared" si="343"/>
        <v>4.3441041411560414E-3</v>
      </c>
      <c r="DC228" s="3">
        <f t="shared" si="344"/>
        <v>-0.35695015022726845</v>
      </c>
      <c r="DD228" s="3">
        <f t="shared" si="345"/>
        <v>-8.0421012869183475E-2</v>
      </c>
      <c r="DE228" s="3">
        <f t="shared" si="346"/>
        <v>8.6510833152240799E-3</v>
      </c>
      <c r="DF228" s="3">
        <f t="shared" si="347"/>
        <v>1.1057223184390881E-4</v>
      </c>
      <c r="DG228" s="3">
        <f t="shared" si="348"/>
        <v>-0.28716431658250596</v>
      </c>
      <c r="DH228" s="3">
        <f t="shared" si="349"/>
        <v>-4.7250764509632677E-2</v>
      </c>
      <c r="DI228" s="3">
        <f t="shared" si="350"/>
        <v>9.6370267728405391E-5</v>
      </c>
      <c r="DJ228" s="3">
        <f t="shared" si="351"/>
        <v>-0.12142161993668711</v>
      </c>
      <c r="DK228" s="3">
        <f t="shared" si="352"/>
        <v>-0.14949055919900367</v>
      </c>
      <c r="DL228" s="3">
        <f t="shared" si="353"/>
        <v>-0.12103291193342725</v>
      </c>
      <c r="DM228" s="3">
        <f t="shared" si="354"/>
        <v>-3.3740725807824043E-2</v>
      </c>
      <c r="DN228" s="3">
        <f t="shared" si="355"/>
        <v>0.36370654091104221</v>
      </c>
      <c r="DO228" s="3">
        <f t="shared" si="356"/>
        <v>0.10646553674608593</v>
      </c>
      <c r="DP228" s="3">
        <f t="shared" si="357"/>
        <v>0.19706417083781214</v>
      </c>
      <c r="DQ228" s="3">
        <f t="shared" si="358"/>
        <v>0.34385505766565944</v>
      </c>
      <c r="DR228" s="3">
        <f t="shared" si="359"/>
        <v>0.42768297560259649</v>
      </c>
      <c r="DS228" s="3">
        <f t="shared" si="360"/>
        <v>0.17739898434306439</v>
      </c>
      <c r="DT228" s="3">
        <f t="shared" si="361"/>
        <v>0.22013041627864299</v>
      </c>
      <c r="DU228" s="3">
        <f t="shared" si="362"/>
        <v>0.41595629750163171</v>
      </c>
      <c r="DV228" s="3">
        <f t="shared" si="363"/>
        <v>0.49551963951521677</v>
      </c>
      <c r="DW228" s="3">
        <f t="shared" si="364"/>
        <v>0.1173214856497323</v>
      </c>
      <c r="DX228" s="3">
        <f t="shared" si="365"/>
        <v>0.19418625322081309</v>
      </c>
      <c r="DY228" s="3">
        <f t="shared" si="366"/>
        <v>0.38677585353448662</v>
      </c>
      <c r="DZ228" s="3">
        <f t="shared" si="367"/>
        <v>0.37537778886210338</v>
      </c>
      <c r="EA228" s="3">
        <f t="shared" si="368"/>
        <v>0.10080899041196437</v>
      </c>
      <c r="EB228" s="3">
        <f t="shared" si="369"/>
        <v>0.13016359195713947</v>
      </c>
      <c r="EC228" s="3">
        <f t="shared" si="370"/>
        <v>0.37191642236140104</v>
      </c>
      <c r="EE228" s="2">
        <v>0</v>
      </c>
      <c r="EI228" s="2" t="str">
        <f t="shared" si="371"/>
        <v>Q1/2015</v>
      </c>
      <c r="EJ228" s="3">
        <f t="shared" si="372"/>
        <v>0.19397563454413527</v>
      </c>
      <c r="EK228" s="3">
        <f t="shared" si="373"/>
        <v>6.8926329921627866E-2</v>
      </c>
      <c r="EL228" s="3">
        <f t="shared" si="374"/>
        <v>8.9558528248292746E-2</v>
      </c>
      <c r="EM228" s="3">
        <f t="shared" si="375"/>
        <v>-8.9926730949168761E-3</v>
      </c>
      <c r="EN228" s="3">
        <f t="shared" si="376"/>
        <v>4.3441041411560414E-3</v>
      </c>
      <c r="EO228" s="3">
        <f t="shared" si="377"/>
        <v>-0.12544944330930963</v>
      </c>
      <c r="EP228" s="3">
        <f t="shared" si="378"/>
        <v>1.1057223184390881E-4</v>
      </c>
      <c r="EQ228" s="3">
        <f t="shared" si="379"/>
        <v>-0.10091490954055599</v>
      </c>
      <c r="ER228" s="3">
        <f t="shared" si="380"/>
        <v>-0.12142161993668711</v>
      </c>
      <c r="ES228" s="3">
        <f t="shared" si="381"/>
        <v>-8.4780287403883881E-2</v>
      </c>
      <c r="ET228" s="3">
        <f t="shared" si="382"/>
        <v>0.36370654091104221</v>
      </c>
      <c r="EU228" s="3">
        <f t="shared" si="383"/>
        <v>0.21402022554320099</v>
      </c>
      <c r="EV228" s="3">
        <f t="shared" si="384"/>
        <v>0.42768297560259649</v>
      </c>
      <c r="EW228" s="3">
        <f t="shared" si="385"/>
        <v>0.27494018543304671</v>
      </c>
      <c r="EX228" s="3">
        <f t="shared" si="386"/>
        <v>0.49551963951521677</v>
      </c>
      <c r="EY228" s="3">
        <f t="shared" si="387"/>
        <v>0.25038334312673055</v>
      </c>
      <c r="EZ228" s="3">
        <f t="shared" si="388"/>
        <v>0.37537778886210338</v>
      </c>
      <c r="FA228" s="3">
        <f t="shared" si="389"/>
        <v>0.2176666637828196</v>
      </c>
    </row>
    <row r="229" spans="1:157" x14ac:dyDescent="0.25">
      <c r="A229" s="2" t="str">
        <f>'Real GDP'!A228</f>
        <v>Q2/2015</v>
      </c>
      <c r="B229" s="3">
        <f>100*DataTransformed!B224</f>
        <v>2.7044613349168856</v>
      </c>
      <c r="C229" s="3">
        <f>100*DataTransformed!L224</f>
        <v>2.1556823218592314</v>
      </c>
      <c r="D229" s="3">
        <f>100*DataTransformed!C224</f>
        <v>2.269809344047502</v>
      </c>
      <c r="E229" s="3">
        <f>100*DataTransformed!M224</f>
        <v>2.6934615238445758</v>
      </c>
      <c r="F229" s="3">
        <f>100*DataTransformed!D224</f>
        <v>-8.781690011936405E-2</v>
      </c>
      <c r="G229" s="3">
        <f>100*DataTransformed!N224</f>
        <v>1.8628477681993161</v>
      </c>
      <c r="H229" s="3">
        <f>100*DataTransformed!E224</f>
        <v>1.7767636520538588</v>
      </c>
      <c r="I229" s="3">
        <f>100*DataTransformed!O224</f>
        <v>1.6520871651525937</v>
      </c>
      <c r="J229" s="3">
        <f>100*DataTransformed!F224</f>
        <v>1.6588747468240683</v>
      </c>
      <c r="K229" s="3">
        <f>100*DataTransformed!P224</f>
        <v>2.2152857708494622</v>
      </c>
      <c r="L229" s="3">
        <f>100*DataTransformed!G224</f>
        <v>-0.57919329109772377</v>
      </c>
      <c r="M229" s="3">
        <f>100*DataTransformed!Q224</f>
        <v>-1.2862409198664437</v>
      </c>
      <c r="N229" s="3">
        <f>100*DataTransformed!H224</f>
        <v>-0.28567948105120422</v>
      </c>
      <c r="O229" s="3">
        <f>100*DataTransformed!R224</f>
        <v>4.3609944210370344</v>
      </c>
      <c r="P229" s="3">
        <f>100*DataTransformed!I224</f>
        <v>3.3794796695474361</v>
      </c>
      <c r="Q229" s="3">
        <f>100*DataTransformed!S224</f>
        <v>0.94315503389807986</v>
      </c>
      <c r="V229" s="2" t="str">
        <f t="shared" si="261"/>
        <v>Q2/2015</v>
      </c>
      <c r="W229" s="17">
        <f t="shared" si="263"/>
        <v>0.19231012157819083</v>
      </c>
      <c r="X229" s="17">
        <f t="shared" si="264"/>
        <v>1.9025228319806617E-2</v>
      </c>
      <c r="Y229" s="17">
        <f t="shared" si="265"/>
        <v>0.11572531009695029</v>
      </c>
      <c r="Z229" s="17">
        <f t="shared" si="266"/>
        <v>-0.12982653222291157</v>
      </c>
      <c r="AA229" s="17">
        <f t="shared" si="267"/>
        <v>-0.22561993727786309</v>
      </c>
      <c r="AB229" s="17">
        <f t="shared" si="268"/>
        <v>0.28931305277151714</v>
      </c>
      <c r="AC229" s="17">
        <f t="shared" si="269"/>
        <v>5.1699268364472736E-2</v>
      </c>
      <c r="AD229" s="17">
        <f t="shared" si="270"/>
        <v>0.22897852564033044</v>
      </c>
      <c r="AE229" s="18">
        <f t="shared" si="271"/>
        <v>3.64444038760472E-2</v>
      </c>
      <c r="AF229" s="18">
        <f t="shared" si="272"/>
        <v>-0.29549274126304398</v>
      </c>
      <c r="AG229" s="18">
        <f t="shared" si="273"/>
        <v>7.1501354426769761E-2</v>
      </c>
      <c r="AH229" s="18">
        <f t="shared" si="274"/>
        <v>-0.14337863274617821</v>
      </c>
      <c r="AI229" s="18">
        <f t="shared" si="275"/>
        <v>-0.35219476210946166</v>
      </c>
      <c r="AJ229" s="18">
        <f t="shared" si="276"/>
        <v>0.22967994121726601</v>
      </c>
      <c r="AK229" s="18">
        <f t="shared" si="277"/>
        <v>0.10129494964128151</v>
      </c>
      <c r="AL229" s="18">
        <f t="shared" si="278"/>
        <v>0.21485084474140595</v>
      </c>
      <c r="AM229" s="19">
        <f t="shared" si="279"/>
        <v>4.1317433499636555E-3</v>
      </c>
      <c r="AN229" s="19">
        <f t="shared" si="280"/>
        <v>-0.39723387411423938</v>
      </c>
      <c r="AO229" s="19">
        <f t="shared" si="281"/>
        <v>-6.0689398765365325E-2</v>
      </c>
      <c r="AP229" s="19">
        <f t="shared" si="282"/>
        <v>-0.24072143424349016</v>
      </c>
      <c r="AQ229" s="19">
        <f t="shared" si="283"/>
        <v>-0.41304994611913415</v>
      </c>
      <c r="AR229" s="19">
        <f t="shared" si="284"/>
        <v>7.6162019806143372E-2</v>
      </c>
      <c r="AS229" s="19">
        <f t="shared" si="285"/>
        <v>-8.8429988418155067E-2</v>
      </c>
      <c r="AT229" s="19">
        <f t="shared" si="286"/>
        <v>0.22576428257855674</v>
      </c>
      <c r="AU229" s="20">
        <f t="shared" si="287"/>
        <v>2.4170623681338342E-2</v>
      </c>
      <c r="AV229" s="20">
        <f t="shared" si="288"/>
        <v>-0.31439079233246281</v>
      </c>
      <c r="AW229" s="20">
        <f t="shared" si="289"/>
        <v>-5.3105321424739213E-2</v>
      </c>
      <c r="AX229" s="20">
        <f t="shared" si="290"/>
        <v>-0.19348890826868473</v>
      </c>
      <c r="AY229" s="20">
        <f t="shared" si="291"/>
        <v>-0.40947922233413286</v>
      </c>
      <c r="AZ229" s="20">
        <f t="shared" si="292"/>
        <v>1.8093775682819307E-2</v>
      </c>
      <c r="BA229" s="20">
        <f t="shared" si="293"/>
        <v>2.8530763901116214E-3</v>
      </c>
      <c r="BB229" s="20">
        <f t="shared" si="294"/>
        <v>0.25779267566557373</v>
      </c>
      <c r="BC229" s="23">
        <f t="shared" si="295"/>
        <v>-9.6374524444204593E-2</v>
      </c>
      <c r="BD229" s="23">
        <f t="shared" si="296"/>
        <v>-3.3190704831708003E-2</v>
      </c>
      <c r="BE229" s="23">
        <f t="shared" si="297"/>
        <v>-0.1246192028129247</v>
      </c>
      <c r="BF229" s="23">
        <f t="shared" si="298"/>
        <v>-0.13416195596700678</v>
      </c>
      <c r="BG229" s="23">
        <f t="shared" si="299"/>
        <v>-0.34588997013571932</v>
      </c>
      <c r="BH229" s="23">
        <f t="shared" si="300"/>
        <v>-1.0775360216953345E-2</v>
      </c>
      <c r="BI229" s="23">
        <f t="shared" si="301"/>
        <v>-0.1110542894970438</v>
      </c>
      <c r="BJ229" s="23">
        <f t="shared" si="302"/>
        <v>0.31309189096382872</v>
      </c>
      <c r="BK229" s="13">
        <f t="shared" si="303"/>
        <v>0.35047315978028692</v>
      </c>
      <c r="BL229" s="13">
        <f t="shared" si="304"/>
        <v>0.34805912668960232</v>
      </c>
      <c r="BM229" s="13">
        <f t="shared" si="305"/>
        <v>0.17723122484057299</v>
      </c>
      <c r="BN229" s="13">
        <f t="shared" si="306"/>
        <v>8.6599179208984273E-2</v>
      </c>
      <c r="BO229" s="13">
        <f t="shared" si="307"/>
        <v>-6.0238973809462895E-3</v>
      </c>
      <c r="BP229" s="13">
        <f t="shared" si="308"/>
        <v>0.22470358519332076</v>
      </c>
      <c r="BQ229" s="13">
        <f t="shared" si="309"/>
        <v>0.1749669446778184</v>
      </c>
      <c r="BR229" s="13">
        <f t="shared" si="310"/>
        <v>0.3093549241123138</v>
      </c>
      <c r="BS229" s="6">
        <f t="shared" si="311"/>
        <v>0.42599511298010045</v>
      </c>
      <c r="BT229" s="6">
        <f t="shared" si="312"/>
        <v>0.42971168100911272</v>
      </c>
      <c r="BU229" s="6">
        <f t="shared" si="313"/>
        <v>0.18163398762501415</v>
      </c>
      <c r="BV229" s="6">
        <f t="shared" si="314"/>
        <v>0.17272089614604605</v>
      </c>
      <c r="BW229" s="6">
        <f t="shared" si="315"/>
        <v>0.13898477687347871</v>
      </c>
      <c r="BX229" s="6">
        <f t="shared" si="316"/>
        <v>0.25071169324012033</v>
      </c>
      <c r="BY229" s="6">
        <f t="shared" si="317"/>
        <v>0.19969241408949254</v>
      </c>
      <c r="BZ229" s="6">
        <f t="shared" si="318"/>
        <v>0.37401627314239655</v>
      </c>
      <c r="CA229" s="22">
        <f t="shared" si="319"/>
        <v>0.4726844201339675</v>
      </c>
      <c r="CB229" s="22">
        <f t="shared" si="320"/>
        <v>0.31016118246019231</v>
      </c>
      <c r="CC229" s="22">
        <f t="shared" si="321"/>
        <v>0.10337081610501724</v>
      </c>
      <c r="CD229" s="22">
        <f t="shared" si="322"/>
        <v>8.1972538742368428E-2</v>
      </c>
      <c r="CE229" s="22">
        <f t="shared" si="323"/>
        <v>0.24434936652998834</v>
      </c>
      <c r="CF229" s="22">
        <f t="shared" si="324"/>
        <v>0.16347777546111575</v>
      </c>
      <c r="CG229" s="22">
        <f t="shared" si="325"/>
        <v>0.14369719832814001</v>
      </c>
      <c r="CH229" s="22">
        <f t="shared" si="326"/>
        <v>0.40863546414601382</v>
      </c>
      <c r="CI229" s="24">
        <f t="shared" si="327"/>
        <v>0.36060091840862385</v>
      </c>
      <c r="CJ229" s="24">
        <f t="shared" si="328"/>
        <v>6.3424872115338399E-2</v>
      </c>
      <c r="CK229" s="24">
        <f t="shared" si="329"/>
        <v>0.10751974794304457</v>
      </c>
      <c r="CL229" s="24">
        <f t="shared" si="330"/>
        <v>8.5168891290236137E-2</v>
      </c>
      <c r="CM229" s="24">
        <f t="shared" si="331"/>
        <v>0.37250666901409241</v>
      </c>
      <c r="CN229" s="24">
        <f t="shared" si="332"/>
        <v>0.11735331425801311</v>
      </c>
      <c r="CO229" s="24">
        <f t="shared" si="333"/>
        <v>0.10183979832867136</v>
      </c>
      <c r="CP229" s="24">
        <f t="shared" si="334"/>
        <v>0.42756789733401557</v>
      </c>
      <c r="CS229" s="2" t="str">
        <f t="shared" si="262"/>
        <v>Q2/2015</v>
      </c>
      <c r="CT229" s="3">
        <f t="shared" si="335"/>
        <v>0.19231012157819083</v>
      </c>
      <c r="CU229" s="3">
        <f t="shared" si="336"/>
        <v>-9.2613592087232022E-2</v>
      </c>
      <c r="CV229" s="3">
        <f t="shared" si="337"/>
        <v>8.3712289230711515E-2</v>
      </c>
      <c r="CW229" s="3">
        <f t="shared" si="338"/>
        <v>0.21981142462479553</v>
      </c>
      <c r="CX229" s="3">
        <f t="shared" si="339"/>
        <v>3.64444038760472E-2</v>
      </c>
      <c r="CY229" s="3">
        <f t="shared" si="340"/>
        <v>-0.25746421413382753</v>
      </c>
      <c r="CZ229" s="3">
        <f t="shared" si="341"/>
        <v>5.3972879151408484E-2</v>
      </c>
      <c r="DA229" s="3">
        <f t="shared" si="342"/>
        <v>0.18646187096637484</v>
      </c>
      <c r="DB229" s="3">
        <f t="shared" si="343"/>
        <v>4.1317433499636555E-3</v>
      </c>
      <c r="DC229" s="3">
        <f t="shared" si="344"/>
        <v>-0.3581057641465521</v>
      </c>
      <c r="DD229" s="3">
        <f t="shared" si="345"/>
        <v>-7.4559693591760193E-2</v>
      </c>
      <c r="DE229" s="3">
        <f t="shared" si="346"/>
        <v>5.8154450692098437E-2</v>
      </c>
      <c r="DF229" s="3">
        <f t="shared" si="347"/>
        <v>2.4170623681338342E-2</v>
      </c>
      <c r="DG229" s="3">
        <f t="shared" si="348"/>
        <v>-0.28416532131651828</v>
      </c>
      <c r="DH229" s="3">
        <f t="shared" si="349"/>
        <v>-2.5126122517313797E-2</v>
      </c>
      <c r="DI229" s="3">
        <f t="shared" si="350"/>
        <v>2.2651411681708582E-2</v>
      </c>
      <c r="DJ229" s="3">
        <f t="shared" si="351"/>
        <v>-9.6374524444204593E-2</v>
      </c>
      <c r="DK229" s="3">
        <f t="shared" si="352"/>
        <v>-0.13177626767848627</v>
      </c>
      <c r="DL229" s="3">
        <f t="shared" si="353"/>
        <v>-0.1037144069706242</v>
      </c>
      <c r="DM229" s="3">
        <f t="shared" si="354"/>
        <v>-1.6379196370642009E-2</v>
      </c>
      <c r="DN229" s="3">
        <f t="shared" si="355"/>
        <v>0.35047315978028692</v>
      </c>
      <c r="DO229" s="3">
        <f t="shared" si="356"/>
        <v>0.1086911205761928</v>
      </c>
      <c r="DP229" s="3">
        <f t="shared" si="357"/>
        <v>0.20096740501694688</v>
      </c>
      <c r="DQ229" s="3">
        <f t="shared" si="358"/>
        <v>0.33838307604528017</v>
      </c>
      <c r="DR229" s="3">
        <f t="shared" si="359"/>
        <v>0.42599511298010045</v>
      </c>
      <c r="DS229" s="3">
        <f t="shared" si="360"/>
        <v>0.17494916901578808</v>
      </c>
      <c r="DT229" s="3">
        <f t="shared" si="361"/>
        <v>0.22520205366480645</v>
      </c>
      <c r="DU229" s="3">
        <f t="shared" si="362"/>
        <v>0.41300040302067448</v>
      </c>
      <c r="DV229" s="3">
        <f t="shared" si="363"/>
        <v>0.4726844201339675</v>
      </c>
      <c r="DW229" s="3">
        <f t="shared" si="364"/>
        <v>0.11345241166079793</v>
      </c>
      <c r="DX229" s="3">
        <f t="shared" si="365"/>
        <v>0.20391357099555205</v>
      </c>
      <c r="DY229" s="3">
        <f t="shared" si="366"/>
        <v>0.38401689372455844</v>
      </c>
      <c r="DZ229" s="3">
        <f t="shared" si="367"/>
        <v>0.36060091840862385</v>
      </c>
      <c r="EA229" s="3">
        <f t="shared" si="368"/>
        <v>8.933661804984494E-2</v>
      </c>
      <c r="EB229" s="3">
        <f t="shared" si="369"/>
        <v>0.11243653110052884</v>
      </c>
      <c r="EC229" s="3">
        <f t="shared" si="370"/>
        <v>0.36953023136272528</v>
      </c>
      <c r="EE229" s="2">
        <v>0</v>
      </c>
      <c r="EI229" s="2" t="str">
        <f t="shared" si="371"/>
        <v>Q2/2015</v>
      </c>
      <c r="EJ229" s="3">
        <f t="shared" si="372"/>
        <v>0.19231012157819083</v>
      </c>
      <c r="EK229" s="3">
        <f t="shared" si="373"/>
        <v>6.8958943334765668E-2</v>
      </c>
      <c r="EL229" s="3">
        <f t="shared" si="374"/>
        <v>3.64444038760472E-2</v>
      </c>
      <c r="EM229" s="3">
        <f t="shared" si="375"/>
        <v>-1.9380540364034627E-2</v>
      </c>
      <c r="EN229" s="3">
        <f t="shared" si="376"/>
        <v>4.1317433499636555E-3</v>
      </c>
      <c r="EO229" s="3">
        <f t="shared" si="377"/>
        <v>-0.11751026056271063</v>
      </c>
      <c r="EP229" s="3">
        <f t="shared" si="378"/>
        <v>2.4170623681338342E-2</v>
      </c>
      <c r="EQ229" s="3">
        <f t="shared" si="379"/>
        <v>-8.7357219412566606E-2</v>
      </c>
      <c r="ER229" s="3">
        <f t="shared" si="380"/>
        <v>-9.6374524444204593E-2</v>
      </c>
      <c r="ES229" s="3">
        <f t="shared" si="381"/>
        <v>-6.8543791476458713E-2</v>
      </c>
      <c r="ET229" s="3">
        <f t="shared" si="382"/>
        <v>0.35047315978028692</v>
      </c>
      <c r="EU229" s="3">
        <f t="shared" si="383"/>
        <v>0.21107315648567829</v>
      </c>
      <c r="EV229" s="3">
        <f t="shared" si="384"/>
        <v>0.42599511298010045</v>
      </c>
      <c r="EW229" s="3">
        <f t="shared" si="385"/>
        <v>0.27570678551750744</v>
      </c>
      <c r="EX229" s="3">
        <f t="shared" si="386"/>
        <v>0.4726844201339675</v>
      </c>
      <c r="EY229" s="3">
        <f t="shared" si="387"/>
        <v>0.24646513867102066</v>
      </c>
      <c r="EZ229" s="3">
        <f t="shared" si="388"/>
        <v>0.36060091840862385</v>
      </c>
      <c r="FA229" s="3">
        <f t="shared" si="389"/>
        <v>0.20968528472942868</v>
      </c>
    </row>
    <row r="230" spans="1:157" x14ac:dyDescent="0.25">
      <c r="A230" s="2" t="str">
        <f>'Real GDP'!A229</f>
        <v>Q3/2015</v>
      </c>
      <c r="B230" s="3">
        <f>100*DataTransformed!B225</f>
        <v>1.6174722799682684</v>
      </c>
      <c r="C230" s="3">
        <f>100*DataTransformed!L225</f>
        <v>1.3442509415320103</v>
      </c>
      <c r="D230" s="3">
        <f>100*DataTransformed!C225</f>
        <v>1.727378418351222</v>
      </c>
      <c r="E230" s="3">
        <f>100*DataTransformed!M225</f>
        <v>1.3089893182851142</v>
      </c>
      <c r="F230" s="3">
        <f>100*DataTransformed!D225</f>
        <v>1.5159958244471028</v>
      </c>
      <c r="G230" s="3">
        <f>100*DataTransformed!N225</f>
        <v>1.0800028438673337</v>
      </c>
      <c r="H230" s="3">
        <f>100*DataTransformed!E225</f>
        <v>1.2906363314812097</v>
      </c>
      <c r="I230" s="3">
        <f>100*DataTransformed!O225</f>
        <v>1.0918394904646078</v>
      </c>
      <c r="J230" s="3">
        <f>100*DataTransformed!F225</f>
        <v>0.88861294827289328</v>
      </c>
      <c r="K230" s="3">
        <f>100*DataTransformed!P225</f>
        <v>2.719513492083081</v>
      </c>
      <c r="L230" s="3">
        <f>100*DataTransformed!G225</f>
        <v>2.2555926297822992</v>
      </c>
      <c r="M230" s="3">
        <f>100*DataTransformed!Q225</f>
        <v>-1.1413909739555805</v>
      </c>
      <c r="N230" s="3">
        <f>100*DataTransformed!H225</f>
        <v>0.34584113383004933</v>
      </c>
      <c r="O230" s="3">
        <f>100*DataTransformed!R225</f>
        <v>3.5317744980591925</v>
      </c>
      <c r="P230" s="3">
        <f>100*DataTransformed!I225</f>
        <v>3.739643444181695</v>
      </c>
      <c r="Q230" s="3">
        <f>100*DataTransformed!S225</f>
        <v>0.48719230801417268</v>
      </c>
      <c r="V230" s="2" t="str">
        <f t="shared" si="261"/>
        <v>Q3/2015</v>
      </c>
      <c r="W230" s="17">
        <f t="shared" si="263"/>
        <v>0.19917119407830314</v>
      </c>
      <c r="X230" s="17">
        <f t="shared" si="264"/>
        <v>2.4038112137262039E-2</v>
      </c>
      <c r="Y230" s="17">
        <f t="shared" si="265"/>
        <v>0.1018126052991163</v>
      </c>
      <c r="Z230" s="17">
        <f t="shared" si="266"/>
        <v>-0.13504415916602203</v>
      </c>
      <c r="AA230" s="17">
        <f t="shared" si="267"/>
        <v>-0.22442829617673157</v>
      </c>
      <c r="AB230" s="17">
        <f t="shared" si="268"/>
        <v>0.27979047263501144</v>
      </c>
      <c r="AC230" s="17">
        <f t="shared" si="269"/>
        <v>5.0725221476063863E-2</v>
      </c>
      <c r="AD230" s="17">
        <f t="shared" si="270"/>
        <v>0.21141501593931455</v>
      </c>
      <c r="AE230" s="18">
        <f t="shared" si="271"/>
        <v>3.8853290057498491E-2</v>
      </c>
      <c r="AF230" s="18">
        <f t="shared" si="272"/>
        <v>-0.29630086484167212</v>
      </c>
      <c r="AG230" s="18">
        <f t="shared" si="273"/>
        <v>5.941041843217202E-2</v>
      </c>
      <c r="AH230" s="18">
        <f t="shared" si="274"/>
        <v>-0.15947373390154648</v>
      </c>
      <c r="AI230" s="18">
        <f t="shared" si="275"/>
        <v>-0.35324098387277891</v>
      </c>
      <c r="AJ230" s="18">
        <f t="shared" si="276"/>
        <v>0.22713955605585601</v>
      </c>
      <c r="AK230" s="18">
        <f t="shared" si="277"/>
        <v>9.7785027790198653E-2</v>
      </c>
      <c r="AL230" s="18">
        <f t="shared" si="278"/>
        <v>0.19921801120432947</v>
      </c>
      <c r="AM230" s="19">
        <f t="shared" si="279"/>
        <v>1.6207484944458603E-2</v>
      </c>
      <c r="AN230" s="19">
        <f t="shared" si="280"/>
        <v>-0.40089474365192218</v>
      </c>
      <c r="AO230" s="19">
        <f t="shared" si="281"/>
        <v>-8.3797125916423895E-2</v>
      </c>
      <c r="AP230" s="19">
        <f t="shared" si="282"/>
        <v>-0.24784952024385021</v>
      </c>
      <c r="AQ230" s="19">
        <f t="shared" si="283"/>
        <v>-0.4177026972476614</v>
      </c>
      <c r="AR230" s="19">
        <f t="shared" si="284"/>
        <v>6.8101138773243974E-2</v>
      </c>
      <c r="AS230" s="19">
        <f t="shared" si="285"/>
        <v>-8.8495387428612668E-2</v>
      </c>
      <c r="AT230" s="19">
        <f t="shared" si="286"/>
        <v>0.17899809892272486</v>
      </c>
      <c r="AU230" s="20">
        <f t="shared" si="287"/>
        <v>2.351333696939982E-2</v>
      </c>
      <c r="AV230" s="20">
        <f t="shared" si="288"/>
        <v>-0.31012661680473946</v>
      </c>
      <c r="AW230" s="20">
        <f t="shared" si="289"/>
        <v>-6.1199799167976243E-2</v>
      </c>
      <c r="AX230" s="20">
        <f t="shared" si="290"/>
        <v>-0.21041344781545482</v>
      </c>
      <c r="AY230" s="20">
        <f t="shared" si="291"/>
        <v>-0.40558294912707643</v>
      </c>
      <c r="AZ230" s="20">
        <f t="shared" si="292"/>
        <v>2.4776725146446535E-2</v>
      </c>
      <c r="BA230" s="20">
        <f t="shared" si="293"/>
        <v>4.9967955349427048E-3</v>
      </c>
      <c r="BB230" s="20">
        <f t="shared" si="294"/>
        <v>0.23227919391891061</v>
      </c>
      <c r="BC230" s="23">
        <f t="shared" si="295"/>
        <v>-0.10255315093188272</v>
      </c>
      <c r="BD230" s="23">
        <f t="shared" si="296"/>
        <v>-3.3727672761013988E-2</v>
      </c>
      <c r="BE230" s="23">
        <f t="shared" si="297"/>
        <v>-0.12349516608299681</v>
      </c>
      <c r="BF230" s="23">
        <f t="shared" si="298"/>
        <v>-0.14793215691925152</v>
      </c>
      <c r="BG230" s="23">
        <f t="shared" si="299"/>
        <v>-0.34071622022128423</v>
      </c>
      <c r="BH230" s="23">
        <f t="shared" si="300"/>
        <v>-2.5095217294206305E-3</v>
      </c>
      <c r="BI230" s="23">
        <f t="shared" si="301"/>
        <v>-0.10948924101788635</v>
      </c>
      <c r="BJ230" s="23">
        <f t="shared" si="302"/>
        <v>0.31270677142026387</v>
      </c>
      <c r="BK230" s="13">
        <f t="shared" si="303"/>
        <v>0.35050742116299266</v>
      </c>
      <c r="BL230" s="13">
        <f t="shared" si="304"/>
        <v>0.35001821828335705</v>
      </c>
      <c r="BM230" s="13">
        <f t="shared" si="305"/>
        <v>0.16621481235596025</v>
      </c>
      <c r="BN230" s="13">
        <f t="shared" si="306"/>
        <v>8.2191389704955875E-2</v>
      </c>
      <c r="BO230" s="13">
        <f t="shared" si="307"/>
        <v>3.3577500234185593E-3</v>
      </c>
      <c r="BP230" s="13">
        <f t="shared" si="308"/>
        <v>0.21471703240867196</v>
      </c>
      <c r="BQ230" s="13">
        <f t="shared" si="309"/>
        <v>0.1727147333356428</v>
      </c>
      <c r="BR230" s="13">
        <f t="shared" si="310"/>
        <v>0.29826532525271487</v>
      </c>
      <c r="BS230" s="6">
        <f t="shared" si="311"/>
        <v>0.42517513109388488</v>
      </c>
      <c r="BT230" s="6">
        <f t="shared" si="312"/>
        <v>0.42867503795208167</v>
      </c>
      <c r="BU230" s="6">
        <f t="shared" si="313"/>
        <v>0.16845277241140802</v>
      </c>
      <c r="BV230" s="6">
        <f t="shared" si="314"/>
        <v>0.17506229932167583</v>
      </c>
      <c r="BW230" s="6">
        <f t="shared" si="315"/>
        <v>0.14999740177321763</v>
      </c>
      <c r="BX230" s="6">
        <f t="shared" si="316"/>
        <v>0.23559211234655544</v>
      </c>
      <c r="BY230" s="6">
        <f t="shared" si="317"/>
        <v>0.19881861485411326</v>
      </c>
      <c r="BZ230" s="6">
        <f t="shared" si="318"/>
        <v>0.36447226334665228</v>
      </c>
      <c r="CA230" s="22">
        <f t="shared" si="319"/>
        <v>0.48373458918563261</v>
      </c>
      <c r="CB230" s="22">
        <f t="shared" si="320"/>
        <v>0.31115342423147824</v>
      </c>
      <c r="CC230" s="22">
        <f t="shared" si="321"/>
        <v>9.0047982178358327E-2</v>
      </c>
      <c r="CD230" s="22">
        <f t="shared" si="322"/>
        <v>9.187823820220134E-2</v>
      </c>
      <c r="CE230" s="22">
        <f t="shared" si="323"/>
        <v>0.25017209701301069</v>
      </c>
      <c r="CF230" s="22">
        <f t="shared" si="324"/>
        <v>0.15738695408812134</v>
      </c>
      <c r="CG230" s="22">
        <f t="shared" si="325"/>
        <v>0.14134602933323145</v>
      </c>
      <c r="CH230" s="22">
        <f t="shared" si="326"/>
        <v>0.40196509397403923</v>
      </c>
      <c r="CI230" s="24">
        <f t="shared" si="327"/>
        <v>0.35696146835963222</v>
      </c>
      <c r="CJ230" s="24">
        <f t="shared" si="328"/>
        <v>6.1693344293664791E-2</v>
      </c>
      <c r="CK230" s="24">
        <f t="shared" si="329"/>
        <v>9.7876300676426373E-2</v>
      </c>
      <c r="CL230" s="24">
        <f t="shared" si="330"/>
        <v>8.6056836702448916E-2</v>
      </c>
      <c r="CM230" s="24">
        <f t="shared" si="331"/>
        <v>0.38116409733439477</v>
      </c>
      <c r="CN230" s="24">
        <f t="shared" si="332"/>
        <v>0.12863867309647511</v>
      </c>
      <c r="CO230" s="24">
        <f t="shared" si="333"/>
        <v>0.10220921593448122</v>
      </c>
      <c r="CP230" s="24">
        <f t="shared" si="334"/>
        <v>0.41443283467429681</v>
      </c>
      <c r="CS230" s="2" t="str">
        <f t="shared" si="262"/>
        <v>Q3/2015</v>
      </c>
      <c r="CT230" s="3">
        <f t="shared" si="335"/>
        <v>0.19917119407830314</v>
      </c>
      <c r="CU230" s="3">
        <f t="shared" si="336"/>
        <v>-9.5273591340201011E-2</v>
      </c>
      <c r="CV230" s="3">
        <f t="shared" si="337"/>
        <v>7.6268913387590079E-2</v>
      </c>
      <c r="CW230" s="3">
        <f t="shared" si="338"/>
        <v>0.20835406047406169</v>
      </c>
      <c r="CX230" s="3">
        <f t="shared" si="339"/>
        <v>3.8853290057498491E-2</v>
      </c>
      <c r="CY230" s="3">
        <f t="shared" si="340"/>
        <v>-0.2620940821066407</v>
      </c>
      <c r="CZ230" s="3">
        <f t="shared" si="341"/>
        <v>4.9131854244835252E-2</v>
      </c>
      <c r="DA230" s="3">
        <f t="shared" si="342"/>
        <v>0.17385976535079678</v>
      </c>
      <c r="DB230" s="3">
        <f t="shared" si="343"/>
        <v>1.6207484944458603E-2</v>
      </c>
      <c r="DC230" s="3">
        <f t="shared" si="344"/>
        <v>-0.3626334377999042</v>
      </c>
      <c r="DD230" s="3">
        <f t="shared" si="345"/>
        <v>-8.6146256672518282E-2</v>
      </c>
      <c r="DE230" s="3">
        <f t="shared" si="346"/>
        <v>5.5127725316047635E-2</v>
      </c>
      <c r="DF230" s="3">
        <f t="shared" si="347"/>
        <v>2.351333696939982E-2</v>
      </c>
      <c r="DG230" s="3">
        <f t="shared" si="348"/>
        <v>-0.28519832455741828</v>
      </c>
      <c r="DH230" s="3">
        <f t="shared" si="349"/>
        <v>-2.8101501816516772E-2</v>
      </c>
      <c r="DI230" s="3">
        <f t="shared" si="350"/>
        <v>2.4460878102184856E-2</v>
      </c>
      <c r="DJ230" s="3">
        <f t="shared" si="351"/>
        <v>-0.10255315093188272</v>
      </c>
      <c r="DK230" s="3">
        <f t="shared" si="352"/>
        <v>-0.14182290921018784</v>
      </c>
      <c r="DL230" s="3">
        <f t="shared" si="353"/>
        <v>-0.10602119597488453</v>
      </c>
      <c r="DM230" s="3">
        <f t="shared" si="354"/>
        <v>-1.031405948731897E-2</v>
      </c>
      <c r="DN230" s="3">
        <f t="shared" si="355"/>
        <v>0.35050742116299266</v>
      </c>
      <c r="DO230" s="3">
        <f t="shared" si="356"/>
        <v>0.10319724536770697</v>
      </c>
      <c r="DP230" s="3">
        <f t="shared" si="357"/>
        <v>0.19371588287215738</v>
      </c>
      <c r="DQ230" s="3">
        <f t="shared" si="358"/>
        <v>0.33707999502569652</v>
      </c>
      <c r="DR230" s="3">
        <f t="shared" si="359"/>
        <v>0.42517513109388488</v>
      </c>
      <c r="DS230" s="3">
        <f t="shared" si="360"/>
        <v>0.17010515413897498</v>
      </c>
      <c r="DT230" s="3">
        <f t="shared" si="361"/>
        <v>0.21720536360033435</v>
      </c>
      <c r="DU230" s="3">
        <f t="shared" si="362"/>
        <v>0.40999941415707675</v>
      </c>
      <c r="DV230" s="3">
        <f t="shared" si="363"/>
        <v>0.48373458918563261</v>
      </c>
      <c r="DW230" s="3">
        <f t="shared" si="364"/>
        <v>0.10424518598495887</v>
      </c>
      <c r="DX230" s="3">
        <f t="shared" si="365"/>
        <v>0.203779525550566</v>
      </c>
      <c r="DY230" s="3">
        <f t="shared" si="366"/>
        <v>0.379262176538399</v>
      </c>
      <c r="DZ230" s="3">
        <f t="shared" si="367"/>
        <v>0.35696146835963222</v>
      </c>
      <c r="EA230" s="3">
        <f t="shared" si="368"/>
        <v>8.9011702695943273E-2</v>
      </c>
      <c r="EB230" s="3">
        <f t="shared" si="369"/>
        <v>0.11542394451547816</v>
      </c>
      <c r="EC230" s="3">
        <f t="shared" si="370"/>
        <v>0.37511344009070413</v>
      </c>
      <c r="EE230" s="2">
        <v>0</v>
      </c>
      <c r="EI230" s="2" t="str">
        <f t="shared" si="371"/>
        <v>Q3/2015</v>
      </c>
      <c r="EJ230" s="3">
        <f t="shared" si="372"/>
        <v>0.19917119407830314</v>
      </c>
      <c r="EK230" s="3">
        <f t="shared" si="373"/>
        <v>6.4506019589198119E-2</v>
      </c>
      <c r="EL230" s="3">
        <f t="shared" si="374"/>
        <v>3.8853290057498491E-2</v>
      </c>
      <c r="EM230" s="3">
        <f t="shared" si="375"/>
        <v>-2.5732680706813407E-2</v>
      </c>
      <c r="EN230" s="3">
        <f t="shared" si="376"/>
        <v>1.6207484944458603E-2</v>
      </c>
      <c r="EO230" s="3">
        <f t="shared" si="377"/>
        <v>-0.12805548551491727</v>
      </c>
      <c r="EP230" s="3">
        <f t="shared" si="378"/>
        <v>2.351333696939982E-2</v>
      </c>
      <c r="EQ230" s="3">
        <f t="shared" si="379"/>
        <v>-9.1739489233160276E-2</v>
      </c>
      <c r="ER230" s="3">
        <f t="shared" si="380"/>
        <v>-0.10255315093188272</v>
      </c>
      <c r="ES230" s="3">
        <f t="shared" si="381"/>
        <v>-6.9090894794488225E-2</v>
      </c>
      <c r="ET230" s="3">
        <f t="shared" si="382"/>
        <v>0.35050742116299266</v>
      </c>
      <c r="EU230" s="3">
        <f t="shared" si="383"/>
        <v>0.20758643872988455</v>
      </c>
      <c r="EV230" s="3">
        <f t="shared" si="384"/>
        <v>0.42517513109388488</v>
      </c>
      <c r="EW230" s="3">
        <f t="shared" si="385"/>
        <v>0.27221060810168823</v>
      </c>
      <c r="EX230" s="3">
        <f t="shared" si="386"/>
        <v>0.48373458918563261</v>
      </c>
      <c r="EY230" s="3">
        <f t="shared" si="387"/>
        <v>0.24664430812126392</v>
      </c>
      <c r="EZ230" s="3">
        <f t="shared" si="388"/>
        <v>0.35696146835963222</v>
      </c>
      <c r="FA230" s="3">
        <f t="shared" si="389"/>
        <v>0.20863222091114822</v>
      </c>
    </row>
    <row r="231" spans="1:157" x14ac:dyDescent="0.25">
      <c r="A231" s="2" t="str">
        <f>'Real GDP'!A230</f>
        <v>Q4/2015</v>
      </c>
      <c r="B231" s="3">
        <f>100*DataTransformed!B226</f>
        <v>0.48452783836339108</v>
      </c>
      <c r="C231" s="3">
        <f>100*DataTransformed!L226</f>
        <v>0.81986085342187209</v>
      </c>
      <c r="D231" s="3">
        <f>100*DataTransformed!C226</f>
        <v>2.9616514293550722</v>
      </c>
      <c r="E231" s="3">
        <f>100*DataTransformed!M226</f>
        <v>1.3377999268556096</v>
      </c>
      <c r="F231" s="3">
        <f>100*DataTransformed!D226</f>
        <v>1.0001479771418076</v>
      </c>
      <c r="G231" s="3">
        <f>100*DataTransformed!N226</f>
        <v>0.58870595242304091</v>
      </c>
      <c r="H231" s="3">
        <f>100*DataTransformed!E226</f>
        <v>1.6899426347656288</v>
      </c>
      <c r="I231" s="3">
        <f>100*DataTransformed!O226</f>
        <v>0.71724907616008693</v>
      </c>
      <c r="J231" s="3">
        <f>100*DataTransformed!F226</f>
        <v>1.1431350938604368</v>
      </c>
      <c r="K231" s="3">
        <f>100*DataTransformed!P226</f>
        <v>3.5585534628626903</v>
      </c>
      <c r="L231" s="3">
        <f>100*DataTransformed!G226</f>
        <v>0.41548001391120692</v>
      </c>
      <c r="M231" s="3">
        <f>100*DataTransformed!Q226</f>
        <v>-0.99602522312345343</v>
      </c>
      <c r="N231" s="3">
        <f>100*DataTransformed!H226</f>
        <v>-1.2398005964705305</v>
      </c>
      <c r="O231" s="3">
        <f>100*DataTransformed!R226</f>
        <v>2.979648258878953</v>
      </c>
      <c r="P231" s="3">
        <f>100*DataTransformed!I226</f>
        <v>3.6534132395583896</v>
      </c>
      <c r="Q231" s="3">
        <f>100*DataTransformed!S226</f>
        <v>0.38149286260313886</v>
      </c>
      <c r="V231" s="2" t="str">
        <f t="shared" si="261"/>
        <v>Q4/2015</v>
      </c>
      <c r="W231" s="17">
        <f t="shared" si="263"/>
        <v>0.20619272018401086</v>
      </c>
      <c r="X231" s="17">
        <f t="shared" si="264"/>
        <v>2.4700153556534453E-2</v>
      </c>
      <c r="Y231" s="17">
        <f t="shared" si="265"/>
        <v>9.0112905360567694E-2</v>
      </c>
      <c r="Z231" s="17">
        <f t="shared" si="266"/>
        <v>-0.13756798868468434</v>
      </c>
      <c r="AA231" s="17">
        <f t="shared" si="267"/>
        <v>-0.20883088264198446</v>
      </c>
      <c r="AB231" s="17">
        <f t="shared" si="268"/>
        <v>0.29210720376275984</v>
      </c>
      <c r="AC231" s="17">
        <f t="shared" si="269"/>
        <v>4.5852679532038899E-2</v>
      </c>
      <c r="AD231" s="17">
        <f t="shared" si="270"/>
        <v>0.20129037646110415</v>
      </c>
      <c r="AE231" s="18">
        <f t="shared" si="271"/>
        <v>4.2490909230056037E-2</v>
      </c>
      <c r="AF231" s="18">
        <f t="shared" si="272"/>
        <v>-0.29342618585875413</v>
      </c>
      <c r="AG231" s="18">
        <f t="shared" si="273"/>
        <v>4.1266817756707784E-2</v>
      </c>
      <c r="AH231" s="18">
        <f t="shared" si="274"/>
        <v>-0.16369234540840188</v>
      </c>
      <c r="AI231" s="18">
        <f t="shared" si="275"/>
        <v>-0.36131606817343509</v>
      </c>
      <c r="AJ231" s="18">
        <f t="shared" si="276"/>
        <v>0.23924962105124889</v>
      </c>
      <c r="AK231" s="18">
        <f t="shared" si="277"/>
        <v>7.8656779247978065E-2</v>
      </c>
      <c r="AL231" s="18">
        <f t="shared" si="278"/>
        <v>0.18211439620290817</v>
      </c>
      <c r="AM231" s="19">
        <f t="shared" si="279"/>
        <v>1.3700522339051486E-2</v>
      </c>
      <c r="AN231" s="19">
        <f t="shared" si="280"/>
        <v>-0.39656773779709503</v>
      </c>
      <c r="AO231" s="19">
        <f t="shared" si="281"/>
        <v>-0.10322817985956577</v>
      </c>
      <c r="AP231" s="19">
        <f t="shared" si="282"/>
        <v>-0.26046136292246175</v>
      </c>
      <c r="AQ231" s="19">
        <f t="shared" si="283"/>
        <v>-0.43163095660020456</v>
      </c>
      <c r="AR231" s="19">
        <f t="shared" si="284"/>
        <v>8.0452091441887572E-2</v>
      </c>
      <c r="AS231" s="19">
        <f t="shared" si="285"/>
        <v>-0.11377678944068099</v>
      </c>
      <c r="AT231" s="19">
        <f t="shared" si="286"/>
        <v>0.16364812668148371</v>
      </c>
      <c r="AU231" s="20">
        <f t="shared" si="287"/>
        <v>3.8376012372905069E-2</v>
      </c>
      <c r="AV231" s="20">
        <f t="shared" si="288"/>
        <v>-0.31389112418412879</v>
      </c>
      <c r="AW231" s="20">
        <f t="shared" si="289"/>
        <v>-8.774655959426006E-2</v>
      </c>
      <c r="AX231" s="20">
        <f t="shared" si="290"/>
        <v>-0.21620416916925236</v>
      </c>
      <c r="AY231" s="20">
        <f t="shared" si="291"/>
        <v>-0.43746428772481871</v>
      </c>
      <c r="AZ231" s="20">
        <f t="shared" si="292"/>
        <v>5.3115304052149842E-2</v>
      </c>
      <c r="BA231" s="20">
        <f t="shared" si="293"/>
        <v>-2.1353238837701315E-2</v>
      </c>
      <c r="BB231" s="20">
        <f t="shared" si="294"/>
        <v>0.18585281869730214</v>
      </c>
      <c r="BC231" s="23">
        <f t="shared" si="295"/>
        <v>-8.5543046728090558E-2</v>
      </c>
      <c r="BD231" s="23">
        <f t="shared" si="296"/>
        <v>-3.4670619986096447E-2</v>
      </c>
      <c r="BE231" s="23">
        <f t="shared" si="297"/>
        <v>-0.12765942477432532</v>
      </c>
      <c r="BF231" s="23">
        <f t="shared" si="298"/>
        <v>-0.16028612295953973</v>
      </c>
      <c r="BG231" s="23">
        <f t="shared" si="299"/>
        <v>-0.34372495804582459</v>
      </c>
      <c r="BH231" s="23">
        <f t="shared" si="300"/>
        <v>1.8368158238867151E-2</v>
      </c>
      <c r="BI231" s="23">
        <f t="shared" si="301"/>
        <v>-0.11401315623601085</v>
      </c>
      <c r="BJ231" s="23">
        <f t="shared" si="302"/>
        <v>0.28715205319916687</v>
      </c>
      <c r="BK231" s="13">
        <f t="shared" si="303"/>
        <v>0.35534385579677047</v>
      </c>
      <c r="BL231" s="13">
        <f t="shared" si="304"/>
        <v>0.34459133987421975</v>
      </c>
      <c r="BM231" s="13">
        <f t="shared" si="305"/>
        <v>0.15312888244498596</v>
      </c>
      <c r="BN231" s="13">
        <f t="shared" si="306"/>
        <v>8.0003792408734037E-2</v>
      </c>
      <c r="BO231" s="13">
        <f t="shared" si="307"/>
        <v>2.9499157220541045E-2</v>
      </c>
      <c r="BP231" s="13">
        <f t="shared" si="308"/>
        <v>0.23304481378147901</v>
      </c>
      <c r="BQ231" s="13">
        <f t="shared" si="309"/>
        <v>0.17569532922925943</v>
      </c>
      <c r="BR231" s="13">
        <f t="shared" si="310"/>
        <v>0.28968395449829781</v>
      </c>
      <c r="BS231" s="6">
        <f t="shared" si="311"/>
        <v>0.41894191506841583</v>
      </c>
      <c r="BT231" s="6">
        <f t="shared" si="312"/>
        <v>0.43136176610914634</v>
      </c>
      <c r="BU231" s="6">
        <f t="shared" si="313"/>
        <v>0.14881912499750766</v>
      </c>
      <c r="BV231" s="6">
        <f t="shared" si="314"/>
        <v>0.18157086851861295</v>
      </c>
      <c r="BW231" s="6">
        <f t="shared" si="315"/>
        <v>0.16768891887277912</v>
      </c>
      <c r="BX231" s="6">
        <f t="shared" si="316"/>
        <v>0.23926351280993796</v>
      </c>
      <c r="BY231" s="6">
        <f t="shared" si="317"/>
        <v>0.18306302960950072</v>
      </c>
      <c r="BZ231" s="6">
        <f t="shared" si="318"/>
        <v>0.35767849958530989</v>
      </c>
      <c r="CA231" s="22">
        <f t="shared" si="319"/>
        <v>0.4897302542316852</v>
      </c>
      <c r="CB231" s="22">
        <f t="shared" si="320"/>
        <v>0.2997702679755575</v>
      </c>
      <c r="CC231" s="22">
        <f t="shared" si="321"/>
        <v>7.7904436874038877E-2</v>
      </c>
      <c r="CD231" s="22">
        <f t="shared" si="322"/>
        <v>9.0328944596440655E-2</v>
      </c>
      <c r="CE231" s="22">
        <f t="shared" si="323"/>
        <v>0.27939010223151384</v>
      </c>
      <c r="CF231" s="22">
        <f t="shared" si="324"/>
        <v>0.15276849739041359</v>
      </c>
      <c r="CG231" s="22">
        <f t="shared" si="325"/>
        <v>0.14845057477459511</v>
      </c>
      <c r="CH231" s="22">
        <f t="shared" si="326"/>
        <v>0.38907294239334278</v>
      </c>
      <c r="CI231" s="24">
        <f t="shared" si="327"/>
        <v>0.35907007313220729</v>
      </c>
      <c r="CJ231" s="24">
        <f t="shared" si="328"/>
        <v>6.0058675240052067E-2</v>
      </c>
      <c r="CK231" s="24">
        <f t="shared" si="329"/>
        <v>8.1699296469650309E-2</v>
      </c>
      <c r="CL231" s="24">
        <f t="shared" si="330"/>
        <v>8.6221948275947327E-2</v>
      </c>
      <c r="CM231" s="24">
        <f t="shared" si="331"/>
        <v>0.40203452314304194</v>
      </c>
      <c r="CN231" s="24">
        <f t="shared" si="332"/>
        <v>0.1151110836954239</v>
      </c>
      <c r="CO231" s="24">
        <f t="shared" si="333"/>
        <v>0.10614918037578233</v>
      </c>
      <c r="CP231" s="24">
        <f t="shared" si="334"/>
        <v>0.39847879675047082</v>
      </c>
      <c r="CS231" s="2" t="str">
        <f t="shared" si="262"/>
        <v>Q4/2015</v>
      </c>
      <c r="CT231" s="3">
        <f t="shared" si="335"/>
        <v>0.20619272018401086</v>
      </c>
      <c r="CU231" s="3">
        <f t="shared" si="336"/>
        <v>-9.7000953124379646E-2</v>
      </c>
      <c r="CV231" s="3">
        <f t="shared" si="337"/>
        <v>6.79827924463033E-2</v>
      </c>
      <c r="CW231" s="3">
        <f t="shared" si="338"/>
        <v>0.20496713425328417</v>
      </c>
      <c r="CX231" s="3">
        <f t="shared" si="339"/>
        <v>4.2490909230056037E-2</v>
      </c>
      <c r="CY231" s="3">
        <f t="shared" si="340"/>
        <v>-0.26099272574616605</v>
      </c>
      <c r="CZ231" s="3">
        <f t="shared" si="341"/>
        <v>4.1878863493381907E-2</v>
      </c>
      <c r="DA231" s="3">
        <f t="shared" si="342"/>
        <v>0.15624999196417566</v>
      </c>
      <c r="DB231" s="3">
        <f t="shared" si="343"/>
        <v>1.3700522339051486E-2</v>
      </c>
      <c r="DC231" s="3">
        <f t="shared" si="344"/>
        <v>-0.36254114407843674</v>
      </c>
      <c r="DD231" s="3">
        <f t="shared" si="345"/>
        <v>-0.10850248465012338</v>
      </c>
      <c r="DE231" s="3">
        <f t="shared" si="346"/>
        <v>6.3764199166178551E-2</v>
      </c>
      <c r="DF231" s="3">
        <f t="shared" si="347"/>
        <v>3.8376012372905069E-2</v>
      </c>
      <c r="DG231" s="3">
        <f t="shared" si="348"/>
        <v>-0.28946938543040968</v>
      </c>
      <c r="DH231" s="3">
        <f t="shared" si="349"/>
        <v>-5.4549899215980691E-2</v>
      </c>
      <c r="DI231" s="3">
        <f t="shared" si="350"/>
        <v>4.9430481132338652E-2</v>
      </c>
      <c r="DJ231" s="3">
        <f t="shared" si="351"/>
        <v>-8.5543046728090558E-2</v>
      </c>
      <c r="DK231" s="3">
        <f t="shared" si="352"/>
        <v>-0.15212944841323611</v>
      </c>
      <c r="DL231" s="3">
        <f t="shared" si="353"/>
        <v>-9.9778101482050713E-2</v>
      </c>
      <c r="DM231" s="3">
        <f t="shared" si="354"/>
        <v>5.1084636826262478E-3</v>
      </c>
      <c r="DN231" s="3">
        <f t="shared" si="355"/>
        <v>0.35534385579677047</v>
      </c>
      <c r="DO231" s="3">
        <f t="shared" si="356"/>
        <v>9.828506491779701E-2</v>
      </c>
      <c r="DP231" s="3">
        <f t="shared" si="357"/>
        <v>0.20437007150536923</v>
      </c>
      <c r="DQ231" s="3">
        <f t="shared" si="358"/>
        <v>0.33086449353023928</v>
      </c>
      <c r="DR231" s="3">
        <f t="shared" si="359"/>
        <v>0.41894191506841583</v>
      </c>
      <c r="DS231" s="3">
        <f t="shared" si="360"/>
        <v>0.17115940628423759</v>
      </c>
      <c r="DT231" s="3">
        <f t="shared" si="361"/>
        <v>0.21116327120971934</v>
      </c>
      <c r="DU231" s="3">
        <f t="shared" si="362"/>
        <v>0.40362606119763933</v>
      </c>
      <c r="DV231" s="3">
        <f t="shared" si="363"/>
        <v>0.4897302542316852</v>
      </c>
      <c r="DW231" s="3">
        <f t="shared" si="364"/>
        <v>0.10485935214097927</v>
      </c>
      <c r="DX231" s="3">
        <f t="shared" si="365"/>
        <v>0.21607929981096372</v>
      </c>
      <c r="DY231" s="3">
        <f t="shared" si="366"/>
        <v>0.36674727378889649</v>
      </c>
      <c r="DZ231" s="3">
        <f t="shared" si="367"/>
        <v>0.35907007313220729</v>
      </c>
      <c r="EA231" s="3">
        <f t="shared" si="368"/>
        <v>8.2829959421224564E-2</v>
      </c>
      <c r="EB231" s="3">
        <f t="shared" si="369"/>
        <v>0.11063013203560312</v>
      </c>
      <c r="EC231" s="3">
        <f t="shared" si="370"/>
        <v>0.38862661584590497</v>
      </c>
      <c r="EE231" s="2">
        <v>0</v>
      </c>
      <c r="EI231" s="2" t="str">
        <f t="shared" si="371"/>
        <v>Q4/2015</v>
      </c>
      <c r="EJ231" s="3">
        <f t="shared" si="372"/>
        <v>0.20619272018401086</v>
      </c>
      <c r="EK231" s="3">
        <f t="shared" si="373"/>
        <v>6.5492485636051548E-2</v>
      </c>
      <c r="EL231" s="3">
        <f t="shared" si="374"/>
        <v>4.2490909230056037E-2</v>
      </c>
      <c r="EM231" s="3">
        <f t="shared" si="375"/>
        <v>-3.1878582620347672E-2</v>
      </c>
      <c r="EN231" s="3">
        <f t="shared" si="376"/>
        <v>1.3700522339051486E-2</v>
      </c>
      <c r="EO231" s="3">
        <f t="shared" si="377"/>
        <v>-0.13743479416489096</v>
      </c>
      <c r="EP231" s="3">
        <f t="shared" si="378"/>
        <v>3.8376012372905069E-2</v>
      </c>
      <c r="EQ231" s="3">
        <f t="shared" si="379"/>
        <v>-0.10502975541734101</v>
      </c>
      <c r="ER231" s="3">
        <f t="shared" si="380"/>
        <v>-8.5543046728090558E-2</v>
      </c>
      <c r="ES231" s="3">
        <f t="shared" si="381"/>
        <v>-7.1063629802346498E-2</v>
      </c>
      <c r="ET231" s="3">
        <f t="shared" si="382"/>
        <v>0.35534385579677047</v>
      </c>
      <c r="EU231" s="3">
        <f t="shared" si="383"/>
        <v>0.21031784849836327</v>
      </c>
      <c r="EV231" s="3">
        <f t="shared" si="384"/>
        <v>0.41894191506841583</v>
      </c>
      <c r="EW231" s="3">
        <f t="shared" si="385"/>
        <v>0.26991390769348311</v>
      </c>
      <c r="EX231" s="3">
        <f t="shared" si="386"/>
        <v>0.4897302542316852</v>
      </c>
      <c r="EY231" s="3">
        <f t="shared" si="387"/>
        <v>0.24666490501616589</v>
      </c>
      <c r="EZ231" s="3">
        <f t="shared" si="388"/>
        <v>0.35907007313220729</v>
      </c>
      <c r="FA231" s="3">
        <f t="shared" si="389"/>
        <v>0.20629089773937895</v>
      </c>
    </row>
    <row r="232" spans="1:157" x14ac:dyDescent="0.25">
      <c r="A232" s="2" t="str">
        <f>'Real GDP'!A231</f>
        <v>Q1/2016</v>
      </c>
      <c r="B232" s="3">
        <f>100*DataTransformed!B227</f>
        <v>0.57862325425475092</v>
      </c>
      <c r="C232" s="3">
        <f>100*DataTransformed!L227</f>
        <v>0.25084436052438264</v>
      </c>
      <c r="D232" s="3">
        <f>100*DataTransformed!C227</f>
        <v>1.2950362291036299</v>
      </c>
      <c r="E232" s="3">
        <f>100*DataTransformed!M227</f>
        <v>1.4121587547094805</v>
      </c>
      <c r="F232" s="3">
        <f>100*DataTransformed!D227</f>
        <v>2.6155543868419784</v>
      </c>
      <c r="G232" s="3">
        <f>100*DataTransformed!N227</f>
        <v>0.13581623848892832</v>
      </c>
      <c r="H232" s="3">
        <f>100*DataTransformed!E227</f>
        <v>2.5216018386032601</v>
      </c>
      <c r="I232" s="3">
        <f>100*DataTransformed!O227</f>
        <v>0.36350974014212056</v>
      </c>
      <c r="J232" s="3">
        <f>100*DataTransformed!F227</f>
        <v>0.9222104209715809</v>
      </c>
      <c r="K232" s="3">
        <f>100*DataTransformed!P227</f>
        <v>4.3636580255892454</v>
      </c>
      <c r="L232" s="3">
        <f>100*DataTransformed!G227</f>
        <v>2.4577497264846926</v>
      </c>
      <c r="M232" s="3">
        <f>100*DataTransformed!Q227</f>
        <v>-0.59928525792898313</v>
      </c>
      <c r="N232" s="3">
        <f>100*DataTransformed!H227</f>
        <v>3.3785471426291735</v>
      </c>
      <c r="O232" s="3">
        <f>100*DataTransformed!R227</f>
        <v>2.3472969426808987</v>
      </c>
      <c r="P232" s="3">
        <f>100*DataTransformed!I227</f>
        <v>2.9858175790611341</v>
      </c>
      <c r="Q232" s="3">
        <f>100*DataTransformed!S227</f>
        <v>0.39064434498570222</v>
      </c>
      <c r="V232" s="2" t="str">
        <f t="shared" si="261"/>
        <v>Q1/2016</v>
      </c>
      <c r="W232" s="17">
        <f t="shared" si="263"/>
        <v>0.22942415002071018</v>
      </c>
      <c r="X232" s="17">
        <f t="shared" si="264"/>
        <v>4.067189347585163E-2</v>
      </c>
      <c r="Y232" s="17">
        <f t="shared" si="265"/>
        <v>7.0162012389741124E-2</v>
      </c>
      <c r="Z232" s="17">
        <f t="shared" si="266"/>
        <v>-0.16719716472237919</v>
      </c>
      <c r="AA232" s="17">
        <f t="shared" si="267"/>
        <v>-0.19818256659701536</v>
      </c>
      <c r="AB232" s="17">
        <f t="shared" si="268"/>
        <v>0.28574939439614844</v>
      </c>
      <c r="AC232" s="17">
        <f t="shared" si="269"/>
        <v>5.0551213695003615E-2</v>
      </c>
      <c r="AD232" s="17">
        <f t="shared" si="270"/>
        <v>0.19585990011534507</v>
      </c>
      <c r="AE232" s="18">
        <f t="shared" si="271"/>
        <v>5.5978311608784734E-2</v>
      </c>
      <c r="AF232" s="18">
        <f t="shared" si="272"/>
        <v>-0.30590088028364443</v>
      </c>
      <c r="AG232" s="18">
        <f t="shared" si="273"/>
        <v>2.4907908939643543E-2</v>
      </c>
      <c r="AH232" s="18">
        <f t="shared" si="274"/>
        <v>-0.1657496362712248</v>
      </c>
      <c r="AI232" s="18">
        <f t="shared" si="275"/>
        <v>-0.35381934277574506</v>
      </c>
      <c r="AJ232" s="18">
        <f t="shared" si="276"/>
        <v>0.23013926989507064</v>
      </c>
      <c r="AK232" s="18">
        <f t="shared" si="277"/>
        <v>8.6459647674686002E-2</v>
      </c>
      <c r="AL232" s="18">
        <f t="shared" si="278"/>
        <v>0.17527160299928438</v>
      </c>
      <c r="AM232" s="19">
        <f t="shared" si="279"/>
        <v>3.1964583630104786E-2</v>
      </c>
      <c r="AN232" s="19">
        <f t="shared" si="280"/>
        <v>-0.43301247583335667</v>
      </c>
      <c r="AO232" s="19">
        <f t="shared" si="281"/>
        <v>-0.11927388358023885</v>
      </c>
      <c r="AP232" s="19">
        <f t="shared" si="282"/>
        <v>-0.25426643669017113</v>
      </c>
      <c r="AQ232" s="19">
        <f t="shared" si="283"/>
        <v>-0.43043360474704434</v>
      </c>
      <c r="AR232" s="19">
        <f t="shared" si="284"/>
        <v>7.3283820501263877E-2</v>
      </c>
      <c r="AS232" s="19">
        <f t="shared" si="285"/>
        <v>-0.1054032180846909</v>
      </c>
      <c r="AT232" s="19">
        <f t="shared" si="286"/>
        <v>0.15069909008301868</v>
      </c>
      <c r="AU232" s="20">
        <f t="shared" si="287"/>
        <v>4.2965429852906134E-2</v>
      </c>
      <c r="AV232" s="20">
        <f t="shared" si="288"/>
        <v>-0.36873683908446253</v>
      </c>
      <c r="AW232" s="20">
        <f t="shared" si="289"/>
        <v>-9.8612453062679212E-2</v>
      </c>
      <c r="AX232" s="20">
        <f t="shared" si="290"/>
        <v>-0.18750029945079952</v>
      </c>
      <c r="AY232" s="20">
        <f t="shared" si="291"/>
        <v>-0.4381229710851251</v>
      </c>
      <c r="AZ232" s="20">
        <f t="shared" si="292"/>
        <v>4.6388133246388519E-2</v>
      </c>
      <c r="BA232" s="20">
        <f t="shared" si="293"/>
        <v>-8.0409984900493437E-3</v>
      </c>
      <c r="BB232" s="20">
        <f t="shared" si="294"/>
        <v>0.17410417415323109</v>
      </c>
      <c r="BC232" s="23">
        <f t="shared" si="295"/>
        <v>-4.4377030595562576E-2</v>
      </c>
      <c r="BD232" s="23">
        <f t="shared" si="296"/>
        <v>-8.7923124496004715E-2</v>
      </c>
      <c r="BE232" s="23">
        <f t="shared" si="297"/>
        <v>-0.15726753034374602</v>
      </c>
      <c r="BF232" s="23">
        <f t="shared" si="298"/>
        <v>-0.13219791354109178</v>
      </c>
      <c r="BG232" s="23">
        <f t="shared" si="299"/>
        <v>-0.34971980089540378</v>
      </c>
      <c r="BH232" s="23">
        <f t="shared" si="300"/>
        <v>4.7426520774805636E-3</v>
      </c>
      <c r="BI232" s="23">
        <f t="shared" si="301"/>
        <v>-0.13279725480979104</v>
      </c>
      <c r="BJ232" s="23">
        <f t="shared" si="302"/>
        <v>0.24911969607696968</v>
      </c>
      <c r="BK232" s="13">
        <f t="shared" si="303"/>
        <v>0.37482916089759294</v>
      </c>
      <c r="BL232" s="13">
        <f t="shared" si="304"/>
        <v>0.3445511969193995</v>
      </c>
      <c r="BM232" s="13">
        <f t="shared" si="305"/>
        <v>0.14727835686021234</v>
      </c>
      <c r="BN232" s="13">
        <f t="shared" si="306"/>
        <v>5.4336356109849181E-2</v>
      </c>
      <c r="BO232" s="13">
        <f t="shared" si="307"/>
        <v>3.7800430556042749E-2</v>
      </c>
      <c r="BP232" s="13">
        <f t="shared" si="308"/>
        <v>0.23336341946629921</v>
      </c>
      <c r="BQ232" s="13">
        <f t="shared" si="309"/>
        <v>0.18233132210902891</v>
      </c>
      <c r="BR232" s="13">
        <f t="shared" si="310"/>
        <v>0.28381642493194315</v>
      </c>
      <c r="BS232" s="6">
        <f t="shared" si="311"/>
        <v>0.4158288405193955</v>
      </c>
      <c r="BT232" s="6">
        <f t="shared" si="312"/>
        <v>0.44649510358964511</v>
      </c>
      <c r="BU232" s="6">
        <f t="shared" si="313"/>
        <v>0.13800619047881793</v>
      </c>
      <c r="BV232" s="6">
        <f t="shared" si="314"/>
        <v>0.17281344983429145</v>
      </c>
      <c r="BW232" s="6">
        <f t="shared" si="315"/>
        <v>0.17302620091607668</v>
      </c>
      <c r="BX232" s="6">
        <f t="shared" si="316"/>
        <v>0.24069866626858402</v>
      </c>
      <c r="BY232" s="6">
        <f t="shared" si="317"/>
        <v>0.17689540047167196</v>
      </c>
      <c r="BZ232" s="6">
        <f t="shared" si="318"/>
        <v>0.34763658193261687</v>
      </c>
      <c r="CA232" s="22">
        <f t="shared" si="319"/>
        <v>0.4815654406876963</v>
      </c>
      <c r="CB232" s="22">
        <f t="shared" si="320"/>
        <v>0.30163917299966508</v>
      </c>
      <c r="CC232" s="22">
        <f t="shared" si="321"/>
        <v>7.0576778603332904E-2</v>
      </c>
      <c r="CD232" s="22">
        <f t="shared" si="322"/>
        <v>8.1333517271971814E-2</v>
      </c>
      <c r="CE232" s="22">
        <f t="shared" si="323"/>
        <v>0.27919760931293286</v>
      </c>
      <c r="CF232" s="22">
        <f t="shared" si="324"/>
        <v>0.15723901053644801</v>
      </c>
      <c r="CG232" s="22">
        <f t="shared" si="325"/>
        <v>0.13415567008903503</v>
      </c>
      <c r="CH232" s="22">
        <f t="shared" si="326"/>
        <v>0.37616713416984382</v>
      </c>
      <c r="CI232" s="24">
        <f t="shared" si="327"/>
        <v>0.35033997808886397</v>
      </c>
      <c r="CJ232" s="24">
        <f t="shared" si="328"/>
        <v>4.5213214160245374E-2</v>
      </c>
      <c r="CK232" s="24">
        <f t="shared" si="329"/>
        <v>7.1840255891488777E-2</v>
      </c>
      <c r="CL232" s="24">
        <f t="shared" si="330"/>
        <v>7.2201863301099567E-2</v>
      </c>
      <c r="CM232" s="24">
        <f t="shared" si="331"/>
        <v>0.39024670753462049</v>
      </c>
      <c r="CN232" s="24">
        <f t="shared" si="332"/>
        <v>0.12048899638185258</v>
      </c>
      <c r="CO232" s="24">
        <f t="shared" si="333"/>
        <v>7.8501325358512078E-2</v>
      </c>
      <c r="CP232" s="24">
        <f t="shared" si="334"/>
        <v>0.3816822882626203</v>
      </c>
      <c r="CS232" s="2" t="str">
        <f t="shared" si="262"/>
        <v>Q1/2016</v>
      </c>
      <c r="CT232" s="3">
        <f t="shared" si="335"/>
        <v>0.22942415002071018</v>
      </c>
      <c r="CU232" s="3">
        <f t="shared" si="336"/>
        <v>-0.11522990017282149</v>
      </c>
      <c r="CV232" s="3">
        <f t="shared" si="337"/>
        <v>6.0356613042372373E-2</v>
      </c>
      <c r="CW232" s="3">
        <f t="shared" si="338"/>
        <v>0.2210330875443689</v>
      </c>
      <c r="CX232" s="3">
        <f t="shared" si="339"/>
        <v>5.5978311608784734E-2</v>
      </c>
      <c r="CY232" s="3">
        <f t="shared" si="340"/>
        <v>-0.27086306928053949</v>
      </c>
      <c r="CZ232" s="3">
        <f t="shared" si="341"/>
        <v>4.0443110274214142E-2</v>
      </c>
      <c r="DA232" s="3">
        <f t="shared" si="342"/>
        <v>0.15306861416813478</v>
      </c>
      <c r="DB232" s="3">
        <f t="shared" si="343"/>
        <v>3.1964583630104786E-2</v>
      </c>
      <c r="DC232" s="3">
        <f t="shared" si="344"/>
        <v>-0.38639181273282602</v>
      </c>
      <c r="DD232" s="3">
        <f t="shared" si="345"/>
        <v>-0.11233855083246488</v>
      </c>
      <c r="DE232" s="3">
        <f t="shared" si="346"/>
        <v>6.2954011283474109E-2</v>
      </c>
      <c r="DF232" s="3">
        <f t="shared" si="347"/>
        <v>4.2965429852906134E-2</v>
      </c>
      <c r="DG232" s="3">
        <f t="shared" si="348"/>
        <v>-0.32342770417604677</v>
      </c>
      <c r="DH232" s="3">
        <f t="shared" si="349"/>
        <v>-5.3326725776364277E-2</v>
      </c>
      <c r="DI232" s="3">
        <f t="shared" si="350"/>
        <v>4.5532457398017923E-2</v>
      </c>
      <c r="DJ232" s="3">
        <f t="shared" si="351"/>
        <v>-4.4377030595562576E-2</v>
      </c>
      <c r="DK232" s="3">
        <f t="shared" si="352"/>
        <v>-0.15114996146025728</v>
      </c>
      <c r="DL232" s="3">
        <f t="shared" si="353"/>
        <v>-0.11006051901854824</v>
      </c>
      <c r="DM232" s="3">
        <f t="shared" si="354"/>
        <v>-7.5372685907802231E-3</v>
      </c>
      <c r="DN232" s="3">
        <f t="shared" si="355"/>
        <v>0.37482916089759294</v>
      </c>
      <c r="DO232" s="3">
        <f t="shared" si="356"/>
        <v>7.757185629743997E-2</v>
      </c>
      <c r="DP232" s="3">
        <f t="shared" si="357"/>
        <v>0.20784737078766408</v>
      </c>
      <c r="DQ232" s="3">
        <f t="shared" si="358"/>
        <v>0.32936750392253544</v>
      </c>
      <c r="DR232" s="3">
        <f t="shared" si="359"/>
        <v>0.4158288405193955</v>
      </c>
      <c r="DS232" s="3">
        <f t="shared" si="360"/>
        <v>0.17286663760473775</v>
      </c>
      <c r="DT232" s="3">
        <f t="shared" si="361"/>
        <v>0.208797033370128</v>
      </c>
      <c r="DU232" s="3">
        <f t="shared" si="362"/>
        <v>0.39878077587270083</v>
      </c>
      <c r="DV232" s="3">
        <f t="shared" si="363"/>
        <v>0.4815654406876963</v>
      </c>
      <c r="DW232" s="3">
        <f t="shared" si="364"/>
        <v>9.4539055476237616E-2</v>
      </c>
      <c r="DX232" s="3">
        <f t="shared" si="365"/>
        <v>0.21821830992469043</v>
      </c>
      <c r="DY232" s="3">
        <f t="shared" si="366"/>
        <v>0.35753514387729912</v>
      </c>
      <c r="DZ232" s="3">
        <f t="shared" si="367"/>
        <v>0.35033997808886397</v>
      </c>
      <c r="EA232" s="3">
        <f t="shared" si="368"/>
        <v>7.1930657743891471E-2</v>
      </c>
      <c r="EB232" s="3">
        <f t="shared" si="369"/>
        <v>9.9495160870182328E-2</v>
      </c>
      <c r="EC232" s="3">
        <f t="shared" si="370"/>
        <v>0.37384671071918119</v>
      </c>
      <c r="EE232" s="2">
        <v>0</v>
      </c>
      <c r="EI232" s="2" t="str">
        <f t="shared" si="371"/>
        <v>Q1/2016</v>
      </c>
      <c r="EJ232" s="3">
        <f t="shared" si="372"/>
        <v>0.22942415002071018</v>
      </c>
      <c r="EK232" s="3">
        <f t="shared" si="373"/>
        <v>6.4644845839370343E-2</v>
      </c>
      <c r="EL232" s="3">
        <f t="shared" si="374"/>
        <v>5.5978311608784734E-2</v>
      </c>
      <c r="EM232" s="3">
        <f t="shared" si="375"/>
        <v>-3.4242863445918724E-2</v>
      </c>
      <c r="EN232" s="3">
        <f t="shared" si="376"/>
        <v>3.1964583630104786E-2</v>
      </c>
      <c r="EO232" s="3">
        <f t="shared" si="377"/>
        <v>-0.14306061366275816</v>
      </c>
      <c r="EP232" s="3">
        <f t="shared" si="378"/>
        <v>4.2965429852906134E-2</v>
      </c>
      <c r="EQ232" s="3">
        <f t="shared" si="379"/>
        <v>-0.11058053260889242</v>
      </c>
      <c r="ER232" s="3">
        <f t="shared" si="380"/>
        <v>-4.4377030595562576E-2</v>
      </c>
      <c r="ES232" s="3">
        <f t="shared" si="381"/>
        <v>-8.2761614676801321E-2</v>
      </c>
      <c r="ET232" s="3">
        <f t="shared" si="382"/>
        <v>0.37482916089759294</v>
      </c>
      <c r="EU232" s="3">
        <f t="shared" si="383"/>
        <v>0.21029120410175176</v>
      </c>
      <c r="EV232" s="3">
        <f t="shared" si="384"/>
        <v>0.4158288405193955</v>
      </c>
      <c r="EW232" s="3">
        <f t="shared" si="385"/>
        <v>0.26806690106734765</v>
      </c>
      <c r="EX232" s="3">
        <f t="shared" si="386"/>
        <v>0.4815654406876963</v>
      </c>
      <c r="EY232" s="3">
        <f t="shared" si="387"/>
        <v>0.24073965656706436</v>
      </c>
      <c r="EZ232" s="3">
        <f t="shared" si="388"/>
        <v>0.35033997808886397</v>
      </c>
      <c r="FA232" s="3">
        <f t="shared" si="389"/>
        <v>0.19367563716995043</v>
      </c>
    </row>
    <row r="233" spans="1:157" x14ac:dyDescent="0.25">
      <c r="A233" s="2" t="str">
        <f>'Real GDP'!A232</f>
        <v>Q2/2016</v>
      </c>
      <c r="B233" s="3">
        <f>100*DataTransformed!B228</f>
        <v>2.2131601056443628</v>
      </c>
      <c r="C233" s="3">
        <f>100*DataTransformed!L228</f>
        <v>2.4061722460050561</v>
      </c>
      <c r="D233" s="3">
        <f>100*DataTransformed!C228</f>
        <v>0.62515341225513055</v>
      </c>
      <c r="E233" s="3">
        <f>100*DataTransformed!M228</f>
        <v>2.3387113045338026</v>
      </c>
      <c r="F233" s="3">
        <f>100*DataTransformed!D228</f>
        <v>-0.91620270336143506</v>
      </c>
      <c r="G233" s="3">
        <f>100*DataTransformed!N228</f>
        <v>2.5538674525169114</v>
      </c>
      <c r="H233" s="3">
        <f>100*DataTransformed!E228</f>
        <v>1.853590160271068</v>
      </c>
      <c r="I233" s="3">
        <f>100*DataTransformed!O228</f>
        <v>2.569375629715509</v>
      </c>
      <c r="J233" s="3">
        <f>100*DataTransformed!F228</f>
        <v>0.38644885415628494</v>
      </c>
      <c r="K233" s="3">
        <f>100*DataTransformed!P228</f>
        <v>5.1949951086132984</v>
      </c>
      <c r="L233" s="3">
        <f>100*DataTransformed!G228</f>
        <v>-1.0496836855022451</v>
      </c>
      <c r="M233" s="3">
        <f>100*DataTransformed!Q228</f>
        <v>1.9470751318085178</v>
      </c>
      <c r="N233" s="3">
        <f>100*DataTransformed!H228</f>
        <v>0.87299425471769609</v>
      </c>
      <c r="O233" s="3">
        <f>100*DataTransformed!R228</f>
        <v>3.494972493457027</v>
      </c>
      <c r="P233" s="3">
        <f>100*DataTransformed!I228</f>
        <v>3.1364941397256985</v>
      </c>
      <c r="Q233" s="3">
        <f>100*DataTransformed!S228</f>
        <v>2.4829178398800167</v>
      </c>
      <c r="V233" s="2" t="str">
        <f t="shared" si="261"/>
        <v>Q2/2016</v>
      </c>
      <c r="W233" s="17">
        <f t="shared" si="263"/>
        <v>0.23001456809081502</v>
      </c>
      <c r="X233" s="17">
        <f t="shared" si="264"/>
        <v>3.7625281964668723E-2</v>
      </c>
      <c r="Y233" s="17">
        <f t="shared" si="265"/>
        <v>7.0856092257657155E-2</v>
      </c>
      <c r="Z233" s="17">
        <f t="shared" si="266"/>
        <v>-0.1646332568418663</v>
      </c>
      <c r="AA233" s="17">
        <f t="shared" si="267"/>
        <v>-0.19351301851854749</v>
      </c>
      <c r="AB233" s="17">
        <f t="shared" si="268"/>
        <v>0.28448809283681803</v>
      </c>
      <c r="AC233" s="17">
        <f t="shared" si="269"/>
        <v>5.5912781961280848E-2</v>
      </c>
      <c r="AD233" s="17">
        <f t="shared" si="270"/>
        <v>0.19069738908523948</v>
      </c>
      <c r="AE233" s="18">
        <f t="shared" si="271"/>
        <v>4.8852846383946963E-2</v>
      </c>
      <c r="AF233" s="18">
        <f t="shared" si="272"/>
        <v>-0.29944415086646786</v>
      </c>
      <c r="AG233" s="18">
        <f t="shared" si="273"/>
        <v>4.4597478220694126E-2</v>
      </c>
      <c r="AH233" s="18">
        <f t="shared" si="274"/>
        <v>-0.1658638641956626</v>
      </c>
      <c r="AI233" s="18">
        <f t="shared" si="275"/>
        <v>-0.3537171652652934</v>
      </c>
      <c r="AJ233" s="18">
        <f t="shared" si="276"/>
        <v>0.25514370328086217</v>
      </c>
      <c r="AK233" s="18">
        <f t="shared" si="277"/>
        <v>8.3126884252470473E-2</v>
      </c>
      <c r="AL233" s="18">
        <f t="shared" si="278"/>
        <v>0.16720722090404802</v>
      </c>
      <c r="AM233" s="19">
        <f t="shared" si="279"/>
        <v>2.7941118379846357E-2</v>
      </c>
      <c r="AN233" s="19">
        <f t="shared" si="280"/>
        <v>-0.43546196799824849</v>
      </c>
      <c r="AO233" s="19">
        <f t="shared" si="281"/>
        <v>-0.10152887067730702</v>
      </c>
      <c r="AP233" s="19">
        <f t="shared" si="282"/>
        <v>-0.25627266152732614</v>
      </c>
      <c r="AQ233" s="19">
        <f t="shared" si="283"/>
        <v>-0.43294863427346336</v>
      </c>
      <c r="AR233" s="19">
        <f t="shared" si="284"/>
        <v>0.10082992406646638</v>
      </c>
      <c r="AS233" s="19">
        <f t="shared" si="285"/>
        <v>-0.10568338424616874</v>
      </c>
      <c r="AT233" s="19">
        <f t="shared" si="286"/>
        <v>0.1416858479689399</v>
      </c>
      <c r="AU233" s="20">
        <f t="shared" si="287"/>
        <v>3.9780124684001827E-2</v>
      </c>
      <c r="AV233" s="20">
        <f t="shared" si="288"/>
        <v>-0.3822363063898559</v>
      </c>
      <c r="AW233" s="20">
        <f t="shared" si="289"/>
        <v>-8.4443788360257177E-2</v>
      </c>
      <c r="AX233" s="20">
        <f t="shared" si="290"/>
        <v>-0.19240978757580365</v>
      </c>
      <c r="AY233" s="20">
        <f t="shared" si="291"/>
        <v>-0.43877700263235297</v>
      </c>
      <c r="AZ233" s="20">
        <f t="shared" si="292"/>
        <v>7.5837063033835014E-2</v>
      </c>
      <c r="BA233" s="20">
        <f t="shared" si="293"/>
        <v>9.9801164311070925E-4</v>
      </c>
      <c r="BB233" s="20">
        <f t="shared" si="294"/>
        <v>0.16079855536538293</v>
      </c>
      <c r="BC233" s="23">
        <f t="shared" si="295"/>
        <v>-4.4495829326898842E-2</v>
      </c>
      <c r="BD233" s="23">
        <f t="shared" si="296"/>
        <v>-0.10910945825761764</v>
      </c>
      <c r="BE233" s="23">
        <f t="shared" si="297"/>
        <v>-0.14943940590279814</v>
      </c>
      <c r="BF233" s="23">
        <f t="shared" si="298"/>
        <v>-0.14284695497328342</v>
      </c>
      <c r="BG233" s="23">
        <f t="shared" si="299"/>
        <v>-0.35063462035356024</v>
      </c>
      <c r="BH233" s="23">
        <f t="shared" si="300"/>
        <v>3.4992204301614628E-2</v>
      </c>
      <c r="BI233" s="23">
        <f t="shared" si="301"/>
        <v>-0.118126963932437</v>
      </c>
      <c r="BJ233" s="23">
        <f t="shared" si="302"/>
        <v>0.23714325149078319</v>
      </c>
      <c r="BK233" s="13">
        <f t="shared" si="303"/>
        <v>0.37472454063743521</v>
      </c>
      <c r="BL233" s="13">
        <f t="shared" si="304"/>
        <v>0.35279114206125028</v>
      </c>
      <c r="BM233" s="13">
        <f t="shared" si="305"/>
        <v>0.15538994809411394</v>
      </c>
      <c r="BN233" s="13">
        <f t="shared" si="306"/>
        <v>5.2068727306753229E-2</v>
      </c>
      <c r="BO233" s="13">
        <f t="shared" si="307"/>
        <v>3.4579107647482912E-2</v>
      </c>
      <c r="BP233" s="13">
        <f t="shared" si="308"/>
        <v>0.22927020550194924</v>
      </c>
      <c r="BQ233" s="13">
        <f t="shared" si="309"/>
        <v>0.17981616578530618</v>
      </c>
      <c r="BR233" s="13">
        <f t="shared" si="310"/>
        <v>0.27383906252014745</v>
      </c>
      <c r="BS233" s="6">
        <f t="shared" si="311"/>
        <v>0.41928270506217524</v>
      </c>
      <c r="BT233" s="6">
        <f t="shared" si="312"/>
        <v>0.44765410313239828</v>
      </c>
      <c r="BU233" s="6">
        <f t="shared" si="313"/>
        <v>0.14098789808950402</v>
      </c>
      <c r="BV233" s="6">
        <f t="shared" si="314"/>
        <v>0.17239659455684089</v>
      </c>
      <c r="BW233" s="6">
        <f t="shared" si="315"/>
        <v>0.1698266190417414</v>
      </c>
      <c r="BX233" s="6">
        <f t="shared" si="316"/>
        <v>0.22418005804599114</v>
      </c>
      <c r="BY233" s="6">
        <f t="shared" si="317"/>
        <v>0.17825029750149668</v>
      </c>
      <c r="BZ233" s="6">
        <f t="shared" si="318"/>
        <v>0.33710790080497671</v>
      </c>
      <c r="CA233" s="22">
        <f t="shared" si="319"/>
        <v>0.48476890579349041</v>
      </c>
      <c r="CB233" s="22">
        <f t="shared" si="320"/>
        <v>0.300174961252893</v>
      </c>
      <c r="CC233" s="22">
        <f t="shared" si="321"/>
        <v>7.5616857744950736E-2</v>
      </c>
      <c r="CD233" s="22">
        <f t="shared" si="322"/>
        <v>8.1561571987973147E-2</v>
      </c>
      <c r="CE233" s="22">
        <f t="shared" si="323"/>
        <v>0.27365802567883479</v>
      </c>
      <c r="CF233" s="22">
        <f t="shared" si="324"/>
        <v>0.13795419626147384</v>
      </c>
      <c r="CG233" s="22">
        <f t="shared" si="325"/>
        <v>0.13976604081568261</v>
      </c>
      <c r="CH233" s="22">
        <f t="shared" si="326"/>
        <v>0.36454560411807635</v>
      </c>
      <c r="CI233" s="24">
        <f t="shared" si="327"/>
        <v>0.34665634351945762</v>
      </c>
      <c r="CJ233" s="24">
        <f t="shared" si="328"/>
        <v>4.7144520267857169E-2</v>
      </c>
      <c r="CK233" s="24">
        <f t="shared" si="329"/>
        <v>8.1017959572749376E-2</v>
      </c>
      <c r="CL233" s="24">
        <f t="shared" si="330"/>
        <v>6.8596370290059938E-2</v>
      </c>
      <c r="CM233" s="24">
        <f t="shared" si="331"/>
        <v>0.38044205363669781</v>
      </c>
      <c r="CN233" s="24">
        <f t="shared" si="332"/>
        <v>0.11907578091337521</v>
      </c>
      <c r="CO233" s="24">
        <f t="shared" si="333"/>
        <v>8.0337093592104683E-2</v>
      </c>
      <c r="CP233" s="24">
        <f t="shared" si="334"/>
        <v>0.36621226045263178</v>
      </c>
      <c r="CS233" s="2" t="str">
        <f t="shared" si="262"/>
        <v>Q2/2016</v>
      </c>
      <c r="CT233" s="3">
        <f t="shared" si="335"/>
        <v>0.23001456809081502</v>
      </c>
      <c r="CU233" s="3">
        <f t="shared" si="336"/>
        <v>-0.11406862214023256</v>
      </c>
      <c r="CV233" s="3">
        <f t="shared" si="337"/>
        <v>6.3384437109469005E-2</v>
      </c>
      <c r="CW233" s="3">
        <f t="shared" si="338"/>
        <v>0.22018527333942114</v>
      </c>
      <c r="CX233" s="3">
        <f t="shared" si="339"/>
        <v>4.8852846383946963E-2</v>
      </c>
      <c r="CY233" s="3">
        <f t="shared" si="340"/>
        <v>-0.26604907919876652</v>
      </c>
      <c r="CZ233" s="3">
        <f t="shared" si="341"/>
        <v>4.6725162302320544E-2</v>
      </c>
      <c r="DA233" s="3">
        <f t="shared" si="342"/>
        <v>0.14618713674115363</v>
      </c>
      <c r="DB233" s="3">
        <f t="shared" si="343"/>
        <v>2.7941118379846357E-2</v>
      </c>
      <c r="DC233" s="3">
        <f t="shared" si="344"/>
        <v>-0.38877964108692908</v>
      </c>
      <c r="DD233" s="3">
        <f t="shared" si="345"/>
        <v>-0.10360612746173789</v>
      </c>
      <c r="DE233" s="3">
        <f t="shared" si="346"/>
        <v>8.2607722644811366E-2</v>
      </c>
      <c r="DF233" s="3">
        <f t="shared" si="347"/>
        <v>3.9780124684001827E-2</v>
      </c>
      <c r="DG233" s="3">
        <f t="shared" si="348"/>
        <v>-0.33477967668634284</v>
      </c>
      <c r="DH233" s="3">
        <f t="shared" si="349"/>
        <v>-4.1722888358573233E-2</v>
      </c>
      <c r="DI233" s="3">
        <f t="shared" si="350"/>
        <v>6.6822828446376714E-2</v>
      </c>
      <c r="DJ233" s="3">
        <f t="shared" si="351"/>
        <v>-4.4495829326898842E-2</v>
      </c>
      <c r="DK233" s="3">
        <f t="shared" si="352"/>
        <v>-0.14779129317041945</v>
      </c>
      <c r="DL233" s="3">
        <f t="shared" si="353"/>
        <v>-0.11361821109502732</v>
      </c>
      <c r="DM233" s="3">
        <f t="shared" si="354"/>
        <v>1.5120195894486266E-2</v>
      </c>
      <c r="DN233" s="3">
        <f t="shared" si="355"/>
        <v>0.37472454063743521</v>
      </c>
      <c r="DO233" s="3">
        <f t="shared" si="356"/>
        <v>7.789903250359341E-2</v>
      </c>
      <c r="DP233" s="3">
        <f t="shared" si="357"/>
        <v>0.20454318564362772</v>
      </c>
      <c r="DQ233" s="3">
        <f t="shared" si="358"/>
        <v>0.3330531221759746</v>
      </c>
      <c r="DR233" s="3">
        <f t="shared" si="359"/>
        <v>0.41928270506217524</v>
      </c>
      <c r="DS233" s="3">
        <f t="shared" si="360"/>
        <v>0.17046911292051628</v>
      </c>
      <c r="DT233" s="3">
        <f t="shared" si="361"/>
        <v>0.20121517777374393</v>
      </c>
      <c r="DU233" s="3">
        <f t="shared" si="362"/>
        <v>0.3987390039978756</v>
      </c>
      <c r="DV233" s="3">
        <f t="shared" si="363"/>
        <v>0.48476890579349041</v>
      </c>
      <c r="DW233" s="3">
        <f t="shared" si="364"/>
        <v>9.5659728056348314E-2</v>
      </c>
      <c r="DX233" s="3">
        <f t="shared" si="365"/>
        <v>0.2067120332472587</v>
      </c>
      <c r="DY233" s="3">
        <f t="shared" si="366"/>
        <v>0.34845294340178051</v>
      </c>
      <c r="DZ233" s="3">
        <f t="shared" si="367"/>
        <v>0.34665634351945762</v>
      </c>
      <c r="EA233" s="3">
        <f t="shared" si="368"/>
        <v>7.1531551115571121E-2</v>
      </c>
      <c r="EB233" s="3">
        <f t="shared" si="369"/>
        <v>0.1000468702430623</v>
      </c>
      <c r="EC233" s="3">
        <f t="shared" si="370"/>
        <v>0.36132328121933821</v>
      </c>
      <c r="EE233" s="2">
        <v>0</v>
      </c>
      <c r="EI233" s="2" t="str">
        <f t="shared" si="371"/>
        <v>Q2/2016</v>
      </c>
      <c r="EJ233" s="3">
        <f t="shared" si="372"/>
        <v>0.23001456809081502</v>
      </c>
      <c r="EK233" s="3">
        <f t="shared" si="373"/>
        <v>6.5192889929055198E-2</v>
      </c>
      <c r="EL233" s="3">
        <f t="shared" si="374"/>
        <v>4.8852846383946963E-2</v>
      </c>
      <c r="EM233" s="3">
        <f t="shared" si="375"/>
        <v>-2.9924606825621619E-2</v>
      </c>
      <c r="EN233" s="3">
        <f t="shared" si="376"/>
        <v>2.7941118379846357E-2</v>
      </c>
      <c r="EO233" s="3">
        <f t="shared" si="377"/>
        <v>-0.14012733504773051</v>
      </c>
      <c r="EP233" s="3">
        <f t="shared" si="378"/>
        <v>3.9780124684001827E-2</v>
      </c>
      <c r="EQ233" s="3">
        <f t="shared" si="379"/>
        <v>-0.10880339481247844</v>
      </c>
      <c r="ER233" s="3">
        <f t="shared" si="380"/>
        <v>-4.4495829326898842E-2</v>
      </c>
      <c r="ES233" s="3">
        <f t="shared" si="381"/>
        <v>-8.1886876391354155E-2</v>
      </c>
      <c r="ET233" s="3">
        <f t="shared" si="382"/>
        <v>0.37472454063743521</v>
      </c>
      <c r="EU233" s="3">
        <f t="shared" si="383"/>
        <v>0.20961217137093055</v>
      </c>
      <c r="EV233" s="3">
        <f t="shared" si="384"/>
        <v>0.41928270506217524</v>
      </c>
      <c r="EW233" s="3">
        <f t="shared" si="385"/>
        <v>0.26539134232807021</v>
      </c>
      <c r="EX233" s="3">
        <f t="shared" si="386"/>
        <v>0.48476890579349041</v>
      </c>
      <c r="EY233" s="3">
        <f t="shared" si="387"/>
        <v>0.23772295576532748</v>
      </c>
      <c r="EZ233" s="3">
        <f t="shared" si="388"/>
        <v>0.34665634351945762</v>
      </c>
      <c r="FA233" s="3">
        <f t="shared" si="389"/>
        <v>0.19057740535131049</v>
      </c>
    </row>
    <row r="234" spans="1:157" x14ac:dyDescent="0.25">
      <c r="A234" s="2" t="str">
        <f>'Real GDP'!A233</f>
        <v>Q3/2016</v>
      </c>
      <c r="B234" s="3">
        <f>100*DataTransformed!B229</f>
        <v>2.7422631336122549</v>
      </c>
      <c r="C234" s="3">
        <f>100*DataTransformed!L229</f>
        <v>1.3598499034902289</v>
      </c>
      <c r="D234" s="3">
        <f>100*DataTransformed!C229</f>
        <v>1.8826099641131577</v>
      </c>
      <c r="E234" s="3">
        <f>100*DataTransformed!M229</f>
        <v>-0.10699400551104077</v>
      </c>
      <c r="F234" s="3">
        <f>100*DataTransformed!D229</f>
        <v>0.79304523481980027</v>
      </c>
      <c r="G234" s="3">
        <f>100*DataTransformed!N229</f>
        <v>1.3411135580525979</v>
      </c>
      <c r="H234" s="3">
        <f>100*DataTransformed!E229</f>
        <v>1.3394372543174882</v>
      </c>
      <c r="I234" s="3">
        <f>100*DataTransformed!O229</f>
        <v>1.3464458901943033</v>
      </c>
      <c r="J234" s="3">
        <f>100*DataTransformed!F229</f>
        <v>0.91889698394638231</v>
      </c>
      <c r="K234" s="3">
        <f>100*DataTransformed!P229</f>
        <v>2.5002358308821471</v>
      </c>
      <c r="L234" s="3">
        <f>100*DataTransformed!G229</f>
        <v>4.1831945861638076</v>
      </c>
      <c r="M234" s="3">
        <f>100*DataTransformed!Q229</f>
        <v>1.5621846738063994</v>
      </c>
      <c r="N234" s="3">
        <f>100*DataTransformed!H229</f>
        <v>0.75360204264214303</v>
      </c>
      <c r="O234" s="3">
        <f>100*DataTransformed!R229</f>
        <v>1.2747041025569672</v>
      </c>
      <c r="P234" s="3">
        <f>100*DataTransformed!I229</f>
        <v>2.8440621712043423</v>
      </c>
      <c r="Q234" s="3">
        <f>100*DataTransformed!S229</f>
        <v>1.347000041869606</v>
      </c>
      <c r="V234" s="2" t="str">
        <f t="shared" si="261"/>
        <v>Q3/2016</v>
      </c>
      <c r="W234" s="17">
        <f t="shared" si="263"/>
        <v>0.21680149143157634</v>
      </c>
      <c r="X234" s="17">
        <f t="shared" si="264"/>
        <v>3.9432921056297907E-2</v>
      </c>
      <c r="Y234" s="17">
        <f t="shared" si="265"/>
        <v>7.0878716648595963E-2</v>
      </c>
      <c r="Z234" s="17">
        <f t="shared" si="266"/>
        <v>-0.16265033384837282</v>
      </c>
      <c r="AA234" s="17">
        <f t="shared" si="267"/>
        <v>-0.19988208902249308</v>
      </c>
      <c r="AB234" s="17">
        <f t="shared" si="268"/>
        <v>0.2735882089787785</v>
      </c>
      <c r="AC234" s="17">
        <f t="shared" si="269"/>
        <v>5.2243935509328286E-2</v>
      </c>
      <c r="AD234" s="17">
        <f t="shared" si="270"/>
        <v>0.1803484935635441</v>
      </c>
      <c r="AE234" s="18">
        <f t="shared" si="271"/>
        <v>7.2715247490461377E-2</v>
      </c>
      <c r="AF234" s="18">
        <f t="shared" si="272"/>
        <v>-0.30161460466167583</v>
      </c>
      <c r="AG234" s="18">
        <f t="shared" si="273"/>
        <v>4.2664009875010074E-2</v>
      </c>
      <c r="AH234" s="18">
        <f t="shared" si="274"/>
        <v>-0.15585925330762029</v>
      </c>
      <c r="AI234" s="18">
        <f t="shared" si="275"/>
        <v>-0.3446584807288966</v>
      </c>
      <c r="AJ234" s="18">
        <f t="shared" si="276"/>
        <v>0.26547853143040134</v>
      </c>
      <c r="AK234" s="18">
        <f t="shared" si="277"/>
        <v>9.3274453412852787E-2</v>
      </c>
      <c r="AL234" s="18">
        <f t="shared" si="278"/>
        <v>0.16063716086951005</v>
      </c>
      <c r="AM234" s="19">
        <f t="shared" si="279"/>
        <v>2.9775946609154318E-2</v>
      </c>
      <c r="AN234" s="19">
        <f t="shared" si="280"/>
        <v>-0.43252562065064576</v>
      </c>
      <c r="AO234" s="19">
        <f t="shared" si="281"/>
        <v>-9.9961432992014349E-2</v>
      </c>
      <c r="AP234" s="19">
        <f t="shared" si="282"/>
        <v>-0.24627001690369474</v>
      </c>
      <c r="AQ234" s="19">
        <f t="shared" si="283"/>
        <v>-0.43262441870405877</v>
      </c>
      <c r="AR234" s="19">
        <f t="shared" si="284"/>
        <v>9.6948475954963934E-2</v>
      </c>
      <c r="AS234" s="19">
        <f t="shared" si="285"/>
        <v>-0.11463973692016595</v>
      </c>
      <c r="AT234" s="19">
        <f t="shared" si="286"/>
        <v>0.13706332912547589</v>
      </c>
      <c r="AU234" s="20">
        <f t="shared" si="287"/>
        <v>3.6772158717927168E-2</v>
      </c>
      <c r="AV234" s="20">
        <f t="shared" si="288"/>
        <v>-0.38689930264267691</v>
      </c>
      <c r="AW234" s="20">
        <f t="shared" si="289"/>
        <v>-8.3360328367983169E-2</v>
      </c>
      <c r="AX234" s="20">
        <f t="shared" si="290"/>
        <v>-0.1945816526083434</v>
      </c>
      <c r="AY234" s="20">
        <f t="shared" si="291"/>
        <v>-0.44239711940210147</v>
      </c>
      <c r="AZ234" s="20">
        <f t="shared" si="292"/>
        <v>5.8936212238583738E-2</v>
      </c>
      <c r="BA234" s="20">
        <f t="shared" si="293"/>
        <v>-9.1964275791066102E-4</v>
      </c>
      <c r="BB234" s="20">
        <f t="shared" si="294"/>
        <v>0.15472996296659622</v>
      </c>
      <c r="BC234" s="23">
        <f t="shared" si="295"/>
        <v>-3.5465699482962673E-2</v>
      </c>
      <c r="BD234" s="23">
        <f t="shared" si="296"/>
        <v>-0.12102585717592608</v>
      </c>
      <c r="BE234" s="23">
        <f t="shared" si="297"/>
        <v>-0.15030517396430532</v>
      </c>
      <c r="BF234" s="23">
        <f t="shared" si="298"/>
        <v>-0.15037478028405163</v>
      </c>
      <c r="BG234" s="23">
        <f t="shared" si="299"/>
        <v>-0.35162413109292967</v>
      </c>
      <c r="BH234" s="23">
        <f t="shared" si="300"/>
        <v>1.4102363948844942E-2</v>
      </c>
      <c r="BI234" s="23">
        <f t="shared" si="301"/>
        <v>-0.10219965559250542</v>
      </c>
      <c r="BJ234" s="23">
        <f t="shared" si="302"/>
        <v>0.22479406130039081</v>
      </c>
      <c r="BK234" s="13">
        <f t="shared" si="303"/>
        <v>0.36642731919454752</v>
      </c>
      <c r="BL234" s="13">
        <f t="shared" si="304"/>
        <v>0.35150941751838655</v>
      </c>
      <c r="BM234" s="13">
        <f t="shared" si="305"/>
        <v>0.15497046656559435</v>
      </c>
      <c r="BN234" s="13">
        <f t="shared" si="306"/>
        <v>5.5218644679878665E-2</v>
      </c>
      <c r="BO234" s="13">
        <f t="shared" si="307"/>
        <v>2.890334264017301E-2</v>
      </c>
      <c r="BP234" s="13">
        <f t="shared" si="308"/>
        <v>0.22073799599532901</v>
      </c>
      <c r="BQ234" s="13">
        <f t="shared" si="309"/>
        <v>0.1865067133795717</v>
      </c>
      <c r="BR234" s="13">
        <f t="shared" si="310"/>
        <v>0.259764861527844</v>
      </c>
      <c r="BS234" s="6">
        <f t="shared" si="311"/>
        <v>0.41241995321213298</v>
      </c>
      <c r="BT234" s="6">
        <f t="shared" si="312"/>
        <v>0.44054994148136906</v>
      </c>
      <c r="BU234" s="6">
        <f t="shared" si="313"/>
        <v>0.14080534592364372</v>
      </c>
      <c r="BV234" s="6">
        <f t="shared" si="314"/>
        <v>0.17805714420664423</v>
      </c>
      <c r="BW234" s="6">
        <f t="shared" si="315"/>
        <v>0.16255963310981711</v>
      </c>
      <c r="BX234" s="6">
        <f t="shared" si="316"/>
        <v>0.21410220032132965</v>
      </c>
      <c r="BY234" s="6">
        <f t="shared" si="317"/>
        <v>0.19524111617406611</v>
      </c>
      <c r="BZ234" s="6">
        <f t="shared" si="318"/>
        <v>0.31889991619824337</v>
      </c>
      <c r="CA234" s="22">
        <f t="shared" si="319"/>
        <v>0.47277149742846258</v>
      </c>
      <c r="CB234" s="22">
        <f t="shared" si="320"/>
        <v>0.29022161231038696</v>
      </c>
      <c r="CC234" s="22">
        <f t="shared" si="321"/>
        <v>7.6370252091229926E-2</v>
      </c>
      <c r="CD234" s="22">
        <f t="shared" si="322"/>
        <v>8.4622918204944178E-2</v>
      </c>
      <c r="CE234" s="22">
        <f t="shared" si="323"/>
        <v>0.26180332824133751</v>
      </c>
      <c r="CF234" s="22">
        <f t="shared" si="324"/>
        <v>0.1283615080782608</v>
      </c>
      <c r="CG234" s="22">
        <f t="shared" si="325"/>
        <v>0.14799011608010543</v>
      </c>
      <c r="CH234" s="22">
        <f t="shared" si="326"/>
        <v>0.34707457214896359</v>
      </c>
      <c r="CI234" s="24">
        <f t="shared" si="327"/>
        <v>0.34896204060363883</v>
      </c>
      <c r="CJ234" s="24">
        <f t="shared" si="328"/>
        <v>4.2973815880679944E-2</v>
      </c>
      <c r="CK234" s="24">
        <f t="shared" si="329"/>
        <v>8.2498204357327812E-2</v>
      </c>
      <c r="CL234" s="24">
        <f t="shared" si="330"/>
        <v>7.4071070903462891E-2</v>
      </c>
      <c r="CM234" s="24">
        <f t="shared" si="331"/>
        <v>0.37632746549549362</v>
      </c>
      <c r="CN234" s="24">
        <f t="shared" si="332"/>
        <v>0.12435673685705255</v>
      </c>
      <c r="CO234" s="24">
        <f t="shared" si="333"/>
        <v>8.3402807763205772E-2</v>
      </c>
      <c r="CP234" s="24">
        <f t="shared" si="334"/>
        <v>0.36170325725834934</v>
      </c>
      <c r="CS234" s="2" t="str">
        <f t="shared" si="262"/>
        <v>Q3/2016</v>
      </c>
      <c r="CT234" s="3">
        <f t="shared" si="335"/>
        <v>0.21680149143157634</v>
      </c>
      <c r="CU234" s="3">
        <f t="shared" si="336"/>
        <v>-0.11212952012220515</v>
      </c>
      <c r="CV234" s="3">
        <f t="shared" si="337"/>
        <v>6.1561326078962128E-2</v>
      </c>
      <c r="CW234" s="3">
        <f t="shared" si="338"/>
        <v>0.20768824196456828</v>
      </c>
      <c r="CX234" s="3">
        <f t="shared" si="339"/>
        <v>7.2715247490461377E-2</v>
      </c>
      <c r="CY234" s="3">
        <f t="shared" si="340"/>
        <v>-0.26517576682316196</v>
      </c>
      <c r="CZ234" s="3">
        <f t="shared" si="341"/>
        <v>5.7689628682735722E-2</v>
      </c>
      <c r="DA234" s="3">
        <f t="shared" si="342"/>
        <v>0.14379648400534573</v>
      </c>
      <c r="DB234" s="3">
        <f t="shared" si="343"/>
        <v>2.9775946609154318E-2</v>
      </c>
      <c r="DC234" s="3">
        <f t="shared" si="344"/>
        <v>-0.38596171971390802</v>
      </c>
      <c r="DD234" s="3">
        <f t="shared" si="345"/>
        <v>-0.10730058495609016</v>
      </c>
      <c r="DE234" s="3">
        <f t="shared" si="346"/>
        <v>8.0155343618511524E-2</v>
      </c>
      <c r="DF234" s="3">
        <f t="shared" si="347"/>
        <v>3.6772158717927168E-2</v>
      </c>
      <c r="DG234" s="3">
        <f t="shared" si="348"/>
        <v>-0.33881989013409353</v>
      </c>
      <c r="DH234" s="3">
        <f t="shared" si="349"/>
        <v>-4.2139985562946916E-2</v>
      </c>
      <c r="DI234" s="3">
        <f t="shared" si="350"/>
        <v>5.3395198858419597E-2</v>
      </c>
      <c r="DJ234" s="3">
        <f t="shared" si="351"/>
        <v>-3.5465699482962673E-2</v>
      </c>
      <c r="DK234" s="3">
        <f t="shared" si="352"/>
        <v>-0.15035737870411506</v>
      </c>
      <c r="DL234" s="3">
        <f t="shared" si="353"/>
        <v>-0.11161275638421575</v>
      </c>
      <c r="DM234" s="3">
        <f t="shared" si="354"/>
        <v>1.7103480908930366E-3</v>
      </c>
      <c r="DN234" s="3">
        <f t="shared" si="355"/>
        <v>0.36642731919454752</v>
      </c>
      <c r="DO234" s="3">
        <f t="shared" si="356"/>
        <v>8.0156600151307586E-2</v>
      </c>
      <c r="DP234" s="3">
        <f t="shared" si="357"/>
        <v>0.20362235468745035</v>
      </c>
      <c r="DQ234" s="3">
        <f t="shared" si="358"/>
        <v>0.32857327852075091</v>
      </c>
      <c r="DR234" s="3">
        <f t="shared" si="359"/>
        <v>0.41241995321213298</v>
      </c>
      <c r="DS234" s="3">
        <f t="shared" si="360"/>
        <v>0.16643401088402388</v>
      </c>
      <c r="DT234" s="3">
        <f t="shared" si="361"/>
        <v>0.2046716582476979</v>
      </c>
      <c r="DU234" s="3">
        <f t="shared" si="362"/>
        <v>0.38903994395866059</v>
      </c>
      <c r="DV234" s="3">
        <f t="shared" si="363"/>
        <v>0.47277149742846258</v>
      </c>
      <c r="DW234" s="3">
        <f t="shared" si="364"/>
        <v>9.5557565673273337E-2</v>
      </c>
      <c r="DX234" s="3">
        <f t="shared" si="365"/>
        <v>0.20489672216072147</v>
      </c>
      <c r="DY234" s="3">
        <f t="shared" si="366"/>
        <v>0.33286133218931946</v>
      </c>
      <c r="DZ234" s="3">
        <f t="shared" si="367"/>
        <v>0.34896204060363883</v>
      </c>
      <c r="EA234" s="3">
        <f t="shared" si="368"/>
        <v>7.6177854266929121E-2</v>
      </c>
      <c r="EB234" s="3">
        <f t="shared" si="369"/>
        <v>0.10387977231012915</v>
      </c>
      <c r="EC234" s="3">
        <f t="shared" si="370"/>
        <v>0.35851795309467172</v>
      </c>
      <c r="EE234" s="2">
        <v>0</v>
      </c>
      <c r="EI234" s="2" t="str">
        <f t="shared" si="371"/>
        <v>Q3/2016</v>
      </c>
      <c r="EJ234" s="3">
        <f t="shared" si="372"/>
        <v>0.21680149143157634</v>
      </c>
      <c r="EK234" s="3">
        <f t="shared" si="373"/>
        <v>5.9853823661004585E-2</v>
      </c>
      <c r="EL234" s="3">
        <f t="shared" si="374"/>
        <v>7.2715247490461377E-2</v>
      </c>
      <c r="EM234" s="3">
        <f t="shared" si="375"/>
        <v>-2.308218800232489E-2</v>
      </c>
      <c r="EN234" s="3">
        <f t="shared" si="376"/>
        <v>2.9775946609154318E-2</v>
      </c>
      <c r="EO234" s="3">
        <f t="shared" si="377"/>
        <v>-0.14007671066879121</v>
      </c>
      <c r="EP234" s="3">
        <f t="shared" si="378"/>
        <v>3.6772158717927168E-2</v>
      </c>
      <c r="EQ234" s="3">
        <f t="shared" si="379"/>
        <v>-0.11365036547453231</v>
      </c>
      <c r="ER234" s="3">
        <f t="shared" si="380"/>
        <v>-3.5465699482962673E-2</v>
      </c>
      <c r="ES234" s="3">
        <f t="shared" si="381"/>
        <v>-8.5680618812904522E-2</v>
      </c>
      <c r="ET234" s="3">
        <f t="shared" si="382"/>
        <v>0.36642731919454752</v>
      </c>
      <c r="EU234" s="3">
        <f t="shared" si="383"/>
        <v>0.20587435848106109</v>
      </c>
      <c r="EV234" s="3">
        <f t="shared" si="384"/>
        <v>0.41241995321213298</v>
      </c>
      <c r="EW234" s="3">
        <f t="shared" si="385"/>
        <v>0.26162811932151148</v>
      </c>
      <c r="EX234" s="3">
        <f t="shared" si="386"/>
        <v>0.47277149742846258</v>
      </c>
      <c r="EY234" s="3">
        <f t="shared" si="387"/>
        <v>0.23101632907632061</v>
      </c>
      <c r="EZ234" s="3">
        <f t="shared" si="388"/>
        <v>0.34896204060363883</v>
      </c>
      <c r="FA234" s="3">
        <f t="shared" si="389"/>
        <v>0.19104521265270905</v>
      </c>
    </row>
    <row r="235" spans="1:157" x14ac:dyDescent="0.25">
      <c r="A235" s="2" t="str">
        <f>'Real GDP'!A234</f>
        <v>Q4/2016</v>
      </c>
      <c r="B235" s="3">
        <f>100*DataTransformed!B230</f>
        <v>1.7430411406714086</v>
      </c>
      <c r="C235" s="3">
        <f>100*DataTransformed!L230</f>
        <v>2.0070386387903483</v>
      </c>
      <c r="D235" s="3">
        <f>100*DataTransformed!C230</f>
        <v>2.9548709616573632</v>
      </c>
      <c r="E235" s="3">
        <f>100*DataTransformed!M230</f>
        <v>1.1471084478184679</v>
      </c>
      <c r="F235" s="3">
        <f>100*DataTransformed!D230</f>
        <v>2.4240836380492681</v>
      </c>
      <c r="G235" s="3">
        <f>100*DataTransformed!N230</f>
        <v>2.0597133593170724</v>
      </c>
      <c r="H235" s="3">
        <f>100*DataTransformed!E230</f>
        <v>1.659000118461762</v>
      </c>
      <c r="I235" s="3">
        <f>100*DataTransformed!O230</f>
        <v>1.8627155513758709</v>
      </c>
      <c r="J235" s="3">
        <f>100*DataTransformed!F230</f>
        <v>1.9287440980271242</v>
      </c>
      <c r="K235" s="3">
        <f>100*DataTransformed!P230</f>
        <v>1.5292478192165504</v>
      </c>
      <c r="L235" s="3">
        <f>100*DataTransformed!G230</f>
        <v>2.2140086777699963</v>
      </c>
      <c r="M235" s="3">
        <f>100*DataTransformed!Q230</f>
        <v>2.7234038953722006</v>
      </c>
      <c r="N235" s="3">
        <f>100*DataTransformed!H230</f>
        <v>0.9933894443449276</v>
      </c>
      <c r="O235" s="3">
        <f>100*DataTransformed!R230</f>
        <v>0.72572238056842764</v>
      </c>
      <c r="P235" s="3">
        <f>100*DataTransformed!I230</f>
        <v>2.7209135087453262</v>
      </c>
      <c r="Q235" s="3">
        <f>100*DataTransformed!S230</f>
        <v>1.9231501044320254</v>
      </c>
      <c r="V235" s="2" t="str">
        <f t="shared" si="261"/>
        <v>Q4/2016</v>
      </c>
      <c r="W235" s="17">
        <f t="shared" si="263"/>
        <v>0.21401626135883578</v>
      </c>
      <c r="X235" s="17">
        <f t="shared" si="264"/>
        <v>3.6361921117982074E-2</v>
      </c>
      <c r="Y235" s="17">
        <f t="shared" si="265"/>
        <v>7.9553608278518859E-2</v>
      </c>
      <c r="Z235" s="17">
        <f t="shared" si="266"/>
        <v>-0.16249184933958585</v>
      </c>
      <c r="AA235" s="17">
        <f t="shared" si="267"/>
        <v>-0.20410517772952558</v>
      </c>
      <c r="AB235" s="17">
        <f t="shared" si="268"/>
        <v>0.281145503487093</v>
      </c>
      <c r="AC235" s="17">
        <f t="shared" si="269"/>
        <v>5.3500245482113754E-2</v>
      </c>
      <c r="AD235" s="17">
        <f t="shared" si="270"/>
        <v>0.17101597481811298</v>
      </c>
      <c r="AE235" s="18">
        <f t="shared" si="271"/>
        <v>7.0147562924289683E-2</v>
      </c>
      <c r="AF235" s="18">
        <f t="shared" si="272"/>
        <v>-0.30654096065206426</v>
      </c>
      <c r="AG235" s="18">
        <f t="shared" si="273"/>
        <v>4.4893889721354253E-2</v>
      </c>
      <c r="AH235" s="18">
        <f t="shared" si="274"/>
        <v>-0.15619485817013112</v>
      </c>
      <c r="AI235" s="18">
        <f t="shared" si="275"/>
        <v>-0.34400283135201865</v>
      </c>
      <c r="AJ235" s="18">
        <f t="shared" si="276"/>
        <v>0.26892297924026959</v>
      </c>
      <c r="AK235" s="18">
        <f t="shared" si="277"/>
        <v>9.122597707908911E-2</v>
      </c>
      <c r="AL235" s="18">
        <f t="shared" si="278"/>
        <v>0.15268199504191501</v>
      </c>
      <c r="AM235" s="19">
        <f t="shared" si="279"/>
        <v>3.4382606240910406E-2</v>
      </c>
      <c r="AN235" s="19">
        <f t="shared" si="280"/>
        <v>-0.43044558296292323</v>
      </c>
      <c r="AO235" s="19">
        <f t="shared" si="281"/>
        <v>-8.7801705839403901E-2</v>
      </c>
      <c r="AP235" s="19">
        <f t="shared" si="282"/>
        <v>-0.24500959448849471</v>
      </c>
      <c r="AQ235" s="19">
        <f t="shared" si="283"/>
        <v>-0.41170630089362009</v>
      </c>
      <c r="AR235" s="19">
        <f t="shared" si="284"/>
        <v>9.5647818207360055E-2</v>
      </c>
      <c r="AS235" s="19">
        <f t="shared" si="285"/>
        <v>-0.10945226964081271</v>
      </c>
      <c r="AT235" s="19">
        <f t="shared" si="286"/>
        <v>0.13280523040203257</v>
      </c>
      <c r="AU235" s="20">
        <f t="shared" si="287"/>
        <v>4.070566756564608E-2</v>
      </c>
      <c r="AV235" s="20">
        <f t="shared" si="288"/>
        <v>-0.38885486494547061</v>
      </c>
      <c r="AW235" s="20">
        <f t="shared" si="289"/>
        <v>-8.6899335825195378E-2</v>
      </c>
      <c r="AX235" s="20">
        <f t="shared" si="290"/>
        <v>-0.19260500214700491</v>
      </c>
      <c r="AY235" s="20">
        <f t="shared" si="291"/>
        <v>-0.4285573967602091</v>
      </c>
      <c r="AZ235" s="20">
        <f t="shared" si="292"/>
        <v>5.3840338707061147E-2</v>
      </c>
      <c r="BA235" s="20">
        <f t="shared" si="293"/>
        <v>-3.5771593266147495E-3</v>
      </c>
      <c r="BB235" s="20">
        <f t="shared" si="294"/>
        <v>0.14846699751360254</v>
      </c>
      <c r="BC235" s="23">
        <f t="shared" si="295"/>
        <v>-3.2970129000365743E-2</v>
      </c>
      <c r="BD235" s="23">
        <f t="shared" si="296"/>
        <v>-0.12338918976788595</v>
      </c>
      <c r="BE235" s="23">
        <f t="shared" si="297"/>
        <v>-0.15264761162722512</v>
      </c>
      <c r="BF235" s="23">
        <f t="shared" si="298"/>
        <v>-0.15221934895827963</v>
      </c>
      <c r="BG235" s="23">
        <f t="shared" si="299"/>
        <v>-0.34392864616765351</v>
      </c>
      <c r="BH235" s="23">
        <f t="shared" si="300"/>
        <v>1.0508786988235996E-2</v>
      </c>
      <c r="BI235" s="23">
        <f t="shared" si="301"/>
        <v>-0.10212275073071396</v>
      </c>
      <c r="BJ235" s="23">
        <f t="shared" si="302"/>
        <v>0.21717910731571768</v>
      </c>
      <c r="BK235" s="13">
        <f t="shared" si="303"/>
        <v>0.36450267413734966</v>
      </c>
      <c r="BL235" s="13">
        <f t="shared" si="304"/>
        <v>0.34330069173879374</v>
      </c>
      <c r="BM235" s="13">
        <f t="shared" si="305"/>
        <v>0.16814092125350638</v>
      </c>
      <c r="BN235" s="13">
        <f t="shared" si="306"/>
        <v>5.5850029080748036E-2</v>
      </c>
      <c r="BO235" s="13">
        <f t="shared" si="307"/>
        <v>1.5105538175711681E-2</v>
      </c>
      <c r="BP235" s="13">
        <f t="shared" si="308"/>
        <v>0.23003291919944255</v>
      </c>
      <c r="BQ235" s="13">
        <f t="shared" si="309"/>
        <v>0.18836024041953564</v>
      </c>
      <c r="BR235" s="13">
        <f t="shared" si="310"/>
        <v>0.24926736331756702</v>
      </c>
      <c r="BS235" s="6">
        <f t="shared" si="311"/>
        <v>0.40894048621406542</v>
      </c>
      <c r="BT235" s="6">
        <f t="shared" si="312"/>
        <v>0.42440463333269424</v>
      </c>
      <c r="BU235" s="6">
        <f t="shared" si="313"/>
        <v>0.13705042581144683</v>
      </c>
      <c r="BV235" s="6">
        <f t="shared" si="314"/>
        <v>0.17463706985378721</v>
      </c>
      <c r="BW235" s="6">
        <f t="shared" si="315"/>
        <v>0.1436567053852407</v>
      </c>
      <c r="BX235" s="6">
        <f t="shared" si="316"/>
        <v>0.216070216351371</v>
      </c>
      <c r="BY235" s="6">
        <f t="shared" si="317"/>
        <v>0.19119868702576526</v>
      </c>
      <c r="BZ235" s="6">
        <f t="shared" si="318"/>
        <v>0.30650604910482909</v>
      </c>
      <c r="CA235" s="22">
        <f t="shared" si="319"/>
        <v>0.47227149587035178</v>
      </c>
      <c r="CB235" s="22">
        <f t="shared" si="320"/>
        <v>0.28027424635231141</v>
      </c>
      <c r="CC235" s="22">
        <f t="shared" si="321"/>
        <v>6.9921197129241705E-2</v>
      </c>
      <c r="CD235" s="22">
        <f t="shared" si="322"/>
        <v>8.5633499363061361E-2</v>
      </c>
      <c r="CE235" s="22">
        <f t="shared" si="323"/>
        <v>0.25252803374313493</v>
      </c>
      <c r="CF235" s="22">
        <f t="shared" si="324"/>
        <v>0.12840451000139544</v>
      </c>
      <c r="CG235" s="22">
        <f t="shared" si="325"/>
        <v>0.14787252856568622</v>
      </c>
      <c r="CH235" s="22">
        <f t="shared" si="326"/>
        <v>0.34329626409620745</v>
      </c>
      <c r="CI235" s="24">
        <f t="shared" si="327"/>
        <v>0.34983934694886132</v>
      </c>
      <c r="CJ235" s="24">
        <f t="shared" si="328"/>
        <v>4.587086278041165E-2</v>
      </c>
      <c r="CK235" s="24">
        <f t="shared" si="329"/>
        <v>7.0035217154750626E-2</v>
      </c>
      <c r="CL235" s="24">
        <f t="shared" si="330"/>
        <v>7.6223290766425589E-2</v>
      </c>
      <c r="CM235" s="24">
        <f t="shared" si="331"/>
        <v>0.37127453070686206</v>
      </c>
      <c r="CN235" s="24">
        <f t="shared" si="332"/>
        <v>0.12272623732672347</v>
      </c>
      <c r="CO235" s="24">
        <f t="shared" si="333"/>
        <v>8.15364189772501E-2</v>
      </c>
      <c r="CP235" s="24">
        <f t="shared" si="334"/>
        <v>0.36375503343546206</v>
      </c>
      <c r="CS235" s="2" t="str">
        <f t="shared" si="262"/>
        <v>Q4/2016</v>
      </c>
      <c r="CT235" s="3">
        <f t="shared" si="335"/>
        <v>0.21401626135883578</v>
      </c>
      <c r="CU235" s="3">
        <f t="shared" si="336"/>
        <v>-0.11277840672519387</v>
      </c>
      <c r="CV235" s="3">
        <f t="shared" si="337"/>
        <v>6.6526926880316306E-2</v>
      </c>
      <c r="CW235" s="3">
        <f t="shared" si="338"/>
        <v>0.20326618972365507</v>
      </c>
      <c r="CX235" s="3">
        <f t="shared" si="339"/>
        <v>7.0147562924289683E-2</v>
      </c>
      <c r="CY235" s="3">
        <f t="shared" si="340"/>
        <v>-0.26895443503158101</v>
      </c>
      <c r="CZ235" s="3">
        <f t="shared" si="341"/>
        <v>5.7520726322821972E-2</v>
      </c>
      <c r="DA235" s="3">
        <f t="shared" si="342"/>
        <v>0.13731799055120852</v>
      </c>
      <c r="DB235" s="3">
        <f t="shared" si="343"/>
        <v>3.4382606240910406E-2</v>
      </c>
      <c r="DC235" s="3">
        <f t="shared" si="344"/>
        <v>-0.37003212429233873</v>
      </c>
      <c r="DD235" s="3">
        <f t="shared" si="345"/>
        <v>-9.8626987740108307E-2</v>
      </c>
      <c r="DE235" s="3">
        <f t="shared" si="346"/>
        <v>8.0331515215747634E-2</v>
      </c>
      <c r="DF235" s="3">
        <f t="shared" si="347"/>
        <v>4.070566756564608E-2</v>
      </c>
      <c r="DG235" s="3">
        <f t="shared" si="348"/>
        <v>-0.33979239924585419</v>
      </c>
      <c r="DH235" s="3">
        <f t="shared" si="349"/>
        <v>-4.5238247575905062E-2</v>
      </c>
      <c r="DI235" s="3">
        <f t="shared" si="350"/>
        <v>5.0556670921707382E-2</v>
      </c>
      <c r="DJ235" s="3">
        <f t="shared" si="351"/>
        <v>-3.2970129000365743E-2</v>
      </c>
      <c r="DK235" s="3">
        <f t="shared" si="352"/>
        <v>-0.15254054595998875</v>
      </c>
      <c r="DL235" s="3">
        <f t="shared" si="353"/>
        <v>-0.11275597024929995</v>
      </c>
      <c r="DM235" s="3">
        <f t="shared" si="354"/>
        <v>-3.6094200891444161E-4</v>
      </c>
      <c r="DN235" s="3">
        <f t="shared" si="355"/>
        <v>0.36450267413734966</v>
      </c>
      <c r="DO235" s="3">
        <f t="shared" si="356"/>
        <v>8.3922752123937627E-2</v>
      </c>
      <c r="DP235" s="3">
        <f t="shared" si="357"/>
        <v>0.20919657980948908</v>
      </c>
      <c r="DQ235" s="3">
        <f t="shared" si="358"/>
        <v>0.31979235963348707</v>
      </c>
      <c r="DR235" s="3">
        <f t="shared" si="359"/>
        <v>0.40894048621406542</v>
      </c>
      <c r="DS235" s="3">
        <f t="shared" si="360"/>
        <v>0.15140179650237734</v>
      </c>
      <c r="DT235" s="3">
        <f t="shared" si="361"/>
        <v>0.20363445168856814</v>
      </c>
      <c r="DU235" s="3">
        <f t="shared" si="362"/>
        <v>0.38333187693675635</v>
      </c>
      <c r="DV235" s="3">
        <f t="shared" si="363"/>
        <v>0.47227149587035178</v>
      </c>
      <c r="DW235" s="3">
        <f t="shared" si="364"/>
        <v>9.6326252022644887E-2</v>
      </c>
      <c r="DX235" s="3">
        <f t="shared" si="365"/>
        <v>0.20020028115441058</v>
      </c>
      <c r="DY235" s="3">
        <f t="shared" si="366"/>
        <v>0.32754075966023344</v>
      </c>
      <c r="DZ235" s="3">
        <f t="shared" si="367"/>
        <v>0.34983934694886132</v>
      </c>
      <c r="EA235" s="3">
        <f t="shared" si="368"/>
        <v>7.1582235557669363E-2</v>
      </c>
      <c r="EB235" s="3">
        <f t="shared" si="369"/>
        <v>0.10213132815198678</v>
      </c>
      <c r="EC235" s="3">
        <f t="shared" si="370"/>
        <v>0.36027611181381186</v>
      </c>
      <c r="EE235" s="2">
        <v>0</v>
      </c>
      <c r="EI235" s="2" t="str">
        <f t="shared" si="371"/>
        <v>Q4/2016</v>
      </c>
      <c r="EJ235" s="3">
        <f t="shared" si="372"/>
        <v>0.21401626135883578</v>
      </c>
      <c r="EK235" s="3">
        <f t="shared" si="373"/>
        <v>5.964275549943085E-2</v>
      </c>
      <c r="EL235" s="3">
        <f t="shared" si="374"/>
        <v>7.0147562924289683E-2</v>
      </c>
      <c r="EM235" s="3">
        <f t="shared" si="375"/>
        <v>-2.4567251766508407E-2</v>
      </c>
      <c r="EN235" s="3">
        <f t="shared" si="376"/>
        <v>3.4382606240910406E-2</v>
      </c>
      <c r="EO235" s="3">
        <f t="shared" si="377"/>
        <v>-0.134455050140382</v>
      </c>
      <c r="EP235" s="3">
        <f t="shared" si="378"/>
        <v>4.070566756564608E-2</v>
      </c>
      <c r="EQ235" s="3">
        <f t="shared" si="379"/>
        <v>-0.11327704860938644</v>
      </c>
      <c r="ER235" s="3">
        <f t="shared" si="380"/>
        <v>-3.2970129000365743E-2</v>
      </c>
      <c r="ES235" s="3">
        <f t="shared" si="381"/>
        <v>-8.6543410571414001E-2</v>
      </c>
      <c r="ET235" s="3">
        <f t="shared" si="382"/>
        <v>0.36450267413734966</v>
      </c>
      <c r="EU235" s="3">
        <f t="shared" si="383"/>
        <v>0.204591295320316</v>
      </c>
      <c r="EV235" s="3">
        <f t="shared" si="384"/>
        <v>0.40894048621406542</v>
      </c>
      <c r="EW235" s="3">
        <f t="shared" si="385"/>
        <v>0.2538520760069447</v>
      </c>
      <c r="EX235" s="3">
        <f t="shared" si="386"/>
        <v>0.47227149587035178</v>
      </c>
      <c r="EY235" s="3">
        <f t="shared" si="387"/>
        <v>0.22731685706354268</v>
      </c>
      <c r="EZ235" s="3">
        <f t="shared" si="388"/>
        <v>0.34983934694886132</v>
      </c>
      <c r="FA235" s="3">
        <f t="shared" si="389"/>
        <v>0.18941691026923441</v>
      </c>
    </row>
    <row r="236" spans="1:157" x14ac:dyDescent="0.25">
      <c r="A236" s="2" t="str">
        <f>'Real GDP'!A235</f>
        <v>Q1/2017</v>
      </c>
      <c r="B236" s="3">
        <f>100*DataTransformed!B231</f>
        <v>1.2281586209560658</v>
      </c>
      <c r="C236" s="3">
        <f>100*DataTransformed!L231</f>
        <v>1.9783279640954277</v>
      </c>
      <c r="D236" s="3">
        <f>100*DataTransformed!C231</f>
        <v>1.5656082601982035</v>
      </c>
      <c r="E236" s="3">
        <f>100*DataTransformed!M231</f>
        <v>1.3888301693043559E-2</v>
      </c>
      <c r="F236" s="3">
        <f>100*DataTransformed!D231</f>
        <v>3.0764524966585327</v>
      </c>
      <c r="G236" s="3">
        <f>100*DataTransformed!N231</f>
        <v>1.9740642717387402</v>
      </c>
      <c r="H236" s="3">
        <f>100*DataTransformed!E231</f>
        <v>3.583001805493069</v>
      </c>
      <c r="I236" s="3">
        <f>100*DataTransformed!O231</f>
        <v>1.7807240227202925</v>
      </c>
      <c r="J236" s="3">
        <f>100*DataTransformed!F231</f>
        <v>2.0222043947907054</v>
      </c>
      <c r="K236" s="3">
        <f>100*DataTransformed!P231</f>
        <v>1.908273156203677E-2</v>
      </c>
      <c r="L236" s="3">
        <f>100*DataTransformed!G231</f>
        <v>3.9299660246726376</v>
      </c>
      <c r="M236" s="3">
        <f>100*DataTransformed!Q231</f>
        <v>2.9686834666666329</v>
      </c>
      <c r="N236" s="3">
        <f>100*DataTransformed!H231</f>
        <v>2.6877744641311097</v>
      </c>
      <c r="O236" s="3">
        <f>100*DataTransformed!R231</f>
        <v>-0.39775791901455193</v>
      </c>
      <c r="P236" s="3">
        <f>100*DataTransformed!I231</f>
        <v>3.1331888034753064</v>
      </c>
      <c r="Q236" s="3">
        <f>100*DataTransformed!S231</f>
        <v>1.9847792696918276</v>
      </c>
      <c r="V236" s="2" t="str">
        <f t="shared" si="261"/>
        <v>Q1/2017</v>
      </c>
      <c r="W236" s="17">
        <f t="shared" si="263"/>
        <v>0.22351494183035722</v>
      </c>
      <c r="X236" s="17">
        <f t="shared" si="264"/>
        <v>3.5840719808893251E-2</v>
      </c>
      <c r="Y236" s="17">
        <f t="shared" si="265"/>
        <v>7.8476639196070341E-2</v>
      </c>
      <c r="Z236" s="17">
        <f t="shared" si="266"/>
        <v>-0.16189169517421803</v>
      </c>
      <c r="AA236" s="17">
        <f t="shared" si="267"/>
        <v>-0.21438944882093397</v>
      </c>
      <c r="AB236" s="17">
        <f t="shared" si="268"/>
        <v>0.33805898316272587</v>
      </c>
      <c r="AC236" s="17">
        <f t="shared" si="269"/>
        <v>4.0662757133435729E-2</v>
      </c>
      <c r="AD236" s="17">
        <f t="shared" si="270"/>
        <v>0.1631145860734767</v>
      </c>
      <c r="AE236" s="18">
        <f t="shared" si="271"/>
        <v>7.9110634006128666E-2</v>
      </c>
      <c r="AF236" s="18">
        <f t="shared" si="272"/>
        <v>-0.30625799005483378</v>
      </c>
      <c r="AG236" s="18">
        <f t="shared" si="273"/>
        <v>4.3903432526755763E-2</v>
      </c>
      <c r="AH236" s="18">
        <f t="shared" si="274"/>
        <v>-0.15711221860315788</v>
      </c>
      <c r="AI236" s="18">
        <f t="shared" si="275"/>
        <v>-0.34856497035944561</v>
      </c>
      <c r="AJ236" s="18">
        <f t="shared" si="276"/>
        <v>0.31492507744805498</v>
      </c>
      <c r="AK236" s="18">
        <f t="shared" si="277"/>
        <v>8.3406980254412816E-2</v>
      </c>
      <c r="AL236" s="18">
        <f t="shared" si="278"/>
        <v>0.14540982040249403</v>
      </c>
      <c r="AM236" s="19">
        <f t="shared" si="279"/>
        <v>4.4399755262531336E-2</v>
      </c>
      <c r="AN236" s="19">
        <f t="shared" si="280"/>
        <v>-0.4268167008739997</v>
      </c>
      <c r="AO236" s="19">
        <f t="shared" si="281"/>
        <v>-9.4139339958373966E-2</v>
      </c>
      <c r="AP236" s="19">
        <f t="shared" si="282"/>
        <v>-0.250182538779463</v>
      </c>
      <c r="AQ236" s="19">
        <f t="shared" si="283"/>
        <v>-0.41269638465064074</v>
      </c>
      <c r="AR236" s="19">
        <f t="shared" si="284"/>
        <v>0.11616680008059677</v>
      </c>
      <c r="AS236" s="19">
        <f t="shared" si="285"/>
        <v>-0.11376983279235592</v>
      </c>
      <c r="AT236" s="19">
        <f t="shared" si="286"/>
        <v>0.12477323592859885</v>
      </c>
      <c r="AU236" s="20">
        <f t="shared" si="287"/>
        <v>2.7255964340281803E-2</v>
      </c>
      <c r="AV236" s="20">
        <f t="shared" si="288"/>
        <v>-0.3893336721173476</v>
      </c>
      <c r="AW236" s="20">
        <f t="shared" si="289"/>
        <v>-8.4739603392807297E-2</v>
      </c>
      <c r="AX236" s="20">
        <f t="shared" si="290"/>
        <v>-0.1807267378884829</v>
      </c>
      <c r="AY236" s="20">
        <f t="shared" si="291"/>
        <v>-0.40779090063979023</v>
      </c>
      <c r="AZ236" s="20">
        <f t="shared" si="292"/>
        <v>4.1639235433599465E-2</v>
      </c>
      <c r="BA236" s="20">
        <f t="shared" si="293"/>
        <v>5.2480627037714894E-3</v>
      </c>
      <c r="BB236" s="20">
        <f t="shared" si="294"/>
        <v>0.14525039595286737</v>
      </c>
      <c r="BC236" s="23">
        <f t="shared" si="295"/>
        <v>-3.2340603714179635E-2</v>
      </c>
      <c r="BD236" s="23">
        <f t="shared" si="296"/>
        <v>-0.12268805000575521</v>
      </c>
      <c r="BE236" s="23">
        <f t="shared" si="297"/>
        <v>-0.16783559500554585</v>
      </c>
      <c r="BF236" s="23">
        <f t="shared" si="298"/>
        <v>-0.15843221003995131</v>
      </c>
      <c r="BG236" s="23">
        <f t="shared" si="299"/>
        <v>-0.33233644035538445</v>
      </c>
      <c r="BH236" s="23">
        <f t="shared" si="300"/>
        <v>-2.9968500790967988E-2</v>
      </c>
      <c r="BI236" s="23">
        <f t="shared" si="301"/>
        <v>-0.10103815665509699</v>
      </c>
      <c r="BJ236" s="23">
        <f t="shared" si="302"/>
        <v>0.20703368621797172</v>
      </c>
      <c r="BK236" s="13">
        <f t="shared" si="303"/>
        <v>0.37350441858660399</v>
      </c>
      <c r="BL236" s="13">
        <f t="shared" si="304"/>
        <v>0.34001340311848199</v>
      </c>
      <c r="BM236" s="13">
        <f t="shared" si="305"/>
        <v>0.15768734883783542</v>
      </c>
      <c r="BN236" s="13">
        <f t="shared" si="306"/>
        <v>4.6467256820624407E-2</v>
      </c>
      <c r="BO236" s="13">
        <f t="shared" si="307"/>
        <v>-1.3358587157175281E-3</v>
      </c>
      <c r="BP236" s="13">
        <f t="shared" si="308"/>
        <v>0.2465026141585305</v>
      </c>
      <c r="BQ236" s="13">
        <f t="shared" si="309"/>
        <v>0.16679758627746119</v>
      </c>
      <c r="BR236" s="13">
        <f t="shared" si="310"/>
        <v>0.23759334275446919</v>
      </c>
      <c r="BS236" s="6">
        <f t="shared" si="311"/>
        <v>0.411632059028325</v>
      </c>
      <c r="BT236" s="6">
        <f t="shared" si="312"/>
        <v>0.42214505620044729</v>
      </c>
      <c r="BU236" s="6">
        <f t="shared" si="313"/>
        <v>0.13641698722838463</v>
      </c>
      <c r="BV236" s="6">
        <f t="shared" si="314"/>
        <v>0.17701665121950097</v>
      </c>
      <c r="BW236" s="6">
        <f t="shared" si="315"/>
        <v>0.13508954932813536</v>
      </c>
      <c r="BX236" s="6">
        <f t="shared" si="316"/>
        <v>0.21987555631770067</v>
      </c>
      <c r="BY236" s="6">
        <f t="shared" si="317"/>
        <v>0.18445673051377834</v>
      </c>
      <c r="BZ236" s="6">
        <f t="shared" si="318"/>
        <v>0.30268447133690024</v>
      </c>
      <c r="CA236" s="22">
        <f t="shared" si="319"/>
        <v>0.46898098681368905</v>
      </c>
      <c r="CB236" s="22">
        <f t="shared" si="320"/>
        <v>0.27961946710319086</v>
      </c>
      <c r="CC236" s="22">
        <f t="shared" si="321"/>
        <v>7.3252733322568292E-2</v>
      </c>
      <c r="CD236" s="22">
        <f t="shared" si="322"/>
        <v>9.2756665123221754E-2</v>
      </c>
      <c r="CE236" s="22">
        <f t="shared" si="323"/>
        <v>0.24798691873555326</v>
      </c>
      <c r="CF236" s="22">
        <f t="shared" si="324"/>
        <v>0.10921857432095332</v>
      </c>
      <c r="CG236" s="22">
        <f t="shared" si="325"/>
        <v>0.14652689685003512</v>
      </c>
      <c r="CH236" s="22">
        <f t="shared" si="326"/>
        <v>0.34342126378539101</v>
      </c>
      <c r="CI236" s="24">
        <f t="shared" si="327"/>
        <v>0.34551328503573403</v>
      </c>
      <c r="CJ236" s="24">
        <f t="shared" si="328"/>
        <v>4.7465048984658809E-2</v>
      </c>
      <c r="CK236" s="24">
        <f t="shared" si="329"/>
        <v>7.5431899244129769E-2</v>
      </c>
      <c r="CL236" s="24">
        <f t="shared" si="330"/>
        <v>8.3604575435611964E-2</v>
      </c>
      <c r="CM236" s="24">
        <f t="shared" si="331"/>
        <v>0.37139094320473387</v>
      </c>
      <c r="CN236" s="24">
        <f t="shared" si="332"/>
        <v>7.6422277082919765E-2</v>
      </c>
      <c r="CO236" s="24">
        <f t="shared" si="333"/>
        <v>8.0789749688955206E-2</v>
      </c>
      <c r="CP236" s="24">
        <f t="shared" si="334"/>
        <v>0.37124142743166139</v>
      </c>
      <c r="CS236" s="2" t="str">
        <f t="shared" si="262"/>
        <v>Q1/2017</v>
      </c>
      <c r="CT236" s="3">
        <f t="shared" si="335"/>
        <v>0.22351494183035722</v>
      </c>
      <c r="CU236" s="3">
        <f t="shared" si="336"/>
        <v>-0.11245859142844021</v>
      </c>
      <c r="CV236" s="3">
        <f t="shared" si="337"/>
        <v>5.9569698164753035E-2</v>
      </c>
      <c r="CW236" s="3">
        <f t="shared" si="338"/>
        <v>0.20841485289113709</v>
      </c>
      <c r="CX236" s="3">
        <f t="shared" si="339"/>
        <v>7.9110634006128666E-2</v>
      </c>
      <c r="CY236" s="3">
        <f t="shared" si="340"/>
        <v>-0.26897154719191479</v>
      </c>
      <c r="CZ236" s="3">
        <f t="shared" si="341"/>
        <v>6.1507033266442218E-2</v>
      </c>
      <c r="DA236" s="3">
        <f t="shared" si="342"/>
        <v>0.12990911036547373</v>
      </c>
      <c r="DB236" s="3">
        <f t="shared" si="343"/>
        <v>4.4399755262531336E-2</v>
      </c>
      <c r="DC236" s="3">
        <f t="shared" si="344"/>
        <v>-0.37206792318284632</v>
      </c>
      <c r="DD236" s="3">
        <f t="shared" si="345"/>
        <v>-0.10395458637536495</v>
      </c>
      <c r="DE236" s="3">
        <f t="shared" si="346"/>
        <v>9.8225038876080403E-2</v>
      </c>
      <c r="DF236" s="3">
        <f t="shared" si="347"/>
        <v>2.7255964340281803E-2</v>
      </c>
      <c r="DG236" s="3">
        <f t="shared" si="348"/>
        <v>-0.3371819385601314</v>
      </c>
      <c r="DH236" s="3">
        <f t="shared" si="349"/>
        <v>-3.9745770344517907E-2</v>
      </c>
      <c r="DI236" s="3">
        <f t="shared" si="350"/>
        <v>3.804341766027005E-2</v>
      </c>
      <c r="DJ236" s="3">
        <f t="shared" si="351"/>
        <v>-3.2340603714179635E-2</v>
      </c>
      <c r="DK236" s="3">
        <f t="shared" si="352"/>
        <v>-0.1654847487641472</v>
      </c>
      <c r="DL236" s="3">
        <f t="shared" si="353"/>
        <v>-0.11186310333042609</v>
      </c>
      <c r="DM236" s="3">
        <f t="shared" si="354"/>
        <v>-3.0561526521770899E-2</v>
      </c>
      <c r="DN236" s="3">
        <f t="shared" si="355"/>
        <v>0.37350441858660399</v>
      </c>
      <c r="DO236" s="3">
        <f t="shared" si="356"/>
        <v>7.4272279824927151E-2</v>
      </c>
      <c r="DP236" s="3">
        <f t="shared" si="357"/>
        <v>0.20219546451596521</v>
      </c>
      <c r="DQ236" s="3">
        <f t="shared" si="358"/>
        <v>0.3166357058784941</v>
      </c>
      <c r="DR236" s="3">
        <f t="shared" si="359"/>
        <v>0.411632059028325</v>
      </c>
      <c r="DS236" s="3">
        <f t="shared" si="360"/>
        <v>0.14656690322616373</v>
      </c>
      <c r="DT236" s="3">
        <f t="shared" si="361"/>
        <v>0.20216614341573952</v>
      </c>
      <c r="DU236" s="3">
        <f t="shared" si="362"/>
        <v>0.38439516210546881</v>
      </c>
      <c r="DV236" s="3">
        <f t="shared" si="363"/>
        <v>0.46898098681368905</v>
      </c>
      <c r="DW236" s="3">
        <f t="shared" si="364"/>
        <v>9.6872142422654642E-2</v>
      </c>
      <c r="DX236" s="3">
        <f t="shared" si="365"/>
        <v>0.1972569077927942</v>
      </c>
      <c r="DY236" s="3">
        <f t="shared" si="366"/>
        <v>0.32747081461484095</v>
      </c>
      <c r="DZ236" s="3">
        <f t="shared" si="367"/>
        <v>0.34551328503573403</v>
      </c>
      <c r="EA236" s="3">
        <f t="shared" si="368"/>
        <v>7.5679493703827261E-2</v>
      </c>
      <c r="EB236" s="3">
        <f t="shared" si="369"/>
        <v>8.2197162562283585E-2</v>
      </c>
      <c r="EC236" s="3">
        <f t="shared" si="370"/>
        <v>0.36480939183267957</v>
      </c>
      <c r="EE236" s="2">
        <v>0</v>
      </c>
      <c r="EI236" s="2" t="str">
        <f t="shared" si="371"/>
        <v>Q1/2017</v>
      </c>
      <c r="EJ236" s="3">
        <f t="shared" si="372"/>
        <v>0.22351494183035722</v>
      </c>
      <c r="EK236" s="3">
        <f t="shared" si="373"/>
        <v>6.4649726840314781E-2</v>
      </c>
      <c r="EL236" s="3">
        <f t="shared" si="374"/>
        <v>7.9110634006128666E-2</v>
      </c>
      <c r="EM236" s="3">
        <f t="shared" si="375"/>
        <v>-1.9920387872840437E-2</v>
      </c>
      <c r="EN236" s="3">
        <f t="shared" si="376"/>
        <v>4.4399755262531336E-2</v>
      </c>
      <c r="EO236" s="3">
        <f t="shared" si="377"/>
        <v>-0.13327687859802406</v>
      </c>
      <c r="EP236" s="3">
        <f t="shared" si="378"/>
        <v>2.7255964340281803E-2</v>
      </c>
      <c r="EQ236" s="3">
        <f t="shared" si="379"/>
        <v>-0.11094034847433375</v>
      </c>
      <c r="ER236" s="3">
        <f t="shared" si="380"/>
        <v>-3.2340603714179635E-2</v>
      </c>
      <c r="ES236" s="3">
        <f t="shared" si="381"/>
        <v>-9.3677258890502366E-2</v>
      </c>
      <c r="ET236" s="3">
        <f t="shared" si="382"/>
        <v>0.37350441858660399</v>
      </c>
      <c r="EU236" s="3">
        <f t="shared" si="383"/>
        <v>0.19894307706934514</v>
      </c>
      <c r="EV236" s="3">
        <f t="shared" si="384"/>
        <v>0.411632059028325</v>
      </c>
      <c r="EW236" s="3">
        <f t="shared" si="385"/>
        <v>0.25225519145558156</v>
      </c>
      <c r="EX236" s="3">
        <f t="shared" si="386"/>
        <v>0.46898098681368905</v>
      </c>
      <c r="EY236" s="3">
        <f t="shared" si="387"/>
        <v>0.22495090733424652</v>
      </c>
      <c r="EZ236" s="3">
        <f t="shared" si="388"/>
        <v>0.34551328503573403</v>
      </c>
      <c r="FA236" s="3">
        <f t="shared" si="389"/>
        <v>0.18589464025152722</v>
      </c>
    </row>
    <row r="237" spans="1:157" x14ac:dyDescent="0.25">
      <c r="A237" s="2" t="str">
        <f>'Real GDP'!A236</f>
        <v>Q2/2017</v>
      </c>
      <c r="B237" s="3">
        <f>100*DataTransformed!B232</f>
        <v>3.0139412637765872</v>
      </c>
      <c r="C237" s="3">
        <f>100*DataTransformed!L232</f>
        <v>1.0020773457707577</v>
      </c>
      <c r="D237" s="3">
        <f>100*DataTransformed!C232</f>
        <v>0.84978916206353006</v>
      </c>
      <c r="E237" s="3">
        <f>100*DataTransformed!M232</f>
        <v>-1.1089846395918812</v>
      </c>
      <c r="F237" s="3">
        <f>100*DataTransformed!D232</f>
        <v>2.6253980456505843</v>
      </c>
      <c r="G237" s="3">
        <f>100*DataTransformed!N232</f>
        <v>0.99354794127251012</v>
      </c>
      <c r="H237" s="3">
        <f>100*DataTransformed!E232</f>
        <v>2.5245447743913019</v>
      </c>
      <c r="I237" s="3">
        <f>100*DataTransformed!O232</f>
        <v>0.64457733432661257</v>
      </c>
      <c r="J237" s="3">
        <f>100*DataTransformed!F232</f>
        <v>1.5726512846530483</v>
      </c>
      <c r="K237" s="3">
        <f>100*DataTransformed!P232</f>
        <v>-0.55217135618725877</v>
      </c>
      <c r="L237" s="3">
        <f>100*DataTransformed!G232</f>
        <v>4.4575471643934605</v>
      </c>
      <c r="M237" s="3">
        <f>100*DataTransformed!Q232</f>
        <v>1.6033976772543923</v>
      </c>
      <c r="N237" s="3">
        <f>100*DataTransformed!H232</f>
        <v>2.105193801667582</v>
      </c>
      <c r="O237" s="3">
        <f>100*DataTransformed!R232</f>
        <v>-0.9423873659812898</v>
      </c>
      <c r="P237" s="3">
        <f>100*DataTransformed!I232</f>
        <v>3.444170642575628</v>
      </c>
      <c r="Q237" s="3">
        <f>100*DataTransformed!S232</f>
        <v>0.85564758336325042</v>
      </c>
      <c r="V237" s="2" t="str">
        <f t="shared" si="261"/>
        <v>Q2/2017</v>
      </c>
      <c r="W237" s="17">
        <f t="shared" si="263"/>
        <v>0.21542298210336955</v>
      </c>
      <c r="X237" s="17">
        <f t="shared" si="264"/>
        <v>3.7781843032591376E-2</v>
      </c>
      <c r="Y237" s="17">
        <f t="shared" si="265"/>
        <v>6.9429724242397114E-2</v>
      </c>
      <c r="Z237" s="17">
        <f t="shared" si="266"/>
        <v>-0.16673095496576074</v>
      </c>
      <c r="AA237" s="17">
        <f t="shared" si="267"/>
        <v>-0.22347740727301776</v>
      </c>
      <c r="AB237" s="17">
        <f t="shared" si="268"/>
        <v>0.33485805510393407</v>
      </c>
      <c r="AC237" s="17">
        <f t="shared" si="269"/>
        <v>2.423836361098395E-2</v>
      </c>
      <c r="AD237" s="17">
        <f t="shared" si="270"/>
        <v>0.14610903083674845</v>
      </c>
      <c r="AE237" s="18">
        <f t="shared" si="271"/>
        <v>8.1341953244187012E-2</v>
      </c>
      <c r="AF237" s="18">
        <f t="shared" si="272"/>
        <v>-0.30698228927396415</v>
      </c>
      <c r="AG237" s="18">
        <f t="shared" si="273"/>
        <v>3.3538167436758498E-2</v>
      </c>
      <c r="AH237" s="18">
        <f t="shared" si="274"/>
        <v>-0.15912817152780948</v>
      </c>
      <c r="AI237" s="18">
        <f t="shared" si="275"/>
        <v>-0.35664720442851722</v>
      </c>
      <c r="AJ237" s="18">
        <f t="shared" si="276"/>
        <v>0.33026011231860675</v>
      </c>
      <c r="AK237" s="18">
        <f t="shared" si="277"/>
        <v>6.5037153094378727E-2</v>
      </c>
      <c r="AL237" s="18">
        <f t="shared" si="278"/>
        <v>0.12999195352617127</v>
      </c>
      <c r="AM237" s="19">
        <f t="shared" si="279"/>
        <v>4.7068281782509609E-2</v>
      </c>
      <c r="AN237" s="19">
        <f t="shared" si="280"/>
        <v>-0.4257361905090587</v>
      </c>
      <c r="AO237" s="19">
        <f t="shared" si="281"/>
        <v>-0.10221157111075757</v>
      </c>
      <c r="AP237" s="19">
        <f t="shared" si="282"/>
        <v>-0.25184448939358495</v>
      </c>
      <c r="AQ237" s="19">
        <f t="shared" si="283"/>
        <v>-0.41380980835007164</v>
      </c>
      <c r="AR237" s="19">
        <f t="shared" si="284"/>
        <v>0.12703361963573703</v>
      </c>
      <c r="AS237" s="19">
        <f t="shared" si="285"/>
        <v>-0.12035163066017925</v>
      </c>
      <c r="AT237" s="19">
        <f t="shared" si="286"/>
        <v>0.11287198063580635</v>
      </c>
      <c r="AU237" s="20">
        <f t="shared" si="287"/>
        <v>2.428288305544761E-2</v>
      </c>
      <c r="AV237" s="20">
        <f t="shared" si="288"/>
        <v>-0.38011967666806151</v>
      </c>
      <c r="AW237" s="20">
        <f t="shared" si="289"/>
        <v>-9.5314213101593048E-2</v>
      </c>
      <c r="AX237" s="20">
        <f t="shared" si="290"/>
        <v>-0.18412063257735656</v>
      </c>
      <c r="AY237" s="20">
        <f t="shared" si="291"/>
        <v>-0.40362238634117442</v>
      </c>
      <c r="AZ237" s="20">
        <f t="shared" si="292"/>
        <v>4.168193284272604E-2</v>
      </c>
      <c r="BA237" s="20">
        <f t="shared" si="293"/>
        <v>4.0297551054997403E-3</v>
      </c>
      <c r="BB237" s="20">
        <f t="shared" si="294"/>
        <v>0.13455324232461943</v>
      </c>
      <c r="BC237" s="23">
        <f t="shared" si="295"/>
        <v>-3.0565836447951227E-2</v>
      </c>
      <c r="BD237" s="23">
        <f t="shared" si="296"/>
        <v>-0.12492967436949401</v>
      </c>
      <c r="BE237" s="23">
        <f t="shared" si="297"/>
        <v>-0.17649157403705773</v>
      </c>
      <c r="BF237" s="23">
        <f t="shared" si="298"/>
        <v>-0.15820400828063141</v>
      </c>
      <c r="BG237" s="23">
        <f t="shared" si="299"/>
        <v>-0.31610060293246606</v>
      </c>
      <c r="BH237" s="23">
        <f t="shared" si="300"/>
        <v>-2.9152270495467553E-2</v>
      </c>
      <c r="BI237" s="23">
        <f t="shared" si="301"/>
        <v>-9.9138586947769558E-2</v>
      </c>
      <c r="BJ237" s="23">
        <f t="shared" si="302"/>
        <v>0.20185690198977962</v>
      </c>
      <c r="BK237" s="13">
        <f t="shared" si="303"/>
        <v>0.37438984139648068</v>
      </c>
      <c r="BL237" s="13">
        <f t="shared" si="304"/>
        <v>0.34079702443776022</v>
      </c>
      <c r="BM237" s="13">
        <f t="shared" si="305"/>
        <v>0.16309837132030205</v>
      </c>
      <c r="BN237" s="13">
        <f t="shared" si="306"/>
        <v>4.5082419681042589E-2</v>
      </c>
      <c r="BO237" s="13">
        <f t="shared" si="307"/>
        <v>-7.32112109700372E-3</v>
      </c>
      <c r="BP237" s="13">
        <f t="shared" si="308"/>
        <v>0.2483398625359218</v>
      </c>
      <c r="BQ237" s="13">
        <f t="shared" si="309"/>
        <v>0.16134214194828744</v>
      </c>
      <c r="BR237" s="13">
        <f t="shared" si="310"/>
        <v>0.23232751651730732</v>
      </c>
      <c r="BS237" s="6">
        <f t="shared" si="311"/>
        <v>0.41321675118537426</v>
      </c>
      <c r="BT237" s="6">
        <f t="shared" si="312"/>
        <v>0.41951855398754434</v>
      </c>
      <c r="BU237" s="6">
        <f t="shared" si="313"/>
        <v>0.15319770164212573</v>
      </c>
      <c r="BV237" s="6">
        <f t="shared" si="314"/>
        <v>0.17808908273354757</v>
      </c>
      <c r="BW237" s="6">
        <f t="shared" si="315"/>
        <v>0.13232313284999686</v>
      </c>
      <c r="BX237" s="6">
        <f t="shared" si="316"/>
        <v>0.22498376179850657</v>
      </c>
      <c r="BY237" s="6">
        <f t="shared" si="317"/>
        <v>0.18655109351491342</v>
      </c>
      <c r="BZ237" s="6">
        <f t="shared" si="318"/>
        <v>0.30406256361236428</v>
      </c>
      <c r="CA237" s="22">
        <f t="shared" si="319"/>
        <v>0.46887560402405504</v>
      </c>
      <c r="CB237" s="22">
        <f t="shared" si="320"/>
        <v>0.28759611020963982</v>
      </c>
      <c r="CC237" s="22">
        <f t="shared" si="321"/>
        <v>9.9719589795686625E-2</v>
      </c>
      <c r="CD237" s="22">
        <f t="shared" si="322"/>
        <v>9.3682507808637405E-2</v>
      </c>
      <c r="CE237" s="22">
        <f t="shared" si="323"/>
        <v>0.24854136686412814</v>
      </c>
      <c r="CF237" s="22">
        <f t="shared" si="324"/>
        <v>0.10816202546484067</v>
      </c>
      <c r="CG237" s="22">
        <f t="shared" si="325"/>
        <v>0.15325570739599995</v>
      </c>
      <c r="CH237" s="22">
        <f t="shared" si="326"/>
        <v>0.35521407953840123</v>
      </c>
      <c r="CI237" s="24">
        <f t="shared" si="327"/>
        <v>0.34838590634934441</v>
      </c>
      <c r="CJ237" s="24">
        <f t="shared" si="328"/>
        <v>5.3564201290858121E-2</v>
      </c>
      <c r="CK237" s="24">
        <f t="shared" si="329"/>
        <v>0.10720344880556842</v>
      </c>
      <c r="CL237" s="24">
        <f t="shared" si="330"/>
        <v>8.3565722688774519E-2</v>
      </c>
      <c r="CM237" s="24">
        <f t="shared" si="331"/>
        <v>0.38418678754544278</v>
      </c>
      <c r="CN237" s="24">
        <f t="shared" si="332"/>
        <v>7.5235337875612193E-2</v>
      </c>
      <c r="CO237" s="24">
        <f t="shared" si="333"/>
        <v>9.3457924433977185E-2</v>
      </c>
      <c r="CP237" s="24">
        <f t="shared" si="334"/>
        <v>0.38565607740272284</v>
      </c>
      <c r="CS237" s="2" t="str">
        <f t="shared" si="262"/>
        <v>Q2/2017</v>
      </c>
      <c r="CT237" s="3">
        <f t="shared" si="335"/>
        <v>0.21542298210336955</v>
      </c>
      <c r="CU237" s="3">
        <f t="shared" si="336"/>
        <v>-0.11898862532157456</v>
      </c>
      <c r="CV237" s="3">
        <f t="shared" si="337"/>
        <v>5.3605783637494242E-2</v>
      </c>
      <c r="CW237" s="3">
        <f t="shared" si="338"/>
        <v>0.19809449428671427</v>
      </c>
      <c r="CX237" s="3">
        <f t="shared" si="339"/>
        <v>8.1341953244187012E-2</v>
      </c>
      <c r="CY237" s="3">
        <f t="shared" si="340"/>
        <v>-0.27001875983742546</v>
      </c>
      <c r="CZ237" s="3">
        <f t="shared" si="341"/>
        <v>4.9287660265568613E-2</v>
      </c>
      <c r="DA237" s="3">
        <f t="shared" si="342"/>
        <v>0.11782945345567521</v>
      </c>
      <c r="DB237" s="3">
        <f t="shared" si="343"/>
        <v>4.7068281782509609E-2</v>
      </c>
      <c r="DC237" s="3">
        <f t="shared" si="344"/>
        <v>-0.37331847861094997</v>
      </c>
      <c r="DD237" s="3">
        <f t="shared" si="345"/>
        <v>-0.1112816008854684</v>
      </c>
      <c r="DE237" s="3">
        <f t="shared" si="346"/>
        <v>9.6421055922482152E-2</v>
      </c>
      <c r="DF237" s="3">
        <f t="shared" si="347"/>
        <v>2.428288305544761E-2</v>
      </c>
      <c r="DG237" s="3">
        <f t="shared" si="348"/>
        <v>-0.33111991564538529</v>
      </c>
      <c r="DH237" s="3">
        <f t="shared" si="349"/>
        <v>-4.5642228998046652E-2</v>
      </c>
      <c r="DI237" s="3">
        <f t="shared" si="350"/>
        <v>3.733217039590643E-2</v>
      </c>
      <c r="DJ237" s="3">
        <f t="shared" si="351"/>
        <v>-3.0565836447951227E-2</v>
      </c>
      <c r="DK237" s="3">
        <f t="shared" si="352"/>
        <v>-0.17191968259795115</v>
      </c>
      <c r="DL237" s="3">
        <f t="shared" si="353"/>
        <v>-0.11203413065863178</v>
      </c>
      <c r="DM237" s="3">
        <f t="shared" si="354"/>
        <v>-2.950566198358847E-2</v>
      </c>
      <c r="DN237" s="3">
        <f t="shared" si="355"/>
        <v>0.37438984139648068</v>
      </c>
      <c r="DO237" s="3">
        <f t="shared" si="356"/>
        <v>7.4147350247853794E-2</v>
      </c>
      <c r="DP237" s="3">
        <f t="shared" si="357"/>
        <v>0.19771294391880467</v>
      </c>
      <c r="DQ237" s="3">
        <f t="shared" si="358"/>
        <v>0.31768273396230062</v>
      </c>
      <c r="DR237" s="3">
        <f t="shared" si="359"/>
        <v>0.41321675118537426</v>
      </c>
      <c r="DS237" s="3">
        <f t="shared" si="360"/>
        <v>0.1594205469149812</v>
      </c>
      <c r="DT237" s="3">
        <f t="shared" si="361"/>
        <v>0.20576742765670999</v>
      </c>
      <c r="DU237" s="3">
        <f t="shared" si="362"/>
        <v>0.38592820429212177</v>
      </c>
      <c r="DV237" s="3">
        <f t="shared" si="363"/>
        <v>0.46887560402405504</v>
      </c>
      <c r="DW237" s="3">
        <f t="shared" si="364"/>
        <v>0.10183019871297513</v>
      </c>
      <c r="DX237" s="3">
        <f t="shared" si="365"/>
        <v>0.20089853713006406</v>
      </c>
      <c r="DY237" s="3">
        <f t="shared" si="366"/>
        <v>0.33830958720621085</v>
      </c>
      <c r="DZ237" s="3">
        <f t="shared" si="367"/>
        <v>0.34838590634934441</v>
      </c>
      <c r="EA237" s="3">
        <f t="shared" si="368"/>
        <v>7.7317934078902778E-2</v>
      </c>
      <c r="EB237" s="3">
        <f t="shared" si="369"/>
        <v>0.1003306866197728</v>
      </c>
      <c r="EC237" s="3">
        <f t="shared" si="370"/>
        <v>0.37523656724641818</v>
      </c>
      <c r="EE237" s="2">
        <v>0</v>
      </c>
      <c r="EI237" s="2" t="str">
        <f t="shared" si="371"/>
        <v>Q2/2017</v>
      </c>
      <c r="EJ237" s="3">
        <f t="shared" si="372"/>
        <v>0.21542298210336955</v>
      </c>
      <c r="EK237" s="3">
        <f t="shared" si="373"/>
        <v>5.6224698910014616E-2</v>
      </c>
      <c r="EL237" s="3">
        <f t="shared" si="374"/>
        <v>8.1341953244187012E-2</v>
      </c>
      <c r="EM237" s="3">
        <f t="shared" si="375"/>
        <v>-2.458102746253564E-2</v>
      </c>
      <c r="EN237" s="3">
        <f t="shared" si="376"/>
        <v>4.7068281782509609E-2</v>
      </c>
      <c r="EO237" s="3">
        <f t="shared" si="377"/>
        <v>-0.13511661285147766</v>
      </c>
      <c r="EP237" s="3">
        <f t="shared" si="378"/>
        <v>2.428288305544761E-2</v>
      </c>
      <c r="EQ237" s="3">
        <f t="shared" si="379"/>
        <v>-0.11259794844139363</v>
      </c>
      <c r="ER237" s="3">
        <f t="shared" si="380"/>
        <v>-3.0565836447951227E-2</v>
      </c>
      <c r="ES237" s="3">
        <f t="shared" si="381"/>
        <v>-9.2897803439545651E-2</v>
      </c>
      <c r="ET237" s="3">
        <f t="shared" si="382"/>
        <v>0.37438984139648068</v>
      </c>
      <c r="EU237" s="3">
        <f t="shared" si="383"/>
        <v>0.19784718101942794</v>
      </c>
      <c r="EV237" s="3">
        <f t="shared" si="384"/>
        <v>0.41321675118537426</v>
      </c>
      <c r="EW237" s="3">
        <f t="shared" si="385"/>
        <v>0.25496980334132574</v>
      </c>
      <c r="EX237" s="3">
        <f t="shared" si="386"/>
        <v>0.46887560402405504</v>
      </c>
      <c r="EY237" s="3">
        <f t="shared" si="387"/>
        <v>0.23158358456799763</v>
      </c>
      <c r="EZ237" s="3">
        <f t="shared" si="388"/>
        <v>0.34838590634934441</v>
      </c>
      <c r="FA237" s="3">
        <f t="shared" si="389"/>
        <v>0.19609650496971337</v>
      </c>
    </row>
    <row r="238" spans="1:157" x14ac:dyDescent="0.25">
      <c r="A238" s="2" t="str">
        <f>'Real GDP'!A237</f>
        <v>Q3/2017</v>
      </c>
      <c r="B238" s="3">
        <f>100*DataTransformed!B233</f>
        <v>3.1071343337366386</v>
      </c>
      <c r="C238" s="3">
        <f>100*DataTransformed!L233</f>
        <v>2.06638911502246</v>
      </c>
      <c r="D238" s="3">
        <f>100*DataTransformed!C233</f>
        <v>1.4030068037900634</v>
      </c>
      <c r="E238" s="3">
        <f>100*DataTransformed!M233</f>
        <v>-0.30996413432688996</v>
      </c>
      <c r="F238" s="3">
        <f>100*DataTransformed!D233</f>
        <v>2.7189547540263703</v>
      </c>
      <c r="G238" s="3">
        <f>100*DataTransformed!N233</f>
        <v>2.0321911355043909</v>
      </c>
      <c r="H238" s="3">
        <f>100*DataTransformed!E233</f>
        <v>2.9311848611982327</v>
      </c>
      <c r="I238" s="3">
        <f>100*DataTransformed!O233</f>
        <v>1.883209829506427</v>
      </c>
      <c r="J238" s="3">
        <f>100*DataTransformed!F233</f>
        <v>1.3688371259906518</v>
      </c>
      <c r="K238" s="3">
        <f>100*DataTransformed!P233</f>
        <v>1.0421952197866347</v>
      </c>
      <c r="L238" s="3">
        <f>100*DataTransformed!G233</f>
        <v>1.6370686234946419</v>
      </c>
      <c r="M238" s="3">
        <f>100*DataTransformed!Q233</f>
        <v>2.3744121916799088</v>
      </c>
      <c r="N238" s="3">
        <f>100*DataTransformed!H233</f>
        <v>1.9781164689540276</v>
      </c>
      <c r="O238" s="3">
        <f>100*DataTransformed!R233</f>
        <v>0.82260518191539234</v>
      </c>
      <c r="P238" s="3">
        <f>100*DataTransformed!I233</f>
        <v>2.7733033518931194</v>
      </c>
      <c r="Q238" s="3">
        <f>100*DataTransformed!S233</f>
        <v>2.0508458551663722</v>
      </c>
      <c r="V238" s="2" t="str">
        <f t="shared" si="261"/>
        <v>Q3/2017</v>
      </c>
      <c r="W238" s="17">
        <f t="shared" si="263"/>
        <v>0.21631842929405495</v>
      </c>
      <c r="X238" s="17">
        <f t="shared" si="264"/>
        <v>3.6032469344033431E-2</v>
      </c>
      <c r="Y238" s="17">
        <f t="shared" si="265"/>
        <v>7.0639720774626588E-2</v>
      </c>
      <c r="Z238" s="17">
        <f t="shared" si="266"/>
        <v>-0.17064266825334806</v>
      </c>
      <c r="AA238" s="17">
        <f t="shared" si="267"/>
        <v>-0.22754356153245636</v>
      </c>
      <c r="AB238" s="17">
        <f t="shared" si="268"/>
        <v>0.33407677988304108</v>
      </c>
      <c r="AC238" s="17">
        <f t="shared" si="269"/>
        <v>2.0395389188518277E-2</v>
      </c>
      <c r="AD238" s="17">
        <f t="shared" si="270"/>
        <v>0.14282151176736896</v>
      </c>
      <c r="AE238" s="18">
        <f t="shared" si="271"/>
        <v>7.2957068832463459E-2</v>
      </c>
      <c r="AF238" s="18">
        <f t="shared" si="272"/>
        <v>-0.30926097557667631</v>
      </c>
      <c r="AG238" s="18">
        <f t="shared" si="273"/>
        <v>2.5880728995662971E-2</v>
      </c>
      <c r="AH238" s="18">
        <f t="shared" si="274"/>
        <v>-0.16794989373958644</v>
      </c>
      <c r="AI238" s="18">
        <f t="shared" si="275"/>
        <v>-0.36118510020255623</v>
      </c>
      <c r="AJ238" s="18">
        <f t="shared" si="276"/>
        <v>0.33767115806905512</v>
      </c>
      <c r="AK238" s="18">
        <f t="shared" si="277"/>
        <v>5.1960260384136425E-2</v>
      </c>
      <c r="AL238" s="18">
        <f t="shared" si="278"/>
        <v>0.11903467273307874</v>
      </c>
      <c r="AM238" s="19">
        <f t="shared" si="279"/>
        <v>4.8015906661237694E-2</v>
      </c>
      <c r="AN238" s="19">
        <f t="shared" si="280"/>
        <v>-0.43262801447047333</v>
      </c>
      <c r="AO238" s="19">
        <f t="shared" si="281"/>
        <v>-0.10649594092452488</v>
      </c>
      <c r="AP238" s="19">
        <f t="shared" si="282"/>
        <v>-0.25644675511830978</v>
      </c>
      <c r="AQ238" s="19">
        <f t="shared" si="283"/>
        <v>-0.418179433605471</v>
      </c>
      <c r="AR238" s="19">
        <f t="shared" si="284"/>
        <v>0.14360655234854858</v>
      </c>
      <c r="AS238" s="19">
        <f t="shared" si="285"/>
        <v>-0.12780764117842255</v>
      </c>
      <c r="AT238" s="19">
        <f t="shared" si="286"/>
        <v>0.10341125128006161</v>
      </c>
      <c r="AU238" s="20">
        <f t="shared" si="287"/>
        <v>2.5601375677089557E-2</v>
      </c>
      <c r="AV238" s="20">
        <f t="shared" si="288"/>
        <v>-0.38152234182400302</v>
      </c>
      <c r="AW238" s="20">
        <f t="shared" si="289"/>
        <v>-9.7899663900319123E-2</v>
      </c>
      <c r="AX238" s="20">
        <f t="shared" si="290"/>
        <v>-0.18775148791917298</v>
      </c>
      <c r="AY238" s="20">
        <f t="shared" si="291"/>
        <v>-0.40505518239714783</v>
      </c>
      <c r="AZ238" s="20">
        <f t="shared" si="292"/>
        <v>5.3678104454846137E-2</v>
      </c>
      <c r="BA238" s="20">
        <f t="shared" si="293"/>
        <v>-1.2197870870143382E-3</v>
      </c>
      <c r="BB238" s="20">
        <f t="shared" si="294"/>
        <v>0.1272610658529571</v>
      </c>
      <c r="BC238" s="23">
        <f t="shared" si="295"/>
        <v>-3.486789054328604E-2</v>
      </c>
      <c r="BD238" s="23">
        <f t="shared" si="296"/>
        <v>-0.11974965561576664</v>
      </c>
      <c r="BE238" s="23">
        <f t="shared" si="297"/>
        <v>-0.1828016497548913</v>
      </c>
      <c r="BF238" s="23">
        <f t="shared" si="298"/>
        <v>-0.16399645771541063</v>
      </c>
      <c r="BG238" s="23">
        <f t="shared" si="299"/>
        <v>-0.31425390745823756</v>
      </c>
      <c r="BH238" s="23">
        <f t="shared" si="300"/>
        <v>-2.1663639224331989E-2</v>
      </c>
      <c r="BI238" s="23">
        <f t="shared" si="301"/>
        <v>-0.10092554128170919</v>
      </c>
      <c r="BJ238" s="23">
        <f t="shared" si="302"/>
        <v>0.1947420931196141</v>
      </c>
      <c r="BK238" s="13">
        <f t="shared" si="303"/>
        <v>0.37658045439730753</v>
      </c>
      <c r="BL238" s="13">
        <f t="shared" si="304"/>
        <v>0.34015394181613845</v>
      </c>
      <c r="BM238" s="13">
        <f t="shared" si="305"/>
        <v>0.17066520126311163</v>
      </c>
      <c r="BN238" s="13">
        <f t="shared" si="306"/>
        <v>4.3682905140864564E-2</v>
      </c>
      <c r="BO238" s="13">
        <f t="shared" si="307"/>
        <v>-9.6740838583617948E-3</v>
      </c>
      <c r="BP238" s="13">
        <f t="shared" si="308"/>
        <v>0.23922601410558866</v>
      </c>
      <c r="BQ238" s="13">
        <f t="shared" si="309"/>
        <v>0.16160379817973214</v>
      </c>
      <c r="BR238" s="13">
        <f t="shared" si="310"/>
        <v>0.23333333220077171</v>
      </c>
      <c r="BS238" s="6">
        <f t="shared" si="311"/>
        <v>0.41392815315651982</v>
      </c>
      <c r="BT238" s="6">
        <f t="shared" si="312"/>
        <v>0.43169462815262366</v>
      </c>
      <c r="BU238" s="6">
        <f t="shared" si="313"/>
        <v>0.16836834659717256</v>
      </c>
      <c r="BV238" s="6">
        <f t="shared" si="314"/>
        <v>0.17696782791394963</v>
      </c>
      <c r="BW238" s="6">
        <f t="shared" si="315"/>
        <v>0.13224568654401356</v>
      </c>
      <c r="BX238" s="6">
        <f t="shared" si="316"/>
        <v>0.2128285773134406</v>
      </c>
      <c r="BY238" s="6">
        <f t="shared" si="317"/>
        <v>0.18916967309179267</v>
      </c>
      <c r="BZ238" s="6">
        <f t="shared" si="318"/>
        <v>0.31181292163280594</v>
      </c>
      <c r="CA238" s="22">
        <f t="shared" si="319"/>
        <v>0.47103231481739194</v>
      </c>
      <c r="CB238" s="22">
        <f t="shared" si="320"/>
        <v>0.29849648090171776</v>
      </c>
      <c r="CC238" s="22">
        <f t="shared" si="321"/>
        <v>0.11482879495286344</v>
      </c>
      <c r="CD238" s="22">
        <f t="shared" si="322"/>
        <v>9.384570141393081E-2</v>
      </c>
      <c r="CE238" s="22">
        <f t="shared" si="323"/>
        <v>0.25408950056962165</v>
      </c>
      <c r="CF238" s="22">
        <f t="shared" si="324"/>
        <v>0.103045090397693</v>
      </c>
      <c r="CG238" s="22">
        <f t="shared" si="325"/>
        <v>0.15912530551560641</v>
      </c>
      <c r="CH238" s="22">
        <f t="shared" si="326"/>
        <v>0.36520017274807293</v>
      </c>
      <c r="CI238" s="24">
        <f t="shared" si="327"/>
        <v>0.34844684367259904</v>
      </c>
      <c r="CJ238" s="24">
        <f t="shared" si="328"/>
        <v>4.7539369097992279E-2</v>
      </c>
      <c r="CK238" s="24">
        <f t="shared" si="329"/>
        <v>0.11651132391924894</v>
      </c>
      <c r="CL238" s="24">
        <f t="shared" si="330"/>
        <v>8.1397394505555429E-2</v>
      </c>
      <c r="CM238" s="24">
        <f t="shared" si="331"/>
        <v>0.38947008718653525</v>
      </c>
      <c r="CN238" s="24">
        <f t="shared" si="332"/>
        <v>6.75493607876297E-2</v>
      </c>
      <c r="CO238" s="24">
        <f t="shared" si="333"/>
        <v>9.4021080030701629E-2</v>
      </c>
      <c r="CP238" s="24">
        <f t="shared" si="334"/>
        <v>0.38823283569432271</v>
      </c>
      <c r="CS238" s="2" t="str">
        <f t="shared" si="262"/>
        <v>Q3/2017</v>
      </c>
      <c r="CT238" s="3">
        <f t="shared" si="335"/>
        <v>0.21631842929405495</v>
      </c>
      <c r="CU238" s="3">
        <f t="shared" si="336"/>
        <v>-0.12288315389288149</v>
      </c>
      <c r="CV238" s="3">
        <f t="shared" si="337"/>
        <v>5.3336095059330013E-2</v>
      </c>
      <c r="CW238" s="3">
        <f t="shared" si="338"/>
        <v>0.19794419991238346</v>
      </c>
      <c r="CX238" s="3">
        <f t="shared" si="339"/>
        <v>7.2957068832463459E-2</v>
      </c>
      <c r="CY238" s="3">
        <f t="shared" si="340"/>
        <v>-0.27393320511740382</v>
      </c>
      <c r="CZ238" s="3">
        <f t="shared" si="341"/>
        <v>3.89204946898997E-2</v>
      </c>
      <c r="DA238" s="3">
        <f t="shared" si="342"/>
        <v>0.10751527175792493</v>
      </c>
      <c r="DB238" s="3">
        <f t="shared" si="343"/>
        <v>4.8015906661237694E-2</v>
      </c>
      <c r="DC238" s="3">
        <f t="shared" si="344"/>
        <v>-0.37774626398368072</v>
      </c>
      <c r="DD238" s="3">
        <f t="shared" si="345"/>
        <v>-0.11715179105147372</v>
      </c>
      <c r="DE238" s="3">
        <f t="shared" si="346"/>
        <v>8.9562415125355621E-2</v>
      </c>
      <c r="DF238" s="3">
        <f t="shared" si="347"/>
        <v>2.5601375677089557E-2</v>
      </c>
      <c r="DG238" s="3">
        <f t="shared" si="348"/>
        <v>-0.33307962834779553</v>
      </c>
      <c r="DH238" s="3">
        <f t="shared" si="349"/>
        <v>-4.9559725493666731E-2</v>
      </c>
      <c r="DI238" s="3">
        <f t="shared" si="350"/>
        <v>4.6658922260406993E-2</v>
      </c>
      <c r="DJ238" s="3">
        <f t="shared" si="351"/>
        <v>-3.486789054328604E-2</v>
      </c>
      <c r="DK238" s="3">
        <f t="shared" si="352"/>
        <v>-0.17810035174502115</v>
      </c>
      <c r="DL238" s="3">
        <f t="shared" si="353"/>
        <v>-0.11033759844873792</v>
      </c>
      <c r="DM238" s="3">
        <f t="shared" si="354"/>
        <v>-2.4964702054070503E-2</v>
      </c>
      <c r="DN238" s="3">
        <f t="shared" si="355"/>
        <v>0.37658045439730753</v>
      </c>
      <c r="DO238" s="3">
        <f t="shared" si="356"/>
        <v>7.3163128400581451E-2</v>
      </c>
      <c r="DP238" s="3">
        <f t="shared" si="357"/>
        <v>0.20199926673194168</v>
      </c>
      <c r="DQ238" s="3">
        <f t="shared" si="358"/>
        <v>0.31492195988850102</v>
      </c>
      <c r="DR238" s="3">
        <f t="shared" si="359"/>
        <v>0.41392815315651982</v>
      </c>
      <c r="DS238" s="3">
        <f t="shared" si="360"/>
        <v>0.17051821692636682</v>
      </c>
      <c r="DT238" s="3">
        <f t="shared" si="361"/>
        <v>0.20099912520261665</v>
      </c>
      <c r="DU238" s="3">
        <f t="shared" si="362"/>
        <v>0.38839934527559133</v>
      </c>
      <c r="DV238" s="3">
        <f t="shared" si="363"/>
        <v>0.47103231481739194</v>
      </c>
      <c r="DW238" s="3">
        <f t="shared" si="364"/>
        <v>0.1059910165364856</v>
      </c>
      <c r="DX238" s="3">
        <f t="shared" si="365"/>
        <v>0.20660740304261405</v>
      </c>
      <c r="DY238" s="3">
        <f t="shared" si="366"/>
        <v>0.34852424978648411</v>
      </c>
      <c r="DZ238" s="3">
        <f t="shared" si="367"/>
        <v>0.34844684367259904</v>
      </c>
      <c r="EA238" s="3">
        <f t="shared" si="368"/>
        <v>7.1011369217111125E-2</v>
      </c>
      <c r="EB238" s="3">
        <f t="shared" si="369"/>
        <v>0.10526620197497528</v>
      </c>
      <c r="EC238" s="3">
        <f t="shared" si="370"/>
        <v>0.3782863376888918</v>
      </c>
      <c r="EE238" s="2">
        <v>0</v>
      </c>
      <c r="EI238" s="2" t="str">
        <f t="shared" si="371"/>
        <v>Q3/2017</v>
      </c>
      <c r="EJ238" s="3">
        <f t="shared" si="372"/>
        <v>0.21631842929405495</v>
      </c>
      <c r="EK238" s="3">
        <f t="shared" si="373"/>
        <v>5.4232161709692202E-2</v>
      </c>
      <c r="EL238" s="3">
        <f t="shared" si="374"/>
        <v>7.2957068832463459E-2</v>
      </c>
      <c r="EM238" s="3">
        <f t="shared" si="375"/>
        <v>-3.0676442955148559E-2</v>
      </c>
      <c r="EN238" s="3">
        <f t="shared" si="376"/>
        <v>4.8015906661237694E-2</v>
      </c>
      <c r="EO238" s="3">
        <f t="shared" si="377"/>
        <v>-0.13785178953679314</v>
      </c>
      <c r="EP238" s="3">
        <f t="shared" si="378"/>
        <v>2.5601375677089557E-2</v>
      </c>
      <c r="EQ238" s="3">
        <f t="shared" si="379"/>
        <v>-0.11371472128306441</v>
      </c>
      <c r="ER238" s="3">
        <f t="shared" si="380"/>
        <v>-3.486789054328604E-2</v>
      </c>
      <c r="ES238" s="3">
        <f t="shared" si="381"/>
        <v>-9.4283370339776129E-2</v>
      </c>
      <c r="ET238" s="3">
        <f t="shared" si="382"/>
        <v>0.37658045439730753</v>
      </c>
      <c r="EU238" s="3">
        <f t="shared" si="383"/>
        <v>0.19754609163485171</v>
      </c>
      <c r="EV238" s="3">
        <f t="shared" si="384"/>
        <v>0.41392815315651982</v>
      </c>
      <c r="EW238" s="3">
        <f t="shared" si="385"/>
        <v>0.25830638706653253</v>
      </c>
      <c r="EX238" s="3">
        <f t="shared" si="386"/>
        <v>0.47103231481739194</v>
      </c>
      <c r="EY238" s="3">
        <f t="shared" si="387"/>
        <v>0.2372988832090506</v>
      </c>
      <c r="EZ238" s="3">
        <f t="shared" si="388"/>
        <v>0.34844684367259904</v>
      </c>
      <c r="FA238" s="3">
        <f t="shared" si="389"/>
        <v>0.19650008709446026</v>
      </c>
    </row>
    <row r="239" spans="1:157" x14ac:dyDescent="0.25">
      <c r="A239" s="2" t="str">
        <f>'Real GDP'!A238</f>
        <v>Q4/2017</v>
      </c>
      <c r="B239" s="3">
        <f>100*DataTransformed!B234</f>
        <v>2.8470623830145314</v>
      </c>
      <c r="C239" s="3">
        <f>100*DataTransformed!L234</f>
        <v>2.3192692552829186</v>
      </c>
      <c r="D239" s="3">
        <f>100*DataTransformed!C234</f>
        <v>1.4195739877010283</v>
      </c>
      <c r="E239" s="3">
        <f>100*DataTransformed!M234</f>
        <v>2.5967250163898115</v>
      </c>
      <c r="F239" s="3">
        <f>100*DataTransformed!D234</f>
        <v>2.6977782628001989</v>
      </c>
      <c r="G239" s="3">
        <f>100*DataTransformed!N234</f>
        <v>2.3298344647184166</v>
      </c>
      <c r="H239" s="3">
        <f>100*DataTransformed!E234</f>
        <v>2.4205490918966177</v>
      </c>
      <c r="I239" s="3">
        <f>100*DataTransformed!O234</f>
        <v>2.35196300556062</v>
      </c>
      <c r="J239" s="3">
        <f>100*DataTransformed!F234</f>
        <v>1.4049508249108555</v>
      </c>
      <c r="K239" s="3">
        <f>100*DataTransformed!P234</f>
        <v>1.8144023160580502</v>
      </c>
      <c r="L239" s="3">
        <f>100*DataTransformed!G234</f>
        <v>1.694744000269921</v>
      </c>
      <c r="M239" s="3">
        <f>100*DataTransformed!Q234</f>
        <v>2.7505958001956543</v>
      </c>
      <c r="N239" s="3">
        <f>100*DataTransformed!H234</f>
        <v>1.0194795898563314</v>
      </c>
      <c r="O239" s="3">
        <f>100*DataTransformed!R234</f>
        <v>1.7494947364095736</v>
      </c>
      <c r="P239" s="3">
        <f>100*DataTransformed!I234</f>
        <v>2.6972552750315515</v>
      </c>
      <c r="Q239" s="3">
        <f>100*DataTransformed!S234</f>
        <v>2.2472600141806964</v>
      </c>
      <c r="V239" s="2" t="str">
        <f t="shared" si="261"/>
        <v>Q4/2017</v>
      </c>
      <c r="W239" s="17">
        <f t="shared" si="263"/>
        <v>0.22207648326621907</v>
      </c>
      <c r="X239" s="17">
        <f t="shared" si="264"/>
        <v>3.5006738250251128E-2</v>
      </c>
      <c r="Y239" s="17">
        <f t="shared" si="265"/>
        <v>5.8804809149282905E-2</v>
      </c>
      <c r="Z239" s="17">
        <f t="shared" si="266"/>
        <v>-0.16550444953013327</v>
      </c>
      <c r="AA239" s="17">
        <f t="shared" si="267"/>
        <v>-0.22998859965966137</v>
      </c>
      <c r="AB239" s="17">
        <f t="shared" si="268"/>
        <v>0.33396417097198328</v>
      </c>
      <c r="AC239" s="17">
        <f t="shared" si="269"/>
        <v>2.0511214500220018E-2</v>
      </c>
      <c r="AD239" s="17">
        <f t="shared" si="270"/>
        <v>0.14500065983292085</v>
      </c>
      <c r="AE239" s="18">
        <f t="shared" si="271"/>
        <v>7.2583081579807932E-2</v>
      </c>
      <c r="AF239" s="18">
        <f t="shared" si="272"/>
        <v>-0.31210034904877282</v>
      </c>
      <c r="AG239" s="18">
        <f t="shared" si="273"/>
        <v>1.9596451990898271E-2</v>
      </c>
      <c r="AH239" s="18">
        <f t="shared" si="274"/>
        <v>-0.16506975339826105</v>
      </c>
      <c r="AI239" s="18">
        <f t="shared" si="275"/>
        <v>-0.36537182618749409</v>
      </c>
      <c r="AJ239" s="18">
        <f t="shared" si="276"/>
        <v>0.33693226831069867</v>
      </c>
      <c r="AK239" s="18">
        <f t="shared" si="277"/>
        <v>5.1237081123954101E-2</v>
      </c>
      <c r="AL239" s="18">
        <f t="shared" si="278"/>
        <v>0.11480423069797593</v>
      </c>
      <c r="AM239" s="19">
        <f t="shared" si="279"/>
        <v>3.6738042988746909E-2</v>
      </c>
      <c r="AN239" s="19">
        <f t="shared" si="280"/>
        <v>-0.43820146371065349</v>
      </c>
      <c r="AO239" s="19">
        <f t="shared" si="281"/>
        <v>-0.11020102904243917</v>
      </c>
      <c r="AP239" s="19">
        <f t="shared" si="282"/>
        <v>-0.25587455520300051</v>
      </c>
      <c r="AQ239" s="19">
        <f t="shared" si="283"/>
        <v>-0.42251875475487455</v>
      </c>
      <c r="AR239" s="19">
        <f t="shared" si="284"/>
        <v>0.14512172859862382</v>
      </c>
      <c r="AS239" s="19">
        <f t="shared" si="285"/>
        <v>-0.12423748576153319</v>
      </c>
      <c r="AT239" s="19">
        <f t="shared" si="286"/>
        <v>8.9451590502291109E-2</v>
      </c>
      <c r="AU239" s="20">
        <f t="shared" si="287"/>
        <v>1.8764219452801406E-2</v>
      </c>
      <c r="AV239" s="20">
        <f t="shared" si="288"/>
        <v>-0.39262578186801667</v>
      </c>
      <c r="AW239" s="20">
        <f t="shared" si="289"/>
        <v>-8.8253477535179758E-2</v>
      </c>
      <c r="AX239" s="20">
        <f t="shared" si="290"/>
        <v>-0.1854503165358049</v>
      </c>
      <c r="AY239" s="20">
        <f t="shared" si="291"/>
        <v>-0.4107763772776129</v>
      </c>
      <c r="AZ239" s="20">
        <f t="shared" si="292"/>
        <v>5.6393056369266427E-2</v>
      </c>
      <c r="BA239" s="20">
        <f t="shared" si="293"/>
        <v>-2.5831921122960334E-3</v>
      </c>
      <c r="BB239" s="20">
        <f t="shared" si="294"/>
        <v>0.11285963623259672</v>
      </c>
      <c r="BC239" s="23">
        <f t="shared" si="295"/>
        <v>-4.2457101042086359E-2</v>
      </c>
      <c r="BD239" s="23">
        <f t="shared" si="296"/>
        <v>-0.12172956532747298</v>
      </c>
      <c r="BE239" s="23">
        <f t="shared" si="297"/>
        <v>-0.175799367422246</v>
      </c>
      <c r="BF239" s="23">
        <f t="shared" si="298"/>
        <v>-0.16318226532627411</v>
      </c>
      <c r="BG239" s="23">
        <f t="shared" si="299"/>
        <v>-0.31528821253605394</v>
      </c>
      <c r="BH239" s="23">
        <f t="shared" si="300"/>
        <v>-2.0406757830483003E-2</v>
      </c>
      <c r="BI239" s="23">
        <f t="shared" si="301"/>
        <v>-0.10067636953850553</v>
      </c>
      <c r="BJ239" s="23">
        <f t="shared" si="302"/>
        <v>0.18492553765794664</v>
      </c>
      <c r="BK239" s="13">
        <f t="shared" si="303"/>
        <v>0.38516065308118957</v>
      </c>
      <c r="BL239" s="13">
        <f t="shared" si="304"/>
        <v>0.35595134407284174</v>
      </c>
      <c r="BM239" s="13">
        <f t="shared" si="305"/>
        <v>0.15668516565351884</v>
      </c>
      <c r="BN239" s="13">
        <f t="shared" si="306"/>
        <v>5.0053581481697619E-2</v>
      </c>
      <c r="BO239" s="13">
        <f t="shared" si="307"/>
        <v>-1.0012068957559152E-2</v>
      </c>
      <c r="BP239" s="13">
        <f t="shared" si="308"/>
        <v>0.24325892097449792</v>
      </c>
      <c r="BQ239" s="13">
        <f t="shared" si="309"/>
        <v>0.16265450953651739</v>
      </c>
      <c r="BR239" s="13">
        <f t="shared" si="310"/>
        <v>0.24398709675195449</v>
      </c>
      <c r="BS239" s="6">
        <f t="shared" si="311"/>
        <v>0.40965774217777562</v>
      </c>
      <c r="BT239" s="6">
        <f t="shared" si="312"/>
        <v>0.44863401497206579</v>
      </c>
      <c r="BU239" s="6">
        <f t="shared" si="313"/>
        <v>0.15423521167994689</v>
      </c>
      <c r="BV239" s="6">
        <f t="shared" si="314"/>
        <v>0.17704479012406771</v>
      </c>
      <c r="BW239" s="6">
        <f t="shared" si="315"/>
        <v>0.1405276537269112</v>
      </c>
      <c r="BX239" s="6">
        <f t="shared" si="316"/>
        <v>0.21239768206773124</v>
      </c>
      <c r="BY239" s="6">
        <f t="shared" si="317"/>
        <v>0.19277796511514741</v>
      </c>
      <c r="BZ239" s="6">
        <f t="shared" si="318"/>
        <v>0.32533759404674906</v>
      </c>
      <c r="CA239" s="22">
        <f t="shared" si="319"/>
        <v>0.47636344730827496</v>
      </c>
      <c r="CB239" s="22">
        <f t="shared" si="320"/>
        <v>0.29209462548732756</v>
      </c>
      <c r="CC239" s="22">
        <f t="shared" si="321"/>
        <v>0.10137031778067165</v>
      </c>
      <c r="CD239" s="22">
        <f t="shared" si="322"/>
        <v>0.10338297835512418</v>
      </c>
      <c r="CE239" s="22">
        <f t="shared" si="323"/>
        <v>0.26187897703126006</v>
      </c>
      <c r="CF239" s="22">
        <f t="shared" si="324"/>
        <v>0.10194881876660052</v>
      </c>
      <c r="CG239" s="22">
        <f t="shared" si="325"/>
        <v>0.15930387962116729</v>
      </c>
      <c r="CH239" s="22">
        <f t="shared" si="326"/>
        <v>0.36931429988955888</v>
      </c>
      <c r="CI239" s="24">
        <f t="shared" si="327"/>
        <v>0.34943089298593788</v>
      </c>
      <c r="CJ239" s="24">
        <f t="shared" si="328"/>
        <v>3.7886505064981375E-2</v>
      </c>
      <c r="CK239" s="24">
        <f t="shared" si="329"/>
        <v>0.10510930114827405</v>
      </c>
      <c r="CL239" s="24">
        <f t="shared" si="330"/>
        <v>9.0932815133572709E-2</v>
      </c>
      <c r="CM239" s="24">
        <f t="shared" si="331"/>
        <v>0.40882919319940852</v>
      </c>
      <c r="CN239" s="24">
        <f t="shared" si="332"/>
        <v>6.7694197258661756E-2</v>
      </c>
      <c r="CO239" s="24">
        <f t="shared" si="333"/>
        <v>9.4027217301715357E-2</v>
      </c>
      <c r="CP239" s="24">
        <f t="shared" si="334"/>
        <v>0.39015292652715383</v>
      </c>
      <c r="CS239" s="2" t="str">
        <f t="shared" si="262"/>
        <v>Q4/2017</v>
      </c>
      <c r="CT239" s="3">
        <f t="shared" si="335"/>
        <v>0.22207648326621907</v>
      </c>
      <c r="CU239" s="3">
        <f t="shared" si="336"/>
        <v>-0.11900053352254494</v>
      </c>
      <c r="CV239" s="3">
        <f t="shared" si="337"/>
        <v>4.690577369976702E-2</v>
      </c>
      <c r="CW239" s="3">
        <f t="shared" si="338"/>
        <v>0.20280752740789451</v>
      </c>
      <c r="CX239" s="3">
        <f t="shared" si="339"/>
        <v>7.2583081579807932E-2</v>
      </c>
      <c r="CY239" s="3">
        <f t="shared" si="340"/>
        <v>-0.27534270013614487</v>
      </c>
      <c r="CZ239" s="3">
        <f t="shared" si="341"/>
        <v>3.5416766557426191E-2</v>
      </c>
      <c r="DA239" s="3">
        <f t="shared" si="342"/>
        <v>0.10424894341843394</v>
      </c>
      <c r="DB239" s="3">
        <f t="shared" si="343"/>
        <v>3.6738042988746909E-2</v>
      </c>
      <c r="DC239" s="3">
        <f t="shared" si="344"/>
        <v>-0.38085770486690607</v>
      </c>
      <c r="DD239" s="3">
        <f t="shared" si="345"/>
        <v>-0.11721925740198619</v>
      </c>
      <c r="DE239" s="3">
        <f t="shared" si="346"/>
        <v>7.627320362390505E-2</v>
      </c>
      <c r="DF239" s="3">
        <f t="shared" si="347"/>
        <v>1.8764219452801406E-2</v>
      </c>
      <c r="DG239" s="3">
        <f t="shared" si="348"/>
        <v>-0.34083191553496373</v>
      </c>
      <c r="DH239" s="3">
        <f t="shared" si="349"/>
        <v>-4.5418334823737895E-2</v>
      </c>
      <c r="DI239" s="3">
        <f t="shared" si="350"/>
        <v>4.6985847140150173E-2</v>
      </c>
      <c r="DJ239" s="3">
        <f t="shared" si="351"/>
        <v>-4.2457101042086359E-2</v>
      </c>
      <c r="DK239" s="3">
        <f t="shared" si="352"/>
        <v>-0.17264509189825303</v>
      </c>
      <c r="DL239" s="3">
        <f t="shared" si="353"/>
        <v>-0.11120296743298926</v>
      </c>
      <c r="DM239" s="3">
        <f t="shared" si="354"/>
        <v>-2.5919343633383843E-2</v>
      </c>
      <c r="DN239" s="3">
        <f t="shared" si="355"/>
        <v>0.38516065308118957</v>
      </c>
      <c r="DO239" s="3">
        <f t="shared" si="356"/>
        <v>7.6711477524652932E-2</v>
      </c>
      <c r="DP239" s="3">
        <f t="shared" si="357"/>
        <v>0.20295671525550765</v>
      </c>
      <c r="DQ239" s="3">
        <f t="shared" si="358"/>
        <v>0.32796028224261992</v>
      </c>
      <c r="DR239" s="3">
        <f t="shared" si="359"/>
        <v>0.40965774217777562</v>
      </c>
      <c r="DS239" s="3">
        <f t="shared" si="360"/>
        <v>0.15993760629097709</v>
      </c>
      <c r="DT239" s="3">
        <f t="shared" si="361"/>
        <v>0.20258782359143934</v>
      </c>
      <c r="DU239" s="3">
        <f t="shared" si="362"/>
        <v>0.38857770514501899</v>
      </c>
      <c r="DV239" s="3">
        <f t="shared" si="363"/>
        <v>0.47636344730827496</v>
      </c>
      <c r="DW239" s="3">
        <f t="shared" si="364"/>
        <v>0.10230735866373143</v>
      </c>
      <c r="DX239" s="3">
        <f t="shared" si="365"/>
        <v>0.21059142832621369</v>
      </c>
      <c r="DY239" s="3">
        <f t="shared" si="366"/>
        <v>0.35000938128900105</v>
      </c>
      <c r="DZ239" s="3">
        <f t="shared" si="367"/>
        <v>0.34943089298593788</v>
      </c>
      <c r="EA239" s="3">
        <f t="shared" si="368"/>
        <v>7.3503851727389491E-2</v>
      </c>
      <c r="EB239" s="3">
        <f t="shared" si="369"/>
        <v>9.956825922499471E-2</v>
      </c>
      <c r="EC239" s="3">
        <f t="shared" si="370"/>
        <v>0.37997241814184984</v>
      </c>
      <c r="EE239" s="2">
        <v>0</v>
      </c>
      <c r="EI239" s="2" t="str">
        <f t="shared" si="371"/>
        <v>Q4/2017</v>
      </c>
      <c r="EJ239" s="3">
        <f t="shared" si="372"/>
        <v>0.22207648326621907</v>
      </c>
      <c r="EK239" s="3">
        <f t="shared" si="373"/>
        <v>5.3990213116924368E-2</v>
      </c>
      <c r="EL239" s="3">
        <f t="shared" si="374"/>
        <v>7.2583081579807932E-2</v>
      </c>
      <c r="EM239" s="3">
        <f t="shared" si="375"/>
        <v>-3.2863629979344958E-2</v>
      </c>
      <c r="EN239" s="3">
        <f t="shared" si="376"/>
        <v>3.6738042988746909E-2</v>
      </c>
      <c r="EO239" s="3">
        <f t="shared" si="377"/>
        <v>-0.14220211087285933</v>
      </c>
      <c r="EP239" s="3">
        <f t="shared" si="378"/>
        <v>1.8764219452801406E-2</v>
      </c>
      <c r="EQ239" s="3">
        <f t="shared" si="379"/>
        <v>-0.11715599735188222</v>
      </c>
      <c r="ER239" s="3">
        <f t="shared" si="380"/>
        <v>-4.2457101042086359E-2</v>
      </c>
      <c r="ES239" s="3">
        <f t="shared" si="381"/>
        <v>-9.5690662645370433E-2</v>
      </c>
      <c r="ET239" s="3">
        <f t="shared" si="382"/>
        <v>0.38516065308118957</v>
      </c>
      <c r="EU239" s="3">
        <f t="shared" si="383"/>
        <v>0.20190880408983952</v>
      </c>
      <c r="EV239" s="3">
        <f t="shared" si="384"/>
        <v>0.40965774217777562</v>
      </c>
      <c r="EW239" s="3">
        <f t="shared" si="385"/>
        <v>0.26159580619478623</v>
      </c>
      <c r="EX239" s="3">
        <f t="shared" si="386"/>
        <v>0.47636344730827496</v>
      </c>
      <c r="EY239" s="3">
        <f t="shared" si="387"/>
        <v>0.23824813071799419</v>
      </c>
      <c r="EZ239" s="3">
        <f t="shared" si="388"/>
        <v>0.34943089298593788</v>
      </c>
      <c r="FA239" s="3">
        <f t="shared" si="389"/>
        <v>0.19829683363631176</v>
      </c>
    </row>
  </sheetData>
  <mergeCells count="26">
    <mergeCell ref="ET6:EU6"/>
    <mergeCell ref="EV6:EW6"/>
    <mergeCell ref="EX6:EY6"/>
    <mergeCell ref="EZ6:FA6"/>
    <mergeCell ref="EJ6:EK6"/>
    <mergeCell ref="EL6:EM6"/>
    <mergeCell ref="EN6:EO6"/>
    <mergeCell ref="EP6:EQ6"/>
    <mergeCell ref="ER6:ES6"/>
    <mergeCell ref="N1:O1"/>
    <mergeCell ref="P1:Q1"/>
    <mergeCell ref="CT1:CW1"/>
    <mergeCell ref="CX1:DA1"/>
    <mergeCell ref="B1:C1"/>
    <mergeCell ref="D1:E1"/>
    <mergeCell ref="F1:G1"/>
    <mergeCell ref="H1:I1"/>
    <mergeCell ref="J1:K1"/>
    <mergeCell ref="L1:M1"/>
    <mergeCell ref="DV1:DY1"/>
    <mergeCell ref="DZ1:EC1"/>
    <mergeCell ref="DB1:DE1"/>
    <mergeCell ref="DF1:DI1"/>
    <mergeCell ref="DJ1:DM1"/>
    <mergeCell ref="DN1:DQ1"/>
    <mergeCell ref="DR1:DU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7</vt:i4>
      </vt:variant>
      <vt:variant>
        <vt:lpstr>Charts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13" baseType="lpstr">
      <vt:lpstr>README</vt:lpstr>
      <vt:lpstr>Real GDP</vt:lpstr>
      <vt:lpstr>GDP Deflator</vt:lpstr>
      <vt:lpstr>DataTransformed</vt:lpstr>
      <vt:lpstr>Cross-Correlations_GDP</vt:lpstr>
      <vt:lpstr>Cross-Correlation_Inflation</vt:lpstr>
      <vt:lpstr>Cyclicality Inflation</vt:lpstr>
      <vt:lpstr>Chart.Cross-CorrelationGDP </vt:lpstr>
      <vt:lpstr>Chart.Cross-CorrelationInfl</vt:lpstr>
      <vt:lpstr>Figure4A.Cross-Correlations</vt:lpstr>
      <vt:lpstr>Figure4B.Cyclicality Inflation</vt:lpstr>
      <vt:lpstr>_DLX1.USE</vt:lpstr>
      <vt:lpstr>_DLX2.USE</vt:lpstr>
    </vt:vector>
  </TitlesOfParts>
  <Company>Federal Reserve System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Graves, Bradley</dc:creator>
  <cp:lastModifiedBy>Enrique Martínez García</cp:lastModifiedBy>
  <dcterms:created xsi:type="dcterms:W3CDTF">2014-07-25T15:22:07Z</dcterms:created>
  <dcterms:modified xsi:type="dcterms:W3CDTF">2018-10-06T17:35:54Z</dcterms:modified>
</cp:coreProperties>
</file>